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4980" windowWidth="13275" windowHeight="2085"/>
  </bookViews>
  <sheets>
    <sheet name="Liste_Produits" sheetId="1" r:id="rId1"/>
    <sheet name="Feuil3" sheetId="23" r:id="rId2"/>
    <sheet name="Synthèse_par_secteur" sheetId="21" r:id="rId3"/>
    <sheet name="Feuil1" sheetId="2" r:id="rId4"/>
    <sheet name="Aide_labo" sheetId="3" r:id="rId5"/>
    <sheet name="Bactériologie" sheetId="4" r:id="rId6"/>
    <sheet name="BDR" sheetId="5" r:id="rId7"/>
    <sheet name="BEO" sheetId="6" r:id="rId8"/>
    <sheet name="Bioch_spé" sheetId="7" r:id="rId9"/>
    <sheet name="COEUR" sheetId="8" r:id="rId10"/>
    <sheet name="Cytogénétique" sheetId="9" r:id="rId11"/>
    <sheet name="Hémato_spé" sheetId="10" r:id="rId12"/>
    <sheet name="Génétique" sheetId="11" r:id="rId13"/>
    <sheet name="HLA" sheetId="12" r:id="rId14"/>
    <sheet name="Hygiène_Bactério" sheetId="13" r:id="rId15"/>
    <sheet name="Immunologie" sheetId="14" r:id="rId16"/>
    <sheet name="Oncobiologie_moléculaire" sheetId="15" r:id="rId17"/>
    <sheet name="Parasitologie_mycologie" sheetId="16" r:id="rId18"/>
    <sheet name="Pharmacologie" sheetId="17" r:id="rId19"/>
    <sheet name="Produits_chimiques" sheetId="18" r:id="rId20"/>
    <sheet name="Sérologie" sheetId="19" r:id="rId21"/>
    <sheet name="Virologie" sheetId="20" r:id="rId22"/>
  </sheets>
  <externalReferences>
    <externalReference r:id="rId23"/>
    <externalReference r:id="rId24"/>
  </externalReferences>
  <definedNames>
    <definedName name="_xlnm._FilterDatabase" localSheetId="5" hidden="1">Bactériologie!$A$1:$XEV$464</definedName>
    <definedName name="_xlnm._FilterDatabase" localSheetId="3" hidden="1">Feuil1!$A$7:$S$98</definedName>
    <definedName name="_xlnm._FilterDatabase" localSheetId="0" hidden="1">Liste_Produits!$A$10:$F$2775</definedName>
    <definedName name="Affichage">INDIRECT(VLOOKUP([1]Nomdelonglet!$B$2,[1]Nomdelonglet!$A$14:$A$22,2,0))</definedName>
    <definedName name="_xlnm.Print_Titles" localSheetId="0">Liste_Produits!$10:$10</definedName>
    <definedName name="P_APPLICATION_DATE">[2]Feuil1!$C$26</definedName>
    <definedName name="P_REF">[2]Feuil1!$A$25</definedName>
    <definedName name="P_REVISION">[2]Feuil1!$D$25</definedName>
    <definedName name="_xlnm.Print_Area" localSheetId="0">Liste_Produits!$A$1:$R$2740</definedName>
  </definedNames>
  <calcPr calcId="162913"/>
</workbook>
</file>

<file path=xl/calcChain.xml><?xml version="1.0" encoding="utf-8"?>
<calcChain xmlns="http://schemas.openxmlformats.org/spreadsheetml/2006/main">
  <c r="F2778" i="1" l="1"/>
  <c r="P2778" i="1" l="1"/>
  <c r="H2778" i="1" l="1"/>
  <c r="N2778" i="1" l="1"/>
  <c r="I2778" i="1"/>
  <c r="J2778" i="1"/>
  <c r="K2778" i="1"/>
  <c r="L2778" i="1"/>
  <c r="M2778" i="1"/>
  <c r="O2778" i="1"/>
  <c r="Q2778" i="1"/>
  <c r="R2778" i="1"/>
  <c r="D10" i="21" l="1"/>
  <c r="D11" i="21"/>
  <c r="D12" i="21"/>
  <c r="D13" i="21"/>
  <c r="D14" i="21"/>
  <c r="D15" i="21"/>
  <c r="D16" i="21"/>
  <c r="D17" i="21"/>
  <c r="D18" i="21"/>
  <c r="D19" i="21"/>
  <c r="D20" i="21"/>
  <c r="D21" i="21"/>
  <c r="D4" i="21"/>
  <c r="D5" i="21"/>
  <c r="D6" i="21"/>
  <c r="D7" i="21"/>
  <c r="D8" i="21"/>
  <c r="D9" i="21" l="1"/>
  <c r="C23" i="21"/>
  <c r="B23" i="21"/>
  <c r="D23" i="21" l="1"/>
  <c r="C18" i="3"/>
  <c r="D17" i="3"/>
  <c r="A17" i="3"/>
</calcChain>
</file>

<file path=xl/sharedStrings.xml><?xml version="1.0" encoding="utf-8"?>
<sst xmlns="http://schemas.openxmlformats.org/spreadsheetml/2006/main" count="27928" uniqueCount="6497">
  <si>
    <t>14-5500-01</t>
  </si>
  <si>
    <t>ELIA IgA Calibrateurs Strips</t>
  </si>
  <si>
    <t>83-1019-01</t>
  </si>
  <si>
    <t>ELIA IgA Calibrator Well</t>
  </si>
  <si>
    <t>14-5516-01</t>
  </si>
  <si>
    <t>ELIA IgA Conjugué</t>
  </si>
  <si>
    <t>83-1021-01</t>
  </si>
  <si>
    <t>ELIA IgA Controles de courbes</t>
  </si>
  <si>
    <t>83-1020-01</t>
  </si>
  <si>
    <t>ELIA IgG Calibrateurs Strips</t>
  </si>
  <si>
    <t>83-1015-01</t>
  </si>
  <si>
    <t>ELIA IgG Calibrator Well</t>
  </si>
  <si>
    <t>14-5509-01</t>
  </si>
  <si>
    <t>ELIA IgG Conjugué</t>
  </si>
  <si>
    <t>83-1017-01</t>
  </si>
  <si>
    <t>ELIA IgG Controles de courbes</t>
  </si>
  <si>
    <t>83-1016-01</t>
  </si>
  <si>
    <t>ELIA MPO</t>
  </si>
  <si>
    <t>14-5537-01</t>
  </si>
  <si>
    <t>ELIA PR3</t>
  </si>
  <si>
    <t>14-5536-01</t>
  </si>
  <si>
    <t>ELIA Sample Diluent</t>
  </si>
  <si>
    <t>83-1023-01</t>
  </si>
  <si>
    <t>ELIA Symphony Well</t>
  </si>
  <si>
    <t>14-5508-01</t>
  </si>
  <si>
    <t>4504163</t>
  </si>
  <si>
    <t>QIAGEN Long Range PCR KIT</t>
  </si>
  <si>
    <t>206402</t>
  </si>
  <si>
    <t>LUMINEX THERADIAG</t>
  </si>
  <si>
    <t>LUMINEX XTAG RVP FASTv2 Assay CE</t>
  </si>
  <si>
    <t>MXI040C0413 (anc.6N5902)</t>
  </si>
  <si>
    <t>UNG ( uracil dna glycosylase)</t>
  </si>
  <si>
    <t>EN 0361</t>
  </si>
  <si>
    <t>BK VirusR-gene kit quantification</t>
  </si>
  <si>
    <t>69-013B</t>
  </si>
  <si>
    <t>CELL CONTROL R-GENE</t>
  </si>
  <si>
    <t>71-106</t>
  </si>
  <si>
    <t>EBV  R-GENE trousse quantification</t>
  </si>
  <si>
    <t>69002 B</t>
  </si>
  <si>
    <t>Inhibiteur de Rnase  20 U/µl</t>
  </si>
  <si>
    <t>N80801119</t>
  </si>
  <si>
    <t>M2000 abbott realtime protéinase K</t>
  </si>
  <si>
    <t>3L7860</t>
  </si>
  <si>
    <t>VEROMONKEY AFRICAN GREEN KIDNEY</t>
  </si>
  <si>
    <t>88020401-1VL</t>
  </si>
  <si>
    <t xml:space="preserve"> CELLULES MRC5 CONGELEES</t>
  </si>
  <si>
    <t>51-00125C10</t>
  </si>
  <si>
    <t>SIEMENS DIAGNOSTICS</t>
  </si>
  <si>
    <t>NucliSens easy mag extrac tampon 3</t>
  </si>
  <si>
    <t>NucliSens easy mag silice magnet</t>
  </si>
  <si>
    <t>NucliSens easy mag tampon lyse</t>
  </si>
  <si>
    <t>NucliSens easy magextrac tampon 1</t>
  </si>
  <si>
    <t>Nuclisens EASY MAG EXTRAC TAMPON 2</t>
  </si>
  <si>
    <t>QuiAmp DNA Blood minikit</t>
  </si>
  <si>
    <t>19133</t>
  </si>
  <si>
    <t>10 X (tris borate EDTA) Electrophoressis</t>
  </si>
  <si>
    <t>B52</t>
  </si>
  <si>
    <t>LUMINEX TAMPON DE LAVAGE</t>
  </si>
  <si>
    <t>MX40-5000 (anc.1N72-14)</t>
  </si>
  <si>
    <t>LUMINEX CALIBRATEURS 1-2</t>
  </si>
  <si>
    <t>MXLX200CALK25 (anc.1N72-20)</t>
  </si>
  <si>
    <t>LUMINEX CONTROLES 1-2</t>
  </si>
  <si>
    <t>MXLX200CONK25 (anc.1N72-21)</t>
  </si>
  <si>
    <t>GelStar Nucleic Acid Stain</t>
  </si>
  <si>
    <t>LON 50535</t>
  </si>
  <si>
    <t>E-TEST CMI Gentamicine VB</t>
  </si>
  <si>
    <t>E-TEST CMI Gentamicine VH</t>
  </si>
  <si>
    <t>512700</t>
  </si>
  <si>
    <t>E-TEST CMI Imipénème IP32WW S30</t>
  </si>
  <si>
    <t>412374</t>
  </si>
  <si>
    <t>E-TEST CMI Linezolide</t>
  </si>
  <si>
    <t>412396</t>
  </si>
  <si>
    <t>E-TEST CMI Méropénème</t>
  </si>
  <si>
    <t>E-TEST CMI Metronidazole</t>
  </si>
  <si>
    <t>530000</t>
  </si>
  <si>
    <t>E-TEST CMI Moxifloxacine</t>
  </si>
  <si>
    <t>529000</t>
  </si>
  <si>
    <t>E-TEST CMI Ofloxacine</t>
  </si>
  <si>
    <t>E-TEST CMI Oxacilline OX256</t>
  </si>
  <si>
    <t>E-TEST CMI Peni G VB</t>
  </si>
  <si>
    <t>E-TEST CMI Peni G VH /PG256</t>
  </si>
  <si>
    <t>E-TEST CMI PIPERACILLINE</t>
  </si>
  <si>
    <t>E-TEST CMI Pipéracilline+Tazobactam</t>
  </si>
  <si>
    <t>E-TEST CMI Quinupri/dalfopri QDA 32</t>
  </si>
  <si>
    <t>528700</t>
  </si>
  <si>
    <t>E-TEST CMI Rifampicine</t>
  </si>
  <si>
    <t>526000</t>
  </si>
  <si>
    <t>E-TEST CMI Teicoplanine</t>
  </si>
  <si>
    <t>522000</t>
  </si>
  <si>
    <t>LGCFOR0910.01</t>
  </si>
  <si>
    <t>70700</t>
  </si>
  <si>
    <t>AMPOULE</t>
  </si>
  <si>
    <t>280130</t>
  </si>
  <si>
    <t>280131</t>
  </si>
  <si>
    <t>1 flacon</t>
  </si>
  <si>
    <t>280132</t>
  </si>
  <si>
    <t>280133</t>
  </si>
  <si>
    <t>280134</t>
  </si>
  <si>
    <t>ASAP/ASAP</t>
  </si>
  <si>
    <t>AEB 520090</t>
  </si>
  <si>
    <t>YERSINIA CIN Gelose</t>
  </si>
  <si>
    <t>43421</t>
  </si>
  <si>
    <t>43712</t>
  </si>
  <si>
    <t>43431</t>
  </si>
  <si>
    <t>API reactif NIT1+NIT2</t>
  </si>
  <si>
    <t>70442</t>
  </si>
  <si>
    <t>API reactif de JAMES</t>
  </si>
  <si>
    <t>70542</t>
  </si>
  <si>
    <t>API reactif FB</t>
  </si>
  <si>
    <t>70562</t>
  </si>
  <si>
    <t>API reactif NIN</t>
  </si>
  <si>
    <t>70490</t>
  </si>
  <si>
    <t>THE BINDING SITE</t>
  </si>
  <si>
    <t>C3c dosage sur SPA PLUS</t>
  </si>
  <si>
    <t>C4c dosage sur SPA PLUS</t>
  </si>
  <si>
    <t>CH50 Calibrants Set SPA PLUS</t>
  </si>
  <si>
    <t>NC095.S</t>
  </si>
  <si>
    <t>CH50 CONTROLS SPA PLUS</t>
  </si>
  <si>
    <t>NQ095.S</t>
  </si>
  <si>
    <t>diluant échantillons</t>
  </si>
  <si>
    <t>SN080.S</t>
  </si>
  <si>
    <t>Human IgD Kit</t>
  </si>
  <si>
    <t>LK013-S</t>
  </si>
  <si>
    <t>solution de lavage acide</t>
  </si>
  <si>
    <t>SP2209</t>
  </si>
  <si>
    <t>solution de lavage alcaline</t>
  </si>
  <si>
    <t>SP2208</t>
  </si>
  <si>
    <t>solution de lavage hypochlorite</t>
  </si>
  <si>
    <t>IK050.S</t>
  </si>
  <si>
    <t>hydroxytriazolam 1mgml</t>
  </si>
  <si>
    <t>cert-911</t>
  </si>
  <si>
    <t>STANDARDS CHEMICAL KIT</t>
  </si>
  <si>
    <t>4412399</t>
  </si>
  <si>
    <t>controles immunosuppresseurs</t>
  </si>
  <si>
    <t>0081</t>
  </si>
  <si>
    <t>Mélange étalons internes immunosuppresse</t>
  </si>
  <si>
    <t>93046</t>
  </si>
  <si>
    <t>calibrateurs immunosuppresseur</t>
  </si>
  <si>
    <t>28039</t>
  </si>
  <si>
    <t>etalons teicoplanin qms</t>
  </si>
  <si>
    <t>0374652</t>
  </si>
  <si>
    <t>WATERS MILLIPORE</t>
  </si>
  <si>
    <t>masscheck antidepresseurs controles LII</t>
  </si>
  <si>
    <t>0215</t>
  </si>
  <si>
    <t>controles L2 mycophenic acide  plasma</t>
  </si>
  <si>
    <t>0043</t>
  </si>
  <si>
    <t>Nicotine free base (SIGMA)</t>
  </si>
  <si>
    <t>N3876</t>
  </si>
  <si>
    <t>méprobamate</t>
  </si>
  <si>
    <t>M2392</t>
  </si>
  <si>
    <t>Quantibrite anti-HLA-DE PE/anti monocyte PC 5,5</t>
  </si>
  <si>
    <t>FACS Lysing solution</t>
  </si>
  <si>
    <t>Etalon Ca titrisol</t>
  </si>
  <si>
    <t>KOVACS</t>
  </si>
  <si>
    <t>AEB190504</t>
  </si>
  <si>
    <t>Cysticercose Sérologie Elisa</t>
  </si>
  <si>
    <t>TAEG0420</t>
  </si>
  <si>
    <t>Echinococcose Sérologie Elisa</t>
  </si>
  <si>
    <t>ECHG0130</t>
  </si>
  <si>
    <t>Novalisa Trichinella  Spiralis</t>
  </si>
  <si>
    <t>TRIG0480</t>
  </si>
  <si>
    <t>TOXOCARA</t>
  </si>
  <si>
    <t>TOCG0450</t>
  </si>
  <si>
    <t>PYROTUBE D</t>
  </si>
  <si>
    <t>Cryptococcus plus pastorex</t>
  </si>
  <si>
    <t>61747</t>
  </si>
  <si>
    <t>LDBIO DIAGNOSTICS</t>
  </si>
  <si>
    <t>Echinococcus WB IgG</t>
  </si>
  <si>
    <t>ECH WB24G</t>
  </si>
  <si>
    <t>Schistosoma WB IgG</t>
  </si>
  <si>
    <t>SCH-WB24G</t>
  </si>
  <si>
    <t>Trichinella WB IgG</t>
  </si>
  <si>
    <t>TRI-WB24G</t>
  </si>
  <si>
    <t>Toxocara WB IgG</t>
  </si>
  <si>
    <t>TXA-WB24G</t>
  </si>
  <si>
    <t>Fasciola WB IgG</t>
  </si>
  <si>
    <t>FAS-WB24G</t>
  </si>
  <si>
    <t>Toxoplasma WB IgG-IgM</t>
  </si>
  <si>
    <t>TOPWB24GM</t>
  </si>
  <si>
    <t>Cysticercosis WB IgG 24</t>
  </si>
  <si>
    <t>CYS-WB24G</t>
  </si>
  <si>
    <t>Monofluo kit Pneumocystis Carinii</t>
  </si>
  <si>
    <t>72738</t>
  </si>
  <si>
    <t>Toxo-ISAGA</t>
  </si>
  <si>
    <t>75361</t>
  </si>
  <si>
    <t>solution de lavage   R2</t>
  </si>
  <si>
    <t>72240</t>
  </si>
  <si>
    <t>62784</t>
  </si>
  <si>
    <t>Vidas IGG II TOXOPLASMOSE</t>
  </si>
  <si>
    <t>30210</t>
  </si>
  <si>
    <t>Vidas Toxo IgG Avidity</t>
  </si>
  <si>
    <t>30222</t>
  </si>
  <si>
    <t>Vidas IGM TOXOPLASMOSE</t>
  </si>
  <si>
    <t>30202</t>
  </si>
  <si>
    <t>boîte</t>
  </si>
  <si>
    <t>TAQMAN MGB PROBES SMALL SCALE</t>
  </si>
  <si>
    <t>4316034</t>
  </si>
  <si>
    <t>3X1</t>
  </si>
  <si>
    <t>MICROSPORIDIES GENERIQUE PCR</t>
  </si>
  <si>
    <t>BE-A999-CD</t>
  </si>
  <si>
    <t>TAQMAN RNASE POS CONTRÔLE</t>
  </si>
  <si>
    <t>4316844</t>
  </si>
  <si>
    <t>2X1</t>
  </si>
  <si>
    <t>Diagenode</t>
  </si>
  <si>
    <t>Trousse detection trichomonas vaginalis</t>
  </si>
  <si>
    <t>Trousse detection Giardia duodenalis</t>
  </si>
  <si>
    <t>Dia-GE-050</t>
  </si>
  <si>
    <t>Trousse detection Dientamoeba fragilis</t>
  </si>
  <si>
    <t>Dia-DF-050</t>
  </si>
  <si>
    <t>TAQMAN GENE MASTER MIX</t>
  </si>
  <si>
    <t>4369016</t>
  </si>
  <si>
    <t>TAQMAN EXOGENUS INTERNAL POSITIVE</t>
  </si>
  <si>
    <t>4308323</t>
  </si>
  <si>
    <t>FISHER BIOBLOCK SCIENTIFIC</t>
  </si>
  <si>
    <t>Kit extraction - purification ADN selles</t>
  </si>
  <si>
    <t>51504</t>
  </si>
  <si>
    <t>25 colonnes</t>
  </si>
  <si>
    <t>Sodium dithionite</t>
  </si>
  <si>
    <t>1.06507.0500</t>
  </si>
  <si>
    <t>500 tests</t>
  </si>
  <si>
    <t>code Magh 2</t>
  </si>
  <si>
    <t>ATTENTION CDE INTERNET</t>
  </si>
  <si>
    <t>Carlo Erba</t>
  </si>
  <si>
    <t>acétonitrile  hypersolv hplc</t>
  </si>
  <si>
    <t>acétonitrile  hypersolv lcms</t>
  </si>
  <si>
    <t>83640.290</t>
  </si>
  <si>
    <t>acétonitrile isocratic pour chrmoato phase liquide</t>
  </si>
  <si>
    <t>1.14291.1000</t>
  </si>
  <si>
    <t>acide nitrique 52,5%</t>
  </si>
  <si>
    <t>20.412.293</t>
  </si>
  <si>
    <t>acide nitrique 65% P A</t>
  </si>
  <si>
    <t>acide nitrique 60% ultra pur</t>
  </si>
  <si>
    <t>1.01518.1000</t>
  </si>
  <si>
    <t>acide ACETIQUE 100% RP</t>
  </si>
  <si>
    <t>acide chlorhydrique fumant 37%</t>
  </si>
  <si>
    <t>méthanol normapur</t>
  </si>
  <si>
    <t>4 hydroxy-4-methylpentan2one</t>
  </si>
  <si>
    <t>23.424.294</t>
  </si>
  <si>
    <t>24.388.295</t>
  </si>
  <si>
    <t>Ethanol absolue</t>
  </si>
  <si>
    <t>propanol 2 RP normapur</t>
  </si>
  <si>
    <t>propanol 1 pour analyse</t>
  </si>
  <si>
    <t>1.00997.1000</t>
  </si>
  <si>
    <t>acétone pour analyse</t>
  </si>
  <si>
    <t>1.00014.1000</t>
  </si>
  <si>
    <t>acétone normapur</t>
  </si>
  <si>
    <t>20066.296</t>
  </si>
  <si>
    <t>toluène</t>
  </si>
  <si>
    <t>28676.297</t>
  </si>
  <si>
    <t>Di ethyl ether</t>
  </si>
  <si>
    <t>23811.292</t>
  </si>
  <si>
    <t>ammoniaque 32% PA</t>
  </si>
  <si>
    <t>21192.298</t>
  </si>
  <si>
    <t>Acétate de sodium</t>
  </si>
  <si>
    <t>27648.294</t>
  </si>
  <si>
    <t>hydroxyde de sodium1M 1N NORMADOSE</t>
  </si>
  <si>
    <t>32066.606</t>
  </si>
  <si>
    <t>sulfate de sodium</t>
  </si>
  <si>
    <t>chlorure de sodium 1Kg</t>
  </si>
  <si>
    <t>27810.295</t>
  </si>
  <si>
    <t>chlorure de sodium 500g</t>
  </si>
  <si>
    <t>1.06404.0500</t>
  </si>
  <si>
    <t>acide hydrate tungstophosphorique</t>
  </si>
  <si>
    <t>1.00583.0100</t>
  </si>
  <si>
    <t>acide succinique</t>
  </si>
  <si>
    <t>1,00682,0250</t>
  </si>
  <si>
    <t>acide trichloracétque (poudre)</t>
  </si>
  <si>
    <t>20742.236</t>
  </si>
  <si>
    <t>tetrapentylammonium bromide</t>
  </si>
  <si>
    <t>87997,10GF</t>
  </si>
  <si>
    <t>acide chloridrique N</t>
  </si>
  <si>
    <t>ACIDE EDTA 100g</t>
  </si>
  <si>
    <t>20301.186</t>
  </si>
  <si>
    <t>PHENOMENEX</t>
  </si>
  <si>
    <t>securitty guard cartridge kit</t>
  </si>
  <si>
    <t>KJO-4282</t>
  </si>
  <si>
    <t>SHIMADZU</t>
  </si>
  <si>
    <t>SECURITY GUARD ULTRA</t>
  </si>
  <si>
    <t>AJO-8782</t>
  </si>
  <si>
    <t>SECURITY GUARD HILIC 4X2</t>
  </si>
  <si>
    <t>AJ0-8328</t>
  </si>
  <si>
    <t>Absciex</t>
  </si>
  <si>
    <t>turbo heater 3200qtrap</t>
  </si>
  <si>
    <t>100-5750</t>
  </si>
  <si>
    <t>kit electrode Tis(x5)</t>
  </si>
  <si>
    <t>wc027953</t>
  </si>
  <si>
    <t>tool swabe antistatic</t>
  </si>
  <si>
    <t>1017398</t>
  </si>
  <si>
    <t>EUROMEDEX</t>
  </si>
  <si>
    <t>OXAZEPAM 1MGML</t>
  </si>
  <si>
    <t>OXA-122-1LM</t>
  </si>
  <si>
    <t>TEMAZEPAM 1MGML</t>
  </si>
  <si>
    <t>TEM-123-1LM</t>
  </si>
  <si>
    <t>TETRAZEPAM 1MGML</t>
  </si>
  <si>
    <t>TET-145-1LA</t>
  </si>
  <si>
    <t>TRIAZOLAM 1MGML</t>
  </si>
  <si>
    <t>TRI-124-FB-1LM</t>
  </si>
  <si>
    <t>ZOPICLONE</t>
  </si>
  <si>
    <t>ZOP-921-FB-1LA</t>
  </si>
  <si>
    <t>ZOLPIDEM</t>
  </si>
  <si>
    <t>ZOL-919-TA-1LM</t>
  </si>
  <si>
    <t>amitriptyline,hcl 1mgml</t>
  </si>
  <si>
    <t>ami-754-hc-1lm</t>
  </si>
  <si>
    <t>nortriptyline 1mgml</t>
  </si>
  <si>
    <t>ntp-1091-hc-1lm</t>
  </si>
  <si>
    <t>thiopental 1mgml</t>
  </si>
  <si>
    <t>28106</t>
  </si>
  <si>
    <t>Plasmid midi kit</t>
  </si>
  <si>
    <t>12143</t>
  </si>
  <si>
    <t>topTaq Green Master Mix</t>
  </si>
  <si>
    <t>200403</t>
  </si>
  <si>
    <t>RBIOPHARM</t>
  </si>
  <si>
    <t>NINHYDRIN 3,5%</t>
  </si>
  <si>
    <t>Metronidazole 16microG NTR16</t>
  </si>
  <si>
    <t>75512N</t>
  </si>
  <si>
    <t>STREPTOZYME</t>
  </si>
  <si>
    <t>TB Ag MPT64 rapid</t>
  </si>
  <si>
    <t>TUBE A HEMOLYSE 12X75 ETIMAX</t>
  </si>
  <si>
    <t>212-1837</t>
  </si>
  <si>
    <t>1 sachet</t>
  </si>
  <si>
    <t>Huile à immersion RAL</t>
  </si>
  <si>
    <t>10 FLACONS</t>
  </si>
  <si>
    <t>6 FLACONS</t>
  </si>
  <si>
    <t>BEO</t>
  </si>
  <si>
    <t>Precision Instruments</t>
  </si>
  <si>
    <t>METADERIVES URINAIRES KIT</t>
  </si>
  <si>
    <t>4000</t>
  </si>
  <si>
    <t>METADERIVES COLONNE</t>
  </si>
  <si>
    <t>4030</t>
  </si>
  <si>
    <t>SEPTA  TEFLON POUR CONE PRLT WHISP</t>
  </si>
  <si>
    <t>WAT073005</t>
  </si>
  <si>
    <t>CONE PRELT  200 µl  WHISP 717 WATERS</t>
  </si>
  <si>
    <t>WAT072030</t>
  </si>
  <si>
    <t>VMA COLONNE</t>
  </si>
  <si>
    <t>3030</t>
  </si>
  <si>
    <t>METADERIVES URINE DE CALIBRATION</t>
  </si>
  <si>
    <t>4013</t>
  </si>
  <si>
    <t>CALIBRATEUR CATECHOL</t>
  </si>
  <si>
    <t>2013</t>
  </si>
  <si>
    <t>VMA HVA 5HIAAURINE CALIBRATION EN HPLC</t>
  </si>
  <si>
    <t>URINE NORMALE ET PATHOLOGIQUE VMA</t>
  </si>
  <si>
    <t>8822</t>
  </si>
  <si>
    <t>ELECTRODE DE REFERENCE Ag/AgCl</t>
  </si>
  <si>
    <t>41211</t>
  </si>
  <si>
    <t>Solution KCl 3mmol/L Electrode référence</t>
  </si>
  <si>
    <t>GILSON INTERNATIONAL France</t>
  </si>
  <si>
    <t>Kit essuyeur d'aiguilles pour rack 20-28</t>
  </si>
  <si>
    <t>B54683</t>
  </si>
  <si>
    <t>CATECHOLAMINES ETALON INTERNE DHBA 1,5µG</t>
  </si>
  <si>
    <t>2012</t>
  </si>
  <si>
    <t>CATHECHOL COLONNE</t>
  </si>
  <si>
    <t>2030</t>
  </si>
  <si>
    <t>VMA URINAIRES KIT</t>
  </si>
  <si>
    <t>3100</t>
  </si>
  <si>
    <t>HIV P24 Ag Accurun</t>
  </si>
  <si>
    <t>6C3727</t>
  </si>
  <si>
    <t>GXFLU-CE-10</t>
  </si>
  <si>
    <t>Kit flu GX IO test CE IVD</t>
  </si>
  <si>
    <t>CŒUR</t>
  </si>
  <si>
    <t xml:space="preserve">Agarose </t>
  </si>
  <si>
    <t>A9539-500G</t>
  </si>
  <si>
    <t>RPR 500</t>
  </si>
  <si>
    <t>Aeskuslide endomysium EMA IgA</t>
  </si>
  <si>
    <t xml:space="preserve">Aeskuslide ANC AESKUSLIDES ANCA ethanol </t>
  </si>
  <si>
    <t>K54.100</t>
  </si>
  <si>
    <t>K512.050</t>
  </si>
  <si>
    <t>AeskuslideCRI AESKUSLIDES Crithidia Lucilliae</t>
  </si>
  <si>
    <t>K53.100</t>
  </si>
  <si>
    <t>Lame anti GBM IFA Immuglo</t>
  </si>
  <si>
    <t>conjugué Elisa anti GAD Aesku</t>
  </si>
  <si>
    <t>BIOTINGAD</t>
  </si>
  <si>
    <t>conjugué Elisa anti-IA2  Aesku*</t>
  </si>
  <si>
    <t>BIOTINIA2</t>
  </si>
  <si>
    <t xml:space="preserve">lames trriple substrat aeskuslides </t>
  </si>
  <si>
    <t>K517.101</t>
  </si>
  <si>
    <t>Dot anti antigène de la myosite IgG4</t>
  </si>
  <si>
    <t>DL1530-1601-4G</t>
  </si>
  <si>
    <t xml:space="preserve">Bio Status = EBIOSCIENCES </t>
  </si>
  <si>
    <t>C050200 = 65-0881-92</t>
  </si>
  <si>
    <t>solution de Hank's HBSS 100ml</t>
  </si>
  <si>
    <t>P04-33100</t>
  </si>
  <si>
    <t xml:space="preserve">Eukitt </t>
  </si>
  <si>
    <t>EUK500</t>
  </si>
  <si>
    <t>500ml</t>
  </si>
  <si>
    <t>ARC-VCA IgG calibrateur</t>
  </si>
  <si>
    <t>3P65-01</t>
  </si>
  <si>
    <t>ARC-VCA IgG contrôle</t>
  </si>
  <si>
    <t>ARC-VCA IgG réactif</t>
  </si>
  <si>
    <t>3P65-25</t>
  </si>
  <si>
    <t>ARC-VCA IgM Calibrateur</t>
  </si>
  <si>
    <t>3P66-01</t>
  </si>
  <si>
    <t>3P65-10</t>
  </si>
  <si>
    <t>3P66-10</t>
  </si>
  <si>
    <t>3P66-25</t>
  </si>
  <si>
    <t>ARC-VCA IgM contrôle</t>
  </si>
  <si>
    <t>ARC-VCA IgM réactif</t>
  </si>
  <si>
    <t>ARC-EBNA IgG Calibrateur</t>
  </si>
  <si>
    <t>ARC-EBNA IgG contrôle</t>
  </si>
  <si>
    <t>ARC-EBNA IgG réactif</t>
  </si>
  <si>
    <t>3P67-01</t>
  </si>
  <si>
    <t>3P67-10</t>
  </si>
  <si>
    <t>3P67-25</t>
  </si>
  <si>
    <t>0,5 Mac farland</t>
  </si>
  <si>
    <t>YE1041</t>
  </si>
  <si>
    <t>CD25 PC5.5</t>
  </si>
  <si>
    <t>CD40 APC</t>
  </si>
  <si>
    <t>B30636</t>
  </si>
  <si>
    <t>ARC- Anti HBS réagent kit</t>
  </si>
  <si>
    <t>ARC- Anti HBS calibrators</t>
  </si>
  <si>
    <t>7C1803</t>
  </si>
  <si>
    <t>ARC- Anti HBS Controles</t>
  </si>
  <si>
    <t>7C1813</t>
  </si>
  <si>
    <t>Légionella IgG/IGA/IgM Elisa</t>
  </si>
  <si>
    <t>1654-2</t>
  </si>
  <si>
    <t>Goat anti-human IgG FITC conjugate (molecular probes secondary antibody)</t>
  </si>
  <si>
    <t>H10101C</t>
  </si>
  <si>
    <t>2/230</t>
  </si>
  <si>
    <t>Trousse Fièvre Q IgG</t>
  </si>
  <si>
    <t>IF0200G</t>
  </si>
  <si>
    <t>Trousse Fièvre Q IgM</t>
  </si>
  <si>
    <t>IF0200M</t>
  </si>
  <si>
    <t>Trousse Rickettsia IgM</t>
  </si>
  <si>
    <t>IF0100M</t>
  </si>
  <si>
    <t>Anticlot</t>
  </si>
  <si>
    <t>59 80 00</t>
  </si>
  <si>
    <t>Allergen Cap F231</t>
  </si>
  <si>
    <t>14-4806-01</t>
  </si>
  <si>
    <t>TAMPON DE LAVAGE ADENOVIRUS</t>
  </si>
  <si>
    <t>FRWA50</t>
  </si>
  <si>
    <t>INNOGENETICS France SARL</t>
  </si>
  <si>
    <t>INNOLIA HIV 1/2 CONFIRMATION IMMUNOBLOT</t>
  </si>
  <si>
    <t>80540</t>
  </si>
  <si>
    <t>Recherche Ac hétérophiles lame MNI</t>
  </si>
  <si>
    <t>Puumala IgG</t>
  </si>
  <si>
    <t>Contrôle VCA  IgG</t>
  </si>
  <si>
    <t>310511</t>
  </si>
  <si>
    <t>Recherche Ac IgG VCA EBV</t>
  </si>
  <si>
    <t>310510</t>
  </si>
  <si>
    <t>Contrôle VCA  IgM</t>
  </si>
  <si>
    <t>310501</t>
  </si>
  <si>
    <t>Recherche Ac IgM VCA EBV</t>
  </si>
  <si>
    <t>310500</t>
  </si>
  <si>
    <t>Contrôle EBNA  IgG</t>
  </si>
  <si>
    <t>310521</t>
  </si>
  <si>
    <t>Recherche Ac IgG EBNA</t>
  </si>
  <si>
    <t>310520</t>
  </si>
  <si>
    <t>Parvo B19 IgG CONTRÔLE</t>
  </si>
  <si>
    <t>317001</t>
  </si>
  <si>
    <t>Parvo B19 IgG</t>
  </si>
  <si>
    <t>317000</t>
  </si>
  <si>
    <t>Parvo B19 IgM CONTRÔLE</t>
  </si>
  <si>
    <t>317011</t>
  </si>
  <si>
    <t>Parvo B19 IgM</t>
  </si>
  <si>
    <t>317010</t>
  </si>
  <si>
    <t>VZV IgG CONTRÔLE</t>
  </si>
  <si>
    <t>310851</t>
  </si>
  <si>
    <t>VZV IgG</t>
  </si>
  <si>
    <t>310850</t>
  </si>
  <si>
    <t>Light check</t>
  </si>
  <si>
    <t>319101</t>
  </si>
  <si>
    <t>CMV IgG Vidas</t>
  </si>
  <si>
    <t>30204</t>
  </si>
  <si>
    <t>CMV IgM Vidas</t>
  </si>
  <si>
    <t>30205</t>
  </si>
  <si>
    <t>HIV P24 II confirmation Vidas</t>
  </si>
  <si>
    <t>30444</t>
  </si>
  <si>
    <t>HIV P24 II Vidas</t>
  </si>
  <si>
    <t>30117</t>
  </si>
  <si>
    <t>Ac IgM Rubéole sur Mini Vidas</t>
  </si>
  <si>
    <t>30214</t>
  </si>
  <si>
    <t>Mumps IgG Vidas</t>
  </si>
  <si>
    <t>30 218</t>
  </si>
  <si>
    <t>Measles IgG Vidas</t>
  </si>
  <si>
    <t>30 219</t>
  </si>
  <si>
    <t>kit papillocheck</t>
  </si>
  <si>
    <t>465060MAD</t>
  </si>
  <si>
    <t>SOFIA TEST RAPIDE GRIPPE A/B</t>
  </si>
  <si>
    <t>Plasma de contrôle pour VHC</t>
  </si>
  <si>
    <t>963001</t>
  </si>
  <si>
    <t>Plasma de contrôle pour VIH1</t>
  </si>
  <si>
    <t>964001</t>
  </si>
  <si>
    <t>SALMONELLA MEL. HMA</t>
  </si>
  <si>
    <t>60451</t>
  </si>
  <si>
    <t>SALMONELLA MEL. HMB</t>
  </si>
  <si>
    <t>60461</t>
  </si>
  <si>
    <t>SALMONELLA MEL. HMC</t>
  </si>
  <si>
    <t>60471</t>
  </si>
  <si>
    <t>SALMONELLA MEL. HMD</t>
  </si>
  <si>
    <t>60481</t>
  </si>
  <si>
    <t>SALMONELLA MEL.OMA</t>
  </si>
  <si>
    <t>67428</t>
  </si>
  <si>
    <t>STREPTOMYCINE</t>
  </si>
  <si>
    <t>67418</t>
  </si>
  <si>
    <t>SPECTINOMYCINE</t>
  </si>
  <si>
    <t>68798</t>
  </si>
  <si>
    <t>SPIRAMYCINE</t>
  </si>
  <si>
    <t>67378</t>
  </si>
  <si>
    <t>SPARFLOXACINE</t>
  </si>
  <si>
    <t>66538</t>
  </si>
  <si>
    <t>TEMOCILLIN 30µg</t>
  </si>
  <si>
    <t>66068</t>
  </si>
  <si>
    <t>MEROPENEME</t>
  </si>
  <si>
    <t>67048</t>
  </si>
  <si>
    <t>MOXIFLOXACINE</t>
  </si>
  <si>
    <t>67098</t>
  </si>
  <si>
    <t>ACIDE NALIDIXIQUE</t>
  </si>
  <si>
    <t>68618</t>
  </si>
  <si>
    <t>ESCULINE</t>
  </si>
  <si>
    <t>54314</t>
  </si>
  <si>
    <t>NETILMYCINE</t>
  </si>
  <si>
    <t>66758</t>
  </si>
  <si>
    <t>68238</t>
  </si>
  <si>
    <t>BACTRIM (TRIMETHOPRIME-SULFAMIDE)</t>
  </si>
  <si>
    <t>68898</t>
  </si>
  <si>
    <t>BACITRACINE ident.</t>
  </si>
  <si>
    <t>53842</t>
  </si>
  <si>
    <t>OXACILLINE</t>
  </si>
  <si>
    <t>66848</t>
  </si>
  <si>
    <t>OFLOXACINE</t>
  </si>
  <si>
    <t>68938</t>
  </si>
  <si>
    <t>PEFLOXACINE</t>
  </si>
  <si>
    <t>68228</t>
  </si>
  <si>
    <t>IMIPENEM</t>
  </si>
  <si>
    <t>66568</t>
  </si>
  <si>
    <t>KANAMYCINE A 1mg</t>
  </si>
  <si>
    <t>66628</t>
  </si>
  <si>
    <t>KANAMYCINE</t>
  </si>
  <si>
    <t>66618</t>
  </si>
  <si>
    <t>LINCOMYCINE</t>
  </si>
  <si>
    <t>66678</t>
  </si>
  <si>
    <t>Tampon  EDTA 10X</t>
  </si>
  <si>
    <t>Sequencing install standard BigDyeTerv1,</t>
  </si>
  <si>
    <t>4404314</t>
  </si>
  <si>
    <t>Boîte</t>
  </si>
  <si>
    <t>Pop 7</t>
  </si>
  <si>
    <t>4352759</t>
  </si>
  <si>
    <t>Sachet</t>
  </si>
  <si>
    <t>Base</t>
  </si>
  <si>
    <t>4304970</t>
  </si>
  <si>
    <t>Big  Dye Terminador V3,1 Matrix Standard</t>
  </si>
  <si>
    <t>4336974</t>
  </si>
  <si>
    <t>Lyphochek HbA 2 Control 2 taux</t>
  </si>
  <si>
    <t>553</t>
  </si>
  <si>
    <t>Calibrateurs</t>
  </si>
  <si>
    <t>270-2504</t>
  </si>
  <si>
    <t>VAR II Dual kit reorder pack</t>
  </si>
  <si>
    <t>270-2500</t>
  </si>
  <si>
    <t>Carton</t>
  </si>
  <si>
    <t>Stabilisant pour bain-marie Aquanet</t>
  </si>
  <si>
    <t>063104</t>
  </si>
  <si>
    <t>EUROBIO</t>
  </si>
  <si>
    <t>Agarose de routine</t>
  </si>
  <si>
    <t>GEPAGA07-65</t>
  </si>
  <si>
    <t>Agarose pour BM haute résolution</t>
  </si>
  <si>
    <t>GEPAGA06-62</t>
  </si>
  <si>
    <t>Ficoll poudre</t>
  </si>
  <si>
    <t>GAUFIC00-62</t>
  </si>
  <si>
    <t>EurobioTaq ADN Polymérase</t>
  </si>
  <si>
    <t>GAETAQOO-4F</t>
  </si>
  <si>
    <t>True Start Taq DNA Polymérase</t>
  </si>
  <si>
    <t>EP0612</t>
  </si>
  <si>
    <t>dNTP set 100mM solutions</t>
  </si>
  <si>
    <t>R0181</t>
  </si>
  <si>
    <t>Graisse à vide</t>
  </si>
  <si>
    <t>12-3505--12</t>
  </si>
  <si>
    <t>tube</t>
  </si>
  <si>
    <t>IgEspécifiques: barettes contrôle courbe</t>
  </si>
  <si>
    <t>10-9312-01</t>
  </si>
  <si>
    <t>14-4417-01</t>
  </si>
  <si>
    <t>10.9530.01</t>
  </si>
  <si>
    <t>10.9528.28</t>
  </si>
  <si>
    <t>10.9529;01</t>
  </si>
  <si>
    <t>Maintenance Solution KIT</t>
  </si>
  <si>
    <t>10-9476-01</t>
  </si>
  <si>
    <t>14-4405-35</t>
  </si>
  <si>
    <t>Solution de développement 315</t>
  </si>
  <si>
    <t>10-9440-01</t>
  </si>
  <si>
    <t>Solution de Lavage</t>
  </si>
  <si>
    <t>10-9202-01</t>
  </si>
  <si>
    <t>Solution Stop</t>
  </si>
  <si>
    <t>10-9442-01</t>
  </si>
  <si>
    <t>Specific IgE calibrateurs</t>
  </si>
  <si>
    <t>10-9459-01</t>
  </si>
  <si>
    <t>controles qualité Quantiféron</t>
  </si>
  <si>
    <t>0594-0805</t>
  </si>
  <si>
    <t>ARGENE S A=BIOMERIEUX</t>
  </si>
  <si>
    <t>ANTI  CMVH IEA PURIFIE</t>
  </si>
  <si>
    <t>11-003</t>
  </si>
  <si>
    <t>Ac anti IgG H+L de souris + Peroxidase</t>
  </si>
  <si>
    <t>50-021</t>
  </si>
  <si>
    <t>Kanamycine 10mg/mL</t>
  </si>
  <si>
    <t>K0129</t>
  </si>
  <si>
    <t>M2000 abbott ARN réactif extraction</t>
  </si>
  <si>
    <t>4J7024</t>
  </si>
  <si>
    <t>4x24</t>
  </si>
  <si>
    <t>TPT-1099-FA-1LM</t>
  </si>
  <si>
    <t>alprazolam 1 mg/ml methanol</t>
  </si>
  <si>
    <t>ALP118-FB-1LM</t>
  </si>
  <si>
    <t>clomipramine 1mgml</t>
  </si>
  <si>
    <t>clm-1069-hc1lm</t>
  </si>
  <si>
    <t>MIDAZOLAM 1MGML</t>
  </si>
  <si>
    <t>MID-111-FB-1LM</t>
  </si>
  <si>
    <t>QUININE,HCL1MGML</t>
  </si>
  <si>
    <t>QUN-1135-HC-1LE</t>
  </si>
  <si>
    <t>NORDIAZEPAM 1MGML</t>
  </si>
  <si>
    <t>DIA-108-1LM</t>
  </si>
  <si>
    <t>1 AMPOULE</t>
  </si>
  <si>
    <t>LORMETAZEPAM  1MGML</t>
  </si>
  <si>
    <t>LOR-141-1LA</t>
  </si>
  <si>
    <t>LORAZEPAM  1MGML</t>
  </si>
  <si>
    <t>LOR-142-1LA</t>
  </si>
  <si>
    <t>FLURAZEPAM 1MGML</t>
  </si>
  <si>
    <t>FLR-144-FB-1LM</t>
  </si>
  <si>
    <t>7-AMINO FLUNITRAZEPAM 1MGML</t>
  </si>
  <si>
    <t>FLU-74-FB-1LA</t>
  </si>
  <si>
    <t>FLUNITRAZEPAM 1MG/ML</t>
  </si>
  <si>
    <t>FLU-72-1LM</t>
  </si>
  <si>
    <t>7-AMINO-CLONAZEPAM 1MG/ML</t>
  </si>
  <si>
    <t>CLO-106-FB-1LA</t>
  </si>
  <si>
    <t>CLONAZEPAM 1MG/ML</t>
  </si>
  <si>
    <t>CLO-105-1LM</t>
  </si>
  <si>
    <t>CLOBAZAM 1MG/ML</t>
  </si>
  <si>
    <t>CLB-146-1LM</t>
  </si>
  <si>
    <t>CHLORDIAZEPOXIDE 1MG/ML</t>
  </si>
  <si>
    <t>CHL-147-FB-1LM</t>
  </si>
  <si>
    <t>prazepam 1mg/ml</t>
  </si>
  <si>
    <t xml:space="preserve"> PRA.148.1LM</t>
  </si>
  <si>
    <t>NITRAZEPAM 1MGML</t>
  </si>
  <si>
    <t>NIT-112-1LA</t>
  </si>
  <si>
    <t>BROMAZEPAM 1MG/ML</t>
  </si>
  <si>
    <t>BRO-104-1LM</t>
  </si>
  <si>
    <t>LCG PROMOCHEM</t>
  </si>
  <si>
    <t>MEDIDRUG ALCOHOL VB  0,60</t>
  </si>
  <si>
    <t>11V060DF</t>
  </si>
  <si>
    <t>MEDIDRUG ALCOHOL VB  4</t>
  </si>
  <si>
    <t>11V400DF</t>
  </si>
  <si>
    <t>MEDIDRUG ALCOHOL VB  2</t>
  </si>
  <si>
    <t>11V200DF</t>
  </si>
  <si>
    <t>MEDIDRUG ALCOHOL VB  1</t>
  </si>
  <si>
    <t>11V100DF</t>
  </si>
  <si>
    <t>MEDIDRUG ALCOHOL VB  0,24</t>
  </si>
  <si>
    <t>11V024DF</t>
  </si>
  <si>
    <t>MEDIDRUG ALCOHOL VB  0</t>
  </si>
  <si>
    <t>11V000DF</t>
  </si>
  <si>
    <t>doxepine d3  0,1mgml methanol</t>
  </si>
  <si>
    <t>crd-901</t>
  </si>
  <si>
    <t>desmethylclomipramine 1mgml</t>
  </si>
  <si>
    <t>CERD-916</t>
  </si>
  <si>
    <t>BTMF 3/10-C SE</t>
  </si>
  <si>
    <t>SE015.015.001</t>
  </si>
  <si>
    <t>estazolam 1mgml dans methanol</t>
  </si>
  <si>
    <t>CERE-901</t>
  </si>
  <si>
    <t>ETHYLOFLAZEPATE</t>
  </si>
  <si>
    <t>TRC-E679525</t>
  </si>
  <si>
    <t>LOPRAZOLAM MESILATE</t>
  </si>
  <si>
    <t>BP-447</t>
  </si>
  <si>
    <t>N-DESMETHYLCLOBAZAM</t>
  </si>
  <si>
    <t>ExactLadder DNA preMix 2 log</t>
  </si>
  <si>
    <t>OZYC002-100</t>
  </si>
  <si>
    <t>Hotstart Taq DNA Polymerase</t>
  </si>
  <si>
    <t>QIAamp DNA Blood Midi Kit</t>
  </si>
  <si>
    <t>51183</t>
  </si>
  <si>
    <t>QIAmp  DNA Blood Maxi Kit</t>
  </si>
  <si>
    <t>51194</t>
  </si>
  <si>
    <t>Taq Qiagen Multiplex PCR Master Mix</t>
  </si>
  <si>
    <t>206145</t>
  </si>
  <si>
    <t>Kit purification produits de séquence</t>
  </si>
  <si>
    <t>SEBIA</t>
  </si>
  <si>
    <t>Hydragel acide Hémoglobine K20</t>
  </si>
  <si>
    <t>3013</t>
  </si>
  <si>
    <t>Hydragel Hémoglobine K20</t>
  </si>
  <si>
    <t>Z188956-1PAK</t>
  </si>
  <si>
    <t>OLIGO dessalés 5 OD</t>
  </si>
  <si>
    <t>Theradiag</t>
  </si>
  <si>
    <t>Amplide X FMR1</t>
  </si>
  <si>
    <t>ASU 76008</t>
  </si>
  <si>
    <t>MutaQuant Kit Jak2</t>
  </si>
  <si>
    <t>673523</t>
  </si>
  <si>
    <t>25mL</t>
  </si>
  <si>
    <t>100 tests</t>
  </si>
  <si>
    <t>7mL</t>
  </si>
  <si>
    <t>4x1mL</t>
  </si>
  <si>
    <t>1L</t>
  </si>
  <si>
    <t>500g</t>
  </si>
  <si>
    <t>100g</t>
  </si>
  <si>
    <t>500U</t>
  </si>
  <si>
    <t>4x025mL</t>
  </si>
  <si>
    <t>20 colonnes</t>
  </si>
  <si>
    <t>250U</t>
  </si>
  <si>
    <t>250 colonnes</t>
  </si>
  <si>
    <t>100U</t>
  </si>
  <si>
    <t>70 tests</t>
  </si>
  <si>
    <t>96 tests</t>
  </si>
  <si>
    <t>24 réactions</t>
  </si>
  <si>
    <t>500 réactions</t>
  </si>
  <si>
    <t>2 niv de 3x5mL</t>
  </si>
  <si>
    <t>Hydargel IEP plus</t>
  </si>
  <si>
    <t>4037</t>
  </si>
  <si>
    <t>Associates of Cape Cod International</t>
  </si>
  <si>
    <t>P.carini positive control slides</t>
  </si>
  <si>
    <t>72734</t>
  </si>
  <si>
    <t>FUNGITELL (kit glucan)</t>
  </si>
  <si>
    <t>FT001</t>
  </si>
  <si>
    <t>Cell Freezing Médium DMSO</t>
  </si>
  <si>
    <t>Flaer</t>
  </si>
  <si>
    <t>FL1S</t>
  </si>
  <si>
    <t>Streptavidin sepharose HP</t>
  </si>
  <si>
    <t>CMV IgG Avidité II VIDAS</t>
  </si>
  <si>
    <t>boite de 30 tests</t>
  </si>
  <si>
    <t>kit de 60 tests</t>
  </si>
  <si>
    <t>Ag HCV calibrateur ARCHITECT</t>
  </si>
  <si>
    <t>6L4702</t>
  </si>
  <si>
    <t>Ac HBS TOTAL QUICK</t>
  </si>
  <si>
    <t>coffret de 60 tests</t>
  </si>
  <si>
    <t>Quanti HHV8 QS r-gene</t>
  </si>
  <si>
    <t>68-008</t>
  </si>
  <si>
    <t>coffret de 30 réactions</t>
  </si>
  <si>
    <t>dNTP Mix PCR Grade (200µL)</t>
  </si>
  <si>
    <t>flacon 200µL</t>
  </si>
  <si>
    <t>CD4-PE (13B8,2)</t>
  </si>
  <si>
    <t>A07751</t>
  </si>
  <si>
    <t>A86052</t>
  </si>
  <si>
    <t>CD14-A750 RMO-52)</t>
  </si>
  <si>
    <t>IM2474</t>
  </si>
  <si>
    <t>CD56-PE (N901)</t>
  </si>
  <si>
    <t>A07788</t>
  </si>
  <si>
    <t>CD64-PC7 (22)</t>
  </si>
  <si>
    <t>B06025</t>
  </si>
  <si>
    <t>CD30-APC (HRS4)</t>
  </si>
  <si>
    <t>A87939</t>
  </si>
  <si>
    <t>CD200-PC7 (OX-104)</t>
  </si>
  <si>
    <t>CD7-A750 (8H8.1)</t>
  </si>
  <si>
    <t>B16892)</t>
  </si>
  <si>
    <t>Kappa-FITC</t>
  </si>
  <si>
    <t>F0434</t>
  </si>
  <si>
    <t>Lambda-PE</t>
  </si>
  <si>
    <t>R0437</t>
  </si>
  <si>
    <t>IgM-PE</t>
  </si>
  <si>
    <t>R5111</t>
  </si>
  <si>
    <t>Platelet VASP-FCM</t>
  </si>
  <si>
    <t>Fix et Perm</t>
  </si>
  <si>
    <t>GAS004</t>
  </si>
  <si>
    <t>C7165-50ml</t>
  </si>
  <si>
    <t>CPD (citrate phosphate dextro)</t>
  </si>
  <si>
    <t xml:space="preserve">Toxoplasma GONDII PCR temps réel </t>
  </si>
  <si>
    <t>Enzyme de restriction SAU 961</t>
  </si>
  <si>
    <t>R0165 S</t>
  </si>
  <si>
    <t>Premix HHV8</t>
  </si>
  <si>
    <t>69-100R8</t>
  </si>
  <si>
    <t>multiparamétrique hépatite contrôle</t>
  </si>
  <si>
    <t>A51-5001</t>
  </si>
  <si>
    <t>ARC Ag HBSII REA</t>
  </si>
  <si>
    <t>2G2225</t>
  </si>
  <si>
    <t>ARC Ag HBSII CAL</t>
  </si>
  <si>
    <t>2G2201</t>
  </si>
  <si>
    <t>ARC Ag HBS II CTL</t>
  </si>
  <si>
    <t>2G2210</t>
  </si>
  <si>
    <t>QIAMP FAST DNA STOOL Mini Kit</t>
  </si>
  <si>
    <t>ImmunGlo Acs anti onconeuronaux lames</t>
  </si>
  <si>
    <t>parnéoplastic autoantibodies</t>
  </si>
  <si>
    <t>PNS+2-002</t>
  </si>
  <si>
    <t>Anticorps anti-actine contrôle +</t>
  </si>
  <si>
    <t>CA 1711-0101</t>
  </si>
  <si>
    <t>Lames IFI VSM47 (ACTINE F)</t>
  </si>
  <si>
    <t>FA1651-1003</t>
  </si>
  <si>
    <t>RG-7885EC-D</t>
  </si>
  <si>
    <t>Dsg-3 mesacup</t>
  </si>
  <si>
    <t>Allergen CAP F428</t>
  </si>
  <si>
    <t>14-4981-01</t>
  </si>
  <si>
    <t>Allergen CAP F425</t>
  </si>
  <si>
    <t>14-4968-01</t>
  </si>
  <si>
    <t>Allergen CAP F422</t>
  </si>
  <si>
    <t>Allergen CAP F423</t>
  </si>
  <si>
    <t>Allergen CAP F424</t>
  </si>
  <si>
    <t>14-4963-01</t>
  </si>
  <si>
    <t>14-4964-01</t>
  </si>
  <si>
    <t>14-4965-01</t>
  </si>
  <si>
    <t>Allergen CAP F352</t>
  </si>
  <si>
    <t>14-5341-01</t>
  </si>
  <si>
    <t>prazepam</t>
  </si>
  <si>
    <t>GROSSERON</t>
  </si>
  <si>
    <t>1 kit</t>
  </si>
  <si>
    <t>CHLAMYDIA PNEUMONIAE igG PLUS</t>
  </si>
  <si>
    <t>430 PLUS</t>
  </si>
  <si>
    <t>CHLAMYDIA PNEUMONIAE igM PLUS</t>
  </si>
  <si>
    <t>432</t>
  </si>
  <si>
    <t>UNITE</t>
  </si>
  <si>
    <t>GRAM REAGENT A decolorizer acetone+ fuch</t>
  </si>
  <si>
    <t>SS-041AAF</t>
  </si>
  <si>
    <t>500mL</t>
  </si>
  <si>
    <t>COLORANT GRAM IODINE</t>
  </si>
  <si>
    <t>WSS041B</t>
  </si>
  <si>
    <t>COLORANT GRAM CRISTALVIOLET</t>
  </si>
  <si>
    <t>WSS041C</t>
  </si>
  <si>
    <t>trousse bartonella IgG</t>
  </si>
  <si>
    <t>IF1300G</t>
  </si>
  <si>
    <t>TROUSSE</t>
  </si>
  <si>
    <t>trousse bartonella IgM</t>
  </si>
  <si>
    <t>IF1300M</t>
  </si>
  <si>
    <t>LAMES DE CHLAMYDIA IgM</t>
  </si>
  <si>
    <t>IFI 1250M</t>
  </si>
  <si>
    <t>LAMES DE CHLAMYDIA IgG</t>
  </si>
  <si>
    <t>IFI 1250G</t>
  </si>
  <si>
    <t>trousse  IgG R.RICKET R.TYPHI</t>
  </si>
  <si>
    <t>IF00100G</t>
  </si>
  <si>
    <t>LAMES Rickettsia conorii spot if</t>
  </si>
  <si>
    <t>IF0104</t>
  </si>
  <si>
    <t>TPHA</t>
  </si>
  <si>
    <t>22192</t>
  </si>
  <si>
    <t>COffret</t>
  </si>
  <si>
    <t>ACID FAST STRAIN CONTROL SLIVES</t>
  </si>
  <si>
    <t>DML 4050</t>
  </si>
  <si>
    <t>Acide boronic  diatabs  tm</t>
  </si>
  <si>
    <t>10041</t>
  </si>
  <si>
    <t>Kanamycine sulfate 25g</t>
  </si>
  <si>
    <t>GABKAN006Z</t>
  </si>
  <si>
    <t>LAMES DE CHLAMYDIA IgA</t>
  </si>
  <si>
    <t>IFI 1250A</t>
  </si>
  <si>
    <t>Marqueurs de poids molé de l'ADN</t>
  </si>
  <si>
    <t>SM0322</t>
  </si>
  <si>
    <t>I2A</t>
  </si>
  <si>
    <t>Kit latex pour streptocoques</t>
  </si>
  <si>
    <t>076001</t>
  </si>
  <si>
    <t>Latex cryptococcus Antigen</t>
  </si>
  <si>
    <t>CR 1005</t>
  </si>
  <si>
    <t>syphilis INNO-LIA</t>
  </si>
  <si>
    <t>80542</t>
  </si>
  <si>
    <t>Clearview® Exact PBP2a</t>
  </si>
  <si>
    <t>08FK50</t>
  </si>
  <si>
    <t>binax NOW STREP PNEUMONIAE</t>
  </si>
  <si>
    <t>710000</t>
  </si>
  <si>
    <t>Legionnelles antigene urinaire</t>
  </si>
  <si>
    <t>852-012FR</t>
  </si>
  <si>
    <t>LABO MODERNE</t>
  </si>
  <si>
    <t>IM2655U</t>
  </si>
  <si>
    <t>CD161PC7</t>
  </si>
  <si>
    <t>CD161-PE</t>
  </si>
  <si>
    <t>IM 3450</t>
  </si>
  <si>
    <t xml:space="preserve">Flow checkProfluorosphère </t>
  </si>
  <si>
    <t>HDLA-DR FITC</t>
  </si>
  <si>
    <t>IsoFlow Sheath</t>
  </si>
  <si>
    <t>TCR GD PC5</t>
  </si>
  <si>
    <t>IM 2662</t>
  </si>
  <si>
    <t>DOT FACTEUR INTRINSEQUE</t>
  </si>
  <si>
    <t>IFD-24</t>
  </si>
  <si>
    <t>DOT VASCULARITE  ET MBG (MPO PR3)</t>
  </si>
  <si>
    <t>ANCAGD-24</t>
  </si>
  <si>
    <t>tampon de lavage DOTS D-Tek</t>
  </si>
  <si>
    <t>WD40Z</t>
  </si>
  <si>
    <t>Instrumentation Laboratory</t>
  </si>
  <si>
    <t>lame</t>
  </si>
  <si>
    <t>FITC IgG conjugé</t>
  </si>
  <si>
    <t>kit crithidia luciliae10lames 6pts</t>
  </si>
  <si>
    <t>066708200</t>
  </si>
  <si>
    <t>KIT oesophage Singe (anti-peau)</t>
  </si>
  <si>
    <t>066704145</t>
  </si>
  <si>
    <t>Lot</t>
  </si>
  <si>
    <t>ALLERGEN CAP C1</t>
  </si>
  <si>
    <t>14-4164-01</t>
  </si>
  <si>
    <t>ALLERGEN CAP C2</t>
  </si>
  <si>
    <t>14-4165-01</t>
  </si>
  <si>
    <t>ALLERGEN CAP C260</t>
  </si>
  <si>
    <t>14-4974-01</t>
  </si>
  <si>
    <t>ALLERGEN CAP C5</t>
  </si>
  <si>
    <t>14-4450-01</t>
  </si>
  <si>
    <t>ALLERGEN CAP C6</t>
  </si>
  <si>
    <t>14-4451-01</t>
  </si>
  <si>
    <t>ALLERGEN CAP C7</t>
  </si>
  <si>
    <t>14-5336-01</t>
  </si>
  <si>
    <t>ALLERGEN CAP D1</t>
  </si>
  <si>
    <t>14-4107-01</t>
  </si>
  <si>
    <t>ALLERGEN CAP D2</t>
  </si>
  <si>
    <t>14-4108-01</t>
  </si>
  <si>
    <t>ALLERGEN CAP E1</t>
  </si>
  <si>
    <t>14-4109-01</t>
  </si>
  <si>
    <t>ALLERGEN CAP E101</t>
  </si>
  <si>
    <t>14-4955-01</t>
  </si>
  <si>
    <t>ALLERGEN CAP E102</t>
  </si>
  <si>
    <t>14-4956-01</t>
  </si>
  <si>
    <t>ALLERGEN CAP E204</t>
  </si>
  <si>
    <t>14-5009-01</t>
  </si>
  <si>
    <t>ALLERGEN CAP E3</t>
  </si>
  <si>
    <t>14-4122-01</t>
  </si>
  <si>
    <t>ALLERGEN CAP E5</t>
  </si>
  <si>
    <t>14-4110-01</t>
  </si>
  <si>
    <t>ALLERGEN CAP E6</t>
  </si>
  <si>
    <t>14-4167-01</t>
  </si>
  <si>
    <t>ALLERGEN CAP E82 MIAB</t>
  </si>
  <si>
    <t>14-4308-01</t>
  </si>
  <si>
    <t>ALLERGEN CAP E84 MIAB</t>
  </si>
  <si>
    <t>14-4310-01</t>
  </si>
  <si>
    <t>ALLERGEN CAP E85 MIAB</t>
  </si>
  <si>
    <t>14-4170-01</t>
  </si>
  <si>
    <t>ALLERGEN CAP E94</t>
  </si>
  <si>
    <t>14-4905-01</t>
  </si>
  <si>
    <t>ALLERGEN CAP F1</t>
  </si>
  <si>
    <t>14-4111-01</t>
  </si>
  <si>
    <t>ALLERGEN CAP F10</t>
  </si>
  <si>
    <t>14-4175-01</t>
  </si>
  <si>
    <t>ALLERGEN CAP F13</t>
  </si>
  <si>
    <t>14-4126-01</t>
  </si>
  <si>
    <t>ALLERGEN CAP F14</t>
  </si>
  <si>
    <t>14-4115-01</t>
  </si>
  <si>
    <t>ALLERGEN CAP F17</t>
  </si>
  <si>
    <t>14-4128-01</t>
  </si>
  <si>
    <t>ALLERGEN CAP F2</t>
  </si>
  <si>
    <t>14-4112-01</t>
  </si>
  <si>
    <t>ALLERGEN CAP F24</t>
  </si>
  <si>
    <t>14-4181-01</t>
  </si>
  <si>
    <t>ALLERGEN CAP F245  MIAB</t>
  </si>
  <si>
    <t>14-4826-01</t>
  </si>
  <si>
    <t>ALLERGEN CAP F256</t>
  </si>
  <si>
    <t>14-4521-01</t>
  </si>
  <si>
    <t>ALLERGEN CAP F27</t>
  </si>
  <si>
    <t>14-4209-01</t>
  </si>
  <si>
    <t>ALLERGEN CAP F3</t>
  </si>
  <si>
    <t>14-4159-01</t>
  </si>
  <si>
    <t>ALLERGEN CAP F4</t>
  </si>
  <si>
    <t>14-4113-01</t>
  </si>
  <si>
    <t>ALLERGEN CAP F47 ail</t>
  </si>
  <si>
    <t>14-4218-01</t>
  </si>
  <si>
    <t>ALLERGEN CAP F5</t>
  </si>
  <si>
    <t>14-4123-01</t>
  </si>
  <si>
    <t>ALLERGEN CAP F6</t>
  </si>
  <si>
    <t>14-4172-01</t>
  </si>
  <si>
    <t>ALLERGEN CAP F75</t>
  </si>
  <si>
    <t>14-4184-01</t>
  </si>
  <si>
    <t>ALLERGEN CAP F76</t>
  </si>
  <si>
    <t>14-4522-01</t>
  </si>
  <si>
    <t>ALLERGEN CAP F77</t>
  </si>
  <si>
    <t>14-4523-01</t>
  </si>
  <si>
    <t>ALLERGEN CAP F78</t>
  </si>
  <si>
    <t>14-4524-01</t>
  </si>
  <si>
    <t>ALLERGEN CAP F84 MIAB</t>
  </si>
  <si>
    <t>14-4295-01</t>
  </si>
  <si>
    <t>PE-Conjugated Goat Anti-Human</t>
  </si>
  <si>
    <t>LS-AB2</t>
  </si>
  <si>
    <t>Marqueur de Taille</t>
  </si>
  <si>
    <t>103.203-100</t>
  </si>
  <si>
    <t>DSA</t>
  </si>
  <si>
    <t>628230</t>
  </si>
  <si>
    <t>PE-Conjugated streptavidin</t>
  </si>
  <si>
    <t>LT-SAPE</t>
  </si>
  <si>
    <t>4376486</t>
  </si>
  <si>
    <t>Labscreen Negative Control Serum</t>
  </si>
  <si>
    <t>LS-NC</t>
  </si>
  <si>
    <t>ExoSAP-IT</t>
  </si>
  <si>
    <t>C.M.L.</t>
  </si>
  <si>
    <t>sachet</t>
  </si>
  <si>
    <t>Labscreen Mixed Class I et II</t>
  </si>
  <si>
    <t>LSM12</t>
  </si>
  <si>
    <t>SERVIBIO</t>
  </si>
  <si>
    <t>COFFRET</t>
  </si>
  <si>
    <t>Adsorb Out</t>
  </si>
  <si>
    <t>ADSORB</t>
  </si>
  <si>
    <t>Labscreen PRA Class I</t>
  </si>
  <si>
    <t>Labscreen PRA Class II</t>
  </si>
  <si>
    <t>LS2PRA</t>
  </si>
  <si>
    <t>Labscreen Single Antigen Class I Gpe 4</t>
  </si>
  <si>
    <t>LS1A04</t>
  </si>
  <si>
    <t>Labscreen Single Antigen Class II Gpe I</t>
  </si>
  <si>
    <t>LS2A01</t>
  </si>
  <si>
    <t>CD71 (YDJ1-2-2)IOTest FITC</t>
  </si>
  <si>
    <t>IM0483</t>
  </si>
  <si>
    <t>KOR SA 3544 FITC</t>
  </si>
  <si>
    <t>IM2039</t>
  </si>
  <si>
    <t>IOTest 3 Fixative Solution</t>
  </si>
  <si>
    <t>A07800</t>
  </si>
  <si>
    <t>CD8 FITC (B9.11)</t>
  </si>
  <si>
    <t>A07756</t>
  </si>
  <si>
    <t>CD57  FITC</t>
  </si>
  <si>
    <t>CD2  PC7-CE (clône 39C1.5)</t>
  </si>
  <si>
    <t>A21689</t>
  </si>
  <si>
    <t>CD45  IOTest  PC7-CE (clône j.33)</t>
  </si>
  <si>
    <t>IM3548</t>
  </si>
  <si>
    <t>Contrôle Isotypique IgG1 PC7-CE</t>
  </si>
  <si>
    <t>737662</t>
  </si>
  <si>
    <t>CD24 PE</t>
  </si>
  <si>
    <t>IM1428</t>
  </si>
  <si>
    <t>CD19  IO Test ECD</t>
  </si>
  <si>
    <t>A07770</t>
  </si>
  <si>
    <t>CD11c PE</t>
  </si>
  <si>
    <t>IM1760</t>
  </si>
  <si>
    <t>Flow-count fluorosphères</t>
  </si>
  <si>
    <t>7547053</t>
  </si>
  <si>
    <t>Contrôle IgG1 PE</t>
  </si>
  <si>
    <t>CD13 PE</t>
  </si>
  <si>
    <t>A07762</t>
  </si>
  <si>
    <t>CD99 (TÜ12) FITC</t>
  </si>
  <si>
    <t>555688</t>
  </si>
  <si>
    <t>Tdt FITC (IgG1K clone HT6)</t>
  </si>
  <si>
    <t>F7139</t>
  </si>
  <si>
    <t>FMC7 FITC (Clone FMC7) IgM souris</t>
  </si>
  <si>
    <t>F7110</t>
  </si>
  <si>
    <t>IgA FITC polyclonal lapin</t>
  </si>
  <si>
    <t>F0188</t>
  </si>
  <si>
    <t>C6164</t>
  </si>
  <si>
    <t>TEBU</t>
  </si>
  <si>
    <t>conjugué fluorescent 100 anti Ig A M G</t>
  </si>
  <si>
    <t>30480</t>
  </si>
  <si>
    <t>contrôle positif anti cellule pariétale</t>
  </si>
  <si>
    <t>29051</t>
  </si>
  <si>
    <t>lame tissus rat médullaire 8</t>
  </si>
  <si>
    <t>29020</t>
  </si>
  <si>
    <t>Performance Evaluation Kit</t>
  </si>
  <si>
    <t>89894</t>
  </si>
  <si>
    <t>Elisa profil ANCA</t>
  </si>
  <si>
    <t>EA1200-1208-1G</t>
  </si>
  <si>
    <t>Euroline  Profil Myosite 3</t>
  </si>
  <si>
    <t>DL 1530 1601-3G</t>
  </si>
  <si>
    <t>jeu</t>
  </si>
  <si>
    <t>Euroline ANA Profil 3</t>
  </si>
  <si>
    <t>DL 1590 1601-3G</t>
  </si>
  <si>
    <t>Euroline ANA Profil Hépatique 9</t>
  </si>
  <si>
    <t>DL 1300-1601-4g</t>
  </si>
  <si>
    <t>Euroline Anti ENA profil plus</t>
  </si>
  <si>
    <t>DL 1590 1601-1G</t>
  </si>
  <si>
    <t>solution setup clean</t>
  </si>
  <si>
    <t>ZG 009-0505</t>
  </si>
  <si>
    <t>CLINISCIENCES SA</t>
  </si>
  <si>
    <t>BP 180</t>
  </si>
  <si>
    <t>RG-7695EC-D</t>
  </si>
  <si>
    <t>BP 230</t>
  </si>
  <si>
    <t>RG-7613EC-D</t>
  </si>
  <si>
    <t>Dsg-3</t>
  </si>
  <si>
    <t>RG-7685EC-D</t>
  </si>
  <si>
    <t>6604894</t>
  </si>
  <si>
    <t>2x12x1,8 ml</t>
  </si>
  <si>
    <t>M2000 abbott realtime CMV controles</t>
  </si>
  <si>
    <t>5N2380</t>
  </si>
  <si>
    <t>2x8x0,9 ml</t>
  </si>
  <si>
    <t>M2000 abbott realtime CMV calibrateur</t>
  </si>
  <si>
    <t>5N2370</t>
  </si>
  <si>
    <t>2x12x0,9 ml</t>
  </si>
  <si>
    <t>M2000 abbott realtime CMV reagent</t>
  </si>
  <si>
    <t>5N2390</t>
  </si>
  <si>
    <t>M2000 abbott realtime HCV calibrateur</t>
  </si>
  <si>
    <t>4J8670</t>
  </si>
  <si>
    <t>2x12x1,3 ml</t>
  </si>
  <si>
    <t>M2000 abbott realtime HCV  controles</t>
  </si>
  <si>
    <t>4J8680</t>
  </si>
  <si>
    <t>M2000 abbott realtime HCV  reagent</t>
  </si>
  <si>
    <t>4J8690</t>
  </si>
  <si>
    <t>M2000 abbott realtime HBV  reagent</t>
  </si>
  <si>
    <t>2G3490</t>
  </si>
  <si>
    <t>M2000 abbott realtime HBV  controles</t>
  </si>
  <si>
    <t>2G3480</t>
  </si>
  <si>
    <t>M2000 abbott realtime HBV calibrateur</t>
  </si>
  <si>
    <t>2G3470</t>
  </si>
  <si>
    <t>M2000 abbott PCR RT HCV UNG</t>
  </si>
  <si>
    <t>4J8666</t>
  </si>
  <si>
    <t>KIT RT-PCR ONE STEP ENTEROVIRUS</t>
  </si>
  <si>
    <t>10928-042</t>
  </si>
  <si>
    <t>Pastagar beta powdered</t>
  </si>
  <si>
    <t>64946</t>
  </si>
  <si>
    <t>Vert de malachite oxalate</t>
  </si>
  <si>
    <t>7300real time PCR systems spectral calib</t>
  </si>
  <si>
    <t>4349182</t>
  </si>
  <si>
    <t>BLEU COTON</t>
  </si>
  <si>
    <t>261188</t>
  </si>
  <si>
    <t>Amphotéricine B</t>
  </si>
  <si>
    <t>ANIDULAFUNGINE</t>
  </si>
  <si>
    <t>532000</t>
  </si>
  <si>
    <t>Caspofongine</t>
  </si>
  <si>
    <t>Fluconazole</t>
  </si>
  <si>
    <t>Flucytosine</t>
  </si>
  <si>
    <t>Itraconazole</t>
  </si>
  <si>
    <t>MYCAFUNGINE</t>
  </si>
  <si>
    <t>535700</t>
  </si>
  <si>
    <t>POSACONAZOLE</t>
  </si>
  <si>
    <t>Voriconazole</t>
  </si>
  <si>
    <t>ITRACONAZOLE</t>
  </si>
  <si>
    <t>I 6657-100MG</t>
  </si>
  <si>
    <t>Milieu chromagar Candida albicans</t>
  </si>
  <si>
    <t>257480</t>
  </si>
  <si>
    <t>milieu extrait de malt MAE</t>
  </si>
  <si>
    <t>milieu Dichlorane-Glycérine agar 18</t>
  </si>
  <si>
    <t>ID 32 C  25 GALERIES+25 MILIEUX</t>
  </si>
  <si>
    <t>32200</t>
  </si>
  <si>
    <t>UVIBIO</t>
  </si>
  <si>
    <t>B 200</t>
  </si>
  <si>
    <t>RPMI Milieu</t>
  </si>
  <si>
    <t>AEB122182</t>
  </si>
  <si>
    <t>Colorant de Giemsa</t>
  </si>
  <si>
    <t>HYGIENE</t>
  </si>
  <si>
    <t>Liquide de rinçage DNP + Thiosulfate</t>
  </si>
  <si>
    <t>AEB611326M</t>
  </si>
  <si>
    <t>INSTITUT PASTEUR DE LILLE</t>
  </si>
  <si>
    <t>Pastilles P. aeruginosa</t>
  </si>
  <si>
    <t>Pastilles bioréférence GV 22 et 36°c</t>
  </si>
  <si>
    <t>RM1000006-X</t>
  </si>
  <si>
    <t>Pastilles Legionella pnemophila sgpe 1</t>
  </si>
  <si>
    <t>Pastilles E coli 36 et 44°C</t>
  </si>
  <si>
    <t>Necessaire Microfil 150 analyses</t>
  </si>
  <si>
    <t>MIHTTP250</t>
  </si>
  <si>
    <t>Flacon avec thiosulfate 1000ml  stérile</t>
  </si>
  <si>
    <t>331-0052</t>
  </si>
  <si>
    <t>Flacon avec thiosulfate 500ml UU stérile</t>
  </si>
  <si>
    <t>331-0050</t>
  </si>
  <si>
    <t>Flacon thiosulfate 500ml  stérile+ embal</t>
  </si>
  <si>
    <t>331-0051</t>
  </si>
  <si>
    <t>Bouillon TBS Tryp-soja</t>
  </si>
  <si>
    <t>AEB111509</t>
  </si>
  <si>
    <t>Tryptone sel</t>
  </si>
  <si>
    <t>AEB611496</t>
  </si>
  <si>
    <t>Tampon pH 4,01</t>
  </si>
  <si>
    <t>1,99001,0001</t>
  </si>
  <si>
    <t>POTASSIUM CHLORIDE SOLUTION</t>
  </si>
  <si>
    <t>Tampon pH2</t>
  </si>
  <si>
    <t>réactif de nessler</t>
  </si>
  <si>
    <t>PRLS85223,260</t>
  </si>
  <si>
    <t>Légionella latex test</t>
  </si>
  <si>
    <t>20193</t>
  </si>
  <si>
    <t>cool cell</t>
  </si>
  <si>
    <t>830017</t>
  </si>
  <si>
    <t>Trypsine Versène</t>
  </si>
  <si>
    <t>CEZTDA00 OU</t>
  </si>
  <si>
    <t>Recherche HSV1+HSV2</t>
  </si>
  <si>
    <t>K610611-2</t>
  </si>
  <si>
    <t>IF Varicelle Zona</t>
  </si>
  <si>
    <t>3430</t>
  </si>
  <si>
    <t>Pack</t>
  </si>
  <si>
    <t xml:space="preserve"> MILIEU DE CROISSANCE MRC5  10X125ML</t>
  </si>
  <si>
    <t>10-21012510</t>
  </si>
  <si>
    <t>AEC Amino Carbazole Kit</t>
  </si>
  <si>
    <t>00-2007</t>
  </si>
  <si>
    <t>Laboratoire</t>
  </si>
  <si>
    <t>Fournisseur</t>
  </si>
  <si>
    <t>Nom du produit</t>
  </si>
  <si>
    <t>Conditionnement</t>
  </si>
  <si>
    <t>Nb par conditionnement</t>
  </si>
  <si>
    <t/>
  </si>
  <si>
    <t>Kit</t>
  </si>
  <si>
    <t>Unité</t>
  </si>
  <si>
    <t>Paquet</t>
  </si>
  <si>
    <t>Boite</t>
  </si>
  <si>
    <t>402824</t>
  </si>
  <si>
    <t>Flacon</t>
  </si>
  <si>
    <t>4337455</t>
  </si>
  <si>
    <t>coffret</t>
  </si>
  <si>
    <t>QIAGEN</t>
  </si>
  <si>
    <t>203203</t>
  </si>
  <si>
    <t>63206</t>
  </si>
  <si>
    <t>Coffret</t>
  </si>
  <si>
    <t>Abi Prism Big Dye Terminator V1.1</t>
  </si>
  <si>
    <t>4337450</t>
  </si>
  <si>
    <t>Abi Prism Big Dye Terminator V3.1</t>
  </si>
  <si>
    <t>paquet</t>
  </si>
  <si>
    <t>Big Dye Terminator V1,1 Matrix Standard</t>
  </si>
  <si>
    <t>4336824</t>
  </si>
  <si>
    <t>LABType SSO class II (DPA1 et DPB1)</t>
  </si>
  <si>
    <t>RSSO2P</t>
  </si>
  <si>
    <t>Elia b2-glycoprotein I IgG Well</t>
  </si>
  <si>
    <t>Elia b2-glycoprotein I IgM Well</t>
  </si>
  <si>
    <t>Elia Cardiolipin IgG Well</t>
  </si>
  <si>
    <t>Elia Cardiolipin IgM Well</t>
  </si>
  <si>
    <t>14-5532-01</t>
  </si>
  <si>
    <t>14-5533-01</t>
  </si>
  <si>
    <t>14-5529-01</t>
  </si>
  <si>
    <t>14-5530-01</t>
  </si>
  <si>
    <t>Elia IgM Calibrator Well</t>
  </si>
  <si>
    <t>Elia IgM Curve Control Strips</t>
  </si>
  <si>
    <t>14-5527-01</t>
  </si>
  <si>
    <t>83-1053-01</t>
  </si>
  <si>
    <t>Elia IgM Calibrator Strips</t>
  </si>
  <si>
    <t>83-1052-01</t>
  </si>
  <si>
    <t>Elia IgM Conjugate 50</t>
  </si>
  <si>
    <t>83-1051-01</t>
  </si>
  <si>
    <t>Elia APS Positive Control 250</t>
  </si>
  <si>
    <t>83-1055-01</t>
  </si>
  <si>
    <t>ALLERGEN CAP I6</t>
  </si>
  <si>
    <t>14-4224-01</t>
  </si>
  <si>
    <t>ALLERGEN CAP K82 MIAB</t>
  </si>
  <si>
    <t>14-4511-01</t>
  </si>
  <si>
    <t>ALLERGEN CAP M1</t>
  </si>
  <si>
    <t>14-4160-01</t>
  </si>
  <si>
    <t>ALLERGEN CAP M2</t>
  </si>
  <si>
    <t>14-4105-01</t>
  </si>
  <si>
    <t>ALLERGEN CAP M221</t>
  </si>
  <si>
    <t>14-5296-01</t>
  </si>
  <si>
    <t>ALLERGEN CAP M222</t>
  </si>
  <si>
    <t>14-5297-01</t>
  </si>
  <si>
    <t>ALLERGEN CAP M3</t>
  </si>
  <si>
    <t>14-4119-01</t>
  </si>
  <si>
    <t>ALLERGEN CAP M5</t>
  </si>
  <si>
    <t>14-4120-01</t>
  </si>
  <si>
    <t>ALLERGEN CAP M6</t>
  </si>
  <si>
    <t>14-4106-01</t>
  </si>
  <si>
    <t>ALLERGEN CAP MX1</t>
  </si>
  <si>
    <t>14-4204-01</t>
  </si>
  <si>
    <t>ALLERGEN CAP T11</t>
  </si>
  <si>
    <t>14-4228-01</t>
  </si>
  <si>
    <t>ALLERGEN CAP T12</t>
  </si>
  <si>
    <t>14-4151-01</t>
  </si>
  <si>
    <t>ALLERGEN CAP T14</t>
  </si>
  <si>
    <t>14-4229-01</t>
  </si>
  <si>
    <t>ALLERGEN CAP T2</t>
  </si>
  <si>
    <t>14-4146-01</t>
  </si>
  <si>
    <t>ALLERGEN CAP T206</t>
  </si>
  <si>
    <t>14-5140-01</t>
  </si>
  <si>
    <t>ALLERGEN CAP T209</t>
  </si>
  <si>
    <t>14-5148-01</t>
  </si>
  <si>
    <t>ALLERGEN CAP T215</t>
  </si>
  <si>
    <t>14-5225-01</t>
  </si>
  <si>
    <t>ALLERGEN CAP T216</t>
  </si>
  <si>
    <t>14-5226-01</t>
  </si>
  <si>
    <t>ALLERGEN CAP T221</t>
  </si>
  <si>
    <t>14-5310-01</t>
  </si>
  <si>
    <t>14-4237-01</t>
  </si>
  <si>
    <t>ALLERGEN CAP T25</t>
  </si>
  <si>
    <t>14-4924-01</t>
  </si>
  <si>
    <t>ALLERGEN CAP T3</t>
  </si>
  <si>
    <t>14-4102-01</t>
  </si>
  <si>
    <t>ALLERGEN CAP T4</t>
  </si>
  <si>
    <t>14-4147-01</t>
  </si>
  <si>
    <t>ALLERGEN CAP T5</t>
  </si>
  <si>
    <t>14-4148-01</t>
  </si>
  <si>
    <t>ALLERGEN CAP T7</t>
  </si>
  <si>
    <t>14-4149-01</t>
  </si>
  <si>
    <t>ALLERGEN CAP W20</t>
  </si>
  <si>
    <t>14-4257-01</t>
  </si>
  <si>
    <t>ALLERGEN CAP W21</t>
  </si>
  <si>
    <t>14-4104-01</t>
  </si>
  <si>
    <t>ALLERGEN CAP W6</t>
  </si>
  <si>
    <t>14-4103-01</t>
  </si>
  <si>
    <t>Conjugué IgE spécifiques</t>
  </si>
  <si>
    <t>10-9316-01</t>
  </si>
  <si>
    <t>ELIA ANA Positive control 250</t>
  </si>
  <si>
    <t>83-1033-01</t>
  </si>
  <si>
    <t>ELIA ANCA/GBM  POSITIVE</t>
  </si>
  <si>
    <t>83-1034-01</t>
  </si>
  <si>
    <t>ELIA CCP Positive control 250</t>
  </si>
  <si>
    <t>83-1035-01</t>
  </si>
  <si>
    <t>EliA CCP Well</t>
  </si>
  <si>
    <t>14-5515-01</t>
  </si>
  <si>
    <t>ELIA Céliac Positive control 250</t>
  </si>
  <si>
    <t>83-1036-01</t>
  </si>
  <si>
    <t>EliA Celikey Ig A Well</t>
  </si>
  <si>
    <t>14-5517-01</t>
  </si>
  <si>
    <t>ELIA CENP WELL</t>
  </si>
  <si>
    <t>14-5505-01</t>
  </si>
  <si>
    <t>ELIA DNA Well</t>
  </si>
  <si>
    <t>GENE XPERT  MTB/RIF</t>
  </si>
  <si>
    <t>GENE XPERT vanA / van B</t>
  </si>
  <si>
    <t>GX VANA/B-CE-10</t>
  </si>
  <si>
    <t>GENE XPERT MRSA/SA,SSTI</t>
  </si>
  <si>
    <t>GXMRSA/SA-SSTI-</t>
  </si>
  <si>
    <t>MILIEU de SKIRROW</t>
  </si>
  <si>
    <t>P05040A</t>
  </si>
  <si>
    <t>TRYPTONE SOJA</t>
  </si>
  <si>
    <t>PO5012A</t>
  </si>
  <si>
    <t>Wellcogen N  Meningitis /E Coli K1</t>
  </si>
  <si>
    <t>R30859502</t>
  </si>
  <si>
    <t>E-COLI O157 TEST</t>
  </si>
  <si>
    <t>DR0620M</t>
  </si>
  <si>
    <t>COMPOSE VIBRIOSTATIQUE O/129</t>
  </si>
  <si>
    <t>53872</t>
  </si>
  <si>
    <t>MUELLER-HINTON (gelose) 38g/l</t>
  </si>
  <si>
    <t>CM0337B</t>
  </si>
  <si>
    <t xml:space="preserve"> LUGOL PVP</t>
  </si>
  <si>
    <t>FR59991</t>
  </si>
  <si>
    <t>FUSCHINE DE ZIEHL</t>
  </si>
  <si>
    <t>FR09223</t>
  </si>
  <si>
    <t>VIOLET DE GENTIANE PHENIQUE</t>
  </si>
  <si>
    <t>FR11083</t>
  </si>
  <si>
    <t>buffer QBT equilibration  buffer</t>
  </si>
  <si>
    <t>19054</t>
  </si>
  <si>
    <t>Buffer QF elution buffer</t>
  </si>
  <si>
    <t>19056</t>
  </si>
  <si>
    <t>kit de purification des produits de PCR</t>
  </si>
  <si>
    <t>28104</t>
  </si>
  <si>
    <t>kit QIAquick purification PCR</t>
  </si>
  <si>
    <t>M2000 abbott ADN réactif extraction</t>
  </si>
  <si>
    <t>6k1224</t>
  </si>
  <si>
    <t>Orgentec</t>
  </si>
  <si>
    <t>RECHERCHE  ADENOVIRUS</t>
  </si>
  <si>
    <t>K610011-2</t>
  </si>
  <si>
    <t>6X Orange DNA Loading Dye</t>
  </si>
  <si>
    <t>R0631</t>
  </si>
  <si>
    <t>CMV HHV6-7-8 QUANTIFICATION KIT</t>
  </si>
  <si>
    <t>69-100B</t>
  </si>
  <si>
    <t>HSV1 HSV2 VZV</t>
  </si>
  <si>
    <t>69-004-B</t>
  </si>
  <si>
    <t>SUPERSCRIPT III PLATINIUM ONE STEP RT-PC</t>
  </si>
  <si>
    <t>11732-020</t>
  </si>
  <si>
    <t>ONE STEP RT- PCR kit</t>
  </si>
  <si>
    <t>210212</t>
  </si>
  <si>
    <t>KIT  PCR TEMPS REEL PARVO B19</t>
  </si>
  <si>
    <t>Xpert Hemosil F II et F V</t>
  </si>
  <si>
    <t>GXFIIFV-10</t>
  </si>
  <si>
    <t>EK1-FAM</t>
  </si>
  <si>
    <t>SALSA MLPA P108</t>
  </si>
  <si>
    <t>P108-100R</t>
  </si>
  <si>
    <t>OZYME</t>
  </si>
  <si>
    <t>E-TEST CMI Tetracycline</t>
  </si>
  <si>
    <t>522500</t>
  </si>
  <si>
    <t>E-TEST CMI Ticarcilline+ Ac Clavulanique</t>
  </si>
  <si>
    <t>E-TEST CMI Tigécycline</t>
  </si>
  <si>
    <t>E-TEST CMI Tobramycine VB</t>
  </si>
  <si>
    <t>E-TEST CMI Trimétroprime TR</t>
  </si>
  <si>
    <t>523600</t>
  </si>
  <si>
    <t>E-TEST CMI Trimétroprime+sulfaméthoxazol</t>
  </si>
  <si>
    <t>E-TEST CMI Vancomycine</t>
  </si>
  <si>
    <t>412488</t>
  </si>
  <si>
    <t>E-TEST-CMI CEFOXITINE</t>
  </si>
  <si>
    <t>Suspension Médium</t>
  </si>
  <si>
    <t>primer</t>
  </si>
  <si>
    <t xml:space="preserve">serum de veau fœtal 100ml </t>
  </si>
  <si>
    <t>Sérum de Veau Fœtal 500ml</t>
  </si>
  <si>
    <t>GXM RSA/SA/nasal</t>
  </si>
  <si>
    <t>ME 24SL01GF</t>
  </si>
  <si>
    <t>Drugd of abuse DOA-low</t>
  </si>
  <si>
    <t>IM1236U</t>
  </si>
  <si>
    <t>IM1943</t>
  </si>
  <si>
    <t>B30631</t>
  </si>
  <si>
    <t>A7786</t>
  </si>
  <si>
    <t>320490-1000-P</t>
  </si>
  <si>
    <t>API reactif ZYM A</t>
  </si>
  <si>
    <t>70494</t>
  </si>
  <si>
    <t>API reactif VPA+VPB</t>
  </si>
  <si>
    <t>70572</t>
  </si>
  <si>
    <t>Zn (API)</t>
  </si>
  <si>
    <t>Muller Hinton à la CLOXACILINE CARREE</t>
  </si>
  <si>
    <t>AEB120291</t>
  </si>
  <si>
    <t>1 coffret</t>
  </si>
  <si>
    <t>Cerveau cœur gelose</t>
  </si>
  <si>
    <t>AEB 520410</t>
  </si>
  <si>
    <t>CETRIMIDE Gélose</t>
  </si>
  <si>
    <t>43565</t>
  </si>
  <si>
    <t>CHOCOLAT+POLYVITEX+VCAT3</t>
  </si>
  <si>
    <t>43611</t>
  </si>
  <si>
    <t>GELOSE B.C.S.A PSEIDOMONAS CEPACIA</t>
  </si>
  <si>
    <t>33631</t>
  </si>
  <si>
    <t>Chapman</t>
  </si>
  <si>
    <t>43671</t>
  </si>
  <si>
    <t>LEGIONELLA (GVPC)</t>
  </si>
  <si>
    <t>43031</t>
  </si>
  <si>
    <t>SLIDEX MRSA détection</t>
  </si>
  <si>
    <t>73117</t>
  </si>
  <si>
    <t>Indole TDA</t>
  </si>
  <si>
    <t>56541</t>
  </si>
  <si>
    <t>CHOCOLAT+ POLYVITEX</t>
  </si>
  <si>
    <t>43109</t>
  </si>
  <si>
    <t>API RAPID ID 32 A</t>
  </si>
  <si>
    <t>32300</t>
  </si>
  <si>
    <t>API RAPID ID 32 E</t>
  </si>
  <si>
    <t>32700</t>
  </si>
  <si>
    <t>McFarland Standard</t>
  </si>
  <si>
    <t>70900</t>
  </si>
  <si>
    <t>BIOCENTRIC</t>
  </si>
  <si>
    <t>HOTStarTaq DNA Polymerase 120 units</t>
  </si>
  <si>
    <t>70060030</t>
  </si>
  <si>
    <t>KIT</t>
  </si>
  <si>
    <t>GenoType MRSA</t>
  </si>
  <si>
    <t>30512</t>
  </si>
  <si>
    <t>GenoType MTB DR V2</t>
  </si>
  <si>
    <t>304A</t>
  </si>
  <si>
    <t>GenoType MTBC</t>
  </si>
  <si>
    <t>301</t>
  </si>
  <si>
    <t>GenoType Mycobacterium Atypique</t>
  </si>
  <si>
    <t>298</t>
  </si>
  <si>
    <t>GenoType Mycobacterium CM</t>
  </si>
  <si>
    <t>299</t>
  </si>
  <si>
    <t>décontamination et fluidification des BK</t>
  </si>
  <si>
    <t>048-15</t>
  </si>
  <si>
    <t>BIO-RAD</t>
  </si>
  <si>
    <t>Salmonella Ag H (BH)</t>
  </si>
  <si>
    <t>63332</t>
  </si>
  <si>
    <t>Salmonella Ag H (CH)</t>
  </si>
  <si>
    <t>63342</t>
  </si>
  <si>
    <t>Salmonella Ag H (TH)</t>
  </si>
  <si>
    <t>63312</t>
  </si>
  <si>
    <t>Salmonella Ag O (AO)</t>
  </si>
  <si>
    <t>63412</t>
  </si>
  <si>
    <t>Salmonella Ag O (BO)</t>
  </si>
  <si>
    <t>63422</t>
  </si>
  <si>
    <t>Salmonella Ag O (CO)</t>
  </si>
  <si>
    <t>63432</t>
  </si>
  <si>
    <t>Salmonella Ag O (TO)</t>
  </si>
  <si>
    <t>63402</t>
  </si>
  <si>
    <t>Serum positif brucelle</t>
  </si>
  <si>
    <t>63240</t>
  </si>
  <si>
    <t>Wright ampoule</t>
  </si>
  <si>
    <t>63241</t>
  </si>
  <si>
    <t>VIROTROL LYME</t>
  </si>
  <si>
    <t>00132</t>
  </si>
  <si>
    <t>VIROTROL sysphilis total</t>
  </si>
  <si>
    <t>00124</t>
  </si>
  <si>
    <t>SALMONELLA H : g,p</t>
  </si>
  <si>
    <t>61122</t>
  </si>
  <si>
    <t>SALMONELLA H : y</t>
  </si>
  <si>
    <t>60211</t>
  </si>
  <si>
    <t>SALMONELLA H : z</t>
  </si>
  <si>
    <t>60221</t>
  </si>
  <si>
    <t>SALMONELLA H : z10</t>
  </si>
  <si>
    <t>60241</t>
  </si>
  <si>
    <t>SALMONELLA H:1</t>
  </si>
  <si>
    <t>60401</t>
  </si>
  <si>
    <t>SALMONELLA H:2</t>
  </si>
  <si>
    <t>61111</t>
  </si>
  <si>
    <t>SALMONELLA H:5</t>
  </si>
  <si>
    <t>61112</t>
  </si>
  <si>
    <t>SALMONELLA H:a</t>
  </si>
  <si>
    <t>60111</t>
  </si>
  <si>
    <t>SALMONELLA H:b</t>
  </si>
  <si>
    <t>60121</t>
  </si>
  <si>
    <t>SALMONELLA H:c</t>
  </si>
  <si>
    <t>60131</t>
  </si>
  <si>
    <t>SALMONELLA H:d</t>
  </si>
  <si>
    <t>60141</t>
  </si>
  <si>
    <t>SALMONELLA H:E</t>
  </si>
  <si>
    <t>60391</t>
  </si>
  <si>
    <t>SALMONELLA H:G</t>
  </si>
  <si>
    <t>60441</t>
  </si>
  <si>
    <t>SALMONELLA H:g,m</t>
  </si>
  <si>
    <t>61121</t>
  </si>
  <si>
    <t>SALMONELLA H:i</t>
  </si>
  <si>
    <t>60161</t>
  </si>
  <si>
    <t>SALMONELLA H:L</t>
  </si>
  <si>
    <t>60411</t>
  </si>
  <si>
    <t>SALMONELLA H:m</t>
  </si>
  <si>
    <t>61117</t>
  </si>
  <si>
    <t>SALMONELLA H:p</t>
  </si>
  <si>
    <t>61118</t>
  </si>
  <si>
    <t>SALMONELLA H:r</t>
  </si>
  <si>
    <t>60201</t>
  </si>
  <si>
    <t>CG1PF150S1</t>
  </si>
  <si>
    <t>méthanol hipersolv ICMS</t>
  </si>
  <si>
    <t>83638-290</t>
  </si>
  <si>
    <t>méthanol pour hplc</t>
  </si>
  <si>
    <t>1.06018.1000</t>
  </si>
  <si>
    <t>méthanol pestinorm</t>
  </si>
  <si>
    <t>83662.320</t>
  </si>
  <si>
    <t>water for chromatography</t>
  </si>
  <si>
    <t>FR 09265</t>
  </si>
  <si>
    <t>Colorant de May Grûnwald</t>
  </si>
  <si>
    <t>FR09765</t>
  </si>
  <si>
    <t>Bleu de méthylène phéniqué</t>
  </si>
  <si>
    <t>FR 08443</t>
  </si>
  <si>
    <t>acide sulfurique 95%</t>
  </si>
  <si>
    <t>20.700.298</t>
  </si>
  <si>
    <t>1.00519.1000</t>
  </si>
  <si>
    <t>14-5518-01</t>
  </si>
  <si>
    <t>Api Réactif VP1+VP2</t>
  </si>
  <si>
    <t>contrôle accurun torc IgM</t>
  </si>
  <si>
    <t>A26-5006</t>
  </si>
  <si>
    <t>A25-5006</t>
  </si>
  <si>
    <t>contrôle accurun torch IgG</t>
  </si>
  <si>
    <t>2X 200RXWS</t>
  </si>
  <si>
    <t>M2000 optical calibration KIT</t>
  </si>
  <si>
    <t>4J7193</t>
  </si>
  <si>
    <t>M2000 lampe halogène</t>
  </si>
  <si>
    <t>9k3301</t>
  </si>
  <si>
    <t>lampe</t>
  </si>
  <si>
    <t>AC ANTI HBC contrôle Architect</t>
  </si>
  <si>
    <t>8L4410</t>
  </si>
  <si>
    <t>Kit conversion epitect  + DNA  Bis</t>
  </si>
  <si>
    <t>ß2-microglobulin Purifiée (clône TU99)</t>
  </si>
  <si>
    <t>555550</t>
  </si>
  <si>
    <t>25?</t>
  </si>
  <si>
    <t>Dynabeads anti HLA classe I (2ml)</t>
  </si>
  <si>
    <t>21001D</t>
  </si>
  <si>
    <t xml:space="preserve">IMMUCOR LIFECODES </t>
  </si>
  <si>
    <t>Agarose</t>
  </si>
  <si>
    <t>Sheath Fluid</t>
  </si>
  <si>
    <t>628005</t>
  </si>
  <si>
    <t>Milieu DMEM 5G glu DE 6546</t>
  </si>
  <si>
    <t>D6546-6X500ml</t>
  </si>
  <si>
    <t>6X500ml</t>
  </si>
  <si>
    <t>Ac anti HBc II cal architect</t>
  </si>
  <si>
    <t>Ac anti HBc kit architect</t>
  </si>
  <si>
    <t>INGEN</t>
  </si>
  <si>
    <t>Multi-Marker molécular control HIV RNA/ HBV DNA/ HCV RNA</t>
  </si>
  <si>
    <t>Schaedler NEO VANCO</t>
  </si>
  <si>
    <t>CD103FITC</t>
  </si>
  <si>
    <t>F7138</t>
  </si>
  <si>
    <t>1x1000</t>
  </si>
  <si>
    <t>LABType SSO Class I (LocusB)</t>
  </si>
  <si>
    <t>RSSO1B</t>
  </si>
  <si>
    <t>LABType SSO Class I (LocusC)</t>
  </si>
  <si>
    <t xml:space="preserve">boite </t>
  </si>
  <si>
    <t xml:space="preserve">carton </t>
  </si>
  <si>
    <t>ammoniaque 25% suprapur</t>
  </si>
  <si>
    <t>1.05428.1000</t>
  </si>
  <si>
    <t xml:space="preserve">coffret </t>
  </si>
  <si>
    <t>BE-A997-CD</t>
  </si>
  <si>
    <t xml:space="preserve">25 tests </t>
  </si>
  <si>
    <t>Kit de vérification</t>
  </si>
  <si>
    <t>5 flacons x 5ml</t>
  </si>
  <si>
    <t>628006</t>
  </si>
  <si>
    <t>Calibration 2 beads</t>
  </si>
  <si>
    <t>628007</t>
  </si>
  <si>
    <t>Control 1 beads</t>
  </si>
  <si>
    <t>628008</t>
  </si>
  <si>
    <t>Control 2 beads</t>
  </si>
  <si>
    <t>628009</t>
  </si>
  <si>
    <t>SeraClean</t>
  </si>
  <si>
    <t>628222</t>
  </si>
  <si>
    <t>DR0800M</t>
  </si>
  <si>
    <t>LEGIONELLA (BCYE sans cystéine)</t>
  </si>
  <si>
    <t>LEGIONELLA (BCYE avec cystéine)</t>
  </si>
  <si>
    <t>KING B</t>
  </si>
  <si>
    <t>miliieu de Slanetz et Bartley</t>
  </si>
  <si>
    <t>PO5410J</t>
  </si>
  <si>
    <t>PCA</t>
  </si>
  <si>
    <t>AEB520710</t>
  </si>
  <si>
    <t>COUNT-TACT Sabouraud</t>
  </si>
  <si>
    <t>43580</t>
  </si>
  <si>
    <t>COUNT-TACT</t>
  </si>
  <si>
    <t>43501</t>
  </si>
  <si>
    <t>gélose lactosée au tergitol 7</t>
  </si>
  <si>
    <t>PO5411J</t>
  </si>
  <si>
    <t>CHROMID MRSA</t>
  </si>
  <si>
    <t>43451</t>
  </si>
  <si>
    <t>GELOSE ENTERO BLSE ISOLEMENT ET IDENT</t>
  </si>
  <si>
    <t>256525</t>
  </si>
  <si>
    <t>PO1175A 151457</t>
  </si>
  <si>
    <t>D-(+)-Maltose monohydrate</t>
  </si>
  <si>
    <t>M 5885</t>
  </si>
  <si>
    <t>delfia xpress BHCG</t>
  </si>
  <si>
    <t>6002-0010</t>
  </si>
  <si>
    <t>delfia xpress  HAFP</t>
  </si>
  <si>
    <t>6001-0010</t>
  </si>
  <si>
    <t>PERKIN ELMER</t>
  </si>
  <si>
    <t>hemotest</t>
  </si>
  <si>
    <t>5451</t>
  </si>
  <si>
    <t>5451c+</t>
  </si>
  <si>
    <t>ACTH réactif</t>
  </si>
  <si>
    <t>313221</t>
  </si>
  <si>
    <t>ACTH contrôle</t>
  </si>
  <si>
    <t>319132</t>
  </si>
  <si>
    <t>BAP diluant (PAO)</t>
  </si>
  <si>
    <t>310972</t>
  </si>
  <si>
    <t>BAP DOSAGE (PAO)</t>
  </si>
  <si>
    <t>310970</t>
  </si>
  <si>
    <t>BAP CONTRÔLE (PAO)</t>
  </si>
  <si>
    <t>310971</t>
  </si>
  <si>
    <t>delfia  SOLUTION DE LAVAGE</t>
  </si>
  <si>
    <t>3014-0010</t>
  </si>
  <si>
    <t>004015-0007</t>
  </si>
  <si>
    <t>SIGMA-ALDRICH</t>
  </si>
  <si>
    <t>Alpha-Naphtyl Butyrate</t>
  </si>
  <si>
    <t>N 8000</t>
  </si>
  <si>
    <t>Naphtol ASBI Phosphate Sodium Salt</t>
  </si>
  <si>
    <t>N 2250</t>
  </si>
  <si>
    <t>Fast Violet B Salt</t>
  </si>
  <si>
    <t>F 1631</t>
  </si>
  <si>
    <t>BECKMAN COULTER</t>
  </si>
  <si>
    <t>Flow-Set Pro Fluorosphères</t>
  </si>
  <si>
    <t>A63492</t>
  </si>
  <si>
    <t>Versalyse Lysing Solution</t>
  </si>
  <si>
    <t>A09777</t>
  </si>
  <si>
    <t>Flowclean Cleaning Agent</t>
  </si>
  <si>
    <t>A64669</t>
  </si>
  <si>
    <t>Cleaning Solution</t>
  </si>
  <si>
    <t>629969</t>
  </si>
  <si>
    <t>Immunoprep</t>
  </si>
  <si>
    <t>7546999</t>
  </si>
  <si>
    <t>8546859</t>
  </si>
  <si>
    <t>A63493</t>
  </si>
  <si>
    <t>CD1a PE (BL6)</t>
  </si>
  <si>
    <t>A07742</t>
  </si>
  <si>
    <t>CD43 (DFT1)  PE</t>
  </si>
  <si>
    <t>A32560</t>
  </si>
  <si>
    <t>CYTO COMP Cell Kit - CE</t>
  </si>
  <si>
    <t>6607023</t>
  </si>
  <si>
    <t>CD23 PE</t>
  </si>
  <si>
    <t>A33099</t>
  </si>
  <si>
    <t>Stem Trol Control Cells</t>
  </si>
  <si>
    <t>IM3632</t>
  </si>
  <si>
    <t>CD8 PC7 (SFCI21Thy2D3)</t>
  </si>
  <si>
    <t>737661</t>
  </si>
  <si>
    <t>Stem-Kit</t>
  </si>
  <si>
    <t>IM3630</t>
  </si>
  <si>
    <t>CD19 APC-Alexa Fluor*750 (J4.119)</t>
  </si>
  <si>
    <t>A94681</t>
  </si>
  <si>
    <t>Rainbow Calibration Particles 8 Peaks</t>
  </si>
  <si>
    <t>A79016</t>
  </si>
  <si>
    <t>IOTest 3 Lysing Solution</t>
  </si>
  <si>
    <t>A07799</t>
  </si>
  <si>
    <t>CD45 APC AF (J.33)</t>
  </si>
  <si>
    <t>A79390</t>
  </si>
  <si>
    <t>CD3 APC Alexa 750  (UCHT1)</t>
  </si>
  <si>
    <t>A94680</t>
  </si>
  <si>
    <t>CD25 PC7 (B1.49.9)</t>
  </si>
  <si>
    <t>A52882</t>
  </si>
  <si>
    <t>CD4 PB (13B8.2)</t>
  </si>
  <si>
    <t>A82789</t>
  </si>
  <si>
    <t>CD15 PacificBlue (80H5)</t>
  </si>
  <si>
    <t>CD235a PC7 (11EB-7-6 KC16)</t>
  </si>
  <si>
    <t>A71564</t>
  </si>
  <si>
    <t>IgG1 APC</t>
  </si>
  <si>
    <t>IM2475</t>
  </si>
  <si>
    <t>IgG1 APC AF700</t>
  </si>
  <si>
    <t>A79391</t>
  </si>
  <si>
    <t>Flow-Set Fluorosphères - CE</t>
  </si>
  <si>
    <t>6607007</t>
  </si>
  <si>
    <t>CD14 APC (RMO52)</t>
  </si>
  <si>
    <t>IM2580</t>
  </si>
  <si>
    <t>CD33 PC5.5 (D3HL60.251)</t>
  </si>
  <si>
    <t>A70198</t>
  </si>
  <si>
    <t>CD11b (Bear1)  PC7</t>
  </si>
  <si>
    <t>A54822</t>
  </si>
  <si>
    <t>HLA-DR (Immu-357)  Pacific Blue</t>
  </si>
  <si>
    <t>A74781</t>
  </si>
  <si>
    <t>CD16 (3G8)  ECD</t>
  </si>
  <si>
    <t>CD79a (HM47)  APC</t>
  </si>
  <si>
    <t>A60793</t>
  </si>
  <si>
    <t>Myélopéroxydase (CLB-MPO-1)  PE</t>
  </si>
  <si>
    <t>IM3455U</t>
  </si>
  <si>
    <t>CD138 (BA-38)  APC</t>
  </si>
  <si>
    <t>CD45 KO (J.33)</t>
  </si>
  <si>
    <t>CD8 APC Alexa 700 (B9.11)</t>
  </si>
  <si>
    <t>CD10 APC-Alexa 750 (ALB1)</t>
  </si>
  <si>
    <t>A89310</t>
  </si>
  <si>
    <t>CD7 ECD (8H8.1)</t>
  </si>
  <si>
    <t>A70202</t>
  </si>
  <si>
    <t>CD5 PC5.5 (BL1a)</t>
  </si>
  <si>
    <t>A70203</t>
  </si>
  <si>
    <t>CD56 PC5.5 (N901)</t>
  </si>
  <si>
    <t>CD38 APC (LS198-4-3)</t>
  </si>
  <si>
    <t>A60792</t>
  </si>
  <si>
    <t>CD22 PC7 (SJ10.1H11)</t>
  </si>
  <si>
    <t>A74788</t>
  </si>
  <si>
    <t>CD20 PB (B9E9) (HCR20)</t>
  </si>
  <si>
    <t>A74777</t>
  </si>
  <si>
    <t>CD10 APC (ALB1)</t>
  </si>
  <si>
    <t>CD79b  (CB3.1)  APC</t>
  </si>
  <si>
    <t>CD7 ( 8H8-1) IOTest FITC</t>
  </si>
  <si>
    <t>CD36 (FA6,152) IOTest FITC</t>
  </si>
  <si>
    <t>Immuno-Trol Cells</t>
  </si>
  <si>
    <t>6607077</t>
  </si>
  <si>
    <t>PAN gamma/delta (IMMU-510) FITC</t>
  </si>
  <si>
    <t>A07755</t>
  </si>
  <si>
    <t>A07796</t>
  </si>
  <si>
    <t>CD3 (UCHT1) IOTest FITC</t>
  </si>
  <si>
    <t>A07746</t>
  </si>
  <si>
    <t>Solution de lavage  4,5% Indiko</t>
  </si>
  <si>
    <t>Colonne SPHERISORB 5CN (10x4,6)</t>
  </si>
  <si>
    <t>PSS830912</t>
  </si>
  <si>
    <t>SENTRY GUARD CN BONDAPAK</t>
  </si>
  <si>
    <t>WAT046855</t>
  </si>
  <si>
    <t>Kit membrane Cl</t>
  </si>
  <si>
    <t>942-061</t>
  </si>
  <si>
    <t>Kit membrane K</t>
  </si>
  <si>
    <t>942-059</t>
  </si>
  <si>
    <t>Kit membrane Ca</t>
  </si>
  <si>
    <t>942-060</t>
  </si>
  <si>
    <t>Kit membrane lactate</t>
  </si>
  <si>
    <t>942-066</t>
  </si>
  <si>
    <t>Solution nettoyage + Additif</t>
  </si>
  <si>
    <t>944-126</t>
  </si>
  <si>
    <t>944-129</t>
  </si>
  <si>
    <t>944-128</t>
  </si>
  <si>
    <t>Kit membrane pO2</t>
  </si>
  <si>
    <t>942-064</t>
  </si>
  <si>
    <t>Solution de rinçage</t>
  </si>
  <si>
    <t>944-132</t>
  </si>
  <si>
    <t>Kit membrane référence</t>
  </si>
  <si>
    <t>942-058</t>
  </si>
  <si>
    <t>Acétate de sodium 3H2O</t>
  </si>
  <si>
    <t>231687</t>
  </si>
  <si>
    <t>flacon</t>
  </si>
  <si>
    <t>Triton X-100ultra</t>
  </si>
  <si>
    <t>108603T 9284</t>
  </si>
  <si>
    <t>chlorure de Lanthane</t>
  </si>
  <si>
    <t>VWR International SAS</t>
  </si>
  <si>
    <t>Etalon Magnesium 1000 mg/l pr ICPMS</t>
  </si>
  <si>
    <t>456792W</t>
  </si>
  <si>
    <t xml:space="preserve"> flacon</t>
  </si>
  <si>
    <t>Etalon Zn 1000 mg/l pour ICPMS</t>
  </si>
  <si>
    <t>456992F</t>
  </si>
  <si>
    <t>Ampoule</t>
  </si>
  <si>
    <t>Etalon de plomb titrisol</t>
  </si>
  <si>
    <t>1.09969.0001</t>
  </si>
  <si>
    <t>Etalon zinc titrisol</t>
  </si>
  <si>
    <t>1,09953,0001</t>
  </si>
  <si>
    <t>Etalon magnésium titrisol</t>
  </si>
  <si>
    <t>1,09949,0001</t>
  </si>
  <si>
    <t>ampoule</t>
  </si>
  <si>
    <t>Etalon sélénium 1000ppm ICPMS</t>
  </si>
  <si>
    <t>456882A</t>
  </si>
  <si>
    <t>Etalon Calcium 1000 mg/l pour ICPMS</t>
  </si>
  <si>
    <t>456692T</t>
  </si>
  <si>
    <t>Etalon Cobalt 1000 ppm ICP</t>
  </si>
  <si>
    <t>455262U</t>
  </si>
  <si>
    <t>Etalon Chrome 1000 ppm ICPMS</t>
  </si>
  <si>
    <t>456702E</t>
  </si>
  <si>
    <t>Etalon Aluminium 1000 ppm ICP</t>
  </si>
  <si>
    <t>455002C</t>
  </si>
  <si>
    <t>Etalon Plomb 1000 ppm ICPMS</t>
  </si>
  <si>
    <t>456772S</t>
  </si>
  <si>
    <t>Etalon Fer 1000 ppm ICPMS</t>
  </si>
  <si>
    <t>456762Q</t>
  </si>
  <si>
    <t>Etalon Titane 1000 ppm ICPMS</t>
  </si>
  <si>
    <t>456962W</t>
  </si>
  <si>
    <t>Etalon Cuivre 1000 ppm ICPMS</t>
  </si>
  <si>
    <t>456722Y</t>
  </si>
  <si>
    <t>Etalon Mercure</t>
  </si>
  <si>
    <t>1,70226,0500</t>
  </si>
  <si>
    <t>Brome pour analyses</t>
  </si>
  <si>
    <t>1019480050</t>
  </si>
  <si>
    <t>sulfate de zinc,7 H2O</t>
  </si>
  <si>
    <t>1,08883,1000</t>
  </si>
  <si>
    <t>Chlorure d'étain</t>
  </si>
  <si>
    <t>23738,232</t>
  </si>
  <si>
    <t>Hydoxy-8-Quinoléine PA</t>
  </si>
  <si>
    <t>1 07098 0050</t>
  </si>
  <si>
    <t>1</t>
  </si>
  <si>
    <t>Lampe Ca /Mg codées</t>
  </si>
  <si>
    <t>56-101071-00</t>
  </si>
  <si>
    <t>Oil Permavis 10,1 gal,PV10CA</t>
  </si>
  <si>
    <t>8110003000</t>
  </si>
  <si>
    <t>Nebuliseur Seaspray</t>
  </si>
  <si>
    <t>ARG 1 USS04</t>
  </si>
  <si>
    <t>cônes écrêteur CRI en Nickel</t>
  </si>
  <si>
    <t>9910121200</t>
  </si>
  <si>
    <t>cônes échantillonneur CRI en Nickel sans</t>
  </si>
  <si>
    <t>9910135900</t>
  </si>
  <si>
    <t>Torche ICP-MS monobloc</t>
  </si>
  <si>
    <t>20-101007-00</t>
  </si>
  <si>
    <t>Solution Var-TS pr régler instr</t>
  </si>
  <si>
    <t>MAST DIAGNOSTIC</t>
  </si>
  <si>
    <t>FACTEUR V</t>
  </si>
  <si>
    <t>D 44</t>
  </si>
  <si>
    <t>FACTEUR V+X</t>
  </si>
  <si>
    <t>D 45</t>
  </si>
  <si>
    <t>FACTEUR X</t>
  </si>
  <si>
    <t>D 43</t>
  </si>
  <si>
    <t>ANAEROBE RING</t>
  </si>
  <si>
    <t>MID9</t>
  </si>
  <si>
    <t>CEFINASE DISQUE</t>
  </si>
  <si>
    <t>D59</t>
  </si>
  <si>
    <t>MASTDISCS ID 4X50</t>
  </si>
  <si>
    <t>D68C</t>
  </si>
  <si>
    <t>METRONIDAZOLE 50µG</t>
  </si>
  <si>
    <t>D46C</t>
  </si>
  <si>
    <t>KINYOUN KIT</t>
  </si>
  <si>
    <t>SANG DE CHEVAL STERILE DEFIB.</t>
  </si>
  <si>
    <t>SR0050C</t>
  </si>
  <si>
    <t>Bordetella-supplement selectif.</t>
  </si>
  <si>
    <t>SR0082E</t>
  </si>
  <si>
    <t>spacer techne</t>
  </si>
  <si>
    <t>T6101606</t>
  </si>
  <si>
    <t>BUPRENORPHINE CONTROLES CEDIA</t>
  </si>
  <si>
    <t>100246</t>
  </si>
  <si>
    <t>BUPRENORPHINE cal 0 cedia</t>
  </si>
  <si>
    <t>100241</t>
  </si>
  <si>
    <t>contrôle trileptal level 1+2 serum</t>
  </si>
  <si>
    <t>0063</t>
  </si>
  <si>
    <t>plasma contrôle tri-level azoles</t>
  </si>
  <si>
    <t>0330</t>
  </si>
  <si>
    <t>BUPRENORPHINE cal 20 cedia</t>
  </si>
  <si>
    <t>100243</t>
  </si>
  <si>
    <t>BUPRENORPHINE cal 50 cedia</t>
  </si>
  <si>
    <t>100244</t>
  </si>
  <si>
    <t>reactif teicoplanin qms</t>
  </si>
  <si>
    <t>0374645</t>
  </si>
  <si>
    <t>REACTIFS DIGOXINE ARC</t>
  </si>
  <si>
    <t>CAL DIGOXINE ARC</t>
  </si>
  <si>
    <t>1P3201</t>
  </si>
  <si>
    <t>contrôle amiodarone+met  level 1</t>
  </si>
  <si>
    <t>0067</t>
  </si>
  <si>
    <t>AMMONIUM FORMATE</t>
  </si>
  <si>
    <t>17843-50G</t>
  </si>
  <si>
    <t>AMMONIUM HYDROXYDE (Sigma)</t>
  </si>
  <si>
    <t>221228</t>
  </si>
  <si>
    <t>20-842.298</t>
  </si>
  <si>
    <t>NAH2PO4,2H2O POUR ANALYSES</t>
  </si>
  <si>
    <t>Dichloromethane NORMAPUR</t>
  </si>
  <si>
    <t>23354-246</t>
  </si>
  <si>
    <t>TITRISOL pH 7.00  pour 500 ml</t>
  </si>
  <si>
    <t>1.09887</t>
  </si>
  <si>
    <t>METHYL-3 BUTANOL-1 RP NORMAPUR</t>
  </si>
  <si>
    <t>20 798.295</t>
  </si>
  <si>
    <t>acétone chromanorm pour hplc</t>
  </si>
  <si>
    <t>20-064.290</t>
  </si>
  <si>
    <t>acide formique 100%</t>
  </si>
  <si>
    <t>0961-500ml</t>
  </si>
  <si>
    <t>NH4H2PO4 NORMAPUR</t>
  </si>
  <si>
    <t>21 305,290</t>
  </si>
  <si>
    <t>ALLERGEN CAP F85 MIAB</t>
  </si>
  <si>
    <t>14-4296-01</t>
  </si>
  <si>
    <t>ALLERGEN CAP F89 MIAB</t>
  </si>
  <si>
    <t>14-4329-01</t>
  </si>
  <si>
    <t>ALLERGEN CAP F92 MIAB</t>
  </si>
  <si>
    <t>14-4334-01</t>
  </si>
  <si>
    <t>ALLERGEN CAP FX24 MIAB</t>
  </si>
  <si>
    <t>14-4856-01</t>
  </si>
  <si>
    <t>ALLERGEN CAP FX25 MIAB</t>
  </si>
  <si>
    <t>14-4857-01</t>
  </si>
  <si>
    <t>ALLERGEN CAP FX26 MIAB</t>
  </si>
  <si>
    <t>14-4894-01</t>
  </si>
  <si>
    <t>ALLERGEN CAP FX27 MIAB</t>
  </si>
  <si>
    <t>14-4893-01</t>
  </si>
  <si>
    <t>ALLERGEN CAP FX28 MIAB</t>
  </si>
  <si>
    <t>14-4892-01</t>
  </si>
  <si>
    <t>ALLERGEN CAP FX5</t>
  </si>
  <si>
    <t>14-4275-01</t>
  </si>
  <si>
    <t>ALLERGEN CAP G1</t>
  </si>
  <si>
    <t>14-4130-01</t>
  </si>
  <si>
    <t>ALLERGEN CAP G12</t>
  </si>
  <si>
    <t>14-4101-01</t>
  </si>
  <si>
    <t>ALLERGEN CAP G14</t>
  </si>
  <si>
    <t>14-4239-01</t>
  </si>
  <si>
    <t>ALLERGEN CAP G15</t>
  </si>
  <si>
    <t>14-4188-01</t>
  </si>
  <si>
    <t>ALLERGEN CAP G201 MIAB</t>
  </si>
  <si>
    <t>14-4821-01</t>
  </si>
  <si>
    <t>ALLERGEN CAP G202 MIAB</t>
  </si>
  <si>
    <t>14-4822-01</t>
  </si>
  <si>
    <t>ALLERGEN CAP G3</t>
  </si>
  <si>
    <t>14-4117-01</t>
  </si>
  <si>
    <t>ALLERGEN CAP G6</t>
  </si>
  <si>
    <t>14-4100-01</t>
  </si>
  <si>
    <t>ALLERGEN CAP I1</t>
  </si>
  <si>
    <t>Sodium 1-heptane sulfonate</t>
  </si>
  <si>
    <t>EC 245. 210. 5</t>
  </si>
  <si>
    <t>1.09970.0001</t>
  </si>
  <si>
    <t>Acide orthophosphorique</t>
  </si>
  <si>
    <t>onco bio mol</t>
  </si>
  <si>
    <t>PROMEGA</t>
  </si>
  <si>
    <t>Rnase Out Recombinant Ribonuclease Inhib</t>
  </si>
  <si>
    <t>10777019</t>
  </si>
  <si>
    <t>SuperScript III Reverse Transcriptase</t>
  </si>
  <si>
    <t>18080044</t>
  </si>
  <si>
    <t>Buffer II et MgCl2, 6x1,5mL</t>
  </si>
  <si>
    <t>N8080130</t>
  </si>
  <si>
    <t>AmpliTaq Gold DNA Polymerase</t>
  </si>
  <si>
    <t>KRAS Pyro kit (24) CE</t>
  </si>
  <si>
    <t>971460</t>
  </si>
  <si>
    <t>MGMT Pyro kit (48)</t>
  </si>
  <si>
    <t>971061</t>
  </si>
  <si>
    <t>BRAF pyro kit 24</t>
  </si>
  <si>
    <t>SNapPshot Multiplex Kit 100Rxn</t>
  </si>
  <si>
    <t>4323159</t>
  </si>
  <si>
    <t>Mutiplex PCR KIT</t>
  </si>
  <si>
    <t>206143</t>
  </si>
  <si>
    <t>STARLAB</t>
  </si>
  <si>
    <t>MicroAmp optical 96-well reaction plate</t>
  </si>
  <si>
    <t>N8010560</t>
  </si>
  <si>
    <t>RBC Lysis Buffer 10 X</t>
  </si>
  <si>
    <t>BLE 420301</t>
  </si>
  <si>
    <t>Quant-iT ds DNA BR assay (2-1000ng)</t>
  </si>
  <si>
    <t>Q32850</t>
  </si>
  <si>
    <t>Qubit assay tubes set of 500</t>
  </si>
  <si>
    <t>PROTEINASE K</t>
  </si>
  <si>
    <t>19131</t>
  </si>
  <si>
    <t>AGILENT DNA 7500 REAGENTS</t>
  </si>
  <si>
    <t>5067-1507</t>
  </si>
  <si>
    <t>QIAamp DNA FFPETissue Kit (50)</t>
  </si>
  <si>
    <t>56404</t>
  </si>
  <si>
    <t>51106</t>
  </si>
  <si>
    <t xml:space="preserve">Rneasy mini kit </t>
  </si>
  <si>
    <t>Pyro Mark Q24 plate (100) CE</t>
  </si>
  <si>
    <t>979301</t>
  </si>
  <si>
    <t>Pyro Mark Q24 cartridge (3) CE</t>
  </si>
  <si>
    <t>979302</t>
  </si>
  <si>
    <t>Stabilization and Drying Solution</t>
  </si>
  <si>
    <t>5185-5979</t>
  </si>
  <si>
    <t>ETHANOL FOR MOLECULAR BIOLOGY</t>
  </si>
  <si>
    <t>51976-500ML-F</t>
  </si>
  <si>
    <t>TRIzol Reagent</t>
  </si>
  <si>
    <t>15596-026</t>
  </si>
  <si>
    <t>ISOPROPANOL MOLECULAR BIOLOGY REAGENT</t>
  </si>
  <si>
    <t>I9516-4x25ml</t>
  </si>
  <si>
    <t>xylène</t>
  </si>
  <si>
    <t>534 056-500</t>
  </si>
  <si>
    <t>78200</t>
  </si>
  <si>
    <t>Enz.de restriction Cfr 13I ( SAU 96I)</t>
  </si>
  <si>
    <t>ER0191</t>
  </si>
  <si>
    <t>3500Dx 3500XL SEQUENCING STANDARD V 3.1</t>
  </si>
  <si>
    <t>4404310</t>
  </si>
  <si>
    <t>Polymère  POP-7TM (384) 3500XL</t>
  </si>
  <si>
    <t>4393709</t>
  </si>
  <si>
    <t>DS-33 matrix standard kit (dye set g5)</t>
  </si>
  <si>
    <t>4345833</t>
  </si>
  <si>
    <t>conditioning reagent for 3500Dx Genetic</t>
  </si>
  <si>
    <t>4409543</t>
  </si>
  <si>
    <t>Anode Buffer Container</t>
  </si>
  <si>
    <t>4393925</t>
  </si>
  <si>
    <t>Cathode Buffer Container</t>
  </si>
  <si>
    <t>4408258</t>
  </si>
  <si>
    <t>GENESCAN 600LIZ SIZE STANDARD</t>
  </si>
  <si>
    <t>4366589</t>
  </si>
  <si>
    <t>Size Standard GeneScan-120LIZ</t>
  </si>
  <si>
    <t>4324287</t>
  </si>
  <si>
    <t>BigDye Xterminator purification kit</t>
  </si>
  <si>
    <t>17-5113-01</t>
  </si>
  <si>
    <t>Big Dye Terminator Cycle sequencing Kit</t>
  </si>
  <si>
    <t>4336774</t>
  </si>
  <si>
    <t>2-MERCAPTOETHANOL FOR MOLECULAR BIOLOGIE</t>
  </si>
  <si>
    <t>M3148-25 ML</t>
  </si>
  <si>
    <t>DS-33 GeneScan</t>
  </si>
  <si>
    <t>4376911</t>
  </si>
  <si>
    <t>VIROLOGIE</t>
  </si>
  <si>
    <t>M2000 abbott realtime HIV contrôles</t>
  </si>
  <si>
    <t>2G3180</t>
  </si>
  <si>
    <t>3x8x1,8 ml</t>
  </si>
  <si>
    <t>M2000 abbott realtime HIV calibrateur</t>
  </si>
  <si>
    <t>2G3170</t>
  </si>
  <si>
    <t>Solution de nettoyage architect</t>
  </si>
  <si>
    <t>1L5640</t>
  </si>
  <si>
    <t>Ac HTLV1+2 cont  architect</t>
  </si>
  <si>
    <t>6L6110</t>
  </si>
  <si>
    <t>Ac HTLV1+2 cal  architect</t>
  </si>
  <si>
    <t>6L6101</t>
  </si>
  <si>
    <t>Ac anti HTLV1+2   kit  architect</t>
  </si>
  <si>
    <t>6L6125</t>
  </si>
  <si>
    <t>Ac  anti  HCV cont  architect</t>
  </si>
  <si>
    <t>6C3710</t>
  </si>
  <si>
    <t>Ac  anti  HCV cal  architect</t>
  </si>
  <si>
    <t>6C3701</t>
  </si>
  <si>
    <t>Ac  anti  HCV kit architect</t>
  </si>
  <si>
    <t>Ag  HBs contrôle ARCHITECT</t>
  </si>
  <si>
    <t>6C3610</t>
  </si>
  <si>
    <t>Ag P24 VIH1 +IgG VIH1+2  cont architect</t>
  </si>
  <si>
    <t>4J2712</t>
  </si>
  <si>
    <t>Ag P24 VIH1+IgG  VIH1+2 cal architect</t>
  </si>
  <si>
    <t>4J2703</t>
  </si>
  <si>
    <t>Ag P24VIH1et IgG anti VIH1+2 architect</t>
  </si>
  <si>
    <t>4J2727</t>
  </si>
  <si>
    <t>DIA SORIN</t>
  </si>
  <si>
    <t>LIQUINOX  ETIMAX</t>
  </si>
  <si>
    <t>X0022</t>
  </si>
  <si>
    <t>Pre trigger architect</t>
  </si>
  <si>
    <t>6E2365</t>
  </si>
  <si>
    <t>Godets echantillon architect</t>
  </si>
  <si>
    <t>7C1401</t>
  </si>
  <si>
    <t>Trigger  architect</t>
  </si>
  <si>
    <t>6C5560</t>
  </si>
  <si>
    <t>Tampon 4x1L  architect</t>
  </si>
  <si>
    <t>6C5458</t>
  </si>
  <si>
    <t>319100</t>
  </si>
  <si>
    <t>GREINER BIO-ONE</t>
  </si>
  <si>
    <t>delfia xpress reactif  PAPP-A</t>
  </si>
  <si>
    <t>6003-0020</t>
  </si>
  <si>
    <t>delfia xpress  carry overkit</t>
  </si>
  <si>
    <t>3016-0010</t>
  </si>
  <si>
    <t>delfia  INDUCER (TAMPON)</t>
  </si>
  <si>
    <t>3027-0010</t>
  </si>
  <si>
    <t>IDS</t>
  </si>
  <si>
    <t>CROSSLAPS SERIQUES</t>
  </si>
  <si>
    <t>AC-02F1</t>
  </si>
  <si>
    <t>E-TEST-CMI-LEVOFLOXACIN</t>
  </si>
  <si>
    <t>Aide labo</t>
  </si>
  <si>
    <t>Premix HHV6</t>
  </si>
  <si>
    <t>69-100R6</t>
  </si>
  <si>
    <t>Candida ID positive control</t>
  </si>
  <si>
    <t>Maldi Sepsityper</t>
  </si>
  <si>
    <t>Acide formique</t>
  </si>
  <si>
    <t>ciprofloxacin-25G</t>
  </si>
  <si>
    <t>17850-25g-F</t>
  </si>
  <si>
    <t>2,2 dimethoxypropane</t>
  </si>
  <si>
    <t>33053</t>
  </si>
  <si>
    <t>heptafluorobutyric anhydride (HFBA)</t>
  </si>
  <si>
    <t>H 1006</t>
  </si>
  <si>
    <t>BSTFA+1% TMCS</t>
  </si>
  <si>
    <t>T 6381</t>
  </si>
  <si>
    <t>cotinine-d3 solution 1mg/ml ds methanol</t>
  </si>
  <si>
    <t>610577-1ml</t>
  </si>
  <si>
    <t>glucuronidase</t>
  </si>
  <si>
    <t>G7017</t>
  </si>
  <si>
    <t>qualicheck4+level3</t>
  </si>
  <si>
    <t>944-055</t>
  </si>
  <si>
    <t xml:space="preserve"> BOITE</t>
  </si>
  <si>
    <t>cassette de capteurs 200tests</t>
  </si>
  <si>
    <t>945-843</t>
  </si>
  <si>
    <t>pack de solutions</t>
  </si>
  <si>
    <t>944-341</t>
  </si>
  <si>
    <t>60801</t>
  </si>
  <si>
    <t>SALMONELLA MEL.OMB</t>
  </si>
  <si>
    <t>60811</t>
  </si>
  <si>
    <t xml:space="preserve">ARGENE S A=BIOMERIEUX </t>
  </si>
  <si>
    <t xml:space="preserve">ABBOTT DIAGNOSTIC </t>
  </si>
  <si>
    <t>LIFE-TECHNOLOGIES</t>
  </si>
  <si>
    <t>Ostéocalcine Dosages</t>
  </si>
  <si>
    <t>coffret 100 tests</t>
  </si>
  <si>
    <t>Ostéocalcine diluant</t>
  </si>
  <si>
    <t>Ostéocalcine contrôle</t>
  </si>
  <si>
    <t xml:space="preserve">GENETIQUE </t>
  </si>
  <si>
    <t>Elia IGG/A/M control négatif</t>
  </si>
  <si>
    <t>83-1037-01</t>
  </si>
  <si>
    <t>6 flacons</t>
  </si>
  <si>
    <t>Elia ASCA IgA</t>
  </si>
  <si>
    <t>14-5633-01</t>
  </si>
  <si>
    <t>4X12 tests</t>
  </si>
  <si>
    <t>Elia ASCA IgG</t>
  </si>
  <si>
    <t>14-5635-01</t>
  </si>
  <si>
    <t>4 crayons</t>
  </si>
  <si>
    <t>Elia ASCA positive control 250</t>
  </si>
  <si>
    <t>83-1107-01</t>
  </si>
  <si>
    <t>MILIEU de coletsos</t>
  </si>
  <si>
    <t>53154</t>
  </si>
  <si>
    <t>MILIEU de Lowenstein Jensen</t>
  </si>
  <si>
    <t>55244</t>
  </si>
  <si>
    <t>Mycoplasmes Bouillon Arginine</t>
  </si>
  <si>
    <t>62763</t>
  </si>
  <si>
    <t>Mycoplasmes Bouillon U9</t>
  </si>
  <si>
    <t>62762</t>
  </si>
  <si>
    <t>Mycoplasma SIR</t>
  </si>
  <si>
    <t>8L4401</t>
  </si>
  <si>
    <t>coffret 1 niveau</t>
  </si>
  <si>
    <t>8L4425</t>
  </si>
  <si>
    <t>code Fournisseur  ATTENTION : Ajouter 00 devant le code sur GILDAS</t>
  </si>
  <si>
    <t>1X5ml</t>
  </si>
  <si>
    <t>Power plex matrix standard</t>
  </si>
  <si>
    <t>DG4650</t>
  </si>
  <si>
    <t>Buprénorphine réactif CEDIA</t>
  </si>
  <si>
    <t>Elia anti desmogleine 1</t>
  </si>
  <si>
    <t>Elia anti desmogleine 3</t>
  </si>
  <si>
    <t>coffret 48 tests</t>
  </si>
  <si>
    <t>ELIA BP 230</t>
  </si>
  <si>
    <t>Elia BP 180</t>
  </si>
  <si>
    <t>VIBRIO</t>
  </si>
  <si>
    <t>MILIEU VIANDE FOIE</t>
  </si>
  <si>
    <t>54716</t>
  </si>
  <si>
    <t>B. HYPERTONIQUE 65 0/00 NACL</t>
  </si>
  <si>
    <t>53384</t>
  </si>
  <si>
    <t>TUBE</t>
  </si>
  <si>
    <t>bouillon pour staphylo.coagulase.</t>
  </si>
  <si>
    <t>53544</t>
  </si>
  <si>
    <t>REACTIF DE KOVACS</t>
  </si>
  <si>
    <t>55313</t>
  </si>
  <si>
    <t>Meningitidis Diluent</t>
  </si>
  <si>
    <t>ONPG</t>
  </si>
  <si>
    <t>53822</t>
  </si>
  <si>
    <t>EXTRAIT GLOBULAIRE</t>
  </si>
  <si>
    <t>54241</t>
  </si>
  <si>
    <t>OXYDASE DISQUES</t>
  </si>
  <si>
    <t>TICARCILLINE+AC CLAV</t>
  </si>
  <si>
    <t>67468</t>
  </si>
  <si>
    <t>TOBRAMYCINE</t>
  </si>
  <si>
    <t>67488</t>
  </si>
  <si>
    <t>TIGECYCLINE</t>
  </si>
  <si>
    <t>67398</t>
  </si>
  <si>
    <t>TEICOPLANINE</t>
  </si>
  <si>
    <t>68948</t>
  </si>
  <si>
    <t>TICARCILLINE</t>
  </si>
  <si>
    <t>67458</t>
  </si>
  <si>
    <t>TETRACYCLINE</t>
  </si>
  <si>
    <t>67448</t>
  </si>
  <si>
    <t>PIPERACILLINE+TAZOBACTAM</t>
  </si>
  <si>
    <t>66498</t>
  </si>
  <si>
    <t>VANCOMYCINE</t>
  </si>
  <si>
    <t>68928</t>
  </si>
  <si>
    <t>PENICILLINE</t>
  </si>
  <si>
    <t>67218</t>
  </si>
  <si>
    <t>PIPERACILLINE</t>
  </si>
  <si>
    <t>67258</t>
  </si>
  <si>
    <t>PRISTINAMYCINE</t>
  </si>
  <si>
    <t>67278</t>
  </si>
  <si>
    <t>STREPTOMYCINE A 500µG</t>
  </si>
  <si>
    <t>Filament(El,Cl,Ncl)</t>
  </si>
  <si>
    <t>225-10197-91</t>
  </si>
  <si>
    <t>CARTON</t>
  </si>
  <si>
    <t>BIOCH SPE</t>
  </si>
  <si>
    <t>RADIOMETER TACUSSEL</t>
  </si>
  <si>
    <t>Kit de maintenance annuelle</t>
  </si>
  <si>
    <t>905-671</t>
  </si>
  <si>
    <t>unité</t>
  </si>
  <si>
    <t>Gaz CO2 Cal 1 (10 bar)</t>
  </si>
  <si>
    <t>962-169</t>
  </si>
  <si>
    <t>bouteille</t>
  </si>
  <si>
    <t>Gaz CO2 Cal 2 (10 bar)</t>
  </si>
  <si>
    <t>962-170</t>
  </si>
  <si>
    <t>Clinitrol 290 mosm</t>
  </si>
  <si>
    <t>3 MA 029</t>
  </si>
  <si>
    <t>Cal 50</t>
  </si>
  <si>
    <t>3MA005</t>
  </si>
  <si>
    <t>cal 850</t>
  </si>
  <si>
    <t>3MA085</t>
  </si>
  <si>
    <t>Contrôle niveau 4 - vert</t>
  </si>
  <si>
    <t>944-077</t>
  </si>
  <si>
    <t>Contrôle niveau 2- jaune</t>
  </si>
  <si>
    <t>944-075</t>
  </si>
  <si>
    <t>Solution déprotéinisante</t>
  </si>
  <si>
    <t>943-906</t>
  </si>
  <si>
    <t>Solution calibration tHb</t>
  </si>
  <si>
    <t>944-021</t>
  </si>
  <si>
    <t>Kit membrane Na</t>
  </si>
  <si>
    <t>942-062</t>
  </si>
  <si>
    <t>Kit membrane glucose</t>
  </si>
  <si>
    <t>942-065</t>
  </si>
  <si>
    <t>Kit membrane pCO2</t>
  </si>
  <si>
    <t>942-063</t>
  </si>
  <si>
    <t>sérum salmo anti H W</t>
  </si>
  <si>
    <t>Salmonella H:7</t>
  </si>
  <si>
    <t>Salmo  sérum H mono X</t>
  </si>
  <si>
    <t>Salmonella  AGH monovalent</t>
  </si>
  <si>
    <t>Salmonella sérum AGO monovalent</t>
  </si>
  <si>
    <t>Salmonella sérum AGO Mono6,14,24</t>
  </si>
  <si>
    <t>Salmonella AGH monovalent 6</t>
  </si>
  <si>
    <t>salmonella sérum AGO mono 13,22</t>
  </si>
  <si>
    <t>Salmonella AGH monovalent v</t>
  </si>
  <si>
    <t>Salmonella AGH monovalent H</t>
  </si>
  <si>
    <t>Salmonella sérum AGO monovalent  15</t>
  </si>
  <si>
    <t>Salmonella sérum H mélange HZ4</t>
  </si>
  <si>
    <t>Salmonella sérum O mélange OMG</t>
  </si>
  <si>
    <t xml:space="preserve">Lames HEP aeskuslides </t>
  </si>
  <si>
    <t>K51.100</t>
  </si>
  <si>
    <t>Lames endomysium aeskuslides EMA IgG</t>
  </si>
  <si>
    <t>K512.060</t>
  </si>
  <si>
    <t>Kit Lames anca éthanol</t>
  </si>
  <si>
    <t>K54.050</t>
  </si>
  <si>
    <t>K54.051</t>
  </si>
  <si>
    <t>Cel VIROS HIV pack 1</t>
  </si>
  <si>
    <t>4J9493</t>
  </si>
  <si>
    <t>Cel VIROS PCR EXO</t>
  </si>
  <si>
    <t>4J9473</t>
  </si>
  <si>
    <t>CEL VIROS INT REA</t>
  </si>
  <si>
    <t>4J9471</t>
  </si>
  <si>
    <t>IgG-FITC polyclonal</t>
  </si>
  <si>
    <t>F0185</t>
  </si>
  <si>
    <t>X0025</t>
  </si>
  <si>
    <t>CD2 FITC</t>
  </si>
  <si>
    <t>Yeastone IVD sensititre</t>
  </si>
  <si>
    <t>YY010</t>
  </si>
  <si>
    <t>Trek Diagnostic system Yeastone bouillon</t>
  </si>
  <si>
    <t>YY3462</t>
  </si>
  <si>
    <t>Trek Diagnostic system saline With Tween andglass beads</t>
  </si>
  <si>
    <t>YT3491</t>
  </si>
  <si>
    <t>Trek Diagnostic system bouchon avec tete Dosage pour AIM</t>
  </si>
  <si>
    <t>YE3010</t>
  </si>
  <si>
    <t>contrôle Immuno Assay 3 niveaux</t>
  </si>
  <si>
    <t xml:space="preserve">detection antigene GDH </t>
  </si>
  <si>
    <t>MO.804012</t>
  </si>
  <si>
    <t>XL Contrôle Lyme M</t>
  </si>
  <si>
    <t>XL Contrôle Chlam Tracho G</t>
  </si>
  <si>
    <t>XL contrôle Mycoplasme pneu M</t>
  </si>
  <si>
    <t>XL Mycoplasme M</t>
  </si>
  <si>
    <t>XL Mycoplasme G</t>
  </si>
  <si>
    <t>XL contrôle mycoplasme pneu G</t>
  </si>
  <si>
    <t>XL Cleaning Kit Liaison XL</t>
  </si>
  <si>
    <t>XL poubelle Liaison XL</t>
  </si>
  <si>
    <t>XL Lyme G</t>
  </si>
  <si>
    <t>XL Lyme M</t>
  </si>
  <si>
    <t>XL contrôle Lyme G</t>
  </si>
  <si>
    <t>XL Contrôle Lyme G LCR</t>
  </si>
  <si>
    <t>XL Calcitonine</t>
  </si>
  <si>
    <t>XL Contrôle calcitonine</t>
  </si>
  <si>
    <t>XL Diluant calcitonine</t>
  </si>
  <si>
    <t>XL Renine Direct</t>
  </si>
  <si>
    <t>XL Contrôle Renine</t>
  </si>
  <si>
    <t>XL 1.25 D hydroxy vit D</t>
  </si>
  <si>
    <t>XL contrôle 1.25 D hydroxy vit D</t>
  </si>
  <si>
    <t>XL diluant 1.25 D hydroxy vit D</t>
  </si>
  <si>
    <t>XL Aldostérone</t>
  </si>
  <si>
    <t>XL contrôle aldostérone</t>
  </si>
  <si>
    <t>XL Aldostérone neutralisation</t>
  </si>
  <si>
    <t>XL NSE</t>
  </si>
  <si>
    <t>XL contrôle NSE</t>
  </si>
  <si>
    <t>XL C peptide</t>
  </si>
  <si>
    <t>cassette de calibration</t>
  </si>
  <si>
    <t>Detection des génomes HSV1 et HSV 2</t>
  </si>
  <si>
    <t>PRHSVT</t>
  </si>
  <si>
    <t>Detection des génomes Enterovirus</t>
  </si>
  <si>
    <t>PRENTV</t>
  </si>
  <si>
    <t>Detection des génomes VZV</t>
  </si>
  <si>
    <t>PRVARI</t>
  </si>
  <si>
    <t>TPS Tissue préparation réactif boite 1</t>
  </si>
  <si>
    <t>TPS Tissue préparation réactif boite 2</t>
  </si>
  <si>
    <t>TPS Tissue préparation réactif boite 3</t>
  </si>
  <si>
    <t>Microcide SQ  desinfectant</t>
  </si>
  <si>
    <t>Palutop + 4 optima</t>
  </si>
  <si>
    <t>lampe deutérium</t>
  </si>
  <si>
    <t>Aekulisa anti-Tg</t>
  </si>
  <si>
    <t>Aekulisa IA2</t>
  </si>
  <si>
    <t>Aekulisa GAD65</t>
  </si>
  <si>
    <t>TECO trak (Ac anti  récepteur à la TSH)</t>
  </si>
  <si>
    <t>TE1010</t>
  </si>
  <si>
    <t>Elia IgG conjugué</t>
  </si>
  <si>
    <t>83-1018-01</t>
  </si>
  <si>
    <t>Chromid Carba Smart</t>
  </si>
  <si>
    <t>A07743</t>
  </si>
  <si>
    <t>B00067</t>
  </si>
  <si>
    <t>CD 59 FITC</t>
  </si>
  <si>
    <t>A97051</t>
  </si>
  <si>
    <t>Eosin - 5- Maléimide</t>
  </si>
  <si>
    <t>E-118</t>
  </si>
  <si>
    <t>Cytrak Orange</t>
  </si>
  <si>
    <t>56 100 218 00</t>
  </si>
  <si>
    <t>Dot AC anti neuronaux (24)</t>
  </si>
  <si>
    <t>PNS+2-003</t>
  </si>
  <si>
    <t xml:space="preserve">gélose chocolat PVX </t>
  </si>
  <si>
    <t>PBS 1x Ph= 7,4</t>
  </si>
  <si>
    <t>CD38 APC 700</t>
  </si>
  <si>
    <t>B23489</t>
  </si>
  <si>
    <t>CD81 PB</t>
  </si>
  <si>
    <t>B19717</t>
  </si>
  <si>
    <t>CD117 PC7</t>
  </si>
  <si>
    <t>B49221</t>
  </si>
  <si>
    <t>LC Fast Start Master Hyb Probe</t>
  </si>
  <si>
    <t>MERIDIAN</t>
  </si>
  <si>
    <t>réactif Rapidec Carba NP</t>
  </si>
  <si>
    <t>Disposable hemocyter unopette plaquettes</t>
  </si>
  <si>
    <t>changement de gestion HS / S en 2016</t>
  </si>
  <si>
    <t>P-906-1ml</t>
  </si>
  <si>
    <t>acide trifluoroacétique 25 ml</t>
  </si>
  <si>
    <t>ELIA GBM Well</t>
  </si>
  <si>
    <t>14-5514-01</t>
  </si>
  <si>
    <t>ELIA Celikey Ig G Well</t>
  </si>
  <si>
    <t>S</t>
  </si>
  <si>
    <t>HS</t>
  </si>
  <si>
    <t>HLA</t>
  </si>
  <si>
    <t>Controle HLA-DR Positif</t>
  </si>
  <si>
    <t>824 110</t>
  </si>
  <si>
    <t>Controle HLA Positif</t>
  </si>
  <si>
    <t>824 101</t>
  </si>
  <si>
    <t>Controle HLA Négatif</t>
  </si>
  <si>
    <t>824 106</t>
  </si>
  <si>
    <t>1?</t>
  </si>
  <si>
    <t>CVFSVF00-0U</t>
  </si>
  <si>
    <t>PBS Poudre qsp 1Litre ss CA-MG</t>
  </si>
  <si>
    <t>CSOPBS01-07</t>
  </si>
  <si>
    <t>1fl</t>
  </si>
  <si>
    <t>DL-Dithiothreitol</t>
  </si>
  <si>
    <t>D0632-5G</t>
  </si>
  <si>
    <t>Mac Coy  5A</t>
  </si>
  <si>
    <t>P04-05500</t>
  </si>
  <si>
    <t>BD Biosciences</t>
  </si>
  <si>
    <t>HLA-DR Purifié (clone TU36)</t>
  </si>
  <si>
    <t>555559</t>
  </si>
  <si>
    <t>0,2mL</t>
  </si>
  <si>
    <t>SALMONELLA MEL.OMC</t>
  </si>
  <si>
    <t>60821</t>
  </si>
  <si>
    <t>SALMONELLA MEL.OMD</t>
  </si>
  <si>
    <t>60831</t>
  </si>
  <si>
    <t>SALMONELLA MEL.OME</t>
  </si>
  <si>
    <t>60841</t>
  </si>
  <si>
    <t>SALMONELLA O: 1,2</t>
  </si>
  <si>
    <t>59031</t>
  </si>
  <si>
    <t>SALMONELLA O:3,10,15</t>
  </si>
  <si>
    <t>59112</t>
  </si>
  <si>
    <t>SALMONELLA O:4,5</t>
  </si>
  <si>
    <t>59021</t>
  </si>
  <si>
    <t>SALMONELLA O:6,7,8</t>
  </si>
  <si>
    <t>59062</t>
  </si>
  <si>
    <t>SALMONELLA O:7</t>
  </si>
  <si>
    <t>59081</t>
  </si>
  <si>
    <t>SALMONELLA O:8</t>
  </si>
  <si>
    <t>59091</t>
  </si>
  <si>
    <t>SALMONELLA O:9</t>
  </si>
  <si>
    <t>59101</t>
  </si>
  <si>
    <t>SALMONELLA SG1</t>
  </si>
  <si>
    <t>61011</t>
  </si>
  <si>
    <t>SALMONELLA SG2</t>
  </si>
  <si>
    <t>61021</t>
  </si>
  <si>
    <t>SALMONELLA SG3</t>
  </si>
  <si>
    <t>61031</t>
  </si>
  <si>
    <t>SALMONELLA SG4</t>
  </si>
  <si>
    <t>61041</t>
  </si>
  <si>
    <t>SALMONELLA Vi</t>
  </si>
  <si>
    <t>60951</t>
  </si>
  <si>
    <t>serum aggl. pour shig.flexneri</t>
  </si>
  <si>
    <t>57151</t>
  </si>
  <si>
    <t>serum aggl.pour shig.sonnei</t>
  </si>
  <si>
    <t>57171</t>
  </si>
  <si>
    <t>TCBS</t>
  </si>
  <si>
    <t>Cubitainer</t>
  </si>
  <si>
    <t>BIONOBIS</t>
  </si>
  <si>
    <t>QIAamp DNA Blood Mini Kit</t>
  </si>
  <si>
    <t>51104</t>
  </si>
  <si>
    <t>10 tests</t>
  </si>
  <si>
    <t>1 boite</t>
  </si>
  <si>
    <t>1x12</t>
  </si>
  <si>
    <t>62781</t>
  </si>
  <si>
    <t>MILIEU HTM</t>
  </si>
  <si>
    <t>63775</t>
  </si>
  <si>
    <t>LEPTOSPIRES (milieu)</t>
  </si>
  <si>
    <t>55954</t>
  </si>
  <si>
    <t>MILIEU Conserv.des souches bact.</t>
  </si>
  <si>
    <t>63683</t>
  </si>
  <si>
    <t>Nutritive AGAR</t>
  </si>
  <si>
    <t>Pastorex meningitis</t>
  </si>
  <si>
    <t>61607</t>
  </si>
  <si>
    <t>Mycoplasma duo kit</t>
  </si>
  <si>
    <t>62740</t>
  </si>
  <si>
    <t>BEA</t>
  </si>
  <si>
    <t>63994</t>
  </si>
  <si>
    <t>Bouillon schaedler+ VIT.K3</t>
  </si>
  <si>
    <t>54564</t>
  </si>
  <si>
    <t>Peptone WATER INDOLE FREE</t>
  </si>
  <si>
    <t>Trace elements sérum control</t>
  </si>
  <si>
    <t>Quantité commandée</t>
  </si>
  <si>
    <t>Référence fournisseur</t>
  </si>
  <si>
    <t>date de commande</t>
  </si>
  <si>
    <t>N° Commande</t>
  </si>
  <si>
    <t>RSSO1C</t>
  </si>
  <si>
    <t>LABType SSO Class II (DQA1 et DQB1)</t>
  </si>
  <si>
    <t>RSSO2Q</t>
  </si>
  <si>
    <t>LABType SSO Class II (DRB1)</t>
  </si>
  <si>
    <t>RSSO2B1</t>
  </si>
  <si>
    <t>TAE 10 X</t>
  </si>
  <si>
    <t>GEPTAE00-07</t>
  </si>
  <si>
    <t>Litre</t>
  </si>
  <si>
    <t>Gel Red</t>
  </si>
  <si>
    <t>103-302-05</t>
  </si>
  <si>
    <t>Calibration 1 beads</t>
  </si>
  <si>
    <t>HEMATOLOGY BUFFER</t>
  </si>
  <si>
    <t>SS-072A</t>
  </si>
  <si>
    <t>AEROSPRAY NOZZLE CLEANING SOLUTION</t>
  </si>
  <si>
    <t>EOSIN STAIN</t>
  </si>
  <si>
    <t>SS-071C</t>
  </si>
  <si>
    <t>THIAZIN STAIN</t>
  </si>
  <si>
    <t>SS-071B</t>
  </si>
  <si>
    <t>OUBD235</t>
  </si>
  <si>
    <t>RPMI 1640</t>
  </si>
  <si>
    <t>DC Screening II Mono</t>
  </si>
  <si>
    <t>004831V</t>
  </si>
  <si>
    <t>Microbilles + Microcupules</t>
  </si>
  <si>
    <t>K 1383</t>
  </si>
  <si>
    <t>N-HEPTANE</t>
  </si>
  <si>
    <t>1 BOUTEILLE</t>
  </si>
  <si>
    <t>METHANOL hipersolv-hplc</t>
  </si>
  <si>
    <t>20837.320</t>
  </si>
  <si>
    <t>DIAGNOSTICA STAGO</t>
  </si>
  <si>
    <t>Controle Proteine PY</t>
  </si>
  <si>
    <t>OWSY135</t>
  </si>
  <si>
    <t>BN2 Additif</t>
  </si>
  <si>
    <t>OQKY615</t>
  </si>
  <si>
    <t>Réactif Complémentaire</t>
  </si>
  <si>
    <t>OUMU155</t>
  </si>
  <si>
    <t>cleaner SCS</t>
  </si>
  <si>
    <t>OQUB19</t>
  </si>
  <si>
    <t>Calibrateur multiparamétrique</t>
  </si>
  <si>
    <t>Phospholipide</t>
  </si>
  <si>
    <t>SOCIETE ABX=HORIBA</t>
  </si>
  <si>
    <t>Controle Fructosamine N</t>
  </si>
  <si>
    <t>A11A01681</t>
  </si>
  <si>
    <t>Controle Fructosamine P</t>
  </si>
  <si>
    <t>A11A01682</t>
  </si>
  <si>
    <t>Fructosamine calibrateur</t>
  </si>
  <si>
    <t>A11A01680</t>
  </si>
  <si>
    <t>Reactif  ECA</t>
  </si>
  <si>
    <t>305-10</t>
  </si>
  <si>
    <t>Etalon ECA</t>
  </si>
  <si>
    <t>305-50</t>
  </si>
  <si>
    <t>Controle ECA normal</t>
  </si>
  <si>
    <t>A6040</t>
  </si>
  <si>
    <t>reactif B pour porphyrine</t>
  </si>
  <si>
    <t>17222R</t>
  </si>
  <si>
    <t>reactif C pour prphyrine</t>
  </si>
  <si>
    <t>17223R</t>
  </si>
  <si>
    <t>reactif D pour porphyrines</t>
  </si>
  <si>
    <t>17224R</t>
  </si>
  <si>
    <t>984030</t>
  </si>
  <si>
    <t>LESS France</t>
  </si>
  <si>
    <t>Chlorure de potassium</t>
  </si>
  <si>
    <t>Ac. 5 Sulfosalicylique 2H2O</t>
  </si>
  <si>
    <t>8.00691.0100</t>
  </si>
  <si>
    <t>20060.320</t>
  </si>
  <si>
    <t>1.00317.1000</t>
  </si>
  <si>
    <t>20429.291</t>
  </si>
  <si>
    <t>chloroforme analar normapur</t>
  </si>
  <si>
    <t>22711,290</t>
  </si>
  <si>
    <t>1.15333.2500</t>
  </si>
  <si>
    <t>20821.296</t>
  </si>
  <si>
    <t>Ninhydrine P.A</t>
  </si>
  <si>
    <t>1,06762,100</t>
  </si>
  <si>
    <t>Nitrate argent 5% EN 500ML</t>
  </si>
  <si>
    <t>prlsmc306816.05</t>
  </si>
  <si>
    <t>PDAB</t>
  </si>
  <si>
    <t>103058-1000</t>
  </si>
  <si>
    <t>Phénolphtaléine</t>
  </si>
  <si>
    <t>1.59374.0020</t>
  </si>
  <si>
    <t>BACTERIO</t>
  </si>
  <si>
    <t>ABBOTT DIAGNOSTIC</t>
  </si>
  <si>
    <t>BECTON DICKINSON</t>
  </si>
  <si>
    <t>OPTOCHINE</t>
  </si>
  <si>
    <t>231046</t>
  </si>
  <si>
    <t>COLOMBIA SANG DE MOUTON</t>
  </si>
  <si>
    <t>254098</t>
  </si>
  <si>
    <t>FLACON</t>
  </si>
  <si>
    <t>BD BACTEC Myco / lytic culture vials</t>
  </si>
  <si>
    <t>BD MGIT 7 ML TUBES</t>
  </si>
  <si>
    <t>245122</t>
  </si>
  <si>
    <t>100 tubes</t>
  </si>
  <si>
    <t>BD MGIT 960 SUPL DE CROISSANCE</t>
  </si>
  <si>
    <t>245124</t>
  </si>
  <si>
    <t>KIT BD BACTEC MGIT 960 PZA</t>
  </si>
  <si>
    <t>245128</t>
  </si>
  <si>
    <t>50 TESTS</t>
  </si>
  <si>
    <t>KIT BD BACTEC MGIT 960 SIRE</t>
  </si>
  <si>
    <t>245123</t>
  </si>
  <si>
    <t>Séro</t>
  </si>
  <si>
    <t>LYME BORELIOSE WB IgG</t>
  </si>
  <si>
    <t>DY2131-1601-1G</t>
  </si>
  <si>
    <t>LYME BORELIOSE WB IgM</t>
  </si>
  <si>
    <t>DY2131-1601-1M</t>
  </si>
  <si>
    <t>Serotrol</t>
  </si>
  <si>
    <t>72191</t>
  </si>
  <si>
    <t>Treponeme Spot IFI</t>
  </si>
  <si>
    <t>75681</t>
  </si>
  <si>
    <t>Tampon BABS</t>
  </si>
  <si>
    <t>73331</t>
  </si>
  <si>
    <t>ABS-FTA Sorbent</t>
  </si>
  <si>
    <t>75661</t>
  </si>
  <si>
    <t>ASD kit</t>
  </si>
  <si>
    <t>72331</t>
  </si>
  <si>
    <t>ASL Kit</t>
  </si>
  <si>
    <t>72351</t>
  </si>
  <si>
    <t>Brucelloslide tests</t>
  </si>
  <si>
    <t>72691</t>
  </si>
  <si>
    <t>Hematies de lapin à 50 %</t>
  </si>
  <si>
    <t>72291</t>
  </si>
  <si>
    <t>LEGIONELLA-MIL.BCYE</t>
  </si>
  <si>
    <t>41054</t>
  </si>
  <si>
    <t>BOITE</t>
  </si>
  <si>
    <t>LEGIONELLA ENRICHISSEMENT</t>
  </si>
  <si>
    <t>55641</t>
  </si>
  <si>
    <t>E-TEST CMI Acide fusidique</t>
  </si>
  <si>
    <t>511500</t>
  </si>
  <si>
    <t>E-TEST CMI Amikacine</t>
  </si>
  <si>
    <t>412219</t>
  </si>
  <si>
    <t>E-TEST CMI Amoxicilline VH256ww s30</t>
  </si>
  <si>
    <t>412243</t>
  </si>
  <si>
    <t>E-TEST CMI Amoxicilline+Ac.clavulani</t>
  </si>
  <si>
    <t>E-TEST CMI Ampicilline</t>
  </si>
  <si>
    <t>E-TEST CMI AZITHROMYCINE AZ 256</t>
  </si>
  <si>
    <t>E-TEST CMI Aztreonam at256ww b30</t>
  </si>
  <si>
    <t>501700</t>
  </si>
  <si>
    <t>BOite</t>
  </si>
  <si>
    <t>E-TEST CMI Céfépime VH</t>
  </si>
  <si>
    <t>E-TEST CMI Cefixime IX</t>
  </si>
  <si>
    <t>529900</t>
  </si>
  <si>
    <t>E-TEST CMI Céfotaxime VB</t>
  </si>
  <si>
    <t>412281</t>
  </si>
  <si>
    <t>E-TEST CMI Céfotaxime VH CT 0,016-256</t>
  </si>
  <si>
    <t>E-TEST CMI ceftazidine tz 256wws30</t>
  </si>
  <si>
    <t>412293</t>
  </si>
  <si>
    <t>E-TEST CMI ceftriaxone VB</t>
  </si>
  <si>
    <t>E-TEST CMI ceftriaxone VH</t>
  </si>
  <si>
    <t>506700</t>
  </si>
  <si>
    <t>E-TEST CMI chloramphénicol</t>
  </si>
  <si>
    <t>507500</t>
  </si>
  <si>
    <t>E-TEST CMI Ciprofloxacine</t>
  </si>
  <si>
    <t>E-TEST CMI CLARITHROMYCINE</t>
  </si>
  <si>
    <t>508700</t>
  </si>
  <si>
    <t>E-TEST CMI Clindamycine CM 256</t>
  </si>
  <si>
    <t>E-TEST CMI Daptomycine</t>
  </si>
  <si>
    <t>535000</t>
  </si>
  <si>
    <t>E-TEST CMI Ertapeneme</t>
  </si>
  <si>
    <t>531600</t>
  </si>
  <si>
    <t>E-TEST CMI Erythromycine EM 256</t>
  </si>
  <si>
    <t>E-TEST CMI fosfomycine FM 0,064-1024</t>
  </si>
  <si>
    <t>529100</t>
  </si>
  <si>
    <t>Colorant BK auramine PAE 500ml</t>
  </si>
  <si>
    <t>SS-061CA-EU</t>
  </si>
  <si>
    <t>SS-061AF-EU</t>
  </si>
  <si>
    <t>SS-061BRT-EU</t>
  </si>
  <si>
    <t>SS-061BCS-EU</t>
  </si>
  <si>
    <t>SS-029C-EU</t>
  </si>
  <si>
    <t xml:space="preserve">acid citrique réactif </t>
  </si>
  <si>
    <t>Liaison endocrinology Diluent</t>
  </si>
  <si>
    <t>ELIA Ro 52 Well</t>
  </si>
  <si>
    <t>14-5598-01</t>
  </si>
  <si>
    <t>ELIA Ro 60 well</t>
  </si>
  <si>
    <t>14-5525-01</t>
  </si>
  <si>
    <t>ELIA La Well</t>
  </si>
  <si>
    <t>14-5504-01</t>
  </si>
  <si>
    <t>A89313</t>
  </si>
  <si>
    <t>Calibrateur multiparamétrique taux élevé</t>
  </si>
  <si>
    <t>10 x 5ml</t>
  </si>
  <si>
    <t>lampe  à cathode creuse cuivre</t>
  </si>
  <si>
    <t>lampe  à cathode creuse mercure</t>
  </si>
  <si>
    <t>56  1010  1400</t>
  </si>
  <si>
    <t>56  1010  3400</t>
  </si>
  <si>
    <t>lampe  à cathode creuse zinc</t>
  </si>
  <si>
    <t>56  1010  6800</t>
  </si>
  <si>
    <t>Etalon Soufre 10000ppm</t>
  </si>
  <si>
    <t>456092B</t>
  </si>
  <si>
    <t>Etalon Manganèse  10000ppm pour ICPMS</t>
  </si>
  <si>
    <t>456802H</t>
  </si>
  <si>
    <t>RF-Absorbant</t>
  </si>
  <si>
    <t>A99023</t>
  </si>
  <si>
    <t>CD16 PE</t>
  </si>
  <si>
    <t>A07766</t>
  </si>
  <si>
    <t>CD19 PC5.5</t>
  </si>
  <si>
    <t>A341-5234</t>
  </si>
  <si>
    <t>Phase VMA</t>
  </si>
  <si>
    <t>A 07748</t>
  </si>
  <si>
    <t>PN 6607013</t>
  </si>
  <si>
    <t>6607073</t>
  </si>
  <si>
    <t>Anti TCR a/b-PE</t>
  </si>
  <si>
    <t>FLacon</t>
  </si>
  <si>
    <t>B12701</t>
  </si>
  <si>
    <t>A54823</t>
  </si>
  <si>
    <t>A07745</t>
  </si>
  <si>
    <t>737660</t>
  </si>
  <si>
    <t>A07787</t>
  </si>
  <si>
    <t>CD 62L-ECD (DREG56)</t>
  </si>
  <si>
    <t>IM2713U</t>
  </si>
  <si>
    <t>Chloramine T</t>
  </si>
  <si>
    <t>1024260250</t>
  </si>
  <si>
    <t>Solution d'étalon Scandium</t>
  </si>
  <si>
    <t>1,07349,0100</t>
  </si>
  <si>
    <t>Solution d'étalon d'yttrium</t>
  </si>
  <si>
    <t>1,70368,0100</t>
  </si>
  <si>
    <t>Solution d'étalon Rhodium</t>
  </si>
  <si>
    <t>1,70345,0100</t>
  </si>
  <si>
    <t>Solution d'étalon Indium</t>
  </si>
  <si>
    <t>1,70324,0100</t>
  </si>
  <si>
    <t>Solution d'étalon Holmium</t>
  </si>
  <si>
    <t>1,70323,0100</t>
  </si>
  <si>
    <t>Solution d'étalon or</t>
  </si>
  <si>
    <t>1,70321,0100</t>
  </si>
  <si>
    <t>Etalon Arsenic</t>
  </si>
  <si>
    <t>1,09939,0001</t>
  </si>
  <si>
    <t>CHROMSYSTEMS</t>
  </si>
  <si>
    <t>B-Carotène Sérum control level I+II</t>
  </si>
  <si>
    <t>Calibrant Vitamine A et E</t>
  </si>
  <si>
    <t>34 00</t>
  </si>
  <si>
    <t>Sérum Standard B-Carotène</t>
  </si>
  <si>
    <t>320003</t>
  </si>
  <si>
    <t>Vitamins A et E Sérum Control I +tII</t>
  </si>
  <si>
    <t>0032</t>
  </si>
  <si>
    <t>kit</t>
  </si>
  <si>
    <t>JEOL (EUROPE)</t>
  </si>
  <si>
    <t>Colonne Hte Performance 120mm</t>
  </si>
  <si>
    <t>91049</t>
  </si>
  <si>
    <t>ferrule</t>
  </si>
  <si>
    <t>91067</t>
  </si>
  <si>
    <t>MILLIPORE</t>
  </si>
  <si>
    <t>boite</t>
  </si>
  <si>
    <t>tampon de réaction</t>
  </si>
  <si>
    <t>Diluant BN2</t>
  </si>
  <si>
    <t>OUMT655</t>
  </si>
  <si>
    <t>Bidon</t>
  </si>
  <si>
    <t>Neodischer</t>
  </si>
  <si>
    <t>OQRK512</t>
  </si>
  <si>
    <t>Tem. Ac.Am basiques</t>
  </si>
  <si>
    <t>A6282</t>
  </si>
  <si>
    <t>DL- Dithiothreitol</t>
  </si>
  <si>
    <t>1114740005</t>
  </si>
  <si>
    <t>DOMINIQUE DUTSCHER</t>
  </si>
  <si>
    <t>carton</t>
  </si>
  <si>
    <t>RANDOX LABORATORIES LTD</t>
  </si>
  <si>
    <t>Beta Hydroxybutyrate</t>
  </si>
  <si>
    <t>Rb 1007</t>
  </si>
  <si>
    <t>SOBIODA</t>
  </si>
  <si>
    <t>Trousse pr calculs urinaires</t>
  </si>
  <si>
    <t>1505000</t>
  </si>
  <si>
    <t>Kit pr dosage de Pyruvate</t>
  </si>
  <si>
    <t>coffet</t>
  </si>
  <si>
    <t>Trinity Biotech =chu-ams-tcoag</t>
  </si>
  <si>
    <t>Oxalate Reagent A</t>
  </si>
  <si>
    <t>5910.10</t>
  </si>
  <si>
    <t>Oxalate Reagent B</t>
  </si>
  <si>
    <t>5912</t>
  </si>
  <si>
    <t>Controle oxalate urine normal</t>
  </si>
  <si>
    <t>06627</t>
  </si>
  <si>
    <t>Sample diluent Oxalate</t>
  </si>
  <si>
    <t>5914</t>
  </si>
  <si>
    <t>Standart 0.50mmol/l oxalate</t>
  </si>
  <si>
    <t>5913</t>
  </si>
  <si>
    <t>Contrôle oxalate urine élevé</t>
  </si>
  <si>
    <t>06502</t>
  </si>
  <si>
    <t>Sample Purifier Tubes Oxalate</t>
  </si>
  <si>
    <t>591100-100EA</t>
  </si>
  <si>
    <t>Protéin Assay</t>
  </si>
  <si>
    <t>500-0006</t>
  </si>
  <si>
    <t>Clinchek Whole blood</t>
  </si>
  <si>
    <t>Quantitative urine control</t>
  </si>
  <si>
    <t>lyphotcheck quantative</t>
  </si>
  <si>
    <t>clincheck urine L2</t>
  </si>
  <si>
    <t>control normal</t>
  </si>
  <si>
    <t>H7024</t>
  </si>
  <si>
    <t>Antisérum IGD</t>
  </si>
  <si>
    <t>9249</t>
  </si>
  <si>
    <t>Fixateur</t>
  </si>
  <si>
    <t>321100</t>
  </si>
  <si>
    <t>SAS MIX IgG IEF KIT</t>
  </si>
  <si>
    <t>seronorm trace element serumL2</t>
  </si>
  <si>
    <t>seronorm trace element urineL2</t>
  </si>
  <si>
    <t>Seronorm trace élements sérum level 1</t>
  </si>
  <si>
    <t>201405</t>
  </si>
  <si>
    <t>Contrôle Urine métals(High Range)</t>
  </si>
  <si>
    <t>12 110</t>
  </si>
  <si>
    <t>Seronorm trace élément sang total 2</t>
  </si>
  <si>
    <t>210205</t>
  </si>
  <si>
    <t>Tampon citrate P-21 pH2.98</t>
  </si>
  <si>
    <t>91000</t>
  </si>
  <si>
    <t>Tampon citrate P-12</t>
  </si>
  <si>
    <t>91001</t>
  </si>
  <si>
    <t>Tampon citrate P-13</t>
  </si>
  <si>
    <t>91002</t>
  </si>
  <si>
    <t>Tampon citrate P-15</t>
  </si>
  <si>
    <t>91004</t>
  </si>
  <si>
    <t>Kit Ninhydrine complet(2l)</t>
  </si>
  <si>
    <t>91006</t>
  </si>
  <si>
    <t>colonnes de preparation pour 5-Ala incol</t>
  </si>
  <si>
    <t>17220R</t>
  </si>
  <si>
    <t>reactif A pour porphyrines</t>
  </si>
  <si>
    <t>17221R</t>
  </si>
  <si>
    <t>fLacon</t>
  </si>
  <si>
    <t>colonnes de preparation pour 5-PBG bleu</t>
  </si>
  <si>
    <t>17320R</t>
  </si>
  <si>
    <t>Aldolase UV</t>
  </si>
  <si>
    <t>AD 189</t>
  </si>
  <si>
    <t>contrôle aldolase</t>
  </si>
  <si>
    <t>AD5001</t>
  </si>
  <si>
    <t>calibrant aldolase</t>
  </si>
  <si>
    <t>AD 5000</t>
  </si>
  <si>
    <t>Butyryl Cholinéstérase</t>
  </si>
  <si>
    <t>CE 190</t>
  </si>
  <si>
    <t>calibrant cholinesterase randox 3</t>
  </si>
  <si>
    <t>cal 2351</t>
  </si>
  <si>
    <t>Contrôle Cholinestérase</t>
  </si>
  <si>
    <t>HN1530</t>
  </si>
  <si>
    <t>Hydragel Lipo + Lp(a)</t>
  </si>
  <si>
    <t>Hydragel LpA1</t>
  </si>
  <si>
    <t>Antiserum Fibrinogène</t>
  </si>
  <si>
    <t>OSCA095</t>
  </si>
  <si>
    <t>14-4143-01</t>
  </si>
  <si>
    <t>ALLERGEN CAP I3</t>
  </si>
  <si>
    <t>14-4525-01</t>
  </si>
  <si>
    <t>ALLERGEN CAP I4</t>
  </si>
  <si>
    <t>14-4526-01</t>
  </si>
  <si>
    <t>67388</t>
  </si>
  <si>
    <t>MUPIROCINE</t>
  </si>
  <si>
    <t>67088</t>
  </si>
  <si>
    <t>CEFAMANDOLE</t>
  </si>
  <si>
    <t>66238</t>
  </si>
  <si>
    <t>MECILLINAM</t>
  </si>
  <si>
    <t>66768</t>
  </si>
  <si>
    <t>MINOCYCLINE</t>
  </si>
  <si>
    <t>66728</t>
  </si>
  <si>
    <t>MEZLOCILLINE</t>
  </si>
  <si>
    <t>66708</t>
  </si>
  <si>
    <t>METRONIDAZOLE 4µG</t>
  </si>
  <si>
    <t>68908</t>
  </si>
  <si>
    <t>MOXALACTAM =LATAMOXEF</t>
  </si>
  <si>
    <t>66698</t>
  </si>
  <si>
    <t>ERTAPENEM</t>
  </si>
  <si>
    <t>67518</t>
  </si>
  <si>
    <t>CEFEPIME</t>
  </si>
  <si>
    <t>66098</t>
  </si>
  <si>
    <t>CEFOXITINE</t>
  </si>
  <si>
    <t>66228</t>
  </si>
  <si>
    <t>CEFOPERAZONE</t>
  </si>
  <si>
    <t>66298</t>
  </si>
  <si>
    <t>FOSFOMYCINE</t>
  </si>
  <si>
    <t>66458</t>
  </si>
  <si>
    <t>LEVOFLOXACINE</t>
  </si>
  <si>
    <t>66858</t>
  </si>
  <si>
    <t>ACIDE FUSIDIQUE</t>
  </si>
  <si>
    <t>66518</t>
  </si>
  <si>
    <t>FURANES</t>
  </si>
  <si>
    <t>68678</t>
  </si>
  <si>
    <t>GENTAMICINE</t>
  </si>
  <si>
    <t>66548</t>
  </si>
  <si>
    <t>GENTAMYCINE A 500µG</t>
  </si>
  <si>
    <t>66578</t>
  </si>
  <si>
    <t>CEFTRIAXONE</t>
  </si>
  <si>
    <t>66188</t>
  </si>
  <si>
    <t>CEFALOTINE</t>
  </si>
  <si>
    <t>66218</t>
  </si>
  <si>
    <t>CEFOTAXIME</t>
  </si>
  <si>
    <t>66368</t>
  </si>
  <si>
    <t>CEFUROXIME</t>
  </si>
  <si>
    <t>66358</t>
  </si>
  <si>
    <t>CIPROFLOXACINE</t>
  </si>
  <si>
    <t>68648</t>
  </si>
  <si>
    <t>DORIPENEM</t>
  </si>
  <si>
    <t>67348</t>
  </si>
  <si>
    <t>DOXYCYCLINE</t>
  </si>
  <si>
    <t>66388</t>
  </si>
  <si>
    <t>ERYTROMYCINE</t>
  </si>
  <si>
    <t>66448</t>
  </si>
  <si>
    <t>AMOXICILLINE+AC CLAV</t>
  </si>
  <si>
    <t>66178</t>
  </si>
  <si>
    <t>AMOXICILLINE</t>
  </si>
  <si>
    <t>66138</t>
  </si>
  <si>
    <t>AMIKACINE</t>
  </si>
  <si>
    <t>66148</t>
  </si>
  <si>
    <t>AZTREONAM</t>
  </si>
  <si>
    <t>66928</t>
  </si>
  <si>
    <t>CHLORAMPHENICOL</t>
  </si>
  <si>
    <t>66278</t>
  </si>
  <si>
    <t>CEFTAZIDIME</t>
  </si>
  <si>
    <t>66308</t>
  </si>
  <si>
    <t>CLINDAMYCINE 2 UI</t>
  </si>
  <si>
    <t>66328</t>
  </si>
  <si>
    <t>CEFIXIME</t>
  </si>
  <si>
    <t>66418</t>
  </si>
  <si>
    <t>Mueller Hinton sg mouton boite de 90 mm</t>
  </si>
  <si>
    <t>63825</t>
  </si>
  <si>
    <t>Mueller Hinton -90mm</t>
  </si>
  <si>
    <t>63824</t>
  </si>
  <si>
    <t>Mueller Hinton au sg mouton boite120mm</t>
  </si>
  <si>
    <t>63902</t>
  </si>
  <si>
    <t>Muller Hinton boite carree de 120mm</t>
  </si>
  <si>
    <t>63901</t>
  </si>
  <si>
    <t>Matrice HCCA  IVD</t>
  </si>
  <si>
    <t>8290200</t>
  </si>
  <si>
    <t>standard bruker  IVD</t>
  </si>
  <si>
    <t>8290190</t>
  </si>
  <si>
    <t>AURAMINE PHENIQUEE</t>
  </si>
  <si>
    <t>3614301000</t>
  </si>
  <si>
    <t>COLORANT D'ARMAND POUR BAAR</t>
  </si>
  <si>
    <t>3601001000-P</t>
  </si>
  <si>
    <t>Carbolic solution thiazine</t>
  </si>
  <si>
    <t>Thiazine Red FLUO RAL</t>
  </si>
  <si>
    <t>362780-0500</t>
  </si>
  <si>
    <t>ZIEHL Carbolic Fuschsin</t>
  </si>
  <si>
    <t>Cepheid Europe S.A.</t>
  </si>
  <si>
    <t>GENE XPERT  MRSA/SA,BC</t>
  </si>
  <si>
    <t>GXMRSA/SA-BC-CE</t>
  </si>
  <si>
    <t>GENE XPERT  MRSA/SA NASAL</t>
  </si>
  <si>
    <t>GENE XPERT C-DIFFICILE</t>
  </si>
  <si>
    <t>TSA</t>
  </si>
  <si>
    <t>LC Fast  DNA Master Hyb Probe</t>
  </si>
  <si>
    <t>HCV  Ag controle coffret decapside</t>
  </si>
  <si>
    <t>6L4711</t>
  </si>
  <si>
    <t>hydroxyde de sodium</t>
  </si>
  <si>
    <t>E-TEST CMI Temocilline</t>
  </si>
  <si>
    <t>T30625</t>
  </si>
  <si>
    <t>Shiga Toxin quick check</t>
  </si>
  <si>
    <t>clincheck urine L1</t>
  </si>
  <si>
    <t>AEB111499</t>
  </si>
  <si>
    <t>OUMS655/N</t>
  </si>
  <si>
    <t>BIOCARTIS</t>
  </si>
  <si>
    <t>Idylla Braf Mutation test CE IVD (6 tests)</t>
  </si>
  <si>
    <t>A0010/6</t>
  </si>
  <si>
    <t>Idylla Kras Mutation test CE IVD (6 tests)</t>
  </si>
  <si>
    <t>A0020/6</t>
  </si>
  <si>
    <t>Suretag complete DNA labeling kit</t>
  </si>
  <si>
    <t>5190-4240</t>
  </si>
  <si>
    <t>oligo a CGH / CHIP on CHIP hybridization kit</t>
  </si>
  <si>
    <t>5188-5220</t>
  </si>
  <si>
    <t>Suretag purification columns</t>
  </si>
  <si>
    <t>5190-3391</t>
  </si>
  <si>
    <t xml:space="preserve">SUREPRINTG3 Human CGH microarray kit </t>
  </si>
  <si>
    <t>G4450A</t>
  </si>
  <si>
    <t>High Senstivity DNA kit</t>
  </si>
  <si>
    <t>Ion 520 Chip kit</t>
  </si>
  <si>
    <t>A27762</t>
  </si>
  <si>
    <t>25 tests</t>
  </si>
  <si>
    <t>Etiquette CB 62mm</t>
  </si>
  <si>
    <t>DK-22205</t>
  </si>
  <si>
    <t>441-049</t>
  </si>
  <si>
    <t>BD Bactec MGIT Calibrator ( fluorence reader)</t>
  </si>
  <si>
    <t>TE Buffer 1 x molecular biology grade</t>
  </si>
  <si>
    <t>V6231</t>
  </si>
  <si>
    <t>Ion Ampliseq sample ID panel</t>
  </si>
  <si>
    <t xml:space="preserve">flacon </t>
  </si>
  <si>
    <t>Amplirun ADN Bordetella parapertussis</t>
  </si>
  <si>
    <t>VIMBC007</t>
  </si>
  <si>
    <t>Amplirun ARN Bordetella pertussis</t>
  </si>
  <si>
    <t>VIMBC008</t>
  </si>
  <si>
    <t xml:space="preserve">HLA  </t>
  </si>
  <si>
    <t>Pancoll Human</t>
  </si>
  <si>
    <t>28015.261</t>
  </si>
  <si>
    <t>CD27A750</t>
  </si>
  <si>
    <t>Amplirun total CT/NG (urine)</t>
  </si>
  <si>
    <t>VIMBT003</t>
  </si>
  <si>
    <t xml:space="preserve">Quantiféron plus </t>
  </si>
  <si>
    <t>Quantiféron plus Elisa</t>
  </si>
  <si>
    <t>Carrier RNA (ploy MA)</t>
  </si>
  <si>
    <t>QIAamp circulating  nucléic acid kit (50)</t>
  </si>
  <si>
    <t>ACCURUN 40 multiparamétrique ROR et VZV</t>
  </si>
  <si>
    <t>A40-5006</t>
  </si>
  <si>
    <t>Count tact 3P</t>
  </si>
  <si>
    <t>QuBIT DSDNA ASSAY KIT 500</t>
  </si>
  <si>
    <t>Q32854</t>
  </si>
  <si>
    <t>Dubbecco's modified eagles's médium high</t>
  </si>
  <si>
    <t>D6545</t>
  </si>
  <si>
    <t xml:space="preserve">6 flacons </t>
  </si>
  <si>
    <t>500mlx6</t>
  </si>
  <si>
    <t>Dubbecco's modified eagles's médium low</t>
  </si>
  <si>
    <t>D5921</t>
  </si>
  <si>
    <t>20847.295</t>
  </si>
  <si>
    <t>20104.298</t>
  </si>
  <si>
    <t xml:space="preserve">DRAQ 5 </t>
  </si>
  <si>
    <t>CD 123 PC7</t>
  </si>
  <si>
    <t>Liaison C,DIFFICILE TOXINES A et B</t>
  </si>
  <si>
    <t>Liaison C,DIFFICILE CONTRÔLE TOXINES A et B</t>
  </si>
  <si>
    <t>Ion X press barcode adapters 33-48 kit</t>
  </si>
  <si>
    <t>Q32855</t>
  </si>
  <si>
    <t>QUBIT RNA HS Assay kit</t>
  </si>
  <si>
    <t>3100/3130 MATRIX STD SET DS-02</t>
  </si>
  <si>
    <t>Ampicilline 2µg</t>
  </si>
  <si>
    <t>Fosfomycine 200µg</t>
  </si>
  <si>
    <t>Nitrofurantoïne</t>
  </si>
  <si>
    <t>Gentamycine 10µg</t>
  </si>
  <si>
    <t>Gentamycine 30µg</t>
  </si>
  <si>
    <t>Linézolide 10µg</t>
  </si>
  <si>
    <t>Norfloxacine 10µg</t>
  </si>
  <si>
    <t>Oxacilline 1µg</t>
  </si>
  <si>
    <t>Pénicilline 1UI</t>
  </si>
  <si>
    <t>Quinupristine 15µg</t>
  </si>
  <si>
    <t>Rifampicine 5µg</t>
  </si>
  <si>
    <t>streptomycine</t>
  </si>
  <si>
    <t>Vancomycine 5µg</t>
  </si>
  <si>
    <t>N° pièce de stockage</t>
  </si>
  <si>
    <t>Allée</t>
  </si>
  <si>
    <t>Etagère</t>
  </si>
  <si>
    <t>Rang</t>
  </si>
  <si>
    <t>Position</t>
  </si>
  <si>
    <t>PROFONDEUR</t>
  </si>
  <si>
    <t>Acid fast reagent B red Thiazin 500 ml</t>
  </si>
  <si>
    <t>Acid fast reagent B Carbol solution 500 ml</t>
  </si>
  <si>
    <t>Columbia III Agar with 5% sheep Blood</t>
  </si>
  <si>
    <t>CD 4 PC7</t>
  </si>
  <si>
    <t xml:space="preserve"> CD 45CD56CD19CD3</t>
  </si>
  <si>
    <t>cd 45 RAfitc</t>
  </si>
  <si>
    <t>Acid Fast reagent A fluorescence Decolorizer 500 ml</t>
  </si>
  <si>
    <t>CD 62L-PC5</t>
  </si>
  <si>
    <t>séro</t>
  </si>
  <si>
    <t>Dsg-1</t>
  </si>
  <si>
    <t>RG-7680EC-D</t>
  </si>
  <si>
    <t xml:space="preserve"> CD 16 FITC</t>
  </si>
  <si>
    <t>CD 127-PE</t>
  </si>
  <si>
    <t>BRILLANCE VRE AGAR</t>
  </si>
  <si>
    <t>CHROMID ID CPS</t>
  </si>
  <si>
    <t>CPS 3</t>
  </si>
  <si>
    <t>43541</t>
  </si>
  <si>
    <t>01-900244-00</t>
  </si>
  <si>
    <t>CD 2-PC5</t>
  </si>
  <si>
    <t>CD 45 RO (UCHL1) IOTest PE</t>
  </si>
  <si>
    <t>CD 28 FITC</t>
  </si>
  <si>
    <t>CD 69 PE</t>
  </si>
  <si>
    <t>Middle brook 7H10 Milieu selectif des mycobacteries</t>
  </si>
  <si>
    <t>532100</t>
  </si>
  <si>
    <t>CHLAMYDIA Neisseria DNA Série200 (tech amplifiée</t>
  </si>
  <si>
    <t>Quantibrite PE-quantitation kit</t>
  </si>
  <si>
    <t>7680E</t>
  </si>
  <si>
    <t>7685E</t>
  </si>
  <si>
    <t>7613E</t>
  </si>
  <si>
    <t>7695E</t>
  </si>
  <si>
    <t>clinchek L1</t>
  </si>
  <si>
    <t>Clinchek L2</t>
  </si>
  <si>
    <t>BD Gaspack EZCO2</t>
  </si>
  <si>
    <t>contrôle positif hemoglobine</t>
  </si>
  <si>
    <t>525800</t>
  </si>
  <si>
    <t>InGeN</t>
  </si>
  <si>
    <t>SOFIA DIAGNOSTIQUE RAPIDE VRS QUICK VUE</t>
  </si>
  <si>
    <t>102310xf</t>
  </si>
  <si>
    <t>100544ZA</t>
  </si>
  <si>
    <t>RAS Extension</t>
  </si>
  <si>
    <t>kit de 24</t>
  </si>
  <si>
    <t>therascreen RAS Extension Pyro kit (24) CE CEIVD</t>
  </si>
  <si>
    <t xml:space="preserve"> </t>
  </si>
  <si>
    <t xml:space="preserve"> CD 3 ECD</t>
  </si>
  <si>
    <t xml:space="preserve"> CD 27 PE</t>
  </si>
  <si>
    <t xml:space="preserve"> CD 45CD4CD8CD3</t>
  </si>
  <si>
    <t>CD 27-PC7</t>
  </si>
  <si>
    <t>A96416</t>
  </si>
  <si>
    <t>CD 8 APC</t>
  </si>
  <si>
    <t>Kit lames anca formaol</t>
  </si>
  <si>
    <t>CD 8 KO</t>
  </si>
  <si>
    <t>CD 71 A 750</t>
  </si>
  <si>
    <t>CD 55 PE</t>
  </si>
  <si>
    <t>IM3454U</t>
  </si>
  <si>
    <t>CD 71 A700</t>
  </si>
  <si>
    <t>A79383</t>
  </si>
  <si>
    <t>Tampon de lavage 2</t>
  </si>
  <si>
    <t>DIAGNOSTIQUE RAPIDE VRS QUICK VUE  reste proc dégradée sofia</t>
  </si>
  <si>
    <t xml:space="preserve">BIOMERIEUX </t>
  </si>
  <si>
    <t>MILIEU GRANADA</t>
  </si>
  <si>
    <t xml:space="preserve">NK025.F.S </t>
  </si>
  <si>
    <t>NK023.F.S</t>
  </si>
  <si>
    <t>23354-292</t>
  </si>
  <si>
    <t>1.06048.0500</t>
  </si>
  <si>
    <t>OXOID (thermofisher scientific)</t>
  </si>
  <si>
    <t>PHADIA=ther (thermofisher scientific)</t>
  </si>
  <si>
    <t>AA Sigma adlrdich physical basic</t>
  </si>
  <si>
    <t>A6282-1ml</t>
  </si>
  <si>
    <t>AA sigma aldrich acid neutre</t>
  </si>
  <si>
    <t>A6407-1ml</t>
  </si>
  <si>
    <t>DTT Sigma</t>
  </si>
  <si>
    <t>43815-5G</t>
  </si>
  <si>
    <t>Méthionine D3 sigma</t>
  </si>
  <si>
    <t>300616-1G</t>
  </si>
  <si>
    <t>Clinical calibrator homocystéin</t>
  </si>
  <si>
    <t>clinical calibratoracide aminés</t>
  </si>
  <si>
    <t>clinchek control homocystéine</t>
  </si>
  <si>
    <t>clinchek control Ac Aminés et méthinonine</t>
  </si>
  <si>
    <t>MS2012</t>
  </si>
  <si>
    <t>clin mass etalon interne homocystéine</t>
  </si>
  <si>
    <t>CD36 PB</t>
  </si>
  <si>
    <t>B43302</t>
  </si>
  <si>
    <t>CD41 ECD</t>
  </si>
  <si>
    <t>CD105 PC7</t>
  </si>
  <si>
    <t>B43293</t>
  </si>
  <si>
    <t>CD 90 PE MOUSE ANTI-HUMAN</t>
  </si>
  <si>
    <t>CD 110 PE MOUSE ANTI-HUMAN</t>
  </si>
  <si>
    <t>Liaison stool extraction (C.Difficile)</t>
  </si>
  <si>
    <t>X0034</t>
  </si>
  <si>
    <t xml:space="preserve">Flacon </t>
  </si>
  <si>
    <t>0,5ml</t>
  </si>
  <si>
    <t>1ml</t>
  </si>
  <si>
    <t xml:space="preserve">Coffret </t>
  </si>
  <si>
    <t>coffrets</t>
  </si>
  <si>
    <t>Xpert HIV-1 Viral Load</t>
  </si>
  <si>
    <t>GXHIV-VL-CE-10</t>
  </si>
  <si>
    <t>Xpert HCV viral Load</t>
  </si>
  <si>
    <t>GXHCV-VL-CE-10</t>
  </si>
  <si>
    <t>24 tests</t>
  </si>
  <si>
    <t>6C36-43</t>
  </si>
  <si>
    <t>Architect HBS Ag réactif</t>
  </si>
  <si>
    <t>Architect HBS Ag calibrateur</t>
  </si>
  <si>
    <t>3M61-02</t>
  </si>
  <si>
    <t>6 cal</t>
  </si>
  <si>
    <t>DNTP set biotechno logy grade</t>
  </si>
  <si>
    <t>K461-kit</t>
  </si>
  <si>
    <t>Acide nitrique 60% ultra pur</t>
  </si>
  <si>
    <t>1.01518.0500</t>
  </si>
  <si>
    <t>1.05428.0500</t>
  </si>
  <si>
    <t>Solution stop</t>
  </si>
  <si>
    <t>AESK-ST</t>
  </si>
  <si>
    <t>Gélose Hektoen</t>
  </si>
  <si>
    <t>Gélose Pylori 20 plt</t>
  </si>
  <si>
    <t>E-TEST-CMI Aztreonam 266WWS30</t>
  </si>
  <si>
    <t>Kit Cathécholamines urinaires</t>
  </si>
  <si>
    <t>Diluant DELFIA Diluent II</t>
  </si>
  <si>
    <t>B131-100</t>
  </si>
  <si>
    <t>RNASE AWAY</t>
  </si>
  <si>
    <t>0 38184</t>
  </si>
  <si>
    <t>475mL</t>
  </si>
  <si>
    <t>MUELLER HINTON  poudre</t>
  </si>
  <si>
    <t>API 20E</t>
  </si>
  <si>
    <t>Allergen CAP F233</t>
  </si>
  <si>
    <t>14-4805-01</t>
  </si>
  <si>
    <t>Recherche de typage de papillomavirus oncogène</t>
  </si>
  <si>
    <t>HP7S00X</t>
  </si>
  <si>
    <t>Architect HCV Ag reagent</t>
  </si>
  <si>
    <t>6L47-29</t>
  </si>
  <si>
    <t>M2000 Abbott real time HIV reagent</t>
  </si>
  <si>
    <t>2G3110</t>
  </si>
  <si>
    <t>Biophen Orgaran control</t>
  </si>
  <si>
    <t>Biophen Orgaran calibrant</t>
  </si>
  <si>
    <t>Hemoclot thrombin Inhibitors</t>
  </si>
  <si>
    <t>CK002K</t>
  </si>
  <si>
    <t>ID-diluant 2</t>
  </si>
  <si>
    <t>00 9260V</t>
  </si>
  <si>
    <t>ION Library TQMN quantification</t>
  </si>
  <si>
    <t>250 réactions</t>
  </si>
  <si>
    <t>buprénorphine cal 75 CEDIA</t>
  </si>
  <si>
    <t>Buprénorphine cal 5 CEDIA</t>
  </si>
  <si>
    <t>00 870</t>
  </si>
  <si>
    <t>CD20 PE</t>
  </si>
  <si>
    <t>IM1451</t>
  </si>
  <si>
    <t>Altona</t>
  </si>
  <si>
    <t>CMV</t>
  </si>
  <si>
    <t>HSV1 et 2 - VZV</t>
  </si>
  <si>
    <t>HHV6 quantitatif</t>
  </si>
  <si>
    <t>0 81013</t>
  </si>
  <si>
    <t>0 21013</t>
  </si>
  <si>
    <t>Superscript vilo CDNA synthesis Kit-50RXN</t>
  </si>
  <si>
    <t>50 X 20µl réaction</t>
  </si>
  <si>
    <t>dosage chronométrique du facteur XIII</t>
  </si>
  <si>
    <t>Flacon réactifs  20 ml</t>
  </si>
  <si>
    <t>HEL-3502</t>
  </si>
  <si>
    <t>12x 3,5ml</t>
  </si>
  <si>
    <t>104391.1000</t>
  </si>
  <si>
    <t>Elia Anti TPO Well</t>
  </si>
  <si>
    <t>14-5641-01</t>
  </si>
  <si>
    <t>Elia Anti TG Well</t>
  </si>
  <si>
    <t>14-5642-01</t>
  </si>
  <si>
    <t>16 x4</t>
  </si>
  <si>
    <t>Hors marché commande à faire par mail à la DAAL</t>
  </si>
  <si>
    <t>Dabigatran control plasma</t>
  </si>
  <si>
    <t>Cryptosporidium génétique PCR temps réel</t>
  </si>
  <si>
    <t>BE-A990-CD</t>
  </si>
  <si>
    <t>Real time PCR systems spectral 7500</t>
  </si>
  <si>
    <t>Hybridization Gasket SLIDES KIT-8 microarrays</t>
  </si>
  <si>
    <t>G2534-60014</t>
  </si>
  <si>
    <t>0,5 ml</t>
  </si>
  <si>
    <t>D57C</t>
  </si>
  <si>
    <t>Elia Thyroid positive control</t>
  </si>
  <si>
    <t>Transfix/EDTA CSF sample storage tubes</t>
  </si>
  <si>
    <t>TF-CSF-5-50</t>
  </si>
  <si>
    <t>50 tubes de 5ml</t>
  </si>
  <si>
    <t>APO2.7-PE</t>
  </si>
  <si>
    <t>IM2088U</t>
  </si>
  <si>
    <t>Genexpert GXCT/NG-10</t>
  </si>
  <si>
    <t>GXCT/NG-CE-10</t>
  </si>
  <si>
    <t>Pipéracilline 30µ</t>
  </si>
  <si>
    <t>Ceftazidime 10µ</t>
  </si>
  <si>
    <t>céfalexine 30µ</t>
  </si>
  <si>
    <t>Céfixime 5µ</t>
  </si>
  <si>
    <t>Pipéracilline + tazobactam 30µ-6µ</t>
  </si>
  <si>
    <t>céfotaxime 5µ</t>
  </si>
  <si>
    <t>pipéracilline + tazobactam 100µ-10µ</t>
  </si>
  <si>
    <t>amoxicilline + ac clavulanique 2µ-1µ</t>
  </si>
  <si>
    <t>piperacilline 100µ</t>
  </si>
  <si>
    <t>ampicilline 10µ</t>
  </si>
  <si>
    <t>lampe halogène</t>
  </si>
  <si>
    <t>SP2057</t>
  </si>
  <si>
    <t>Illumina</t>
  </si>
  <si>
    <t>MS-102-3003</t>
  </si>
  <si>
    <t>PHIX Control V3</t>
  </si>
  <si>
    <t>FC-110-3001</t>
  </si>
  <si>
    <t>MUTIPLICOM</t>
  </si>
  <si>
    <t>PED MASTER Plus</t>
  </si>
  <si>
    <t>MR-0260-024</t>
  </si>
  <si>
    <t>MID-1-48 for MISEQ</t>
  </si>
  <si>
    <t>ML-0204-240</t>
  </si>
  <si>
    <t>ROX 1000-amplitude x 4 tubes</t>
  </si>
  <si>
    <t>Plaque PCR Tray (25)/seal-bundle (180)</t>
  </si>
  <si>
    <t>PCRTRAC</t>
  </si>
  <si>
    <t>Gélosess rondes 90 mm muller hinton au sang de cheval</t>
  </si>
  <si>
    <t>Géloses carrés 120mm Muller Hinton au sang de cheval</t>
  </si>
  <si>
    <t>Albumin Bovine Biotechnology</t>
  </si>
  <si>
    <t xml:space="preserve"> 0332-100G</t>
  </si>
  <si>
    <t>Ion 530 CHIP Kit</t>
  </si>
  <si>
    <t>A27764</t>
  </si>
  <si>
    <t>Cleaning powder esteele 500 gm</t>
  </si>
  <si>
    <t>81-100028-00</t>
  </si>
  <si>
    <t>MCA laboratory</t>
  </si>
  <si>
    <t>Contrôle MCA</t>
  </si>
  <si>
    <t>AMI-02.1</t>
  </si>
  <si>
    <t>AMI-02.2</t>
  </si>
  <si>
    <t>NSK-A-1</t>
  </si>
  <si>
    <t>acide hyaluronique</t>
  </si>
  <si>
    <t>COR029-001</t>
  </si>
  <si>
    <t>EURISO-TOP (Cambridge isotope laboratries INC)</t>
  </si>
  <si>
    <t>Cabeled amino acids (étalon interne)</t>
  </si>
  <si>
    <t>AMPURE XP</t>
  </si>
  <si>
    <t>A63881</t>
  </si>
  <si>
    <t>60ml</t>
  </si>
  <si>
    <t>LDBIO-TOXO II IgG- 24 tests</t>
  </si>
  <si>
    <t>Hydragel 7 HR</t>
  </si>
  <si>
    <t>TOXO II-24G</t>
  </si>
  <si>
    <t>Hydragel 15  HR</t>
  </si>
  <si>
    <t xml:space="preserve">hydragel 4 IF </t>
  </si>
  <si>
    <t>antiserum FIX G-A-M-K-L</t>
  </si>
  <si>
    <t>hydragel 4 Bence jones</t>
  </si>
  <si>
    <t>antisérum Fix G-A-M-K-L</t>
  </si>
  <si>
    <t>Antisérum KI-LI</t>
  </si>
  <si>
    <t xml:space="preserve">hydragel 9 CSF ISO FOCUSING </t>
  </si>
  <si>
    <t xml:space="preserve">Anti IgG PER </t>
  </si>
  <si>
    <t>Hydragel 7 protéine</t>
  </si>
  <si>
    <t>solution décolorante</t>
  </si>
  <si>
    <t>solution lavage hydrasys</t>
  </si>
  <si>
    <t>colorant amidoschwarz</t>
  </si>
  <si>
    <t>contrôle CSF</t>
  </si>
  <si>
    <t>contrôle IT/IF</t>
  </si>
  <si>
    <t>Anti Ig D(MS)</t>
  </si>
  <si>
    <t>anti Ig E(MS)</t>
  </si>
  <si>
    <t>PAE CLOSTRIDIUM DIFFICILE</t>
  </si>
  <si>
    <t>BIOMERIEUX</t>
  </si>
  <si>
    <t>ANALIS</t>
  </si>
  <si>
    <t xml:space="preserve">Epinephrine </t>
  </si>
  <si>
    <t>3 x  0,5ml</t>
  </si>
  <si>
    <t>ADP 2;0 x 10</t>
  </si>
  <si>
    <t xml:space="preserve">FLACONS </t>
  </si>
  <si>
    <t>3 X 30 TESTS</t>
  </si>
  <si>
    <t xml:space="preserve">Collagen </t>
  </si>
  <si>
    <t>3 x 30 tests</t>
  </si>
  <si>
    <t>N-Hexane</t>
  </si>
  <si>
    <t>Allergen CAP F439</t>
  </si>
  <si>
    <t>14-5754-01</t>
  </si>
  <si>
    <t>Pièce</t>
  </si>
  <si>
    <t>Allergen CAP F232</t>
  </si>
  <si>
    <t>14-4804-01</t>
  </si>
  <si>
    <t>Allergen CAP F440</t>
  </si>
  <si>
    <t>14-5758-01</t>
  </si>
  <si>
    <t>Allergen CAP F323</t>
  </si>
  <si>
    <t>14-5222-01</t>
  </si>
  <si>
    <t>Allergen CAP T224</t>
  </si>
  <si>
    <t>14-5705-01</t>
  </si>
  <si>
    <t>Allergen CAP G210</t>
  </si>
  <si>
    <t>14-5290-01</t>
  </si>
  <si>
    <t>Allergen CAP G205</t>
  </si>
  <si>
    <t>14-5234-01</t>
  </si>
  <si>
    <t>Allergen CAP G212</t>
  </si>
  <si>
    <t>14-5292-01</t>
  </si>
  <si>
    <t>Allergen CAP G215</t>
  </si>
  <si>
    <t>14-5338-01</t>
  </si>
  <si>
    <t>Allergen CAP F427</t>
  </si>
  <si>
    <t>14-4980-01</t>
  </si>
  <si>
    <t>Kit DNA Clean &amp; Concentrator-25</t>
  </si>
  <si>
    <t>Zd4034</t>
  </si>
  <si>
    <t>kit de 200</t>
  </si>
  <si>
    <t>MRC HOLLAND</t>
  </si>
  <si>
    <t>P108-50R</t>
  </si>
  <si>
    <t xml:space="preserve">SALSA MLPA HBA Probemix </t>
  </si>
  <si>
    <t>SALSA MLPA SCN5A Probemix</t>
  </si>
  <si>
    <t>P140-50R</t>
  </si>
  <si>
    <t>P102-50R</t>
  </si>
  <si>
    <t xml:space="preserve">SALSA MLPA HBB Probemix </t>
  </si>
  <si>
    <t>Kit de calibration</t>
  </si>
  <si>
    <t>7C1829</t>
  </si>
  <si>
    <t>MILIEU SM ID 2 (Chromid Salmonella Elite)</t>
  </si>
  <si>
    <t>MATERIEL DIVERS CYTOGENETIQUE</t>
  </si>
  <si>
    <t>POINTE STANDARD 1-200UL JAUNE (500UN)</t>
  </si>
  <si>
    <t>PIPETTE DE TRANSFERT 5ML STERILE</t>
  </si>
  <si>
    <t>PARAROSANILINE REF.P3750 25G</t>
  </si>
  <si>
    <t>P3750</t>
  </si>
  <si>
    <t>RPMI 1640 MEDIUM REF.R0883 (6X500ML)</t>
  </si>
  <si>
    <t>R0883</t>
  </si>
  <si>
    <t>TUBE STERILE 50ML FOND CONIQUE</t>
  </si>
  <si>
    <t>TC50PRJ</t>
  </si>
  <si>
    <t>TUBE PLASTIQUE 15ML FD CONIQUE</t>
  </si>
  <si>
    <t>TC15PR</t>
  </si>
  <si>
    <t>GAZ DE CALIBRATION REF.962187</t>
  </si>
  <si>
    <t>KIT MEMBRANE TC84 REF.905871</t>
  </si>
  <si>
    <t>PIEGE A LIQUIDE KIT REF.9910105800</t>
  </si>
  <si>
    <t>CONT.ANTIDEPRESSEUR TRICYCLIQUE NIV.II</t>
  </si>
  <si>
    <t>CD 58 PE REF.IM1430</t>
  </si>
  <si>
    <t>IM1430</t>
  </si>
  <si>
    <t>CD 24 APC REF.A88785</t>
  </si>
  <si>
    <t>A88785</t>
  </si>
  <si>
    <t>KIT FIXATION CUTANEE 20MM TC84/TC54</t>
  </si>
  <si>
    <t>905-873</t>
  </si>
  <si>
    <t>OZYA001-1000</t>
  </si>
  <si>
    <t>RAPID I KIT REF.14406</t>
  </si>
  <si>
    <t>EMBRYOGLUE REF.10085</t>
  </si>
  <si>
    <t>HUILE CULTURE EMBRYON REF.9305</t>
  </si>
  <si>
    <t>KIT VITRIFICATION FREEZE REF.90133-SO</t>
  </si>
  <si>
    <t>90133-SO</t>
  </si>
  <si>
    <t>KIT VITRIFICATION THAW REF.90137-SO</t>
  </si>
  <si>
    <t>90137-SO</t>
  </si>
  <si>
    <t>KIT DE SOLUTION SP 90 REF.944-157</t>
  </si>
  <si>
    <t>944-157</t>
  </si>
  <si>
    <t>CONTROLE QUALITE QC4+ NIV1 REF.944-053</t>
  </si>
  <si>
    <t>944-053</t>
  </si>
  <si>
    <t>CONTROLE QUALITE QC4+ NIV2 REF.944-054</t>
  </si>
  <si>
    <t>944-054</t>
  </si>
  <si>
    <t>CLARIGO REF.MR-2500.096 (96T)</t>
  </si>
  <si>
    <t>MR-2500.096</t>
  </si>
  <si>
    <t>ML-2206.096</t>
  </si>
  <si>
    <t>ML-2207.096</t>
  </si>
  <si>
    <t>STRACK REF.MR-0520.024</t>
  </si>
  <si>
    <t>MR-0520.024</t>
  </si>
  <si>
    <t>STRECK TUBES CE REF.STR TUBCE.0100</t>
  </si>
  <si>
    <t>STR TUBCE.0100</t>
  </si>
  <si>
    <t>MARQUEUR PM PHI X174 DNA-HAELLL DIGEST</t>
  </si>
  <si>
    <t>MICRO TUBE PCR 0,2ML</t>
  </si>
  <si>
    <t>RISTOCETINE 15MG/ML REF.5199</t>
  </si>
  <si>
    <t>RISTOCETINE 10MG/ML (5X1,5ML)</t>
  </si>
  <si>
    <t>PLASMA CONTROLE INHIBITEUR F.VIII NORM</t>
  </si>
  <si>
    <t>ORKE415</t>
  </si>
  <si>
    <t>PFA 200 CARTOUCHE REF.B4170-74</t>
  </si>
  <si>
    <t>B4170-74</t>
  </si>
  <si>
    <t>PFA 200 CASSETTES REF.B4170-70</t>
  </si>
  <si>
    <t>B4170-70</t>
  </si>
  <si>
    <t>CD 34 APC ALEXA 700 (581) REF.A86354</t>
  </si>
  <si>
    <t>CD56 APC REF.IM2474</t>
  </si>
  <si>
    <t>CD99 FITC REF.BLE318006</t>
  </si>
  <si>
    <t>BLE318006</t>
  </si>
  <si>
    <t>MICRO TUBE 0,2ML RNASE DNASE</t>
  </si>
  <si>
    <t>MICROTUBE RNASE DNASE REF.016131</t>
  </si>
  <si>
    <t>REACTIF VON WILLEBRAND</t>
  </si>
  <si>
    <t>E TEST CMI CEFIXIME</t>
  </si>
  <si>
    <t>ALLERGEN CAP T23 REF. 14-4237-01</t>
  </si>
  <si>
    <t>CEFPIROME REF. 66468</t>
  </si>
  <si>
    <t>EBV REACTIF/CONTROLE</t>
  </si>
  <si>
    <t>8N5485</t>
  </si>
  <si>
    <t>EBV CALIBRATEURS</t>
  </si>
  <si>
    <t>8N5470</t>
  </si>
  <si>
    <t>GENOTYPE NTM-DR</t>
  </si>
  <si>
    <t>E-TEST CMI DOXYCYLINE</t>
  </si>
  <si>
    <t>E-TEST CMI CEFTAROLINE</t>
  </si>
  <si>
    <t>GELOSE TRYPCASE SOJA 3P TSA3 REF.43711</t>
  </si>
  <si>
    <t>PHARMACO PRODUITS DIVERS</t>
  </si>
  <si>
    <t>CONTROLE QUALITE NIV.3 QC5+</t>
  </si>
  <si>
    <t>944-076</t>
  </si>
  <si>
    <t>CONTROLE QUALITE ROUGE QC5+</t>
  </si>
  <si>
    <t>944-074</t>
  </si>
  <si>
    <t>SOLUTION 4,5% REF.980929</t>
  </si>
  <si>
    <t>DOAT4</t>
  </si>
  <si>
    <t>POSITIFS REF. DOAT5</t>
  </si>
  <si>
    <t>DOAT5</t>
  </si>
  <si>
    <t>REF. AJO-4350</t>
  </si>
  <si>
    <t>REF. OOF-4627-EO</t>
  </si>
  <si>
    <t>REF.OOF-4627-EO</t>
  </si>
  <si>
    <t>MULTILEVEL PLASMA CALIBRATOR ANTIMYCO</t>
  </si>
  <si>
    <t>MASS CHECK ANTIMYCOTIC CONTROL</t>
  </si>
  <si>
    <t>MULTILEVEL PLASMA CALIBRATOR ANTI-HIV</t>
  </si>
  <si>
    <t>ANTI-HIV DRUGS PLASMA CONTROL</t>
  </si>
  <si>
    <t>INTERNAL STANDARD ANTIMYCOTIC DRUGS</t>
  </si>
  <si>
    <t>TUNING MIX ANTIMYCOTIC DRUGS</t>
  </si>
  <si>
    <t>AMIODARONE CAL STANDARD REF. 25005</t>
  </si>
  <si>
    <t>CARTOUCHE SECURTY PHENYLHEXIL</t>
  </si>
  <si>
    <t>AJO-4350</t>
  </si>
  <si>
    <t>REF. AJO-9207</t>
  </si>
  <si>
    <t>REF. AJO 9207</t>
  </si>
  <si>
    <t>TUNING MIX ANTI-HIV DRUGS</t>
  </si>
  <si>
    <t>INTERNAL STANDARD ANTI-HIV DRUGS</t>
  </si>
  <si>
    <t>TUBING MAINTENANCE SOLUTION REF.981712</t>
  </si>
  <si>
    <t>PLASMA CONTROL III POSA/VORI REF.0333</t>
  </si>
  <si>
    <t>KIMWIPES REF.Z188956-1PAK</t>
  </si>
  <si>
    <t>SENSISCRIPT RT KIT</t>
  </si>
  <si>
    <t>24.551.290</t>
  </si>
  <si>
    <t>ACIDE ORTHOPHOSPHORIQUE 85 RECTAPUR</t>
  </si>
  <si>
    <t>TUBE 5ML STERILE AVEC BOUCHON</t>
  </si>
  <si>
    <t>MICROPLAQUE 96 PUITS FOND PLAT</t>
  </si>
  <si>
    <t>RECEPTACLE REF. CLINISPREM</t>
  </si>
  <si>
    <t>(CARTON DE 4X30)</t>
  </si>
  <si>
    <t>PIPETTE PR STRIPPER 175ÂµM (BTE DE 20)</t>
  </si>
  <si>
    <t>REF.MXL3-175</t>
  </si>
  <si>
    <t>PIPETTE PR STRIPPER 275ÂµM (BTE DE 20)</t>
  </si>
  <si>
    <t>REF.MXL3-275</t>
  </si>
  <si>
    <t>SOLUTION COLCHINE (2X10ML)</t>
  </si>
  <si>
    <t>REF.CCHCLC00-JA</t>
  </si>
  <si>
    <t>G-2 V5 PLUS ALBUMINE (30ML) REF.10132</t>
  </si>
  <si>
    <t>G-1 V5 PLUS ALBUMINE REF.10128 (30ML)</t>
  </si>
  <si>
    <t>G-IVF PLUS REF.10136 (60ML)</t>
  </si>
  <si>
    <t>ABP VWF RICOF REF.1085</t>
  </si>
  <si>
    <t>ACIDE PERCHLOR REF.1.00519.1000</t>
  </si>
  <si>
    <t>PLASMA DE CONTROLE PATHOLOGIQUE</t>
  </si>
  <si>
    <t>POUR  F.VIII REF.OUPZ175</t>
  </si>
  <si>
    <t>LIPOFECTAMINE REAGENT 0.75ML</t>
  </si>
  <si>
    <t>RNASE-FREE DNASE SET</t>
  </si>
  <si>
    <t>250ml</t>
  </si>
  <si>
    <t>0 66095</t>
  </si>
  <si>
    <t>E-TEST CMI CEFTOBIPROLE (0,002-32)</t>
  </si>
  <si>
    <t>Anti-CD20 clone B-Ly1 en FITC</t>
  </si>
  <si>
    <t>F079901-2</t>
  </si>
  <si>
    <t>Flacon 1mL 100 tests</t>
  </si>
  <si>
    <t>ALLERGEN CAP F202</t>
  </si>
  <si>
    <t>14.4835.01</t>
  </si>
  <si>
    <t>crayon</t>
  </si>
  <si>
    <t>ALLERGEN CAP F201</t>
  </si>
  <si>
    <t>14.4807.01</t>
  </si>
  <si>
    <t>ALLERGEN CAP F95</t>
  </si>
  <si>
    <t>14.4337.01</t>
  </si>
  <si>
    <t>ALLERGEN CAP F203</t>
  </si>
  <si>
    <t>14.4836.01</t>
  </si>
  <si>
    <t>ALLERGEN CAP F325</t>
  </si>
  <si>
    <t>14.5237.01</t>
  </si>
  <si>
    <t>ALLERGEN CAP F300</t>
  </si>
  <si>
    <t>14.5144.01</t>
  </si>
  <si>
    <t>ALLERGEN CAP D205</t>
  </si>
  <si>
    <t>14.4985.01</t>
  </si>
  <si>
    <t>ALLERGEN CAP E220</t>
  </si>
  <si>
    <t>14.5240.01</t>
  </si>
  <si>
    <t>ALLERGEN CAP F416</t>
  </si>
  <si>
    <t>14.4954.01</t>
  </si>
  <si>
    <t>ALLERGEN CAP F426</t>
  </si>
  <si>
    <t>14.4971.01</t>
  </si>
  <si>
    <t>ALLERGEN CAP F351</t>
  </si>
  <si>
    <t>14.5335.01</t>
  </si>
  <si>
    <t>ALLERGEN CAP F420</t>
  </si>
  <si>
    <t>14.4961.01</t>
  </si>
  <si>
    <t>ALLERGEN CAP F434</t>
  </si>
  <si>
    <t>14.5703.01</t>
  </si>
  <si>
    <t>ALLERGEN CAP F435</t>
  </si>
  <si>
    <t>14.5704.01</t>
  </si>
  <si>
    <t>ALLERGEN CAP F353</t>
  </si>
  <si>
    <t>14.5340.01</t>
  </si>
  <si>
    <t>ALLERGEN CAP F431</t>
  </si>
  <si>
    <t>14.4990.01</t>
  </si>
  <si>
    <t>ALLERGEN CAP F432</t>
  </si>
  <si>
    <t>14.4991.01</t>
  </si>
  <si>
    <t>ALLERGEN CAP O215</t>
  </si>
  <si>
    <t>14.5997.01</t>
  </si>
  <si>
    <t>ALLERGEN CAP O214</t>
  </si>
  <si>
    <t>14.5339.01</t>
  </si>
  <si>
    <t>ALLERGEN CAP K215</t>
  </si>
  <si>
    <t>14.5324.01</t>
  </si>
  <si>
    <t>ALLERGEN CAP K217</t>
  </si>
  <si>
    <t>14.5326.01</t>
  </si>
  <si>
    <t>ALLERGEN CAP K218</t>
  </si>
  <si>
    <t>14.5327.01</t>
  </si>
  <si>
    <t>ALLERGEN CAP K220</t>
  </si>
  <si>
    <t>14.5329.01</t>
  </si>
  <si>
    <t>ALLERGEN CAP K221</t>
  </si>
  <si>
    <t>14.5330.01</t>
  </si>
  <si>
    <t>Becton Dickinson</t>
  </si>
  <si>
    <t>BD BACTEC MGIT 960 claibrators Kit</t>
  </si>
  <si>
    <t>Liaison HSV-2 IgG</t>
  </si>
  <si>
    <t>Liaison HSV-1 type spécific IgG</t>
  </si>
  <si>
    <t>boite de contrôle HSV-2 IgG</t>
  </si>
  <si>
    <t>Boite de contrôle HSV-1 type spécific IgG</t>
  </si>
  <si>
    <t>Cytogénétique/BDR</t>
  </si>
  <si>
    <t>3060-0010</t>
  </si>
  <si>
    <t>4080-0010</t>
  </si>
  <si>
    <t>3304-0010</t>
  </si>
  <si>
    <t>3308-0010</t>
  </si>
  <si>
    <t>3301-0010</t>
  </si>
  <si>
    <t>3306-0010</t>
  </si>
  <si>
    <t>3305-0010</t>
  </si>
  <si>
    <t xml:space="preserve">KIT GSP 170HP NEONATAL </t>
  </si>
  <si>
    <t xml:space="preserve">KIT GSP IRT NEONATAL </t>
  </si>
  <si>
    <t>KIT GSP TSH NEONATAL</t>
  </si>
  <si>
    <t>GSP DELFIA INDUCER .</t>
  </si>
  <si>
    <t xml:space="preserve">GSP SOL.LAVAGE </t>
  </si>
  <si>
    <t xml:space="preserve">KIT TEST GSP </t>
  </si>
  <si>
    <t>Fluidil</t>
  </si>
  <si>
    <t>50 réactions</t>
  </si>
  <si>
    <t>Réactif chromogranine Brahms CGAII KRYPTOR</t>
  </si>
  <si>
    <t>CD 81 FITC</t>
  </si>
  <si>
    <t>B25329</t>
  </si>
  <si>
    <t>Vitek 2 solution saline</t>
  </si>
  <si>
    <t>V1204</t>
  </si>
  <si>
    <t>Vitek 2 standard calibration densicheck plus</t>
  </si>
  <si>
    <t>Vitek 2 AST-N 340 (urinaire)</t>
  </si>
  <si>
    <t>Vitek 2 AST-N 233 (standard)</t>
  </si>
  <si>
    <t>Vitek 2 AST-N 240 (fermentants)</t>
  </si>
  <si>
    <t>Vitek 2 AST-XN05 (BMR)</t>
  </si>
  <si>
    <t>Vitek 2 AST-P606 (streptocoques)</t>
  </si>
  <si>
    <t>Vitek 2 AST-P631 (staphylocoques)</t>
  </si>
  <si>
    <t>Vitek 2 AST-ST01 (strepto + pneumo)</t>
  </si>
  <si>
    <t>Vitek 2 GN (Gram négatifs)</t>
  </si>
  <si>
    <t>Vitek 2 GP (Gram positifs)</t>
  </si>
  <si>
    <t>Vitek 2 NH (Neiss. Haemo. Campylo. etc)</t>
  </si>
  <si>
    <t>Api 20 NE</t>
  </si>
  <si>
    <t>XLCHLAM Tracho G</t>
  </si>
  <si>
    <t>XL Starter Liaison</t>
  </si>
  <si>
    <t>Cupule pour dilution KRYPTOR Brahms KRYPTOR COMPACT DILCUT</t>
  </si>
  <si>
    <t xml:space="preserve">SOLUTION N°1 KRYPTOR Brahms  SOL1 KRYPTOR COMPACT </t>
  </si>
  <si>
    <t xml:space="preserve">SOLUTION N°2 KRYPTOR Brahms  SOL2 KRYPTOR COMPACT </t>
  </si>
  <si>
    <t xml:space="preserve">SOLUTION N°3 KRYPTOR Brahms  SOL3 KRYPTOR COMPACT </t>
  </si>
  <si>
    <t xml:space="preserve">SOLUTION N°4 KRYPTOR Brahms  SOL4 KRYPTOR COMPACT </t>
  </si>
  <si>
    <t>FORMOL TAMPONNE 10%</t>
  </si>
  <si>
    <t>PRLSMC311412.1000</t>
  </si>
  <si>
    <t>cytogénétique</t>
  </si>
  <si>
    <t>BDR</t>
  </si>
  <si>
    <t>EUKARYOTIC 18S rRNA endogenous control</t>
  </si>
  <si>
    <t>4333760F</t>
  </si>
  <si>
    <t>Aspergillus ID antigen</t>
  </si>
  <si>
    <t>A30110</t>
  </si>
  <si>
    <t>Aspergillus ID Positive Control</t>
  </si>
  <si>
    <t>A40110</t>
  </si>
  <si>
    <t>Candida ID antigen</t>
  </si>
  <si>
    <t>C50110</t>
  </si>
  <si>
    <t>C60110</t>
  </si>
  <si>
    <t>Solution d'OS</t>
  </si>
  <si>
    <t>PRLS89449.230</t>
  </si>
  <si>
    <t>85048.001</t>
  </si>
  <si>
    <t>PAS DE COMMANDE GRATUIT</t>
  </si>
  <si>
    <t>Standard chemical Kit with Low/High concentration PPGs</t>
  </si>
  <si>
    <t>ION XPRESS BARCODES 1-16</t>
  </si>
  <si>
    <t>ION XPRESS BARCODES 17-32</t>
  </si>
  <si>
    <t>ONCOMINE BRCA ASSAY MANUAL KIT</t>
  </si>
  <si>
    <t>ONCOMINE TM MYELOID RESEARCH ASSAY</t>
  </si>
  <si>
    <t>SSIV VILO MASTERMIX W/EZDNAZE</t>
  </si>
  <si>
    <t>A32840</t>
  </si>
  <si>
    <t>A31012</t>
  </si>
  <si>
    <t>50 RXNS</t>
  </si>
  <si>
    <t xml:space="preserve">95700L/Violet </t>
  </si>
  <si>
    <t>sachets pavé violet  (demander un devis chaque année)</t>
  </si>
  <si>
    <t>Mia fora NGS kit</t>
  </si>
  <si>
    <t>SR-800-10377</t>
  </si>
  <si>
    <t xml:space="preserve">KIT </t>
  </si>
  <si>
    <t>Contrôle téicolplanine</t>
  </si>
  <si>
    <t>0 374660</t>
  </si>
  <si>
    <t>Realstar BKV PCR Kit 1.0</t>
  </si>
  <si>
    <t>Liste des réactifs, consommables et matériels à commander au laboratoire</t>
  </si>
  <si>
    <t>CHUFO1126</t>
  </si>
  <si>
    <t>Version :</t>
  </si>
  <si>
    <t>Date d'application :</t>
  </si>
  <si>
    <t>BIOSYNEX</t>
  </si>
  <si>
    <t>QUANT-IT PICOGREEN DSDNA</t>
  </si>
  <si>
    <t>P11496</t>
  </si>
  <si>
    <t>TRIS-HCL pH8 1M</t>
  </si>
  <si>
    <t>J22638AE</t>
  </si>
  <si>
    <t>100ml</t>
  </si>
  <si>
    <t>tween 20 POUR BIOLOGIE MOLECULAIRE</t>
  </si>
  <si>
    <t>437082Q</t>
  </si>
  <si>
    <t>100 unités</t>
  </si>
  <si>
    <t>MAGMAX TOTAL NA ISO (100RXN) EACH</t>
  </si>
  <si>
    <t>AM1840</t>
  </si>
  <si>
    <t>PRLS89512.295</t>
  </si>
  <si>
    <t>OASIS  HLB cartridge</t>
  </si>
  <si>
    <t>WAT058883</t>
  </si>
  <si>
    <t>TDFHA PERFLUOROHEPTANOIC ACIDE</t>
  </si>
  <si>
    <t>342041-25G</t>
  </si>
  <si>
    <t>Vitek 2 AST-N 234 (standard 2)</t>
  </si>
  <si>
    <t>Ethanol 70 % vol technisolv</t>
  </si>
  <si>
    <t>83801.290</t>
  </si>
  <si>
    <t>1 litre</t>
  </si>
  <si>
    <t>Vitek 2 AST-ST03 (strepto + pneumo)</t>
  </si>
  <si>
    <t>Vitek 2 AST-P576 (pneumocoques)</t>
  </si>
  <si>
    <t>Vitek 2 ANC (Anaérobies corynébactéries)</t>
  </si>
  <si>
    <t>Vitek 2 Solution saline (12x1L)</t>
  </si>
  <si>
    <t>Vitek 2 Tubes polystyrène (2000 tubes)</t>
  </si>
  <si>
    <t>Vitek 2 Psipettes 5 mL</t>
  </si>
  <si>
    <t>Vitek 2 Kit d'accessoires</t>
  </si>
  <si>
    <t>E-TEST CMI ceftazidine/avibactam</t>
  </si>
  <si>
    <t>Indicateur d'anaérobiose</t>
  </si>
  <si>
    <t>BR0055B</t>
  </si>
  <si>
    <t>Tampon PBS avec Ca2+ Mg2+</t>
  </si>
  <si>
    <t>PO4-35500</t>
  </si>
  <si>
    <t>1,5% Agarose dye-free w/internal standards, pippin prep 25 bd-1.5kb.10/pk</t>
  </si>
  <si>
    <t>CDF1510</t>
  </si>
  <si>
    <t>1311.020</t>
  </si>
  <si>
    <t>NORFLOXACINE 5µg</t>
  </si>
  <si>
    <t>5x24</t>
  </si>
  <si>
    <t>PyroMark Binding Buffer</t>
  </si>
  <si>
    <t>200ml</t>
  </si>
  <si>
    <t>PyroMark Wash Buffer</t>
  </si>
  <si>
    <t>concn 200ml</t>
  </si>
  <si>
    <t>conc  200ml</t>
  </si>
  <si>
    <t>PyroMark Annealing Buffer</t>
  </si>
  <si>
    <t>Cryotags</t>
  </si>
  <si>
    <t>817-0159</t>
  </si>
  <si>
    <t>1040 pièces</t>
  </si>
  <si>
    <t>100 RXN</t>
  </si>
  <si>
    <t>PyroMark Gold Q24 Reagents</t>
  </si>
  <si>
    <t>PyroMark denaturation sol</t>
  </si>
  <si>
    <t>RFIT-ASY-0137</t>
  </si>
  <si>
    <t>A0060/6</t>
  </si>
  <si>
    <r>
      <t>Idylla</t>
    </r>
    <r>
      <rPr>
        <sz val="14"/>
        <rFont val="Calibri"/>
        <family val="2"/>
      </rPr>
      <t>™</t>
    </r>
    <r>
      <rPr>
        <sz val="14"/>
        <rFont val="Arial"/>
        <family val="2"/>
      </rPr>
      <t xml:space="preserve"> EGFR Mutation test</t>
    </r>
  </si>
  <si>
    <t>6 cartouches</t>
  </si>
  <si>
    <t>Billes InoqulA</t>
  </si>
  <si>
    <t>Bouillon Sélénite 8 mL</t>
  </si>
  <si>
    <t>Bouillon Cœur Cervelle 8 mL</t>
  </si>
  <si>
    <t>Bouillon schaedler+ VIT.K1</t>
  </si>
  <si>
    <t>GELOSE MAC CONKEY (20)</t>
  </si>
  <si>
    <t>GELOSE MAC CONKEY (100)</t>
  </si>
  <si>
    <t>Aquios Sodium hypochlorite solution</t>
  </si>
  <si>
    <t>B23536</t>
  </si>
  <si>
    <t>4 x50mL</t>
  </si>
  <si>
    <t>CDF1510 reagent replacement kit</t>
  </si>
  <si>
    <t>RIK1510</t>
  </si>
  <si>
    <t>Réactif PTH</t>
  </si>
  <si>
    <t>cout patient au test</t>
  </si>
  <si>
    <t>CQ PTH</t>
  </si>
  <si>
    <t>Méthanol hypergrade pour la chromatographie en phase liquide LC-MS Lichrosolv</t>
  </si>
  <si>
    <t>1.06035,2500</t>
  </si>
  <si>
    <t>MS-103-1002</t>
  </si>
  <si>
    <t>Polyéthylèneglycol 6000</t>
  </si>
  <si>
    <t>442714K</t>
  </si>
  <si>
    <t>SERUM POLYVALENT POUR IDENTIFICATION VIBRIONS</t>
  </si>
  <si>
    <t>A98434</t>
  </si>
  <si>
    <t>CD 123 (IL 3R alpha)</t>
  </si>
  <si>
    <t>B20022</t>
  </si>
  <si>
    <t>B46022</t>
  </si>
  <si>
    <t>HLA DR ECD</t>
  </si>
  <si>
    <t>B92438</t>
  </si>
  <si>
    <t>IM2472</t>
  </si>
  <si>
    <t>IM1839V</t>
  </si>
  <si>
    <t>2 ml</t>
  </si>
  <si>
    <t>Ion 510&amp;520&amp;530 Kit - chef</t>
  </si>
  <si>
    <t>A34019</t>
  </si>
  <si>
    <t>GXCDIFFBT-CE-10</t>
  </si>
  <si>
    <t>B96773</t>
  </si>
  <si>
    <t>B92472</t>
  </si>
  <si>
    <t>Human CH50 Reagent</t>
  </si>
  <si>
    <t>NK095.F.S</t>
  </si>
  <si>
    <t>Water Molecular Biology grade 10LBag-in</t>
  </si>
  <si>
    <t>445847D</t>
  </si>
  <si>
    <t>10L</t>
  </si>
  <si>
    <t>GXFLU/RSV-CE-10</t>
  </si>
  <si>
    <t>Xpert Flu / RSV CE-IVD</t>
  </si>
  <si>
    <t>EBV Realstar PCR Kit</t>
  </si>
  <si>
    <t>50 tubes</t>
  </si>
  <si>
    <t>UMIC Colistine CMI 40 tests</t>
  </si>
  <si>
    <t>UM-COL-040</t>
  </si>
  <si>
    <t>UMIC Vancomycine / Teicoplanine CMI 40 tests</t>
  </si>
  <si>
    <t>UM-VAN/TPL-040</t>
  </si>
  <si>
    <t>Bouillon MH II</t>
  </si>
  <si>
    <t>M/3655R</t>
  </si>
  <si>
    <t>bouteille 2,5 Litre</t>
  </si>
  <si>
    <t>Septa cathode buffer cntr 3500</t>
  </si>
  <si>
    <t>Real star ADV PCR kit</t>
  </si>
  <si>
    <t xml:space="preserve">Vitrolife </t>
  </si>
  <si>
    <t>Bleu Evans 1%</t>
  </si>
  <si>
    <t>ClinCal Calibrator for vitamine A et E</t>
  </si>
  <si>
    <t>ClinCal Calibrator for Béta carotène</t>
  </si>
  <si>
    <t>5 flacons de 0,5 mL</t>
  </si>
  <si>
    <t>Pyro Mark Q24 CpG MLH1</t>
  </si>
  <si>
    <t>LABELIANS</t>
  </si>
  <si>
    <t>XPRSFLU/RSV-CE-10</t>
  </si>
  <si>
    <t>Xpress Flu/RSV</t>
  </si>
  <si>
    <t>Cytogénétique</t>
  </si>
  <si>
    <t>HS (hors marché mail  à la DAPHL</t>
  </si>
  <si>
    <t>Agilent technologies (anciennement Multiplicom)</t>
  </si>
  <si>
    <t>MAQ-Control</t>
  </si>
  <si>
    <t>YM-0092-100</t>
  </si>
  <si>
    <t xml:space="preserve"> hors stock 
 En Jaune = commande PAD                           en Blanc  = Stock = Commande Gildas                        </t>
  </si>
  <si>
    <r>
      <rPr>
        <strike/>
        <sz val="11"/>
        <rFont val="Arial"/>
        <family val="2"/>
      </rPr>
      <t>DAKO</t>
    </r>
    <r>
      <rPr>
        <sz val="11"/>
        <rFont val="Arial"/>
        <family val="2"/>
      </rPr>
      <t xml:space="preserve"> = AGILENT TECHNOLOGIES</t>
    </r>
  </si>
  <si>
    <t>Irvine Scientific (Biocare Europe)</t>
  </si>
  <si>
    <t>Domino France</t>
  </si>
  <si>
    <t>HS (hors marché mail  à la DAPHL)</t>
  </si>
  <si>
    <t>MC-236BKA</t>
  </si>
  <si>
    <t>Encre Imprimante MAPI</t>
  </si>
  <si>
    <t>IR-236BKA</t>
  </si>
  <si>
    <t xml:space="preserve">Cartouche Make up </t>
  </si>
  <si>
    <t>WL-200</t>
  </si>
  <si>
    <t>Solvant Imprimante MAPI</t>
  </si>
  <si>
    <t>D Dutcher</t>
  </si>
  <si>
    <t>Pointes EpTips 0,1 à 10µL</t>
  </si>
  <si>
    <t>0 35097</t>
  </si>
  <si>
    <t>Pointes EpTips 0,5 à 20L</t>
  </si>
  <si>
    <t>0 35098</t>
  </si>
  <si>
    <t>Pointes EpTips 20à 300µL</t>
  </si>
  <si>
    <t>0 35345</t>
  </si>
  <si>
    <t>Pointes EpTips 50 à 1000µL</t>
  </si>
  <si>
    <t>0 35346</t>
  </si>
  <si>
    <t>Pointes EpTips 1 à 50µL</t>
  </si>
  <si>
    <t>Cryobiosystem</t>
  </si>
  <si>
    <t>Buses injection CBS Stériles</t>
  </si>
  <si>
    <t>00 7454</t>
  </si>
  <si>
    <t>Buses injection longues CBS</t>
  </si>
  <si>
    <t>0 18620</t>
  </si>
  <si>
    <t>Buses d'aspiration CBS</t>
  </si>
  <si>
    <t>00 7451</t>
  </si>
  <si>
    <t>Courroie Vitton Bande de roulement</t>
  </si>
  <si>
    <t>0 15508</t>
  </si>
  <si>
    <t>Orgio France</t>
  </si>
  <si>
    <t>Sage 1 Step 10ml</t>
  </si>
  <si>
    <t>Fert-Seq Series 10ml</t>
  </si>
  <si>
    <t>litre</t>
  </si>
  <si>
    <t>10*96</t>
  </si>
  <si>
    <t>5*10</t>
  </si>
  <si>
    <t>TPC contention pipette 20</t>
  </si>
  <si>
    <t>LHC-OD100TA20</t>
  </si>
  <si>
    <t>LICR-TA20</t>
  </si>
  <si>
    <t>boite de Pétri 35*10 certif FIV</t>
  </si>
  <si>
    <t>0 56318</t>
  </si>
  <si>
    <t>boite de culture 4 puits NUNC certif FIV</t>
  </si>
  <si>
    <t>0 56258</t>
  </si>
  <si>
    <t>Poire 1 ml caoutchouc</t>
  </si>
  <si>
    <t>0 42249</t>
  </si>
  <si>
    <t>poire  5ml caoutchouc</t>
  </si>
  <si>
    <t>0 42252</t>
  </si>
  <si>
    <t>tubes  11ml pour FIV NUNC</t>
  </si>
  <si>
    <t>0 56423</t>
  </si>
  <si>
    <t>Pinces acier inoxydable 130mm</t>
  </si>
  <si>
    <t>Cryotubes 2ml vis externe</t>
  </si>
  <si>
    <t>0 39263</t>
  </si>
  <si>
    <t>Paillettes blanches CBS 0,3ml</t>
  </si>
  <si>
    <t>0 17798</t>
  </si>
  <si>
    <t>5*15</t>
  </si>
  <si>
    <t>Paillettes Parme CBS 0,3ml</t>
  </si>
  <si>
    <t>0 17802</t>
  </si>
  <si>
    <t>Paillettes vertes CBS 0,3ml</t>
  </si>
  <si>
    <t>0 17801</t>
  </si>
  <si>
    <t>paillettes embryon initiale CBS</t>
  </si>
  <si>
    <t>0 25292</t>
  </si>
  <si>
    <t>planche de 156 étiquettes CBS</t>
  </si>
  <si>
    <t>0 17201</t>
  </si>
  <si>
    <t>papier pour imprimante planer</t>
  </si>
  <si>
    <t>0 16077</t>
  </si>
  <si>
    <t>Jonc Blanc 30mm CBS</t>
  </si>
  <si>
    <t>0 19025</t>
  </si>
  <si>
    <t>Jonc bleu 30mm CBS</t>
  </si>
  <si>
    <t>0 19023</t>
  </si>
  <si>
    <t>Jonc jaune 30mm CBS</t>
  </si>
  <si>
    <t>0 19021</t>
  </si>
  <si>
    <t>Jonc Orange 30 mm CBS</t>
  </si>
  <si>
    <t>0 19024</t>
  </si>
  <si>
    <t>Jonc Rouge 30 mm CBS</t>
  </si>
  <si>
    <t>0 19026</t>
  </si>
  <si>
    <t>Jonc Vert 30 mm CBS</t>
  </si>
  <si>
    <t>0 19022</t>
  </si>
  <si>
    <t>SCR.CAP 12x32</t>
  </si>
  <si>
    <t>3x3x5 mL</t>
  </si>
  <si>
    <t>Contrôle vitamine A, E, B sérum, niveau I, II, III</t>
  </si>
  <si>
    <t>Contrôle Bêta-carotène plasma, niveau I, II</t>
  </si>
  <si>
    <t>2x5x0,5 mL</t>
  </si>
  <si>
    <t>P04-17500</t>
  </si>
  <si>
    <t xml:space="preserve">Rneasy FFPE kit </t>
  </si>
  <si>
    <t>Eprouvette graduée en verre blanc 250 ml</t>
  </si>
  <si>
    <t>612-3837</t>
  </si>
  <si>
    <t>à recréer</t>
  </si>
  <si>
    <t>KREATEC</t>
  </si>
  <si>
    <t>Fixogum (consommable)</t>
  </si>
  <si>
    <t>LK071A</t>
  </si>
  <si>
    <t>masscheck antiarrhythmic drugs plasma level I et II</t>
  </si>
  <si>
    <t>0053</t>
  </si>
  <si>
    <t>0264</t>
  </si>
  <si>
    <t>masscheck antiarrhythmic drugs plasma level I</t>
  </si>
  <si>
    <t>0265</t>
  </si>
  <si>
    <t>masscheck antiarrhythmic drugs plasma level II</t>
  </si>
  <si>
    <t>0266</t>
  </si>
  <si>
    <t>Hématoxyline de harris</t>
  </si>
  <si>
    <t>361075-1000</t>
  </si>
  <si>
    <t>Liquide de Marcano</t>
  </si>
  <si>
    <t>310520-0125</t>
  </si>
  <si>
    <t>125ml</t>
  </si>
  <si>
    <t>Tirette 1 étage</t>
  </si>
  <si>
    <t>00 7146</t>
  </si>
  <si>
    <t>Ruban 12,7 mm pour BMP</t>
  </si>
  <si>
    <t>0 25453</t>
  </si>
  <si>
    <t>Microaspirateur à molette</t>
  </si>
  <si>
    <t>0 14498</t>
  </si>
  <si>
    <t>jonc de repoussage CBS</t>
  </si>
  <si>
    <t>0 15047</t>
  </si>
  <si>
    <t>Gobelets 65 mm</t>
  </si>
  <si>
    <t>Embout stériles de remplissage unitaire</t>
  </si>
  <si>
    <t>Gobelets 35 mm</t>
  </si>
  <si>
    <t>0 24392</t>
  </si>
  <si>
    <t>0 20523</t>
  </si>
  <si>
    <t>Gobelets 67 mm</t>
  </si>
  <si>
    <t>00 6321</t>
  </si>
  <si>
    <t>Milieu L15 Leibovtz</t>
  </si>
  <si>
    <t>CM1L1500</t>
  </si>
  <si>
    <t>TPC INJECTION PIPETTE 20</t>
  </si>
  <si>
    <t>JCD</t>
  </si>
  <si>
    <t xml:space="preserve">Désinfectant mains OOSAFE </t>
  </si>
  <si>
    <t>OODHP-0500</t>
  </si>
  <si>
    <t>Désinfectant sols OOSAFE</t>
  </si>
  <si>
    <t>OODSF-02000</t>
  </si>
  <si>
    <t>Détergent surface OOSAFE</t>
  </si>
  <si>
    <t>OODIH-1000</t>
  </si>
  <si>
    <t>Vitalscreen</t>
  </si>
  <si>
    <t>MT281</t>
  </si>
  <si>
    <t>Puresperm 100</t>
  </si>
  <si>
    <t>PS0250</t>
  </si>
  <si>
    <t>Puresperm 40</t>
  </si>
  <si>
    <t>PS40-100</t>
  </si>
  <si>
    <t>Puresperm 80</t>
  </si>
  <si>
    <t>PS80-100</t>
  </si>
  <si>
    <t>Ferticult Hepes 20ml</t>
  </si>
  <si>
    <t>MT246B</t>
  </si>
  <si>
    <t xml:space="preserve">  A345-2124</t>
  </si>
  <si>
    <t xml:space="preserve"> 106-1008</t>
  </si>
  <si>
    <r>
      <rPr>
        <sz val="14"/>
        <rFont val="Arial"/>
        <family val="2"/>
      </rPr>
      <t xml:space="preserve">FUMOUZE </t>
    </r>
    <r>
      <rPr>
        <sz val="14"/>
        <rFont val="Arial"/>
        <family val="2"/>
      </rPr>
      <t>(BIOSYNEX)</t>
    </r>
  </si>
  <si>
    <t xml:space="preserve"> DDGS-50-3-DYD-L100</t>
  </si>
  <si>
    <t xml:space="preserve">
155567</t>
  </si>
  <si>
    <t xml:space="preserve"> BIOSYNEX</t>
  </si>
  <si>
    <t xml:space="preserve">  340103-0000</t>
  </si>
  <si>
    <t>SERUM POLY ANTI SHIGELLA DYSENTERIAE A1 et A2</t>
  </si>
  <si>
    <t>SERUM POLYVALENTS ANTI SHIGELLA BOYDII C1, C2, C3</t>
  </si>
  <si>
    <t xml:space="preserve"> Pancoll Human Densité1?077G/mL</t>
  </si>
  <si>
    <t xml:space="preserve">  B96790</t>
  </si>
  <si>
    <t xml:space="preserve">  B96758</t>
  </si>
  <si>
    <t xml:space="preserve"> B49220</t>
  </si>
  <si>
    <t xml:space="preserve"> ANALYTIK JENA France</t>
  </si>
  <si>
    <t xml:space="preserve"> Courtage</t>
  </si>
  <si>
    <t xml:space="preserve"> S1810-100</t>
  </si>
  <si>
    <t xml:space="preserve"> B49190</t>
  </si>
  <si>
    <t xml:space="preserve">    FRB1-58B</t>
  </si>
  <si>
    <t xml:space="preserve"> AGILENT TECHNOLOGIES</t>
  </si>
  <si>
    <t>E-TEST Ampicilline/Sulbactam</t>
  </si>
  <si>
    <t>30 tests</t>
  </si>
  <si>
    <t>Amiodarone Hydrochloride 1 mg/ml</t>
  </si>
  <si>
    <t>LGCAMP0697.00-01</t>
  </si>
  <si>
    <t>Amiodarone Hydrochloride</t>
  </si>
  <si>
    <t>LGFOR0697.00</t>
  </si>
  <si>
    <t>Desethylamiodarone Hydrochloride 1 mg/ml</t>
  </si>
  <si>
    <t>LGCAMP0697.03-01</t>
  </si>
  <si>
    <t>N-Desethylamiodarone D4 HCL</t>
  </si>
  <si>
    <t>CERD-056</t>
  </si>
  <si>
    <t>Amiodarone D4 HCL</t>
  </si>
  <si>
    <t>CERA-083</t>
  </si>
  <si>
    <t>1.00795.1000</t>
  </si>
  <si>
    <t>1 L</t>
  </si>
  <si>
    <t>ACRO293810250</t>
  </si>
  <si>
    <t>Génolyse 12 extractions</t>
  </si>
  <si>
    <t>Capliclean</t>
  </si>
  <si>
    <t>ANTI6ORAI3</t>
  </si>
  <si>
    <t>Cyto</t>
  </si>
  <si>
    <t>ANTI-ORAI3</t>
  </si>
  <si>
    <t>MISEQ REAGENT  24 Kit V2</t>
  </si>
  <si>
    <t xml:space="preserve"> B49201</t>
  </si>
  <si>
    <t xml:space="preserve"> B49189</t>
  </si>
  <si>
    <t xml:space="preserve">   B49181</t>
  </si>
  <si>
    <t xml:space="preserve"> B49218</t>
  </si>
  <si>
    <t xml:space="preserve">   B49219</t>
  </si>
  <si>
    <t>B49188</t>
  </si>
  <si>
    <t xml:space="preserve"> 83605.180</t>
  </si>
  <si>
    <t xml:space="preserve">  RM1070123-X</t>
  </si>
  <si>
    <t xml:space="preserve"> RM1050101-X</t>
  </si>
  <si>
    <t xml:space="preserve">             B49211</t>
  </si>
  <si>
    <t>CD45-FITC/(CD56+CD16)-RD1/CD19-ECD/CD3-PC5(-)--,IVD&amp;CE,50 tests</t>
  </si>
  <si>
    <t>B23534</t>
  </si>
  <si>
    <t>boite de 50 tests</t>
  </si>
  <si>
    <t>ORIGIO France</t>
  </si>
  <si>
    <t>SOLUTION COLCHICINE 20mg/l</t>
  </si>
  <si>
    <t>CCHCLC00-JA</t>
  </si>
  <si>
    <t>Ferticult + Hepes 20ml</t>
  </si>
  <si>
    <t>MT246B-5</t>
  </si>
  <si>
    <t>GACD</t>
  </si>
  <si>
    <t>Lingettes Aseptonet 13x20 cm</t>
  </si>
  <si>
    <t>4-268</t>
  </si>
  <si>
    <t>Kit de décongélation des embryons (4x10mL)</t>
  </si>
  <si>
    <t>Baume d'inclusion EUKITT 100mL</t>
  </si>
  <si>
    <t>045798</t>
  </si>
  <si>
    <t>21875.034</t>
  </si>
  <si>
    <t>Milieu de Chang D</t>
  </si>
  <si>
    <t>T105-100</t>
  </si>
  <si>
    <t>Sperm-Freeze (5x20mL)</t>
  </si>
  <si>
    <t>MT253-20</t>
  </si>
  <si>
    <t>Proteinase k Puregen</t>
  </si>
  <si>
    <t>Kit de décongélation des blastocystes (2x10mL)</t>
  </si>
  <si>
    <t>Kit de décongélation des blastocystes</t>
  </si>
  <si>
    <t>SPERMSLOW</t>
  </si>
  <si>
    <t>SPERMMAR IgG</t>
  </si>
  <si>
    <t>MT251</t>
  </si>
  <si>
    <t>SPERMMAR IgA</t>
  </si>
  <si>
    <t>MT250</t>
  </si>
  <si>
    <t>Amplitech</t>
  </si>
  <si>
    <t>Premix Amplib</t>
  </si>
  <si>
    <t>AMP-014</t>
  </si>
  <si>
    <t>DAPI ANTIFADE</t>
  </si>
  <si>
    <t>Solution de EARLES LIQ</t>
  </si>
  <si>
    <t>CS3SSE10-01</t>
  </si>
  <si>
    <t>RPMI 1640 + glutamine</t>
  </si>
  <si>
    <t>L0500-500</t>
  </si>
  <si>
    <t xml:space="preserve">Sérum de poulain </t>
  </si>
  <si>
    <t>CCVPLN00-OU</t>
  </si>
  <si>
    <t>ONp53 (17p13) / MPO (17q22)</t>
  </si>
  <si>
    <t>KBI10011</t>
  </si>
  <si>
    <t>TBX1 DIGEORGES</t>
  </si>
  <si>
    <t>LPU014</t>
  </si>
  <si>
    <t>Sérum de veau fœtal 100mL</t>
  </si>
  <si>
    <t>500101H</t>
  </si>
  <si>
    <t>Sonde BCR / ABL dual color</t>
  </si>
  <si>
    <t>LPH007</t>
  </si>
  <si>
    <t>Sonde MLL probe 11q23</t>
  </si>
  <si>
    <t>LPH013</t>
  </si>
  <si>
    <t>Colorant liquide de SHORR 500 mL</t>
  </si>
  <si>
    <t>1.09275.0500</t>
  </si>
  <si>
    <t>Kit de congélation des embryons (4x10mL)</t>
  </si>
  <si>
    <t>P3813-10PAK</t>
  </si>
  <si>
    <t>Sonde TELVYSION 11q SPECTRUM Orange</t>
  </si>
  <si>
    <t>5J0411</t>
  </si>
  <si>
    <t>Chromosome Kit P</t>
  </si>
  <si>
    <t>EKAMK500</t>
  </si>
  <si>
    <t>srMID 49-96 for ILLUMINA NGS (96t)</t>
  </si>
  <si>
    <t>srMID 1-48 for ILLUMINA NGS (96t)</t>
  </si>
  <si>
    <t>Solution saline de HANKS</t>
  </si>
  <si>
    <t>MiSeq Reagent kit V3 (150 cycles)</t>
  </si>
  <si>
    <t>MS-102-3001</t>
  </si>
  <si>
    <t>HI DI Formamide (5 mlx4)</t>
  </si>
  <si>
    <t>Huile immersion immersol</t>
  </si>
  <si>
    <t>630-0342</t>
  </si>
  <si>
    <t xml:space="preserve">RNASE a Solution </t>
  </si>
  <si>
    <t>Kit In situ CELLDETH Detection</t>
  </si>
  <si>
    <t>Glutaraldehyde 25%</t>
  </si>
  <si>
    <t>G5882</t>
  </si>
  <si>
    <t>Tri sodium Citrate Dihydrate</t>
  </si>
  <si>
    <t>S1804</t>
  </si>
  <si>
    <t>Aniline Blue Diammonium</t>
  </si>
  <si>
    <t>415049-50G</t>
  </si>
  <si>
    <t>RPMI 1460 sans glutamine 100ml</t>
  </si>
  <si>
    <t>F1213</t>
  </si>
  <si>
    <t>Acide citrique monohydrate</t>
  </si>
  <si>
    <t>1-00244-0500</t>
  </si>
  <si>
    <t>1.06448.1000</t>
  </si>
  <si>
    <t>Xylène RP normapur</t>
  </si>
  <si>
    <t>28975-291</t>
  </si>
  <si>
    <t>Dnase I recombinant Rnase Free Solution</t>
  </si>
  <si>
    <t>Diméthyl sulfoxide</t>
  </si>
  <si>
    <t>D2650</t>
  </si>
  <si>
    <t>Sysmex</t>
  </si>
  <si>
    <t>Celltric filters</t>
  </si>
  <si>
    <t>04-0042-2318</t>
  </si>
  <si>
    <t>MRC Holland</t>
  </si>
  <si>
    <t>P250-050R</t>
  </si>
  <si>
    <t>SALSA MLPA EK1</t>
  </si>
  <si>
    <t xml:space="preserve">SALSA MLPA </t>
  </si>
  <si>
    <t>P245-050R</t>
  </si>
  <si>
    <t>SALSA MS-MLPA ME028 PRADER WILLI/ANGEl</t>
  </si>
  <si>
    <t>ME028-050R</t>
  </si>
  <si>
    <t>SALSA MLPA SUBTELOMERS MIX</t>
  </si>
  <si>
    <t>P036-100R</t>
  </si>
  <si>
    <t>SALSA MLPA P297 MICRODELETION</t>
  </si>
  <si>
    <t>P297-100R</t>
  </si>
  <si>
    <t>SALSA MLPA P360Y  Chromosome</t>
  </si>
  <si>
    <t>P360-050R</t>
  </si>
  <si>
    <t>Sonde XL TP53/NF1</t>
  </si>
  <si>
    <t>SONDE XL 6q21/6q23/6CEN</t>
  </si>
  <si>
    <t>D-5088-100-TC</t>
  </si>
  <si>
    <t>Sonde XL DLEU/LAMP</t>
  </si>
  <si>
    <t>D-5054-1000G</t>
  </si>
  <si>
    <t>Sonde XL MALT1BA</t>
  </si>
  <si>
    <t>D-6015-1000G</t>
  </si>
  <si>
    <t>Sonde XL ALK BA</t>
  </si>
  <si>
    <t>D-6001-1000G</t>
  </si>
  <si>
    <t>Sonde XL IGH BA</t>
  </si>
  <si>
    <t>D-5107-1000G</t>
  </si>
  <si>
    <t>Sonde XL 7q22/7q36</t>
  </si>
  <si>
    <t>D-5043-100-TC</t>
  </si>
  <si>
    <t>Sonde XL 5q31/5q33/5p15</t>
  </si>
  <si>
    <t>Sonde XL t(6.9) DEK/NUP214</t>
  </si>
  <si>
    <t>D-5097-1000G</t>
  </si>
  <si>
    <t>Sonde XL t(12.21) ETV6/RUNX1</t>
  </si>
  <si>
    <t>Sonde XL IGK</t>
  </si>
  <si>
    <t>D-5034-1000G</t>
  </si>
  <si>
    <t>Sonde XL IGL</t>
  </si>
  <si>
    <t>D-5033-1000G</t>
  </si>
  <si>
    <t>Huile immersion 518F-100ml</t>
  </si>
  <si>
    <t>630-0341</t>
  </si>
  <si>
    <t>TBE Running Buffer</t>
  </si>
  <si>
    <t>J62788.K7</t>
  </si>
  <si>
    <t>LEIKA</t>
  </si>
  <si>
    <t>MD Short Stature SHOX</t>
  </si>
  <si>
    <t>KBI-40112</t>
  </si>
  <si>
    <t>Amnimax II complete</t>
  </si>
  <si>
    <t>SYBR Safe Invitrogen</t>
  </si>
  <si>
    <t>S33102</t>
  </si>
  <si>
    <t>gentra Puregene tissue Kit</t>
  </si>
  <si>
    <t>Sodium phosphate monobasic monohydrate</t>
  </si>
  <si>
    <t>71507-1KG</t>
  </si>
  <si>
    <t>Isopropanol pour biologie moléculaire</t>
  </si>
  <si>
    <t>I9516-500ml</t>
  </si>
  <si>
    <t>lsi sry/cepx</t>
  </si>
  <si>
    <t>06n29-020</t>
  </si>
  <si>
    <t>Sonde telvysion 10Pgreen</t>
  </si>
  <si>
    <t>5J0310</t>
  </si>
  <si>
    <t>Sonde telvysion 13q spectrum orange</t>
  </si>
  <si>
    <t>05J04-013</t>
  </si>
  <si>
    <t>sonde telvysion Xp/Yp vert</t>
  </si>
  <si>
    <t>05J03-023</t>
  </si>
  <si>
    <t>05J04-023</t>
  </si>
  <si>
    <t>SONDE TELVYSION cep 18 vert</t>
  </si>
  <si>
    <t>05J10-018</t>
  </si>
  <si>
    <t>CEP X Green Vysis</t>
  </si>
  <si>
    <t>05J10-023</t>
  </si>
  <si>
    <t>CEP X orange Vysis</t>
  </si>
  <si>
    <t>05J08-023</t>
  </si>
  <si>
    <t>acide sulfurique 95% analar normapur pour analyses</t>
  </si>
  <si>
    <t>20700.265</t>
  </si>
  <si>
    <t>Contrôle COLORANT dapi</t>
  </si>
  <si>
    <t>Sonde E2A/PBX/HLF translocation Dual F</t>
  </si>
  <si>
    <t>Sonde IGH/cMYC (MYC) plus transloc Dual F</t>
  </si>
  <si>
    <t>LPH076</t>
  </si>
  <si>
    <t>cMYC(MYC)Breakapart</t>
  </si>
  <si>
    <t>LPH010</t>
  </si>
  <si>
    <t>Chromosome painting whole 6R cytocell</t>
  </si>
  <si>
    <t>LPP06R</t>
  </si>
  <si>
    <t>Sure Print CGH/CGH+SNP 4180K</t>
  </si>
  <si>
    <t>G5922A (otpion 1/design ID : 022060</t>
  </si>
  <si>
    <t>uce CGH Catalogue génome humain 1x1M</t>
  </si>
  <si>
    <t>G4447A</t>
  </si>
  <si>
    <t>chambre d'hybridation</t>
  </si>
  <si>
    <t>G2534A</t>
  </si>
  <si>
    <t>5 x DNA loading buffer</t>
  </si>
  <si>
    <t>pénicilinne/streptomycine 10000U/10mg/ml</t>
  </si>
  <si>
    <t>P06-04050</t>
  </si>
  <si>
    <t>Marqueur de poids moléculaire</t>
  </si>
  <si>
    <t>sérum de veau PAN</t>
  </si>
  <si>
    <t>P40-37100</t>
  </si>
  <si>
    <t>solution de tampon reagecon Ph6,8</t>
  </si>
  <si>
    <t>L-Glutamine 100X 200mM-100ML</t>
  </si>
  <si>
    <t>x0550-100</t>
  </si>
  <si>
    <t>6J5001</t>
  </si>
  <si>
    <t>Sonde Fish XL 4q12</t>
  </si>
  <si>
    <t>D-5063-100-TC</t>
  </si>
  <si>
    <t>Sonde Fish XL Jak2</t>
  </si>
  <si>
    <t>D-5098-100-OG</t>
  </si>
  <si>
    <t>Sonde Fish XL FGFR1</t>
  </si>
  <si>
    <t>D-5041-100-OG</t>
  </si>
  <si>
    <t>Sonde Fish XL PDGFRB</t>
  </si>
  <si>
    <t>D-5031-100-OG</t>
  </si>
  <si>
    <t>Sonde Fish XL t4 ;14</t>
  </si>
  <si>
    <t>D-5064-100-OG</t>
  </si>
  <si>
    <t>Sonde Fish XL CDKN2C/CKS1B</t>
  </si>
  <si>
    <t>D-5099-100-OG</t>
  </si>
  <si>
    <t>Sonde Fish XL MLL plus</t>
  </si>
  <si>
    <t>D-5060-100-OG</t>
  </si>
  <si>
    <t>Sonde Fish XL BCR/ABL1 plus</t>
  </si>
  <si>
    <t>D-5052-100-OG</t>
  </si>
  <si>
    <t>D-5607-100-TC</t>
  </si>
  <si>
    <t>Sonde Fish XL CBDB BA</t>
  </si>
  <si>
    <t>D-5092-100-OG</t>
  </si>
  <si>
    <t>Sonde Fish XL t8 ;21 plus</t>
  </si>
  <si>
    <t>D-5114-100-OG</t>
  </si>
  <si>
    <t>Sonde Fish XL PML/RARA</t>
  </si>
  <si>
    <t>D-5023-100-OG</t>
  </si>
  <si>
    <t>D-6016-100-OG</t>
  </si>
  <si>
    <t>D-6018-100-OG</t>
  </si>
  <si>
    <t>GENETIQUE / cytogénétique</t>
  </si>
  <si>
    <t>Q32856 (PQ)</t>
  </si>
  <si>
    <t>CD 11a FITC</t>
  </si>
  <si>
    <t>IM0860U</t>
  </si>
  <si>
    <t>2 mL</t>
  </si>
  <si>
    <t>CS1SSH21-6U</t>
  </si>
  <si>
    <t>Film Array panel gastro-intestinal</t>
  </si>
  <si>
    <t>BIOCH SPE  PHARMACO</t>
  </si>
  <si>
    <t>BIOCH SPE PHARMACO</t>
  </si>
  <si>
    <t>Mycophénolic acid</t>
  </si>
  <si>
    <t>M5255-50MG</t>
  </si>
  <si>
    <t>VEREX CRIMP</t>
  </si>
  <si>
    <t>AR0-5250-13</t>
  </si>
  <si>
    <t>Flecainide-D3</t>
  </si>
  <si>
    <t>TRC-F390001-1</t>
  </si>
  <si>
    <t>LGC STANDARDS SARL</t>
  </si>
  <si>
    <t>Lidocaine-D10 hydrochloride</t>
  </si>
  <si>
    <t>TRC-L397802</t>
  </si>
  <si>
    <t>Quinidine-D3</t>
  </si>
  <si>
    <t>TRC-Q685002</t>
  </si>
  <si>
    <t>Acide acétique 100 %</t>
  </si>
  <si>
    <t>5.33001.0050</t>
  </si>
  <si>
    <t>Flecainide</t>
  </si>
  <si>
    <t>CERF-017</t>
  </si>
  <si>
    <t>Quinidine</t>
  </si>
  <si>
    <t>LGCFOR1523.01</t>
  </si>
  <si>
    <t>Poudre</t>
  </si>
  <si>
    <t>Hydroquinidine</t>
  </si>
  <si>
    <t>LGCFOR3098.00</t>
  </si>
  <si>
    <t>Lidocaine</t>
  </si>
  <si>
    <t>LGCAMP0102.00.01</t>
  </si>
  <si>
    <t>Acétone</t>
  </si>
  <si>
    <t>1.00012.1000</t>
  </si>
  <si>
    <t>Imipenem</t>
  </si>
  <si>
    <t>EPI0090000</t>
  </si>
  <si>
    <t>Ertapenem</t>
  </si>
  <si>
    <t>TRC-E635000-10MG</t>
  </si>
  <si>
    <t>Meropenem</t>
  </si>
  <si>
    <t>TRC-M225620-100MG</t>
  </si>
  <si>
    <t>Cartouche collagene ADP (20 tests)</t>
  </si>
  <si>
    <t>B4170-20</t>
  </si>
  <si>
    <t>Cartouche collagene EPI (20 tests)</t>
  </si>
  <si>
    <t>B4170-21</t>
  </si>
  <si>
    <t>Solution déclenchante (3x11ml)</t>
  </si>
  <si>
    <t>B4170-50</t>
  </si>
  <si>
    <t>Tampon IMIDAZOLE</t>
  </si>
  <si>
    <t>OQAA33</t>
  </si>
  <si>
    <t>OXYTELE  ( Hors marché)</t>
  </si>
  <si>
    <t>Fœtal hemoglobine (150 tests)</t>
  </si>
  <si>
    <t>ST101-C</t>
  </si>
  <si>
    <t>Myeloperoxydase kit</t>
  </si>
  <si>
    <t>720-0352</t>
  </si>
  <si>
    <t>BACTERIO HEMATOLOGIE</t>
  </si>
  <si>
    <t>CA Clean I</t>
  </si>
  <si>
    <t>CA Clean II</t>
  </si>
  <si>
    <t>OVB</t>
  </si>
  <si>
    <t>Biophen Normal control plasma</t>
  </si>
  <si>
    <t>Biophen Abnormal control plasma</t>
  </si>
  <si>
    <t>Biophen Plasma calibrator</t>
  </si>
  <si>
    <t>Biophen FVIII:C</t>
  </si>
  <si>
    <t>CRYOPEP</t>
  </si>
  <si>
    <t>Factor VIII Inhibitor plasma weak control</t>
  </si>
  <si>
    <t>6-1800-05</t>
  </si>
  <si>
    <t>Factor IX Inhibitor  weak control</t>
  </si>
  <si>
    <t>6-1900-ID</t>
  </si>
  <si>
    <t>Factor VIII Inhibitor plasma negative control</t>
  </si>
  <si>
    <t>6-1850-05</t>
  </si>
  <si>
    <t>Factor IX Inhibitor plasma negative control</t>
  </si>
  <si>
    <t>6-1950-05</t>
  </si>
  <si>
    <r>
      <rPr>
        <strike/>
        <sz val="14"/>
        <rFont val="Arial"/>
        <family val="2"/>
      </rPr>
      <t>412108</t>
    </r>
    <r>
      <rPr>
        <sz val="14"/>
        <rFont val="Arial"/>
        <family val="2"/>
      </rPr>
      <t xml:space="preserve">   43621</t>
    </r>
  </si>
  <si>
    <t>B92417</t>
  </si>
  <si>
    <t>CD 56 APC 700 B10822</t>
  </si>
  <si>
    <t>B92446</t>
  </si>
  <si>
    <t>Calprotectine réactif</t>
  </si>
  <si>
    <t>Calprotectine contrôle</t>
  </si>
  <si>
    <t>Calprotectine extraction</t>
  </si>
  <si>
    <t>Cartouche de charbon actif de 100 g</t>
  </si>
  <si>
    <t>FC-100</t>
  </si>
  <si>
    <t>AIT France</t>
  </si>
  <si>
    <r>
      <t xml:space="preserve">Qubit </t>
    </r>
    <r>
      <rPr>
        <vertAlign val="superscript"/>
        <sz val="14"/>
        <rFont val="Arial"/>
        <family val="2"/>
      </rPr>
      <t>TM</t>
    </r>
    <r>
      <rPr>
        <sz val="14"/>
        <rFont val="Arial"/>
        <family val="2"/>
      </rPr>
      <t xml:space="preserve"> ds DNA HS ASSAY kit</t>
    </r>
  </si>
  <si>
    <t>Q32851</t>
  </si>
  <si>
    <t>Innovance VWF Ac</t>
  </si>
  <si>
    <t>OPHL03</t>
  </si>
  <si>
    <t>Plasma calibration</t>
  </si>
  <si>
    <t>ORKL175</t>
  </si>
  <si>
    <t xml:space="preserve">Plasma contrôle </t>
  </si>
  <si>
    <t>ORKE41</t>
  </si>
  <si>
    <t>trypsin-EDTA solution</t>
  </si>
  <si>
    <t>T4049</t>
  </si>
  <si>
    <t>A commander en produit Divers --&gt; mail  à la DAPHL</t>
  </si>
  <si>
    <t>ELIA anti-TSH-R calibrator strips</t>
  </si>
  <si>
    <t>83-1111-01</t>
  </si>
  <si>
    <t>6 barettes</t>
  </si>
  <si>
    <t>ELIA anti-TSH-R curve control strips</t>
  </si>
  <si>
    <t>83-1112-01</t>
  </si>
  <si>
    <t>ELIA anti-TSH-R well</t>
  </si>
  <si>
    <t>14-5639-01</t>
  </si>
  <si>
    <t>ELIA anti-TSH-R conjugate 50</t>
  </si>
  <si>
    <t>83-1109-01</t>
  </si>
  <si>
    <t>ELIA anti-TSH-R sample diluant</t>
  </si>
  <si>
    <t>83-1121-01</t>
  </si>
  <si>
    <r>
      <t xml:space="preserve">Propanol-2 </t>
    </r>
    <r>
      <rPr>
        <sz val="14"/>
        <rFont val="Calibri"/>
        <family val="2"/>
      </rPr>
      <t xml:space="preserve">≥ </t>
    </r>
    <r>
      <rPr>
        <sz val="14"/>
        <rFont val="Arial"/>
        <family val="2"/>
      </rPr>
      <t>99,9%hypersol Chromanorm pour LCMS</t>
    </r>
  </si>
  <si>
    <t>84881.290</t>
  </si>
  <si>
    <r>
      <t xml:space="preserve">Acide trifluoroacetique </t>
    </r>
    <r>
      <rPr>
        <sz val="14"/>
        <rFont val="Calibri"/>
        <family val="2"/>
      </rPr>
      <t>≥</t>
    </r>
    <r>
      <rPr>
        <sz val="9.9499999999999993"/>
        <rFont val="Arial"/>
        <family val="2"/>
      </rPr>
      <t xml:space="preserve"> </t>
    </r>
    <r>
      <rPr>
        <sz val="14"/>
        <rFont val="Arial"/>
        <family val="2"/>
      </rPr>
      <t>100% Hypersolv Chromanorm pour HPLC</t>
    </r>
  </si>
  <si>
    <t>153112E</t>
  </si>
  <si>
    <t>Plaques de CMI mycobactéries rapides</t>
  </si>
  <si>
    <t>YRAPMYCOI</t>
  </si>
  <si>
    <t>Plaques de CMI mycobactéries lents</t>
  </si>
  <si>
    <t>YSLOMYCOI</t>
  </si>
  <si>
    <t>Milieu L15 Leibovitz médium</t>
  </si>
  <si>
    <t>Sonde Fish Xl CCND1</t>
  </si>
  <si>
    <t>D-5071-100-OG</t>
  </si>
  <si>
    <t>Sonde Fish XA 13/18/21</t>
  </si>
  <si>
    <t>Sonde Fish XL BCL6BA</t>
  </si>
  <si>
    <t>Sonde fish CBDB BA</t>
  </si>
  <si>
    <t>D-5029-100-OG</t>
  </si>
  <si>
    <t>Sonde Fish XCE 7/8</t>
  </si>
  <si>
    <t>Sonde Fish XL ATM/11CEN</t>
  </si>
  <si>
    <t>D-5102-100-OG</t>
  </si>
  <si>
    <t>Sonde Fish XL BCL2BA</t>
  </si>
  <si>
    <t>FM Calibrator</t>
  </si>
  <si>
    <t>00544</t>
  </si>
  <si>
    <t>10 x 1 mL</t>
  </si>
  <si>
    <t>CD 123 APC 700</t>
  </si>
  <si>
    <t>B24028</t>
  </si>
  <si>
    <t>0,5 mL</t>
  </si>
  <si>
    <t>COCAINE - D3</t>
  </si>
  <si>
    <t>COC-292-FB-0,1LA</t>
  </si>
  <si>
    <t>Drug confirmation test</t>
  </si>
  <si>
    <t>AC-22SE025C</t>
  </si>
  <si>
    <t>Drugs of abuse in serum DOA-I HIGH</t>
  </si>
  <si>
    <t>10 x 2,5 mL</t>
  </si>
  <si>
    <t>6 x 2,5 mL</t>
  </si>
  <si>
    <t>12WH1016A</t>
  </si>
  <si>
    <t>12WH1016B</t>
  </si>
  <si>
    <t>Benzodiazepine Level II</t>
  </si>
  <si>
    <t>D-5081-100-TC</t>
  </si>
  <si>
    <t>D-0826-050-0G</t>
  </si>
  <si>
    <t>P096-Mental Retardation-2</t>
  </si>
  <si>
    <t>P096-100R</t>
  </si>
  <si>
    <t>ME030-BWS-RSS (probemix ME030)</t>
  </si>
  <si>
    <t>ME030-050R</t>
  </si>
  <si>
    <t>ME032-UDP7-UDP14</t>
  </si>
  <si>
    <t>ME032-050R</t>
  </si>
  <si>
    <t>052082</t>
  </si>
  <si>
    <t>Solution étalon avec certificat Ph 6,86</t>
  </si>
  <si>
    <t>Solution étalon avec certificat Ph 4,01</t>
  </si>
  <si>
    <t>Solution étalon avec certificat Ph 7,01</t>
  </si>
  <si>
    <t>052119</t>
  </si>
  <si>
    <t>052083</t>
  </si>
  <si>
    <t>25x 20ml</t>
  </si>
  <si>
    <t>Sonde XL 5q32 PDGFRB BA</t>
  </si>
  <si>
    <t>D-5104-100-OG</t>
  </si>
  <si>
    <t>CD61 PC 5,5</t>
  </si>
  <si>
    <t>B21172</t>
  </si>
  <si>
    <t>CD62p FITC</t>
  </si>
  <si>
    <t>A07790</t>
  </si>
  <si>
    <t>1P3227</t>
  </si>
  <si>
    <t>B92400</t>
  </si>
  <si>
    <t>Bouillon Muller Hinton avec OADC</t>
  </si>
  <si>
    <t>YT8006</t>
  </si>
  <si>
    <t>UF-CELLSHEATH</t>
  </si>
  <si>
    <t>BY074501</t>
  </si>
  <si>
    <t>UF-CELLPACK SF</t>
  </si>
  <si>
    <t>CE604532</t>
  </si>
  <si>
    <t>UF-CELLPACK CR</t>
  </si>
  <si>
    <t>CB505392</t>
  </si>
  <si>
    <t>UF-FLUOROCELL SF</t>
  </si>
  <si>
    <t>CE919553</t>
  </si>
  <si>
    <t>UF-FLUOROCELL CR</t>
  </si>
  <si>
    <t>AG792864</t>
  </si>
  <si>
    <t>CELLCLEAN U</t>
  </si>
  <si>
    <t>CM942712</t>
  </si>
  <si>
    <t>UF-CONTROL (2 niveaux)</t>
  </si>
  <si>
    <t>BE740265</t>
  </si>
  <si>
    <t xml:space="preserve"> -11-NOR-9-CARBOXY-DELTA9-THC-D3</t>
  </si>
  <si>
    <t>T-008-1ML</t>
  </si>
  <si>
    <t>MEDIDRUG Ethanol+Méthanol 0,5 g/mL</t>
  </si>
  <si>
    <t>ME11V050DF</t>
  </si>
  <si>
    <t>MEDIDRUG Ethanol+Méthanol 1,1 g/mL</t>
  </si>
  <si>
    <t>ME11V110DF</t>
  </si>
  <si>
    <t>rArah6 Peanut Arachis hypogaea-f447</t>
  </si>
  <si>
    <t>14.6041.01</t>
  </si>
  <si>
    <t>Microsporidies genotypage</t>
  </si>
  <si>
    <t>BE-A998-D</t>
  </si>
  <si>
    <t>Produit chimique commun</t>
  </si>
  <si>
    <t>produits chimiques spécifiques</t>
  </si>
  <si>
    <t>BD MGIT MICROMGIT CALIBRATOR</t>
  </si>
  <si>
    <t>441049</t>
  </si>
  <si>
    <t>Benzoylecgonine-D3</t>
  </si>
  <si>
    <t>B-001-1ML</t>
  </si>
  <si>
    <t>Ecgonine méthyl ester-D3</t>
  </si>
  <si>
    <t>E-002-1ML</t>
  </si>
  <si>
    <t>Morphine-D3</t>
  </si>
  <si>
    <t>M-003-1ML</t>
  </si>
  <si>
    <t>Mueller Hinton + cloxacilline 90 mm</t>
  </si>
  <si>
    <t>421989</t>
  </si>
  <si>
    <t>B49216</t>
  </si>
  <si>
    <t>1,12219,0100</t>
  </si>
  <si>
    <t>XPERT CARBA-R</t>
  </si>
  <si>
    <t>GXCARBARP-CE-10</t>
  </si>
  <si>
    <t>kinetex 2,6µm C8 100A</t>
  </si>
  <si>
    <t>00B-4497-E0</t>
  </si>
  <si>
    <t>SecurityGuard ULTRA Holder</t>
  </si>
  <si>
    <t>AJ0-9000</t>
  </si>
  <si>
    <t>SecurityGuard ULTRA Cartrigues</t>
  </si>
  <si>
    <t>AJ0-8770</t>
  </si>
  <si>
    <t>MOPS free acid</t>
  </si>
  <si>
    <t>M1254-25G</t>
  </si>
  <si>
    <t>HBeAg reagent</t>
  </si>
  <si>
    <t>6C32-27</t>
  </si>
  <si>
    <t>HBeAg calibrant</t>
  </si>
  <si>
    <t>6C32-01</t>
  </si>
  <si>
    <t>6C32-10</t>
  </si>
  <si>
    <t>6C34-25</t>
  </si>
  <si>
    <t>anti-HBe calibrant</t>
  </si>
  <si>
    <t>anti-HBe reagent</t>
  </si>
  <si>
    <t>6C34-01</t>
  </si>
  <si>
    <t>HBeAg controls</t>
  </si>
  <si>
    <t>anti-HBe controls</t>
  </si>
  <si>
    <t>6C34-10</t>
  </si>
  <si>
    <t>Cortisol Reagent kit architect</t>
  </si>
  <si>
    <t>8D15-25</t>
  </si>
  <si>
    <t>Cortisol Calibrators architect</t>
  </si>
  <si>
    <t>8D15-02</t>
  </si>
  <si>
    <t>Recherche Ag HBS Architect</t>
  </si>
  <si>
    <t>6C3641</t>
  </si>
  <si>
    <t>Calibrant Ag HBS Architect</t>
  </si>
  <si>
    <t>3M6101</t>
  </si>
  <si>
    <t>Desethylamiodarone Hydrochloride</t>
  </si>
  <si>
    <t>LGFOR0697.03</t>
  </si>
  <si>
    <t>NEGATIFS REF. DOAT4</t>
  </si>
  <si>
    <t xml:space="preserve"> RM3070104-X</t>
  </si>
  <si>
    <t>Qtrace Indel Assay 748</t>
  </si>
  <si>
    <t>211030</t>
  </si>
  <si>
    <t>Qtrace Indel Assay 819</t>
  </si>
  <si>
    <t>211052</t>
  </si>
  <si>
    <t>Qtrace Indel Assay 954</t>
  </si>
  <si>
    <t>211042</t>
  </si>
  <si>
    <t>Qtrace Q PCR Master Mix</t>
  </si>
  <si>
    <t>311044</t>
  </si>
  <si>
    <t>Qtrace Indel Assay 916</t>
  </si>
  <si>
    <t>211040</t>
  </si>
  <si>
    <t>Xpert HBV VL</t>
  </si>
  <si>
    <t>GXHBV-VL-CE-10</t>
  </si>
  <si>
    <t>Idylla NRAS-BRAF CE IVD</t>
  </si>
  <si>
    <t>A0030/6</t>
  </si>
  <si>
    <t xml:space="preserve">KIT GSP PHENYLALANINE NEONATAL </t>
  </si>
  <si>
    <t>CD41 (P2) IOTEST PC7 RUO</t>
  </si>
  <si>
    <t>6607115</t>
  </si>
  <si>
    <t>101 tests</t>
  </si>
  <si>
    <t>Qtrace Indel Assay 137</t>
  </si>
  <si>
    <t>211001</t>
  </si>
  <si>
    <t>375uL</t>
  </si>
  <si>
    <t>Qtrace Indel Assay 721</t>
  </si>
  <si>
    <t>211051</t>
  </si>
  <si>
    <t>MT250-P</t>
  </si>
  <si>
    <t>Spermar IgG témoin positif</t>
  </si>
  <si>
    <t>Spermar IgG témoin négatif</t>
  </si>
  <si>
    <t>MT250-N</t>
  </si>
  <si>
    <t>Qtrace Indel Assay 359</t>
  </si>
  <si>
    <t>211013</t>
  </si>
  <si>
    <t>Qtrace Indel Assay 469</t>
  </si>
  <si>
    <t>211018</t>
  </si>
  <si>
    <t>Qtrace Indel Assay 504</t>
  </si>
  <si>
    <t>211019</t>
  </si>
  <si>
    <t>Qtrace Indel Assay 356</t>
  </si>
  <si>
    <t>211012</t>
  </si>
  <si>
    <t>Qtrace Indel Assay 832</t>
  </si>
  <si>
    <t>211035</t>
  </si>
  <si>
    <t>d,I-11-Hydroxy-delta-9-THC, 1 mg/ml solution in méthanol</t>
  </si>
  <si>
    <t>THC-318-1LM</t>
  </si>
  <si>
    <t>(+/-)-11-Nor-delta-9-THC carboxylic acid, 1 mg/ml solution in méthanol</t>
  </si>
  <si>
    <t>THC-726-1LM</t>
  </si>
  <si>
    <t>(-)-Delta-9-THC, 1 mg/ml solution in éthanol</t>
  </si>
  <si>
    <t>THC-135-1LE</t>
  </si>
  <si>
    <t>6-Acetylmorphine-D3. HCL, 0,1 mg/ml solution in méthanol</t>
  </si>
  <si>
    <t>M-44-HC-0,1LM</t>
  </si>
  <si>
    <t>Codeine-D3. HCL, 0,1 mg/ml solution in éthanol</t>
  </si>
  <si>
    <t>C-41-HC-0,1LE</t>
  </si>
  <si>
    <t>alprazolam-D5, 0,1 mg/ml solution in methanol</t>
  </si>
  <si>
    <t>ALP-908-FB-0,1LM</t>
  </si>
  <si>
    <t>Cytology Pepsin Solution</t>
  </si>
  <si>
    <t>ES-0002-4</t>
  </si>
  <si>
    <t>4ml</t>
  </si>
  <si>
    <t>Gélose Pseudomonas cetrimide</t>
  </si>
  <si>
    <t>PO5413J</t>
  </si>
  <si>
    <t>Arachidonic Acid</t>
  </si>
  <si>
    <t>86922</t>
  </si>
  <si>
    <t>3 x 1ml</t>
  </si>
  <si>
    <t>ADP</t>
  </si>
  <si>
    <t>86923</t>
  </si>
  <si>
    <t>86924</t>
  </si>
  <si>
    <t>86925</t>
  </si>
  <si>
    <t>Contrôle positif anti-F-Actin-0,1ml</t>
  </si>
  <si>
    <t>CA 1651-0101</t>
  </si>
  <si>
    <t>0,1ml</t>
  </si>
  <si>
    <t>Pepsin from porcins gastric mucosa</t>
  </si>
  <si>
    <t>P6887-1G</t>
  </si>
  <si>
    <t>62783</t>
  </si>
  <si>
    <t>Liquichek Maternel serum II control 402</t>
  </si>
  <si>
    <t>402</t>
  </si>
  <si>
    <t>Liquichek Maternel serum II control 403</t>
  </si>
  <si>
    <t>403</t>
  </si>
  <si>
    <t>Liquichek Maternel serum II control 404</t>
  </si>
  <si>
    <t>404</t>
  </si>
  <si>
    <t>AXFLOW</t>
  </si>
  <si>
    <t>coupelle italienne</t>
  </si>
  <si>
    <t>CEP 15 alpha satellite spectrum green</t>
  </si>
  <si>
    <t>06J37-015</t>
  </si>
  <si>
    <t>tampon sorensen Ph 6,9</t>
  </si>
  <si>
    <t>sorensen69</t>
  </si>
  <si>
    <t>5 flacons</t>
  </si>
  <si>
    <t>Lamotrigine, 1mg/ml solution in ethanol</t>
  </si>
  <si>
    <t>LMT-1296-FB-1LE</t>
  </si>
  <si>
    <t>Diméthylsulfoxyde pour biologie moléculaire</t>
  </si>
  <si>
    <t>ICNA0219481980</t>
  </si>
  <si>
    <t>TRAP-6</t>
  </si>
  <si>
    <t>86926</t>
  </si>
  <si>
    <t>TG Miseq reagent Kit V3 ( 150 cycles)</t>
  </si>
  <si>
    <t>TG-142-3001</t>
  </si>
  <si>
    <t>150 cycles</t>
  </si>
  <si>
    <t>Qtrace Indel Assay 312</t>
  </si>
  <si>
    <t>211009</t>
  </si>
  <si>
    <t>SALSA MLPA P100 MYBPC3 Probemix</t>
  </si>
  <si>
    <t>P100-050r</t>
  </si>
  <si>
    <t>SALSA MLPA P418 MYH7 Probemix</t>
  </si>
  <si>
    <t>P418-050R</t>
  </si>
  <si>
    <t>RDT CryptoPS</t>
  </si>
  <si>
    <t>70725</t>
  </si>
  <si>
    <t>20 tests</t>
  </si>
  <si>
    <t>48 tests</t>
  </si>
  <si>
    <t>422231</t>
  </si>
  <si>
    <t>422230</t>
  </si>
  <si>
    <t>FIT FGF-23(C-TERM)2ND GEN</t>
  </si>
  <si>
    <t>60-6100</t>
  </si>
  <si>
    <t>STEMCELL</t>
  </si>
  <si>
    <t>EasySepHLA Chim WB CD3 Pos Slctn Kit</t>
  </si>
  <si>
    <t>17871</t>
  </si>
  <si>
    <t>STOOL PROCESSING DEVICE</t>
  </si>
  <si>
    <t>421061</t>
  </si>
  <si>
    <t>SALSA MLPA P343 Autism-1 probemix (vial, 160ul)- 100 rxn</t>
  </si>
  <si>
    <t>P343-100R</t>
  </si>
  <si>
    <t>ACETAMIDE BOUILLON</t>
  </si>
  <si>
    <t>BM09508</t>
  </si>
  <si>
    <t>1.09141.1000</t>
  </si>
  <si>
    <t>B49175</t>
  </si>
  <si>
    <t>Platelia Aspergillus EIA Antigènes</t>
  </si>
  <si>
    <t>PLATELIA CANDIDA ANTIGENES</t>
  </si>
  <si>
    <t>Platelia Aspergillus IgG Anticorps</t>
  </si>
  <si>
    <t>Platelia Candida Ab plus Anticorps</t>
  </si>
  <si>
    <t>GELOSE POMME DE TERRE DEXTROS 10 UNITES</t>
  </si>
  <si>
    <t>P00186A </t>
  </si>
  <si>
    <t>421166</t>
  </si>
  <si>
    <t>BIOKAR DIAGNOSTICS (solabia)</t>
  </si>
  <si>
    <t>Bouillon au tryptophane</t>
  </si>
  <si>
    <t>BM07608</t>
  </si>
  <si>
    <t>Shox</t>
  </si>
  <si>
    <t>LPU025</t>
  </si>
  <si>
    <t>Shox (Xp22.33/Yp11.32) et contrôle DyZ1 (sonde 3 couleurs)</t>
  </si>
  <si>
    <t>LPU025-S</t>
  </si>
  <si>
    <t>5 tests</t>
  </si>
  <si>
    <t>VIDAS HEV IGM 30T</t>
  </si>
  <si>
    <t>418115</t>
  </si>
  <si>
    <t>tests</t>
  </si>
  <si>
    <t>CD4 (Human) (13B8,2) IOTest APC, CE IVD</t>
  </si>
  <si>
    <t>IM2468</t>
  </si>
  <si>
    <t>6607118</t>
  </si>
  <si>
    <t>CD16 (Human) (3G8) IOTest Pc7, RUO</t>
  </si>
  <si>
    <t>CD27 (Human) (1A4CD27) IOTest Pacific Blue ASR 0,5ml</t>
  </si>
  <si>
    <t>B30635</t>
  </si>
  <si>
    <t>CD28 (Human) (CD28,2) IOTest ECD, RUO</t>
  </si>
  <si>
    <t>6607111</t>
  </si>
  <si>
    <t>CD69 (human) (TP1 ,55,3) IOTest APC, ASR, 1ml</t>
  </si>
  <si>
    <t>A80711</t>
  </si>
  <si>
    <t>CD127 PC7</t>
  </si>
  <si>
    <t>A64618</t>
  </si>
  <si>
    <t>Liaison Hélicobacter Pylori</t>
  </si>
  <si>
    <t>318980</t>
  </si>
  <si>
    <t>Liaison controles Hélicobacter Pylori</t>
  </si>
  <si>
    <t>318981</t>
  </si>
  <si>
    <t xml:space="preserve">Contrôle Amplide XFMR1 </t>
  </si>
  <si>
    <t>ASU 49513</t>
  </si>
  <si>
    <t>1 flacon 24µL</t>
  </si>
  <si>
    <t>GEPBET 00-0M</t>
  </si>
  <si>
    <t>10ml</t>
  </si>
  <si>
    <t>Bromure d'ethidium 10mg/ml</t>
  </si>
  <si>
    <t>Chromosome 8 Whole painting rouge</t>
  </si>
  <si>
    <t>LPP08R</t>
  </si>
  <si>
    <t>fc-404-2003</t>
  </si>
  <si>
    <t>BD Bactec MGIT 960 STR 4,0</t>
  </si>
  <si>
    <t>245125</t>
  </si>
  <si>
    <t>BD Bactec MGIT 960 INH 0,4</t>
  </si>
  <si>
    <t>245126</t>
  </si>
  <si>
    <t>245127</t>
  </si>
  <si>
    <t>BD Bactec MGIT 960 EMB 7,5</t>
  </si>
  <si>
    <t>LIAISON ANDROSTENEDIONE</t>
  </si>
  <si>
    <t>318870</t>
  </si>
  <si>
    <t>LIAISON  CONTRÔLE ANDROSTENEDIONE</t>
  </si>
  <si>
    <t>318871</t>
  </si>
  <si>
    <t>Euroline profil 7 neuronal IgG 16 bandelettes</t>
  </si>
  <si>
    <t>DL1111-1601-7G</t>
  </si>
  <si>
    <t>Euroline profil sclérodermie  IgG 16 bandelettes</t>
  </si>
  <si>
    <t>DL1532-1601-G</t>
  </si>
  <si>
    <t>CD27 (Human)</t>
  </si>
  <si>
    <t>B49205</t>
  </si>
  <si>
    <t>Qtrace indel Assay 615</t>
  </si>
  <si>
    <t>211024</t>
  </si>
  <si>
    <t>BIOTAGE</t>
  </si>
  <si>
    <t>EVOLUTIVE EXPRESS ABN 30mg/1ml (Tabless)</t>
  </si>
  <si>
    <t>600-0003-AXG</t>
  </si>
  <si>
    <t>Qconnect HEPA-1 (4 pos)</t>
  </si>
  <si>
    <t>DISR02023</t>
  </si>
  <si>
    <t>4 x 2,5ml</t>
  </si>
  <si>
    <t>EUROBIO SCIENTIFIC</t>
  </si>
  <si>
    <t>LIQUICHEK Maternal serum 1er trimestre</t>
  </si>
  <si>
    <t>636</t>
  </si>
  <si>
    <t>ABNOVA</t>
  </si>
  <si>
    <t>Anti-rituximab mAb clone 10C5</t>
  </si>
  <si>
    <t>MAB11131</t>
  </si>
  <si>
    <t>SYSMEX</t>
  </si>
  <si>
    <t>SOLABIA (BIOKAR)</t>
  </si>
  <si>
    <t>BM10508</t>
  </si>
  <si>
    <t>7 tubes</t>
  </si>
  <si>
    <t>TelVysion 9p Spectrum Green</t>
  </si>
  <si>
    <t>05J03-009</t>
  </si>
  <si>
    <t>TelVysion 9q Spectrum Orange</t>
  </si>
  <si>
    <t>05J04-009</t>
  </si>
  <si>
    <t>XL MECOM 3q26</t>
  </si>
  <si>
    <t>D5059-100-OG</t>
  </si>
  <si>
    <t>XL t(4;14) FGFR3/IGH DF</t>
  </si>
  <si>
    <t>D-5108-100-OG</t>
  </si>
  <si>
    <t>sonde cri du chat</t>
  </si>
  <si>
    <t>LPU013-S</t>
  </si>
  <si>
    <t>DigeorgesII</t>
  </si>
  <si>
    <t>LPU015-S</t>
  </si>
  <si>
    <t>neurofibromatosis type 1probe with 17 pter control</t>
  </si>
  <si>
    <t>LPU017</t>
  </si>
  <si>
    <t>Rubinstein taybi</t>
  </si>
  <si>
    <t>Acro P ARM probe</t>
  </si>
  <si>
    <t>LPENOR</t>
  </si>
  <si>
    <t>Chromosome 1 whole painting vert</t>
  </si>
  <si>
    <t>LPP01G</t>
  </si>
  <si>
    <t>Chromosome 1 whole painting rouge</t>
  </si>
  <si>
    <t>LPP01R</t>
  </si>
  <si>
    <t>Chromosome 2 whole painting vert</t>
  </si>
  <si>
    <t>Chromosome 2 whole painting rouge</t>
  </si>
  <si>
    <t>LPP02G</t>
  </si>
  <si>
    <t>LPP02R</t>
  </si>
  <si>
    <t>Chromosome 3 whole painting vert</t>
  </si>
  <si>
    <t>Chromosome 3 whole painting rouge</t>
  </si>
  <si>
    <t>LPP03G</t>
  </si>
  <si>
    <t>LPP03R</t>
  </si>
  <si>
    <t>Chromosome 4 whole painting vert</t>
  </si>
  <si>
    <t>Chromosome 4 whole painting rouge</t>
  </si>
  <si>
    <t>LPP04G</t>
  </si>
  <si>
    <t>LPP04R</t>
  </si>
  <si>
    <t>Chromosome 5 whole painting vert</t>
  </si>
  <si>
    <t>LPP05G</t>
  </si>
  <si>
    <t>LPP06G</t>
  </si>
  <si>
    <t>Chromosome 6 whole painting vert</t>
  </si>
  <si>
    <t>Chromosome 7 whole painting vert</t>
  </si>
  <si>
    <t>Chromosome 7 whole painting rouge</t>
  </si>
  <si>
    <t>LPP07G</t>
  </si>
  <si>
    <t>LPP07R</t>
  </si>
  <si>
    <t>Chromosome 8 whole painting vert</t>
  </si>
  <si>
    <t>LPP08G</t>
  </si>
  <si>
    <t>Chromosome 9 whole painting vert</t>
  </si>
  <si>
    <t>Chromosome 9 whole painting rouge</t>
  </si>
  <si>
    <t>LPP09G</t>
  </si>
  <si>
    <t>LPP09R</t>
  </si>
  <si>
    <t>Chromosome 10 whole painting vert</t>
  </si>
  <si>
    <t>Chromosome 10 whole painting rouge</t>
  </si>
  <si>
    <t>LPP10G</t>
  </si>
  <si>
    <t>LPP10R</t>
  </si>
  <si>
    <t>Chromosome 11 whole painting rouge</t>
  </si>
  <si>
    <t>LPP11R</t>
  </si>
  <si>
    <t>Chromosome 12 whole painting vert</t>
  </si>
  <si>
    <t>Chromosome 12 whole painting rouge</t>
  </si>
  <si>
    <t>LPP12G</t>
  </si>
  <si>
    <t>LPP12R</t>
  </si>
  <si>
    <t>Chromosome 13 whole painting vert</t>
  </si>
  <si>
    <t>Chromosome 13 whole painting rouge</t>
  </si>
  <si>
    <t>LPP13G</t>
  </si>
  <si>
    <t>LPP13R</t>
  </si>
  <si>
    <t>Chromosome 14 whole painting vert</t>
  </si>
  <si>
    <t>Chromosome 14 whole painting rouge</t>
  </si>
  <si>
    <t>Chromosome 15 whole painting vert</t>
  </si>
  <si>
    <t>Chromosome 15 whole painting rouge</t>
  </si>
  <si>
    <t>LPP14G</t>
  </si>
  <si>
    <t>LPP14R</t>
  </si>
  <si>
    <t>LPP15G</t>
  </si>
  <si>
    <t>LPP15R</t>
  </si>
  <si>
    <t>Chromosome 16 whole painting vert</t>
  </si>
  <si>
    <t>Chromosome 16 whole painting rouge</t>
  </si>
  <si>
    <t>Chromosome 17 whole painting vert</t>
  </si>
  <si>
    <t>Chromosome 17 whole painting rouge</t>
  </si>
  <si>
    <t>Chromosome 18 whole painting vert</t>
  </si>
  <si>
    <t>Chromosome 18 whole painting rouge</t>
  </si>
  <si>
    <t>LPP16G</t>
  </si>
  <si>
    <t>LPP16R</t>
  </si>
  <si>
    <t>LPP17G</t>
  </si>
  <si>
    <t>LPP17R</t>
  </si>
  <si>
    <t>LPP18G</t>
  </si>
  <si>
    <t>LPP18R</t>
  </si>
  <si>
    <t>Chromosome 19 whole painting vert</t>
  </si>
  <si>
    <t>LPP19G</t>
  </si>
  <si>
    <t>Chromosome 20 whole painting vert</t>
  </si>
  <si>
    <t>Chromosome 20 whole painting rouge</t>
  </si>
  <si>
    <t>LPP20G</t>
  </si>
  <si>
    <t>LPP20R</t>
  </si>
  <si>
    <t>Chromosome 21 whole painting vert</t>
  </si>
  <si>
    <t>Chromosome 21 whole painting rouge</t>
  </si>
  <si>
    <t>Chromosome 22 whole painting vert</t>
  </si>
  <si>
    <t>Chromosome 22 whole painting rouge</t>
  </si>
  <si>
    <t>LPP21G</t>
  </si>
  <si>
    <t>LPP21R</t>
  </si>
  <si>
    <t>LPP22G</t>
  </si>
  <si>
    <t>LPP22R</t>
  </si>
  <si>
    <t>Chromosome X whole painting vert</t>
  </si>
  <si>
    <t>Chromosome X whole painting rouge</t>
  </si>
  <si>
    <t>Chromosome Y whole painting vert</t>
  </si>
  <si>
    <t>Chromosome Y whole painting rouge</t>
  </si>
  <si>
    <t>LPP0XG</t>
  </si>
  <si>
    <t>LPP0XR</t>
  </si>
  <si>
    <t>LPP0YG</t>
  </si>
  <si>
    <t>LPP0YR</t>
  </si>
  <si>
    <t>XL NUP 98</t>
  </si>
  <si>
    <t>D-5077-100-OG</t>
  </si>
  <si>
    <t>GRIFOLS</t>
  </si>
  <si>
    <t>PROMONITOR QUICK ANTI IFX</t>
  </si>
  <si>
    <t>730464</t>
  </si>
  <si>
    <t>TB240</t>
  </si>
  <si>
    <t>200292</t>
  </si>
  <si>
    <t>Miltenyi Biotec</t>
  </si>
  <si>
    <t>Pré séparation filter 50P</t>
  </si>
  <si>
    <t>130-041-407</t>
  </si>
  <si>
    <t>AutoMACS running buffer</t>
  </si>
  <si>
    <t>130-091-221</t>
  </si>
  <si>
    <t>StraightFrom Whole Blood CD 138 microBeads human</t>
  </si>
  <si>
    <t>130-093-062</t>
  </si>
  <si>
    <t>319135</t>
  </si>
  <si>
    <t>Biologie moléculaire mutualisée</t>
  </si>
  <si>
    <t>Qiasym DSP DNA Mini Kit</t>
  </si>
  <si>
    <t>937236</t>
  </si>
  <si>
    <t>Qiasym DSP DNA Midi Kit</t>
  </si>
  <si>
    <t>937255</t>
  </si>
  <si>
    <t>tampon ATL sur qiasymphony RCQ</t>
  </si>
  <si>
    <t>939011</t>
  </si>
  <si>
    <t>Bionobis</t>
  </si>
  <si>
    <t>Qtrace indel assay 240</t>
  </si>
  <si>
    <t>211005</t>
  </si>
  <si>
    <t>Qtrace indel assay 267</t>
  </si>
  <si>
    <t>211006</t>
  </si>
  <si>
    <t>Qtrace indel assay 345</t>
  </si>
  <si>
    <t>211011</t>
  </si>
  <si>
    <t>Qtrace indel assay 408</t>
  </si>
  <si>
    <t>211015</t>
  </si>
  <si>
    <t>Qtrace indel assay 425</t>
  </si>
  <si>
    <t>211016</t>
  </si>
  <si>
    <t>Qtrace indel assay 531</t>
  </si>
  <si>
    <t>211021</t>
  </si>
  <si>
    <t>Qtrace indel assay 736</t>
  </si>
  <si>
    <t>211029</t>
  </si>
  <si>
    <t>Qtrace indel assay 840</t>
  </si>
  <si>
    <t>211036</t>
  </si>
  <si>
    <t>Qtrace indel assay 948</t>
  </si>
  <si>
    <t>211041</t>
  </si>
  <si>
    <t>Qtrace genotyping plates</t>
  </si>
  <si>
    <t>121066</t>
  </si>
  <si>
    <t>Qtrace indel assay 803</t>
  </si>
  <si>
    <t>211033</t>
  </si>
  <si>
    <t>QIAGEN (UGAP)</t>
  </si>
  <si>
    <t>79254</t>
  </si>
  <si>
    <t>5067-4626 / 5067-4226</t>
  </si>
  <si>
    <t>LIAISON Q.S.E.T Buffer</t>
  </si>
  <si>
    <t>LIAISON Q.S.E.T Device ( Calprotectine stool extraction device)</t>
  </si>
  <si>
    <t>CD25 IO TEST PE REF.IM0478</t>
  </si>
  <si>
    <t>IM0478U</t>
  </si>
  <si>
    <t>sonde XL TCRA/D</t>
  </si>
  <si>
    <t>D-5106-100-OG</t>
  </si>
  <si>
    <t>EZ1 DNA Blood 350µl Kit</t>
  </si>
  <si>
    <t>1-DECANESULFONIC ACID SODIUM 25G</t>
  </si>
  <si>
    <t>D3412-25G</t>
  </si>
  <si>
    <t>Chromosome 5 Whole painting rouge</t>
  </si>
  <si>
    <t>Sonde telvysion 5q spectrum  orange</t>
  </si>
  <si>
    <t>LPP05R</t>
  </si>
  <si>
    <t>5J0405</t>
  </si>
  <si>
    <t>E TEST CMI Ceftolozane Tazobactam</t>
  </si>
  <si>
    <t>414447</t>
  </si>
  <si>
    <t>30 TESTS</t>
  </si>
  <si>
    <t>NITRO BLUE TETRAZOLIUM GRADE III* CRYSTAL</t>
  </si>
  <si>
    <t>N6876-1G</t>
  </si>
  <si>
    <t>1g</t>
  </si>
  <si>
    <t>XCE X Green</t>
  </si>
  <si>
    <t>D-0823-050-FI</t>
  </si>
  <si>
    <t>Sonde telvysion Xq/Yq spectrum orange</t>
  </si>
  <si>
    <t>Serum de veau fœtal 500ml</t>
  </si>
  <si>
    <t>S1810-500</t>
  </si>
  <si>
    <t>Polyclonal Rabbit anti human</t>
  </si>
  <si>
    <t>R5112</t>
  </si>
  <si>
    <t>Violet de Méthyle poudre</t>
  </si>
  <si>
    <t>3110100100</t>
  </si>
  <si>
    <t>Biophen Heparin LRT</t>
  </si>
  <si>
    <t>221011</t>
  </si>
  <si>
    <t>Aspergillus Western Blot IgG 24 tests</t>
  </si>
  <si>
    <t>ASP-WB24G</t>
  </si>
  <si>
    <t>43459</t>
  </si>
  <si>
    <t>100 géloses</t>
  </si>
  <si>
    <t>Chromid MRSA ( 100 géloses)</t>
  </si>
  <si>
    <t>ADEMTECH</t>
  </si>
  <si>
    <t>ME 24SL03GF</t>
  </si>
  <si>
    <t>ALC VB 080 Ethanol + Méthanol in Whole blood</t>
  </si>
  <si>
    <t>ME11V080DF</t>
  </si>
  <si>
    <t xml:space="preserve">SALSA MLPA ( Syndrome de DiGeorge) </t>
  </si>
  <si>
    <t>SALSA MLPA P168 ARVC-pkp2 PROBEMIX - 50RXN</t>
  </si>
  <si>
    <t>P168-050R</t>
  </si>
  <si>
    <t>Absource diagnostics GMBH</t>
  </si>
  <si>
    <t>SUNITINIB</t>
  </si>
  <si>
    <t>S7781</t>
  </si>
  <si>
    <t>CATHODE BUFFER CONTAINER RESERVOIR SEPTA FOR SEQSTUDIO GENETIC ANALYSER</t>
  </si>
  <si>
    <t>A35640</t>
  </si>
  <si>
    <t>SEQSTUDIO CATHODE BUFFER CONTAINER</t>
  </si>
  <si>
    <t>A33401</t>
  </si>
  <si>
    <t>Dabigatran plasma calibrator</t>
  </si>
  <si>
    <t>222801</t>
  </si>
  <si>
    <t>Qtrace indel assay 601</t>
  </si>
  <si>
    <t>211023</t>
  </si>
  <si>
    <t>26764.232</t>
  </si>
  <si>
    <t xml:space="preserve">potassium chloride </t>
  </si>
  <si>
    <t>250Gr</t>
  </si>
  <si>
    <t>Qtrace indel assay 148</t>
  </si>
  <si>
    <t>211002</t>
  </si>
  <si>
    <t>LPH080</t>
  </si>
  <si>
    <t>D-5089-100-0G</t>
  </si>
  <si>
    <t>D-5115-100-0G</t>
  </si>
  <si>
    <t>potassium chloride solution</t>
  </si>
  <si>
    <t>60135</t>
  </si>
  <si>
    <t>Hep-2 ANA kit w/DAPI, 20 slides 12 wells</t>
  </si>
  <si>
    <t>066704320</t>
  </si>
  <si>
    <t>Crithidia luciliae w/DAPI, 20 slides 12 well</t>
  </si>
  <si>
    <t>066708210</t>
  </si>
  <si>
    <t>066704338</t>
  </si>
  <si>
    <t>ANCA (Human Neutrophil)w/DAPI Formol kit 20 slides 12 wells</t>
  </si>
  <si>
    <t>ANCA (Human Neutrophil)w/DAPI Ethanol kit 20 slides 12 wells</t>
  </si>
  <si>
    <t>066704337</t>
  </si>
  <si>
    <t>Monkey Eosophagus (IgG and IgA conjugates) kit 10 lames de 5 puits coffret complet</t>
  </si>
  <si>
    <t>UGAP / WERFEN</t>
  </si>
  <si>
    <t>Rat kidney, stomach and Liver ANA kit 10 lames de 5 puits coffret complet</t>
  </si>
  <si>
    <t>066704170</t>
  </si>
  <si>
    <t>NOVA Lite Mounting Medium Pack</t>
  </si>
  <si>
    <t>066508005.03</t>
  </si>
  <si>
    <t>System liquid detergent</t>
  </si>
  <si>
    <t>066QL0021</t>
  </si>
  <si>
    <t>Proclin 950</t>
  </si>
  <si>
    <t>066QL0377</t>
  </si>
  <si>
    <t>Monkey Cerebellum, Cerebrum and Mouse Stomach Slide Pack, 10 slides 5 wells</t>
  </si>
  <si>
    <t>066504225.10</t>
  </si>
  <si>
    <t>IFA System Negative Control</t>
  </si>
  <si>
    <t>066508186</t>
  </si>
  <si>
    <t>YO Purkinje Cell Positive</t>
  </si>
  <si>
    <t>066504009</t>
  </si>
  <si>
    <t>Hu ANNA-1 Positive</t>
  </si>
  <si>
    <t>066504073</t>
  </si>
  <si>
    <t>FITC IgG (H et L) Monkey Absorbed</t>
  </si>
  <si>
    <t>066504011</t>
  </si>
  <si>
    <t>217660</t>
  </si>
  <si>
    <t>217653</t>
  </si>
  <si>
    <t>2*2,5ml</t>
  </si>
  <si>
    <t>50 tests</t>
  </si>
  <si>
    <t>Rat kidney, stomach and Liver ANA kit 25 lames de 10 puits coffret complet</t>
  </si>
  <si>
    <t>066704180</t>
  </si>
  <si>
    <t>25 lames 10 puits</t>
  </si>
  <si>
    <t>Mounting Medium polyvinyl alcohol (PVA)</t>
  </si>
  <si>
    <t>066504047</t>
  </si>
  <si>
    <t>PBS II concentrate, 40x</t>
  </si>
  <si>
    <t>066508998</t>
  </si>
  <si>
    <t>LIAISON AgHBs</t>
  </si>
  <si>
    <t>310250</t>
  </si>
  <si>
    <t>200 tests</t>
  </si>
  <si>
    <t>LIAISON contrôle AgHBs</t>
  </si>
  <si>
    <t>310251</t>
  </si>
  <si>
    <t>LIAISON anti HBs</t>
  </si>
  <si>
    <t>311220</t>
  </si>
  <si>
    <t>LIAISON contrôle anti HBs</t>
  </si>
  <si>
    <t>311221</t>
  </si>
  <si>
    <t>LIAISON  anti HBc</t>
  </si>
  <si>
    <t>310130</t>
  </si>
  <si>
    <t>LIAISON contrôle anti HBc</t>
  </si>
  <si>
    <t>310131</t>
  </si>
  <si>
    <t>LIAISON HCV</t>
  </si>
  <si>
    <t>310240</t>
  </si>
  <si>
    <t>LIAISON HIV</t>
  </si>
  <si>
    <t>310290</t>
  </si>
  <si>
    <t>LIAISON contrôle HIV</t>
  </si>
  <si>
    <t>310291</t>
  </si>
  <si>
    <t>LIAISON HTLV</t>
  </si>
  <si>
    <t>310270</t>
  </si>
  <si>
    <t>LIAISON  contrôle HTLV</t>
  </si>
  <si>
    <t>310271</t>
  </si>
  <si>
    <t>Sonde SNRPN CEP 15 PML Fish Probe Kit</t>
  </si>
  <si>
    <t>06N27-010</t>
  </si>
  <si>
    <t>Acide Trichloroacétique cristalisable 200G/L solution aqueuse</t>
  </si>
  <si>
    <t>PRLSMC313064.1000</t>
  </si>
  <si>
    <t>Tamis cellulaire blanc</t>
  </si>
  <si>
    <t>141379C</t>
  </si>
  <si>
    <t>MISEQ Reagent Kit V3  (600cyles)</t>
  </si>
  <si>
    <t>decontamination NAC PAS RED3%</t>
  </si>
  <si>
    <t>043-03</t>
  </si>
  <si>
    <t>92644/XT</t>
  </si>
  <si>
    <t>0252/XT</t>
  </si>
  <si>
    <t>92051/XT</t>
  </si>
  <si>
    <t>Salmonelle sérum polyvalent HMIII</t>
  </si>
  <si>
    <t>60493</t>
  </si>
  <si>
    <t>CHARCOAL, DEXTRAN COATED</t>
  </si>
  <si>
    <t>C6241-20G</t>
  </si>
  <si>
    <t>CH50 réactifs</t>
  </si>
  <si>
    <t>NK095.OPT</t>
  </si>
  <si>
    <t>CH50 Calibrants</t>
  </si>
  <si>
    <t>NC095.OPT</t>
  </si>
  <si>
    <t>3x1 cal</t>
  </si>
  <si>
    <t>CH50 Contrôles</t>
  </si>
  <si>
    <t>NQ095.OPT</t>
  </si>
  <si>
    <t>4x3 ctrls</t>
  </si>
  <si>
    <t>C1 inhibiteur</t>
  </si>
  <si>
    <t>NK019.OPT</t>
  </si>
  <si>
    <t>1x50 tests</t>
  </si>
  <si>
    <t xml:space="preserve">C3c </t>
  </si>
  <si>
    <t>NK023.OPT</t>
  </si>
  <si>
    <t>1x100 tests</t>
  </si>
  <si>
    <t>C4</t>
  </si>
  <si>
    <t>NK025.OPT</t>
  </si>
  <si>
    <t>Optilite Diluant 1</t>
  </si>
  <si>
    <t>IK709</t>
  </si>
  <si>
    <t>6x400 tests</t>
  </si>
  <si>
    <t>Optilite Diluant 2</t>
  </si>
  <si>
    <t>IK710</t>
  </si>
  <si>
    <t>Tubing Maintenance Solution</t>
  </si>
  <si>
    <t>IK705</t>
  </si>
  <si>
    <t>6x20 ml</t>
  </si>
  <si>
    <t>Washing Solution 1</t>
  </si>
  <si>
    <t>IK704</t>
  </si>
  <si>
    <t>6x100 ml</t>
  </si>
  <si>
    <t>Washing Solution 2</t>
  </si>
  <si>
    <t>IK703</t>
  </si>
  <si>
    <t>Optilite Cuvettes Tencell</t>
  </si>
  <si>
    <t>IK702</t>
  </si>
  <si>
    <t>10800 Cells</t>
  </si>
  <si>
    <t>EASYSEP Direst HLA Crossmatch T cell Isolation Kit</t>
  </si>
  <si>
    <t>EASYSEP Direst HLA Crossmatch B cell Isolation Kit</t>
  </si>
  <si>
    <t>19601</t>
  </si>
  <si>
    <t>19084</t>
  </si>
  <si>
    <t>ALYI RUBEOLE IGG REA</t>
  </si>
  <si>
    <t>8P4622</t>
  </si>
  <si>
    <t>ALYI SYPHILIS REAC</t>
  </si>
  <si>
    <t>7P6022</t>
  </si>
  <si>
    <t>ALYI TOXO G REA</t>
  </si>
  <si>
    <t>7P4522</t>
  </si>
  <si>
    <t>ALYI TOXO M REA</t>
  </si>
  <si>
    <t>7P4722</t>
  </si>
  <si>
    <t>ALYI ANTI HBS DILUANT</t>
  </si>
  <si>
    <t>7P8942</t>
  </si>
  <si>
    <t>ALYI COMMON DILUANT</t>
  </si>
  <si>
    <t>9P1540</t>
  </si>
  <si>
    <t>ALYI TAMPON CONCENTR</t>
  </si>
  <si>
    <t>6P1368</t>
  </si>
  <si>
    <t>ALYI MAIN KIT</t>
  </si>
  <si>
    <t>4S3701</t>
  </si>
  <si>
    <t>ALYI HBSAG MAN DILU</t>
  </si>
  <si>
    <t>8P0843</t>
  </si>
  <si>
    <t>ALYI HBSAG CONF DIL</t>
  </si>
  <si>
    <t>8P1140</t>
  </si>
  <si>
    <t>ALYI PREACTIVATEUR</t>
  </si>
  <si>
    <t>ALYI SOL NETTOYAGE</t>
  </si>
  <si>
    <t>1R5840</t>
  </si>
  <si>
    <t>ALYI CUP REACT</t>
  </si>
  <si>
    <t>6P1401</t>
  </si>
  <si>
    <t>ALY BOUCHON REAC</t>
  </si>
  <si>
    <t>4R4701</t>
  </si>
  <si>
    <t>ALY GODETS ECH</t>
  </si>
  <si>
    <t>1R3801</t>
  </si>
  <si>
    <t>ALYI  ACTIVATEUR</t>
  </si>
  <si>
    <t>ALYI  CORE CAL</t>
  </si>
  <si>
    <t>7P8701</t>
  </si>
  <si>
    <t>ALYI  CORE CTL</t>
  </si>
  <si>
    <t>7P8710</t>
  </si>
  <si>
    <t>ALYI  ANTI HBC IGM CA</t>
  </si>
  <si>
    <t>7P8601</t>
  </si>
  <si>
    <t>ALYI  ANTI HBC IGM CT</t>
  </si>
  <si>
    <t>7P8610</t>
  </si>
  <si>
    <t xml:space="preserve">ALYI  ANTI HBC IGM </t>
  </si>
  <si>
    <t>7P8622</t>
  </si>
  <si>
    <t xml:space="preserve">ALYI  CORE REA </t>
  </si>
  <si>
    <t xml:space="preserve">ALYI  ANTI HBE REA </t>
  </si>
  <si>
    <t>7P6322</t>
  </si>
  <si>
    <t xml:space="preserve">ALYI  ANTI HBS REA </t>
  </si>
  <si>
    <t>7P8922</t>
  </si>
  <si>
    <t xml:space="preserve">ALYI  HCV REA </t>
  </si>
  <si>
    <t xml:space="preserve">ALYI  CMV G REA </t>
  </si>
  <si>
    <t>7P4222</t>
  </si>
  <si>
    <t xml:space="preserve">ALYI  CMV M REA </t>
  </si>
  <si>
    <t>7P4422</t>
  </si>
  <si>
    <t xml:space="preserve">ALYI  CORTISOL REA </t>
  </si>
  <si>
    <t>8P3320</t>
  </si>
  <si>
    <t xml:space="preserve">ALYI  EBV EBNA 1 </t>
  </si>
  <si>
    <t>9P2022</t>
  </si>
  <si>
    <t>ALYI  EBV VCA G</t>
  </si>
  <si>
    <t>9P2122</t>
  </si>
  <si>
    <t>ALYI  EBV VCA M</t>
  </si>
  <si>
    <t>9P2222</t>
  </si>
  <si>
    <t>ALYI  HAVAB G</t>
  </si>
  <si>
    <t>8P2622</t>
  </si>
  <si>
    <t>ALYI  HAVAB M</t>
  </si>
  <si>
    <t>2R2822</t>
  </si>
  <si>
    <t>ALYI  AG HBE REA</t>
  </si>
  <si>
    <t>7P6422</t>
  </si>
  <si>
    <t xml:space="preserve">ALYI  AGHBS II CO REA </t>
  </si>
  <si>
    <t>8P1122</t>
  </si>
  <si>
    <t>Sonde XL MYC BA</t>
  </si>
  <si>
    <t>D-6023-100-OG</t>
  </si>
  <si>
    <t xml:space="preserve">ALYI  AGHBS II  REA </t>
  </si>
  <si>
    <t>8P1022</t>
  </si>
  <si>
    <t xml:space="preserve">ALYI  HIV COMBO REA </t>
  </si>
  <si>
    <t>8P0722</t>
  </si>
  <si>
    <t xml:space="preserve">ALYI  HTLV REA </t>
  </si>
  <si>
    <t>7P6122</t>
  </si>
  <si>
    <t>ALYI  ANTI HBE CAL</t>
  </si>
  <si>
    <t>7P6301</t>
  </si>
  <si>
    <t>ALYI  ANTI HBE CTL</t>
  </si>
  <si>
    <t>ALYI  ANTI HBS CAL</t>
  </si>
  <si>
    <t>7P6310</t>
  </si>
  <si>
    <t>7P8901</t>
  </si>
  <si>
    <t>ALYI  ANTI HBS CTL</t>
  </si>
  <si>
    <t>7P8910</t>
  </si>
  <si>
    <t>ALYI  HCV CAL</t>
  </si>
  <si>
    <t>ALYI   HCV CTL</t>
  </si>
  <si>
    <t>ALYI  CMV G CAL</t>
  </si>
  <si>
    <t>7P4201</t>
  </si>
  <si>
    <t>ALYI  CMV G CTL</t>
  </si>
  <si>
    <t>7P4210</t>
  </si>
  <si>
    <t>ALYI  CMV M CTL</t>
  </si>
  <si>
    <t>ALYI  CMV M CAL</t>
  </si>
  <si>
    <t>7P4401</t>
  </si>
  <si>
    <t>7P4410</t>
  </si>
  <si>
    <t>ALYI  CORTISOL CAL</t>
  </si>
  <si>
    <t>8P3301</t>
  </si>
  <si>
    <t>ALYI  EBV EBNA 1 CAL</t>
  </si>
  <si>
    <t>9P2001</t>
  </si>
  <si>
    <t>ALYI  EBV VCA G CAL</t>
  </si>
  <si>
    <t>9P2101</t>
  </si>
  <si>
    <t>ALYI  EBV VCA M CAL</t>
  </si>
  <si>
    <t>9P2201</t>
  </si>
  <si>
    <t>9P2010</t>
  </si>
  <si>
    <t>ALYI  EBV EBNA 1 CONT</t>
  </si>
  <si>
    <t>ALYI  EBV VCA G CONT</t>
  </si>
  <si>
    <t>9P2110</t>
  </si>
  <si>
    <t>ALYI  EBV VCA M CONT</t>
  </si>
  <si>
    <t>9P2210</t>
  </si>
  <si>
    <t>ALYI  HAV G CAL</t>
  </si>
  <si>
    <t>8P2601</t>
  </si>
  <si>
    <t>ALYI  HAV G CTL</t>
  </si>
  <si>
    <t>8P2610</t>
  </si>
  <si>
    <t>ALYI  HAV M CTL</t>
  </si>
  <si>
    <t>2R2801</t>
  </si>
  <si>
    <t>ALYI  HAV M CAL</t>
  </si>
  <si>
    <t>2R2810</t>
  </si>
  <si>
    <t>ALYI  AG HBE CAL</t>
  </si>
  <si>
    <t>7P6401</t>
  </si>
  <si>
    <t>ALYI  AG HBE CTL</t>
  </si>
  <si>
    <t>7P6410</t>
  </si>
  <si>
    <t>ALYI  AGHBE QUANT CAL</t>
  </si>
  <si>
    <t>9P1010</t>
  </si>
  <si>
    <t>9P1001</t>
  </si>
  <si>
    <t>ALYI  AGHBE QUANT CTL</t>
  </si>
  <si>
    <t>8P1010</t>
  </si>
  <si>
    <t>ALYI  AGHBS II CTL</t>
  </si>
  <si>
    <t>ALYI  AGHBS II CAL</t>
  </si>
  <si>
    <t>ALYI  AG HBS  CAL</t>
  </si>
  <si>
    <t>8P0801</t>
  </si>
  <si>
    <t>ALYI  AG HBS  CTL</t>
  </si>
  <si>
    <t>8P0810</t>
  </si>
  <si>
    <t>ALYI  HIV COMBO CAL</t>
  </si>
  <si>
    <t>8P0701</t>
  </si>
  <si>
    <t>ALYI  HIV COMBO CTL</t>
  </si>
  <si>
    <t>8P0710</t>
  </si>
  <si>
    <t>ALYI  HTLV CAL</t>
  </si>
  <si>
    <t>8P6101</t>
  </si>
  <si>
    <t>ALYI  HTLV CTL</t>
  </si>
  <si>
    <t>8P6110</t>
  </si>
  <si>
    <t>ALYI RUBEOLE IGG CAL</t>
  </si>
  <si>
    <t>8P4601</t>
  </si>
  <si>
    <t>ALYI RUBEOLE IGG CON</t>
  </si>
  <si>
    <t>8P4610</t>
  </si>
  <si>
    <t>ALYI SYPHILIS CAL</t>
  </si>
  <si>
    <t>7P6001</t>
  </si>
  <si>
    <t>ALYI SYPHILIS CONT</t>
  </si>
  <si>
    <t>7P6010</t>
  </si>
  <si>
    <t>ALYI TOXO G CAL</t>
  </si>
  <si>
    <t>7P4501</t>
  </si>
  <si>
    <t>ALYI TOXO G CTL</t>
  </si>
  <si>
    <t>7P4510</t>
  </si>
  <si>
    <t>ALYI TOXO M CAL</t>
  </si>
  <si>
    <t>7P4701</t>
  </si>
  <si>
    <t>ALYI TOXO M CTL</t>
  </si>
  <si>
    <t>7P4710</t>
  </si>
  <si>
    <t>LIAISON CONTROLE HCV</t>
  </si>
  <si>
    <t>REALSTAR ENTEROVIRUS RT-PCR KIT 1.0 </t>
  </si>
  <si>
    <t>SALSA MLPA EK5 reagent kit 500 réactions - FAM</t>
  </si>
  <si>
    <t>EK5-FAM</t>
  </si>
  <si>
    <t>Outil d'extraction de gel jetable X-tracta</t>
  </si>
  <si>
    <t>N2000-0100</t>
  </si>
  <si>
    <t>Air Diag</t>
  </si>
  <si>
    <t>OXA-48 K-SET</t>
  </si>
  <si>
    <t>K-15R1</t>
  </si>
  <si>
    <t>OXA 23</t>
  </si>
  <si>
    <t>K-15R7</t>
  </si>
  <si>
    <t>Resist 5 O.O.K.N.V</t>
  </si>
  <si>
    <t>K-15R9</t>
  </si>
  <si>
    <t>Cell Freezing Médium DMSO serum free*c</t>
  </si>
  <si>
    <t>C6295</t>
  </si>
  <si>
    <t>50ml</t>
  </si>
  <si>
    <t>412265</t>
  </si>
  <si>
    <t>CEP 8 spectrum green (D8Z2)</t>
  </si>
  <si>
    <t>6J3708</t>
  </si>
  <si>
    <t>sonde</t>
  </si>
  <si>
    <t>CEP 20 spectrum orange (D20Z1)</t>
  </si>
  <si>
    <t>6J3620</t>
  </si>
  <si>
    <t>pANCA positive control, 1ml</t>
  </si>
  <si>
    <t>066504086</t>
  </si>
  <si>
    <t>cANCA positive control, 1ml</t>
  </si>
  <si>
    <t>06650487</t>
  </si>
  <si>
    <t>dsDNA Positive</t>
  </si>
  <si>
    <t>066508211</t>
  </si>
  <si>
    <t>Monkey Kidney kit</t>
  </si>
  <si>
    <t>066704240</t>
  </si>
  <si>
    <t>10 lames de 5 puits</t>
  </si>
  <si>
    <t xml:space="preserve">SCIEX </t>
  </si>
  <si>
    <t>Rotor rheodyne (HP MXT715-000 VLV)</t>
  </si>
  <si>
    <t>4441428</t>
  </si>
  <si>
    <t>537500</t>
  </si>
  <si>
    <t>BIOBALL (A. brasiliensis)</t>
  </si>
  <si>
    <t>56022</t>
  </si>
  <si>
    <t>BIOBALL (C. sporogenes)</t>
  </si>
  <si>
    <t>56029</t>
  </si>
  <si>
    <t>BIOBALL (S. aureus)</t>
  </si>
  <si>
    <t>56045</t>
  </si>
  <si>
    <t>Schistosoma mansoni IgG Novatec</t>
  </si>
  <si>
    <t>SCHG0410</t>
  </si>
  <si>
    <t>BSTFA</t>
  </si>
  <si>
    <t>B-023-10X1ML</t>
  </si>
  <si>
    <t>UREASE FROM CANAVALIA ENSIFORMIS JACK BEAN</t>
  </si>
  <si>
    <t>U4002-20KU</t>
  </si>
  <si>
    <t>Facteur VIII Chromogène</t>
  </si>
  <si>
    <t>B4238-40</t>
  </si>
  <si>
    <t>Sickledex 50 test (test solubilité)</t>
  </si>
  <si>
    <t>SICKLE-CHECK (2*2,5ml)  (contrôle test solubilité)</t>
  </si>
  <si>
    <t>ALYI HBS QTI AD REA</t>
  </si>
  <si>
    <t>8P0852</t>
  </si>
  <si>
    <t>X 1410,00 10,00 369,00 L t (11;14) MYEO/IGH DF orange/green</t>
  </si>
  <si>
    <t>D-5111-100-OG</t>
  </si>
  <si>
    <t>liquid Trap Mark 7 Spray chamber 1/PK</t>
  </si>
  <si>
    <t>9910105800</t>
  </si>
  <si>
    <t>SécurityLINK Peeksil 100µm ID 150mm lengh with 10-32 Fitting</t>
  </si>
  <si>
    <t>AJ1-2421</t>
  </si>
  <si>
    <t>SécurityLINK Peeksil 100µm ID 500mm lengh with 10-32 Fitting</t>
  </si>
  <si>
    <t>AJ1-2471</t>
  </si>
  <si>
    <t>SécurityLINK Peeksil 100µm ID 1000mm lengh with 10-32 Fitting</t>
  </si>
  <si>
    <t>AJ1-24A1</t>
  </si>
  <si>
    <t>SécurityLINK Peeksil 100µm ID 250mm lengh with 10-32 Fitting</t>
  </si>
  <si>
    <t>AJ1-2441</t>
  </si>
  <si>
    <t>CIQ Stupéfiants sang total niveau bas</t>
  </si>
  <si>
    <t>CIQ Stupéfiants sang total niveau haut</t>
  </si>
  <si>
    <t>STUP 06/18-A-WH</t>
  </si>
  <si>
    <t>12WH0618A</t>
  </si>
  <si>
    <t>STUP 06/18-B-WH</t>
  </si>
  <si>
    <t>12WH0618B</t>
  </si>
  <si>
    <t>Dimethyl sulfoxide</t>
  </si>
  <si>
    <t>D2650-100ML</t>
  </si>
  <si>
    <t>QTRACE Indel Assay 434</t>
  </si>
  <si>
    <t>211017</t>
  </si>
  <si>
    <t>TAQMAN UNIV MMIX 2X200RXN</t>
  </si>
  <si>
    <t>4364338</t>
  </si>
  <si>
    <t>2,5ml</t>
  </si>
  <si>
    <t>BIOSOLVE</t>
  </si>
  <si>
    <t>Acétone LC-MS 1 LIT</t>
  </si>
  <si>
    <t>0001037801BS</t>
  </si>
  <si>
    <t>6X1L</t>
  </si>
  <si>
    <t>Multilevel Plasma Calibrator Set Antiarrhytmic Drugs</t>
  </si>
  <si>
    <t>92052</t>
  </si>
  <si>
    <t>4x1ml</t>
  </si>
  <si>
    <t>820195 (BR0202201)</t>
  </si>
  <si>
    <t>MIX YOURTAQ HOT Start PCR master Mix 2 X 200 RXNS 25µl</t>
  </si>
  <si>
    <t>Mephedrone HCI (4-Methylmethcathinone HCI) (1,0 mg/ml) (as free base) in Methanol</t>
  </si>
  <si>
    <t>CERM-138</t>
  </si>
  <si>
    <t>Oxycodone 1,0 mg/ml in Methanol</t>
  </si>
  <si>
    <t>Amphétamine-D5 Hydrochloride 0,1mg/ml in Methanol</t>
  </si>
  <si>
    <t>Metamphétamine-D5  0,1mg/ml in Methanol</t>
  </si>
  <si>
    <t>MDEA-D5 0,1mg/ml in Methanol</t>
  </si>
  <si>
    <t>Mephedrone-D3 hydrochloride (4-MMC-D3 HCI, 4-Methylmethcathidrone-D3 Hydrochloride) 0,1 mg/ml in Methanol</t>
  </si>
  <si>
    <t>Cocaine-D3 0,1mg/ml in Acetonitrile</t>
  </si>
  <si>
    <t>LGCAMP1345,80-12</t>
  </si>
  <si>
    <t>Oxycodone-D3 0,1mg/ml in Methanol</t>
  </si>
  <si>
    <t>LGCAMP0672.81-02</t>
  </si>
  <si>
    <t>LGCAMP0672.10-01</t>
  </si>
  <si>
    <t>LGCAMP0741.86-02</t>
  </si>
  <si>
    <t>LGCAMP0964.80-02</t>
  </si>
  <si>
    <t>LGCAMP1364.07-02</t>
  </si>
  <si>
    <t>LGCAMP1405.01-02</t>
  </si>
  <si>
    <t>Pholcodine-D3 0,1mg/ml in Methanol</t>
  </si>
  <si>
    <t>LGCAMP0733.80-02</t>
  </si>
  <si>
    <t>trans-11-Nor-9-carboxy-delta9-THC-D3 0,1mg/ml in Methanol</t>
  </si>
  <si>
    <t>LGCAMP1088.82-02</t>
  </si>
  <si>
    <t>Doxylamine Hydrogen Succinate 1,0 mg/ml in Methanol (as free base)</t>
  </si>
  <si>
    <t>LGCAMP0101.00-01</t>
  </si>
  <si>
    <t>D-0902-500-DA</t>
  </si>
  <si>
    <r>
      <t>SALSA Hhla-115</t>
    </r>
    <r>
      <rPr>
        <sz val="14"/>
        <rFont val="Calibri"/>
        <family val="2"/>
      </rPr>
      <t>µ</t>
    </r>
    <r>
      <rPr>
        <sz val="14"/>
        <rFont val="Arial"/>
        <family val="2"/>
      </rPr>
      <t>l Vial</t>
    </r>
  </si>
  <si>
    <t>SMR50</t>
  </si>
  <si>
    <t>10-9319-01</t>
  </si>
  <si>
    <t>10-9325-01</t>
  </si>
  <si>
    <t>10-9387-01</t>
  </si>
  <si>
    <t>14-4509-01</t>
  </si>
  <si>
    <t>10-9447-01</t>
  </si>
  <si>
    <t>Elia intrinsic Factor Well</t>
  </si>
  <si>
    <t>14566801</t>
  </si>
  <si>
    <t>EliaParietal Cell Well</t>
  </si>
  <si>
    <t>14566901</t>
  </si>
  <si>
    <t>Elia Gastric Positive Control 250</t>
  </si>
  <si>
    <t>83-1145</t>
  </si>
  <si>
    <r>
      <t>CHLOROFORM</t>
    </r>
    <r>
      <rPr>
        <sz val="14"/>
        <rFont val="Calibri"/>
        <family val="2"/>
      </rPr>
      <t>≥</t>
    </r>
    <r>
      <rPr>
        <sz val="14"/>
        <rFont val="Arial"/>
        <family val="2"/>
      </rPr>
      <t>99,8% stabilisé pour les biotechnologies</t>
    </r>
  </si>
  <si>
    <t>0757-500ML</t>
  </si>
  <si>
    <t>solution étalon 1</t>
  </si>
  <si>
    <t>Solution etalon 2</t>
  </si>
  <si>
    <t>ALSACHIM</t>
  </si>
  <si>
    <t>2-13C 15N2 URACIL</t>
  </si>
  <si>
    <t>M150</t>
  </si>
  <si>
    <t>1000mg</t>
  </si>
  <si>
    <t>2-13C 15N2 DIHYDROURACIL</t>
  </si>
  <si>
    <t>C7849</t>
  </si>
  <si>
    <t>2-13C 15N2 2HA- DIHYDROURACIL</t>
  </si>
  <si>
    <t>C4677</t>
  </si>
  <si>
    <t>2-13C 15N2 2H4- DIHYDROURACIL</t>
  </si>
  <si>
    <t>10.000mg</t>
  </si>
  <si>
    <t xml:space="preserve"> DIHYDROURACIL</t>
  </si>
  <si>
    <t>C4687</t>
  </si>
  <si>
    <t>S5 SCX COLUMN 4.6 MM</t>
  </si>
  <si>
    <t>PSS837512</t>
  </si>
  <si>
    <t xml:space="preserve"> SCX 1CM GUARD CARTBRIDGE</t>
  </si>
  <si>
    <t>PSS830057</t>
  </si>
  <si>
    <t>IN LINE GUARD CART HOLDER KIT</t>
  </si>
  <si>
    <t>PSS830008</t>
  </si>
  <si>
    <t>UGAP</t>
  </si>
  <si>
    <t>Contrôle HB AFSC</t>
  </si>
  <si>
    <t>4792</t>
  </si>
  <si>
    <t>Contrôle HB AFSA2</t>
  </si>
  <si>
    <t>4778</t>
  </si>
  <si>
    <t>Sonde XL t(15;17) DF</t>
  </si>
  <si>
    <t>D-5086-100-OG</t>
  </si>
  <si>
    <t>Thymidine</t>
  </si>
  <si>
    <t>T9250-5G</t>
  </si>
  <si>
    <t>RPMI with sodium bicarbonate, without L-glutamine</t>
  </si>
  <si>
    <t>R0883-100ml</t>
  </si>
  <si>
    <t>ACCUMOL</t>
  </si>
  <si>
    <t>qPCR non-T Génomic Detection KIT</t>
  </si>
  <si>
    <t>030091</t>
  </si>
  <si>
    <t>Qtrace Indel Assay 854</t>
  </si>
  <si>
    <t>211037</t>
  </si>
  <si>
    <t>Qtrace Indel Assay 706</t>
  </si>
  <si>
    <t>211028</t>
  </si>
  <si>
    <t>Kit Fragm enzym SSEL XT 16 réactions</t>
  </si>
  <si>
    <t>5191-4079</t>
  </si>
  <si>
    <t>Kit réactif SSEL XT HS (1-16) 16 rxn</t>
  </si>
  <si>
    <t>G9702A</t>
  </si>
  <si>
    <t>SSEL Custom constitutionnal panel 17Mb 16</t>
  </si>
  <si>
    <t>5191-4057</t>
  </si>
  <si>
    <t>16FE ou IDP achat groupé</t>
  </si>
  <si>
    <t>G5357AA 110</t>
  </si>
  <si>
    <t>16 FE ou IDP ensemble</t>
  </si>
  <si>
    <t>K5819AA 110</t>
  </si>
  <si>
    <t>ALY PIPETTOR PRO</t>
  </si>
  <si>
    <t>3R9601</t>
  </si>
  <si>
    <t>PHARMACOLOGIE</t>
  </si>
  <si>
    <t>GENETIQUE</t>
  </si>
  <si>
    <t>4311806</t>
  </si>
  <si>
    <t>sonde RP11-946M14 fish probe</t>
  </si>
  <si>
    <t>Green-DUTP (EG1000-10)</t>
  </si>
  <si>
    <t>Phosphate Buffered Saline (PBS)</t>
  </si>
  <si>
    <t>milieu MIV (IVM System)</t>
  </si>
  <si>
    <t>82214010A</t>
  </si>
  <si>
    <t>Plastiques communs</t>
  </si>
  <si>
    <t>RNASE P</t>
  </si>
  <si>
    <t>311043</t>
  </si>
  <si>
    <t>Methylphenidate HCL</t>
  </si>
  <si>
    <t>M-083-1ML</t>
  </si>
  <si>
    <t>1ML</t>
  </si>
  <si>
    <t>Methylphenidate D9 HCL</t>
  </si>
  <si>
    <t>M-127-1ML</t>
  </si>
  <si>
    <t>LSD-D3</t>
  </si>
  <si>
    <t>L-002-1ML</t>
  </si>
  <si>
    <t>FENTANYL-D5</t>
  </si>
  <si>
    <t>F-001-1ML</t>
  </si>
  <si>
    <t>Ketamine D4 HCL</t>
  </si>
  <si>
    <t>K-003-1ML</t>
  </si>
  <si>
    <t>METHYLENEDIOXYPYROVA LERONE HYDROCHLORIDE</t>
  </si>
  <si>
    <t>BUPRENORPHINE</t>
  </si>
  <si>
    <t>LGCAMP0120.0
0-01</t>
  </si>
  <si>
    <t>LGCAOMP1275.3
 4-01</t>
  </si>
  <si>
    <t>BUPRENORPHINE D4</t>
  </si>
  <si>
    <t>CERB-901</t>
  </si>
  <si>
    <t>FENTANYL</t>
  </si>
  <si>
    <t>LGCAMP0528.0
0-01</t>
  </si>
  <si>
    <t>NORFENTANYL</t>
  </si>
  <si>
    <t>LGCAMP0528.0
8-01</t>
  </si>
  <si>
    <t>OXYMORPHONE D3</t>
  </si>
  <si>
    <t>LGCAMP0673.8
0-02</t>
  </si>
  <si>
    <t>LSD</t>
  </si>
  <si>
    <t>LGCAMP1346.0
0-11</t>
  </si>
  <si>
    <t>METHYLONE D3 HYDROCHLORIDE</t>
  </si>
  <si>
    <t>LGCFOR1343.0
1</t>
  </si>
  <si>
    <t>1OMG</t>
  </si>
  <si>
    <t>PSEUDOEPHEDRINE D3
HYDROCHLORIDE</t>
  </si>
  <si>
    <t>LGCAMP2115.8
0-02</t>
  </si>
  <si>
    <t>HYDROMORPHONE</t>
  </si>
  <si>
    <t>LGCAMP0371.0
6-01</t>
  </si>
  <si>
    <t>NORBUPRENORPHINE</t>
  </si>
  <si>
    <t>LGCAMP0120.1
0-01</t>
  </si>
  <si>
    <t>METHYLENEDIOXYPYROVA LERONR D8 HYDROCHLORIDE</t>
  </si>
  <si>
    <t>CERM150</t>
  </si>
  <si>
    <t>TRAMADOL HYDROCHLORIDE</t>
  </si>
  <si>
    <t>LGCAMP0007.0
0-01</t>
  </si>
  <si>
    <t>TRAMADOL  13C D3  HYDROCHLORIDE</t>
  </si>
  <si>
    <t>LGCAMP0007.9
0-02</t>
  </si>
  <si>
    <t>O-DESMETHYLTRAMADOL</t>
  </si>
  <si>
    <t>LGCAMP0007.0
6-07</t>
  </si>
  <si>
    <t>HYDROMORPHONE D3</t>
  </si>
  <si>
    <t>LGCAMP0371.8
0-02</t>
  </si>
  <si>
    <t>LGCAMP0673.0
1-01</t>
  </si>
  <si>
    <t>N-036-1ML</t>
  </si>
  <si>
    <t>NORKETAMINE HCL</t>
  </si>
  <si>
    <t>SUFENTANIL CITRATE</t>
  </si>
  <si>
    <t>S-008-1ML</t>
  </si>
  <si>
    <t>SUFENTANIL D5</t>
  </si>
  <si>
    <t>S-018-1ML</t>
  </si>
  <si>
    <t>BINDING SITE</t>
  </si>
  <si>
    <t xml:space="preserve">Coffret latex CLL Kappa Freelite - 100 tests </t>
  </si>
  <si>
    <t>LK016.OPT</t>
  </si>
  <si>
    <t xml:space="preserve">Coffret latex CLL Lambda Freelite - 100 tests </t>
  </si>
  <si>
    <t>LK018.OPT</t>
  </si>
  <si>
    <t>RNASE FREE Water</t>
  </si>
  <si>
    <t>129112</t>
  </si>
  <si>
    <t>Stemcell</t>
  </si>
  <si>
    <t>EasySep Human CD138 positive selection Kit II</t>
  </si>
  <si>
    <t>17887RF</t>
  </si>
  <si>
    <t>DNASE I Solution</t>
  </si>
  <si>
    <t>07900</t>
  </si>
  <si>
    <t>EasySep Red Blood Cell Lysis Buffer</t>
  </si>
  <si>
    <t>20110</t>
  </si>
  <si>
    <t>030218</t>
  </si>
  <si>
    <t>Dextran sérum supplément</t>
  </si>
  <si>
    <t>9301-1212ml</t>
  </si>
  <si>
    <t>Human sérum halbumin</t>
  </si>
  <si>
    <t>9988-12x5ml</t>
  </si>
  <si>
    <t>QTRACE Indel Assay 710</t>
  </si>
  <si>
    <t>211065</t>
  </si>
  <si>
    <t>Robosep Buffer</t>
  </si>
  <si>
    <t>20104</t>
  </si>
  <si>
    <t>Robosep filter Tip Racks</t>
  </si>
  <si>
    <t>20125</t>
  </si>
  <si>
    <t>RobosepHLA ChIM WB CD3 Pos SLCTN Kit</t>
  </si>
  <si>
    <t>17871RF</t>
  </si>
  <si>
    <t>EasySep DIR HLA T Cell ROBO IVD</t>
  </si>
  <si>
    <t>89671RF</t>
  </si>
  <si>
    <t>EasySEp DIR HLA B Cell ROBO IVD</t>
  </si>
  <si>
    <t>89684RF</t>
  </si>
  <si>
    <t>AmpliTaq Gold Polymerase</t>
  </si>
  <si>
    <t>4311816</t>
  </si>
  <si>
    <t>PBS 10X stérile 1 Litre</t>
  </si>
  <si>
    <t>091549</t>
  </si>
  <si>
    <t>Oncomine Focus RNA ampliseq 16EA</t>
  </si>
  <si>
    <t>A35956</t>
  </si>
  <si>
    <t xml:space="preserve">interson protac </t>
  </si>
  <si>
    <t>COMPRIMES PROTANET</t>
  </si>
  <si>
    <t>HYIP0240</t>
  </si>
  <si>
    <t>lingettes IND Protasept</t>
  </si>
  <si>
    <t>HYIP027</t>
  </si>
  <si>
    <t>EG1000-10</t>
  </si>
  <si>
    <t>RainbowFish Probez sonde  à façon ( donner la référecne de la couleur sur le bon de commande)</t>
  </si>
  <si>
    <t>Telvysion 16P spectrum Green</t>
  </si>
  <si>
    <t>5J0316</t>
  </si>
  <si>
    <t>CD 45 APC</t>
  </si>
  <si>
    <t>CD 19 FITC</t>
  </si>
  <si>
    <t>CD 56 APC AF 750</t>
  </si>
  <si>
    <t>IM2473</t>
  </si>
  <si>
    <t>A07768</t>
  </si>
  <si>
    <t>B46024</t>
  </si>
  <si>
    <t>10x50ml</t>
  </si>
  <si>
    <t>Dynabeads MY ONE Streptavidin T1</t>
  </si>
  <si>
    <t>65602</t>
  </si>
  <si>
    <t>Fiole jaugée 100ml en PP avec bouchon en PP</t>
  </si>
  <si>
    <t>612-3783</t>
  </si>
  <si>
    <t>GBM (Primate Kidney) Slide</t>
  </si>
  <si>
    <t>066508345</t>
  </si>
  <si>
    <t>1 lame de 4 puits</t>
  </si>
  <si>
    <t>Glomerular Basement Membrane (GBM) Patte</t>
  </si>
  <si>
    <t>066508194</t>
  </si>
  <si>
    <t>FITC Primate Absorbed IgG Conjugate</t>
  </si>
  <si>
    <t>066508128</t>
  </si>
  <si>
    <t>340423</t>
  </si>
  <si>
    <t>Elia SymphonyS Well</t>
  </si>
  <si>
    <t>14567101</t>
  </si>
  <si>
    <t>Stylo</t>
  </si>
  <si>
    <t>4*16</t>
  </si>
  <si>
    <t>11-hydroxy-delta-9-THC (1,0mg/ml)</t>
  </si>
  <si>
    <t>CERH-027</t>
  </si>
  <si>
    <t>11-hydroxy-delta-9-THC-D3 (0,1mg/ml)</t>
  </si>
  <si>
    <r>
      <t>(</t>
    </r>
    <r>
      <rPr>
        <sz val="14"/>
        <rFont val="Calibri"/>
        <family val="2"/>
      </rPr>
      <t>±</t>
    </r>
    <r>
      <rPr>
        <sz val="14"/>
        <rFont val="Arial"/>
        <family val="2"/>
      </rPr>
      <t>)-11-nor-9-Carboxy-delta 9- THC (1,0mg/ml) in methanol</t>
    </r>
  </si>
  <si>
    <t>(-) - delta 9- THC(dronabinol) (1,0mg/ml)</t>
  </si>
  <si>
    <t>(-) - delta 9- THC-D3  (0,1mg/ml)</t>
  </si>
  <si>
    <t>CERT-003</t>
  </si>
  <si>
    <t>CERH-041</t>
  </si>
  <si>
    <t>CERT-010</t>
  </si>
  <si>
    <t>CERT-005</t>
  </si>
  <si>
    <t>FG HUMAN GAPDH EACH</t>
  </si>
  <si>
    <t>4333764F</t>
  </si>
  <si>
    <t>Vitek AST-XN12</t>
  </si>
  <si>
    <t>423590</t>
  </si>
  <si>
    <t>H5330</t>
  </si>
  <si>
    <t xml:space="preserve">amoxicilline 20µg </t>
  </si>
  <si>
    <t>68042</t>
  </si>
  <si>
    <t>Tevysion 4Q spectrum orange</t>
  </si>
  <si>
    <t>5J0404</t>
  </si>
  <si>
    <t>Mycogenie Aspergillus fumigatus</t>
  </si>
  <si>
    <t>AMPLITECH</t>
  </si>
  <si>
    <t>PENTABASE SENSISCREEN DISPENSE READY EGFR EXON 18+19+20+21</t>
  </si>
  <si>
    <t>MSI FFPE DNA REF STANDARD</t>
  </si>
  <si>
    <t>HD830</t>
  </si>
  <si>
    <r>
      <t xml:space="preserve">LINEZOLIDE 30 </t>
    </r>
    <r>
      <rPr>
        <sz val="14"/>
        <rFont val="Calibri"/>
        <family val="2"/>
      </rPr>
      <t>µg</t>
    </r>
  </si>
  <si>
    <t>E TEST CMI SPECTINOMYCINE</t>
  </si>
  <si>
    <t>412452</t>
  </si>
  <si>
    <t>TaqMan Fast virus 1-step Master Mix</t>
  </si>
  <si>
    <t>4444434</t>
  </si>
  <si>
    <t>Superscript 500 RXN</t>
  </si>
  <si>
    <t>11732088</t>
  </si>
  <si>
    <t>1000 réactions</t>
  </si>
  <si>
    <t>TAQMAN MICRO RNA ASSAYS INVSM</t>
  </si>
  <si>
    <t>4427975</t>
  </si>
  <si>
    <t>SANTA CRUZ</t>
  </si>
  <si>
    <t>EPAS-1 190B</t>
  </si>
  <si>
    <t>SC-13596</t>
  </si>
  <si>
    <t>200ug/ml</t>
  </si>
  <si>
    <t>BCG France</t>
  </si>
  <si>
    <t>UCT QuEChERS Mylar Pouch Only 4g MgSO4, 1g NaCl, 500mg Na2Cit, 1g Na3CitUCT QuEChERS Mylar Pouch Only 4 MgSO4, 1NaCl, 500mg Na2Cit, 1g Na3Cit,pk.50</t>
  </si>
  <si>
    <t>UCT-ECQUEU7-MP</t>
  </si>
  <si>
    <t>Sonde XL 20q12 20qter</t>
  </si>
  <si>
    <t>D-5121-100-OG</t>
  </si>
  <si>
    <t>Kit Fragm enzym SSEL XT HS-Li 96 réactions</t>
  </si>
  <si>
    <t>5191-4080</t>
  </si>
  <si>
    <t>CE-IVD-CELL-FREE-DNA COLLECTION TUBE</t>
  </si>
  <si>
    <t>07785666001</t>
  </si>
  <si>
    <t>Disques BLSE+ ampC</t>
  </si>
  <si>
    <t>D72C</t>
  </si>
  <si>
    <t xml:space="preserve">REALSTAR SARS CO V-2RT-PCR KIT </t>
  </si>
  <si>
    <t>821003</t>
  </si>
  <si>
    <t xml:space="preserve">Tampon de Lyse NucliSens </t>
  </si>
  <si>
    <t>tube de 2ml</t>
  </si>
  <si>
    <t>kit de 48 tests</t>
  </si>
  <si>
    <t>ORGANIC ACIDS MIXTURE A+B</t>
  </si>
  <si>
    <t>SITCHING VUME</t>
  </si>
  <si>
    <t>KT221119</t>
  </si>
  <si>
    <t>Coffret tampon owren pour dilution plasmas</t>
  </si>
  <si>
    <t>B4234-25</t>
  </si>
  <si>
    <t>QIAsymphony DSP Virus/Pathogen Midi Kit</t>
  </si>
  <si>
    <t>937055</t>
  </si>
  <si>
    <t>QC5+NIVEAU 2</t>
  </si>
  <si>
    <t>944-018</t>
  </si>
  <si>
    <t>3076.0025</t>
  </si>
  <si>
    <t>TAQMAN RNASE P96-WELL INSTR VERIF PLATE</t>
  </si>
  <si>
    <t>443282</t>
  </si>
  <si>
    <t>384 tests</t>
  </si>
  <si>
    <t>REALSTAR SARS CO V-2RT-PCR KIT 1,0</t>
  </si>
  <si>
    <t>BIO ADVANCE 
EURO IMMUN</t>
  </si>
  <si>
    <t>ELISA ANTI-SARS-cOv-2-IgA</t>
  </si>
  <si>
    <t>EI2606-9601-A</t>
  </si>
  <si>
    <t>coffret 96 tests</t>
  </si>
  <si>
    <t>ELISA ANTI-SARS-cOv-2-IgG</t>
  </si>
  <si>
    <t>EI2606-9601-G</t>
  </si>
  <si>
    <t>RT SARS COV2 CRTL</t>
  </si>
  <si>
    <t>9N7780</t>
  </si>
  <si>
    <t>RT SARS COV2 AMP</t>
  </si>
  <si>
    <t>9N7790</t>
  </si>
  <si>
    <t>Nomenclature</t>
  </si>
  <si>
    <t>18.562</t>
  </si>
  <si>
    <t>18.59</t>
  </si>
  <si>
    <t>18.552</t>
  </si>
  <si>
    <t>18.644</t>
  </si>
  <si>
    <t>18.551</t>
  </si>
  <si>
    <t>18.581</t>
  </si>
  <si>
    <t>18.573</t>
  </si>
  <si>
    <t>18.203</t>
  </si>
  <si>
    <t>18.63</t>
  </si>
  <si>
    <t>CARTOUCHE PHREE 1ML</t>
  </si>
  <si>
    <t>8B-5133-TAK</t>
  </si>
  <si>
    <t>18.571</t>
  </si>
  <si>
    <t>Biophen Apixaban calibrator 1mL</t>
  </si>
  <si>
    <t>226201</t>
  </si>
  <si>
    <t>Morphine (1.0 mg/ml) in Methanol</t>
  </si>
  <si>
    <t>CERM-005</t>
  </si>
  <si>
    <t>Dihydrocodéine Hydrochloride 1.0 mg/ml in Methanol (as base free)</t>
  </si>
  <si>
    <t>LGCAMP0812.07-01</t>
  </si>
  <si>
    <t>6-Acetylmorphine (1.0 mg/ml)</t>
  </si>
  <si>
    <t>CERA-009</t>
  </si>
  <si>
    <t>Kétamine Hydrochloride 1.0 mg/ml in Methanol (as base free)</t>
  </si>
  <si>
    <t>LGCAMP0144.00-01</t>
  </si>
  <si>
    <t>Norkétamine Hydrochloride 1.0mg/ml in Methanol (as base free)</t>
  </si>
  <si>
    <t>LGCAMP0144.06-01</t>
  </si>
  <si>
    <t>Rac-MDMA-D5 (rac-3.4-Methylenedioxymethamphetamine-D5) 0.1mg/ml in Methanol</t>
  </si>
  <si>
    <t>LGCAMP1364.06-02</t>
  </si>
  <si>
    <t>Morphine-D3 0.1mg/ml  in Methanol</t>
  </si>
  <si>
    <t>LGCAMP0037.80-02</t>
  </si>
  <si>
    <t>Dihydrocodéine-D6 hydrochloride 0.1mg/ml in methanol (as base free)</t>
  </si>
  <si>
    <t>LGCAMP0812.80-02</t>
  </si>
  <si>
    <t>Benzoylecgonine -D3 0 ;1mg/ml in Methanol</t>
  </si>
  <si>
    <t>LGCAMP1345.81-02</t>
  </si>
  <si>
    <t>Cocaethylene-D3 (Benzoylethylecgonine-D3) 0.1mg/ml in Acetonitrile</t>
  </si>
  <si>
    <t>LGCAMP1345.83-12</t>
  </si>
  <si>
    <t>Héroine (Diacetylmorphine) 1.0mg/ml in Acetonitrile</t>
  </si>
  <si>
    <t>LGC AMP0037.17-11</t>
  </si>
  <si>
    <t>Buprénorphine 1mg/ml in Methanol</t>
  </si>
  <si>
    <t>LGCAMP0120.00-01</t>
  </si>
  <si>
    <t>nor-buprénorphine 1 ;0 mg/ml in Methanol</t>
  </si>
  <si>
    <t>LGCAMP0120.10-01</t>
  </si>
  <si>
    <t>MICROSIDE SQ</t>
  </si>
  <si>
    <t>FLOUVE ODARANTE</t>
  </si>
  <si>
    <t>14413001</t>
  </si>
  <si>
    <t>Anhydroecgonine-D3.HCI solution dans le methanol Pureté:&gt;97,5% (GC)</t>
  </si>
  <si>
    <t>COC-297-HC-1Ml</t>
  </si>
  <si>
    <t>glycérol bidistillé pur à 99,5%</t>
  </si>
  <si>
    <t>Ozyme</t>
  </si>
  <si>
    <t>BuccalFix DNA stabilization and lysis kits</t>
  </si>
  <si>
    <t>BFX/S1/05/50</t>
  </si>
  <si>
    <t>MASTER MIX POWRUP</t>
  </si>
  <si>
    <t>A25779</t>
  </si>
  <si>
    <t>821015</t>
  </si>
  <si>
    <t>dynamag-96 side each</t>
  </si>
  <si>
    <t>12331D</t>
  </si>
  <si>
    <t>PENTIPLEX DISPENSE READY MYD88 L265P SIMPLEX</t>
  </si>
  <si>
    <t>PENT-1500</t>
  </si>
  <si>
    <t>XPRESS SARS-COV2</t>
  </si>
  <si>
    <t>XPRSARS-COV2-CE-10</t>
  </si>
  <si>
    <t>SARRS-CoV-2Ab Elisa Wantaï</t>
  </si>
  <si>
    <t>W-1096</t>
  </si>
  <si>
    <t>96 TESTS</t>
  </si>
  <si>
    <t>Phree phospholipid removal, tabbed 1ml tube</t>
  </si>
  <si>
    <t>8b-s133-tak</t>
  </si>
  <si>
    <t>Blank control, whole blood</t>
  </si>
  <si>
    <t>AC-11WH025-01-1</t>
  </si>
  <si>
    <t>10x2,5ml</t>
  </si>
  <si>
    <t>Cocaine solution dans l'acetonitrile Base Drug Content: 100% Cocaine</t>
  </si>
  <si>
    <t>COC-156-FB-1LA</t>
  </si>
  <si>
    <t>Ecgonine methylester-D3.HCl solution dans le methanol Base Drug Content: 93% Ecgonine</t>
  </si>
  <si>
    <t>COC-293-HC-0.1LM</t>
  </si>
  <si>
    <t xml:space="preserve">Anhydroecgonine methylester-D3.HBr solution dans l'acétonitrile
Base Drug Content: 100% Anhydroecgonine methylester
</t>
  </si>
  <si>
    <t>COC-296-HB-0.1LA</t>
  </si>
  <si>
    <t>1mg/ml</t>
  </si>
  <si>
    <t>0,1mg/ml</t>
  </si>
  <si>
    <t>CIQ STUPEFIANTS SANG TOTAL NIVEAU HAUT</t>
  </si>
  <si>
    <t>AC-12WH0618B</t>
  </si>
  <si>
    <t>CIQ STUPEFIANTS SANG TOTAL NIVEAU BAS </t>
  </si>
  <si>
    <t>AC-12WH0618A </t>
  </si>
  <si>
    <t>Marqueur 9 d'ADN phix 174 /BsuRI HaeIII</t>
  </si>
  <si>
    <t>SM0252</t>
  </si>
  <si>
    <t>Marqueur de taille moléculaire ADN  à plage élevée GeneRuler prêt à l'emploi 10,171 à 48,502 pb</t>
  </si>
  <si>
    <t>SM1353</t>
  </si>
  <si>
    <t>Hpall</t>
  </si>
  <si>
    <t>ER0511</t>
  </si>
  <si>
    <t xml:space="preserve">THERMOFISHER </t>
  </si>
  <si>
    <t>ONCOMINE COMPREHENSIVE MANUAL COMBO KIT</t>
  </si>
  <si>
    <t>A35805</t>
  </si>
  <si>
    <t>1kit</t>
  </si>
  <si>
    <t>Buffer AVL 155ml</t>
  </si>
  <si>
    <t>19073</t>
  </si>
  <si>
    <t>bouteille de 155ml</t>
  </si>
  <si>
    <t>1bouteille</t>
  </si>
  <si>
    <t>lamotrigine poudre 50mg</t>
  </si>
  <si>
    <t>LMT--1296-FB-50</t>
  </si>
  <si>
    <t>Telvysion 12P spectrum Green</t>
  </si>
  <si>
    <t>Telvysion 12Q spectrum orange</t>
  </si>
  <si>
    <t>05J03-012</t>
  </si>
  <si>
    <t>05J04-012</t>
  </si>
  <si>
    <t>ARGOTROBAN PLASMA CALIBRATOR</t>
  </si>
  <si>
    <t>ARGOTROBAN CONTROL PLASMA</t>
  </si>
  <si>
    <t>SC030K</t>
  </si>
  <si>
    <t>SC035K</t>
  </si>
  <si>
    <t>5X4</t>
  </si>
  <si>
    <t>2X6</t>
  </si>
  <si>
    <t>445999</t>
  </si>
  <si>
    <t>Pomme f49</t>
  </si>
  <si>
    <t>1442201</t>
  </si>
  <si>
    <t>Acétone HiperSolv CHROMANORM pour CLHP</t>
  </si>
  <si>
    <t>20067.290</t>
  </si>
  <si>
    <t>par 6</t>
  </si>
  <si>
    <t>3PLUS1 Multilevel Plasma Calibrator Set Benzodiazepines 1 (lyoph.) 4x1 ml</t>
  </si>
  <si>
    <t>3PLUS1 Multilevel Plasma Calibrator Set Benzodiazepines 2 (lyoph.) 4x1 ml</t>
  </si>
  <si>
    <t>3PLUS1 Multilevel Plasma Calibrator Set Neuroleptics 1/ extended (lyoph.) 4x1 ml</t>
  </si>
  <si>
    <t>3PLUS1 Multilevel Plasma Calibrator Set Neuroleptics 2/ extended 2 (lyoph.) 4x1 ml</t>
  </si>
  <si>
    <t>MassCheck Benzodiazépines 1 plasma control, bi-level(lyoph.) 2x5x1ml</t>
  </si>
  <si>
    <t>MassCheck Benzodiazépines 2 plasma control, bi-level(lyoph.) 2x5x1ml</t>
  </si>
  <si>
    <t>MassCheck Neuroleptics 1/ EXTENDED plasma control, bi-level(I+II) 2x5x1ml</t>
  </si>
  <si>
    <t>MassCheck Neuroleptics 2/ EXTENDED 2 plasma control, bi-level I+II (lyoph.) 2x5x1ml</t>
  </si>
  <si>
    <t>0210/XT</t>
  </si>
  <si>
    <t>0227/XT2</t>
  </si>
  <si>
    <t>92028/XT</t>
  </si>
  <si>
    <t>92026/XT2</t>
  </si>
  <si>
    <t>ALYI DET NIVEAU BUF</t>
  </si>
  <si>
    <t>4S6902</t>
  </si>
  <si>
    <t>1 det</t>
  </si>
  <si>
    <t>ALY BULK SOL SENSOR</t>
  </si>
  <si>
    <t>4S6802</t>
  </si>
  <si>
    <t>ALYI TUB WASTE ASP</t>
  </si>
  <si>
    <t>4S6101</t>
  </si>
  <si>
    <t>ALYI TUB WZ 2</t>
  </si>
  <si>
    <t>4S6002</t>
  </si>
  <si>
    <t>1 tub</t>
  </si>
  <si>
    <t>ALYI BAFFLE WASH CUP</t>
  </si>
  <si>
    <t>4S6202</t>
  </si>
  <si>
    <t>1 def</t>
  </si>
  <si>
    <t>1 aig</t>
  </si>
  <si>
    <t>CD62P-Hu-BRILLIANT VIOLET 421  CLONE AK-4</t>
  </si>
  <si>
    <t>100 TESTS</t>
  </si>
  <si>
    <t>CD4 ahu-FITC CLONE HIP8</t>
  </si>
  <si>
    <t>CD4 2bhu-FITC-CLOBE HIP1</t>
  </si>
  <si>
    <t>Anyplex II HPV Détection</t>
  </si>
  <si>
    <t>HP7E00X</t>
  </si>
  <si>
    <t xml:space="preserve">CD34 MICRO BEAD KIT HUMAN FOR2X10e9 </t>
  </si>
  <si>
    <t>130-046-702</t>
  </si>
  <si>
    <t>Aniline Blue SOLUTION 2?,5% IN 2% ACETIC</t>
  </si>
  <si>
    <t>B8563-250ml</t>
  </si>
  <si>
    <t>SUDAN RED 7B</t>
  </si>
  <si>
    <t>201618-10G</t>
  </si>
  <si>
    <t>10 g</t>
  </si>
  <si>
    <t>419042</t>
  </si>
  <si>
    <r>
      <t>SAIDE Gélose ChomID S.</t>
    </r>
    <r>
      <rPr>
        <u/>
        <sz val="14"/>
        <rFont val="Arial"/>
        <family val="2"/>
      </rPr>
      <t>aureus</t>
    </r>
    <r>
      <rPr>
        <sz val="14"/>
        <rFont val="Arial"/>
        <family val="2"/>
      </rPr>
      <t xml:space="preserve"> ELITE</t>
    </r>
  </si>
  <si>
    <t>20 boîtes</t>
  </si>
  <si>
    <t>Colonne HPLC Raptor Biphenyl, L 100mm, DI 2.1mm, particules de 2.7μm</t>
  </si>
  <si>
    <t>9309A12</t>
  </si>
  <si>
    <t>9309A0252</t>
  </si>
  <si>
    <t>Support de cartouche à connexion directe EXP, comprenant 2 ferrules</t>
  </si>
  <si>
    <t>412430</t>
  </si>
  <si>
    <t>Telvysion 1P spectrum Green</t>
  </si>
  <si>
    <t>05j0301</t>
  </si>
  <si>
    <t>Telvysion 15Q spectrum orange</t>
  </si>
  <si>
    <t>05J0415</t>
  </si>
  <si>
    <t>Sonde</t>
  </si>
  <si>
    <t>BRUKER</t>
  </si>
  <si>
    <t>IR BIOTYPER KIT</t>
  </si>
  <si>
    <t>1851760</t>
  </si>
  <si>
    <t>PLAQUES MULTIPUITS EN SILICIUM</t>
  </si>
  <si>
    <t>123258P</t>
  </si>
  <si>
    <t>6PLUS1 MULTILEVEL URINE CALIBRATOR SET</t>
  </si>
  <si>
    <t>MASSCHECK DRUGS OF ABUSE TESTING URIN CONTROL SEL LEVEL 1</t>
  </si>
  <si>
    <t xml:space="preserve">MASSCHECK DRUGS OF ABUSE TESTING URINE </t>
  </si>
  <si>
    <t>MASSCHECK DRUGS OF ABUSE TESTING URINE CONTROLE SET LEVEL 3</t>
  </si>
  <si>
    <t>0420</t>
  </si>
  <si>
    <t>0430</t>
  </si>
  <si>
    <t>Sonde XL t(11;19) KMT2A/ ELL DF</t>
  </si>
  <si>
    <t>D-5135-100-OG</t>
  </si>
  <si>
    <t>Ion ampliSeq Library kit plus (96 rxn)</t>
  </si>
  <si>
    <t>A35907</t>
  </si>
  <si>
    <t>6R9002</t>
  </si>
  <si>
    <t>6R9012</t>
  </si>
  <si>
    <t>6R9022</t>
  </si>
  <si>
    <t>6R9032</t>
  </si>
  <si>
    <t xml:space="preserve">UN </t>
  </si>
  <si>
    <t>UN</t>
  </si>
  <si>
    <t>BT</t>
  </si>
  <si>
    <t>2X100</t>
  </si>
  <si>
    <t>2X500</t>
  </si>
  <si>
    <t>Cartouches Raptor Biphenyl EXP</t>
  </si>
  <si>
    <t>X3</t>
  </si>
  <si>
    <t>2 x 50</t>
  </si>
  <si>
    <t>6 x 1 CC</t>
  </si>
  <si>
    <t>16 Tests</t>
  </si>
  <si>
    <t>6 x 0,5 ml</t>
  </si>
  <si>
    <t>1 Courbe</t>
  </si>
  <si>
    <t>RFIT-ASY-0116</t>
  </si>
  <si>
    <t>FLUCONAZOLE FOR PEAK IDENTIFICATION</t>
  </si>
  <si>
    <t>Y0000558</t>
  </si>
  <si>
    <t>FLUCONAZOLE - 13C3</t>
  </si>
  <si>
    <t>F-035-1ML</t>
  </si>
  <si>
    <t>G9731B</t>
  </si>
  <si>
    <t>G9732B</t>
  </si>
  <si>
    <t>Alissa align and call tier1,1-499kb 96 échantillons</t>
  </si>
  <si>
    <t>Alissa interpret IVD tier 1,1-499kb 96 échantillons</t>
  </si>
  <si>
    <t>Alissa Align and Call tier 2 ;500kb-2.99Mb 96 rxn</t>
  </si>
  <si>
    <t xml:space="preserve">Alissa interpret IVD tier 2 ,500kb – 2,99mb  96 rxn </t>
  </si>
  <si>
    <t>CODE PHARMACO DIVERS</t>
  </si>
  <si>
    <t>Trypsine-EDTA (0,5 %), sans rouge de phénol</t>
  </si>
  <si>
    <t>15400054</t>
  </si>
  <si>
    <t>Kit de réactifs pour le dosage d'acides aminés et acylcarnitines par LC-MS/MS (dépistage néonatal à partir de sang séché sur buvard)</t>
  </si>
  <si>
    <t>57000/F</t>
  </si>
  <si>
    <t>960 tests</t>
  </si>
  <si>
    <t>Cartouche Biotage Evolute Express WCX 10mg/ml (tabless)</t>
  </si>
  <si>
    <t>602-0001-AXG</t>
  </si>
  <si>
    <t>ACE UHPLC Guard Holder</t>
  </si>
  <si>
    <t>H0011</t>
  </si>
  <si>
    <t>Hydrochloric Acid 6 N reagent grade</t>
  </si>
  <si>
    <t>E484-1L</t>
  </si>
  <si>
    <t>Acide acétique 99 % Hipersolv CHROMANORM pour LC-MS</t>
  </si>
  <si>
    <t>84874.290</t>
  </si>
  <si>
    <t>Acide L (+)-ascorbique RPNORMAPUR PA</t>
  </si>
  <si>
    <t>20150.231</t>
  </si>
  <si>
    <t>Acide formique 99 % Hipersolv CHROMANORM pour LC-MS</t>
  </si>
  <si>
    <t>84865.290</t>
  </si>
  <si>
    <t>Ammonium formiate Hipersolv CHROMANORM pour LC-MS</t>
  </si>
  <si>
    <t>84884.180</t>
  </si>
  <si>
    <t>4-Hydroxy-3-methoxymandelic Acid</t>
  </si>
  <si>
    <t>TRC-H946330-1G</t>
  </si>
  <si>
    <t>5-Hydroxyindole-3-acetic Acid</t>
  </si>
  <si>
    <t>TRC-H953605-100MG</t>
  </si>
  <si>
    <t>100mg</t>
  </si>
  <si>
    <t>Homovanillic Acid</t>
  </si>
  <si>
    <t>TRC-H669500-1G</t>
  </si>
  <si>
    <t>4-Hydroxy-3-methoxymandelic Acid-d3</t>
  </si>
  <si>
    <t>TRC-H946332-10MG</t>
  </si>
  <si>
    <t>5-Hydroxyindole-3-acetic Acid-d5</t>
  </si>
  <si>
    <t>TRH-H953609-2,5MG</t>
  </si>
  <si>
    <t>Homovanillic Acid-d5</t>
  </si>
  <si>
    <t>TRH-H669506-5MG</t>
  </si>
  <si>
    <t>Urine vierge : Human urine control (Medidrug Basis-line U)</t>
  </si>
  <si>
    <t>ME 40201</t>
  </si>
  <si>
    <t>Épinéphrine</t>
  </si>
  <si>
    <t>TRC-E588585-1G</t>
  </si>
  <si>
    <t>DL-Norepinephrine Hydrochloride</t>
  </si>
  <si>
    <t>TRC-N674500-1G</t>
  </si>
  <si>
    <t>Rac Metanephrine Hydrochloride Salt</t>
  </si>
  <si>
    <t>TRC-M258760-10MG</t>
  </si>
  <si>
    <t>Rac Normetanephrine Hydrochloride</t>
  </si>
  <si>
    <t>TRC-N721500-25MG</t>
  </si>
  <si>
    <t>Dopamine Hydrochloride (1.0 mg/mL)</t>
  </si>
  <si>
    <t>CERD-081</t>
  </si>
  <si>
    <t>3-Methoxytyramine HCL 1.0 mg/mL</t>
  </si>
  <si>
    <t>CERM-171</t>
  </si>
  <si>
    <t>Epinephrine- D6 (adrenaline) (100µg/mL)</t>
  </si>
  <si>
    <t>CERE-077</t>
  </si>
  <si>
    <t>Norepinephrine-D6 Hydrochloride (Noradrenaline) (100µg/mL)</t>
  </si>
  <si>
    <t>CERN-069</t>
  </si>
  <si>
    <t>Metanephrine-D3 Hydrochloride (100 µg/mL)</t>
  </si>
  <si>
    <t>CERM-148</t>
  </si>
  <si>
    <t>Normetanephrine-D3 Hydrochloride (100 µg/mL)</t>
  </si>
  <si>
    <t>CERN-068</t>
  </si>
  <si>
    <t>Dopamine-D4 Hydrochloride (100 µg/mL)</t>
  </si>
  <si>
    <t>CERD-072</t>
  </si>
  <si>
    <t>3-Methoxytyramine-D4 HCL 100 µg/mL</t>
  </si>
  <si>
    <t>CERM-172</t>
  </si>
  <si>
    <t>Urine control for Biogenic Amines, Level I, lyophilised</t>
  </si>
  <si>
    <t>REC-8820</t>
  </si>
  <si>
    <t>Urine control for Biogenic Amines, Level II, lyophilised</t>
  </si>
  <si>
    <t>REC-8821</t>
  </si>
  <si>
    <t>Urine control for Biogenic Amines, Level III, lyophilised</t>
  </si>
  <si>
    <t>REC-8822</t>
  </si>
  <si>
    <t>ADIPIC ACID</t>
  </si>
  <si>
    <t>89143</t>
  </si>
  <si>
    <t>DL-ALPHA-HYDROXYGLUTARIC ACID DISODIUM S</t>
  </si>
  <si>
    <t>94577</t>
  </si>
  <si>
    <t>3-HYDROXYBUTYRIC ACID 95%</t>
  </si>
  <si>
    <t>166898</t>
  </si>
  <si>
    <t>DL-P-HYDROXYPHENYLLACTIC ACID</t>
  </si>
  <si>
    <t>H3253</t>
  </si>
  <si>
    <t>CRYOCHECK POOLED NORMAL PLASMA</t>
  </si>
  <si>
    <t>020035</t>
  </si>
  <si>
    <t>Prazepam poudre 50mg</t>
  </si>
  <si>
    <t>PRA-158-50</t>
  </si>
  <si>
    <t>SQUEEZER CAPS 100/PKG</t>
  </si>
  <si>
    <t>987000</t>
  </si>
  <si>
    <t>Evolis  Platelia SARS-CoV-2 Total Ab 480 tests</t>
  </si>
  <si>
    <t>Seraseq FFPE Tumor Fusion
RNA Reference Material v4</t>
  </si>
  <si>
    <t>SER0710-0496</t>
  </si>
  <si>
    <t xml:space="preserve">BIOCHIMIE </t>
  </si>
  <si>
    <t>DDT 5G</t>
  </si>
  <si>
    <t>EU0006-B</t>
  </si>
  <si>
    <t>ACIDE CHLORHYDRIQUE  1N</t>
  </si>
  <si>
    <t>PRLSMC300647;0500</t>
  </si>
  <si>
    <t>FLACON 500ML</t>
  </si>
  <si>
    <t>Géloses CASA</t>
  </si>
  <si>
    <t>AEB 520270</t>
  </si>
  <si>
    <t>412436</t>
  </si>
  <si>
    <t>412479</t>
  </si>
  <si>
    <t>Elitech Distribution</t>
  </si>
  <si>
    <t>RFIT-ASY-0118</t>
  </si>
  <si>
    <t xml:space="preserve">ROCHE DIAGNOSTICS </t>
  </si>
  <si>
    <t>PRECIPATH FRUCTOSAMINE</t>
  </si>
  <si>
    <t>11117418122</t>
  </si>
  <si>
    <t>PRECINORM FRUICTOSAMINE</t>
  </si>
  <si>
    <t>11198985122</t>
  </si>
  <si>
    <t>PYRUVATE AUT REAGENT SET  150 TESTS</t>
  </si>
  <si>
    <t>W1INST3040</t>
  </si>
  <si>
    <t>B-HBA/LACTATE/PYRUVATE CONT AUT LOW 10*1ML</t>
  </si>
  <si>
    <t>B-HBA/LACTATE/PYRUVATE CONT AUT HIHG 10*1ML</t>
  </si>
  <si>
    <t>W1INST3112</t>
  </si>
  <si>
    <t>W1INST3113</t>
  </si>
  <si>
    <t>DECONTAMINANT RNASE AWAY 250ML</t>
  </si>
  <si>
    <t>732-2270</t>
  </si>
  <si>
    <t>CONTRÔLE XN CHECK 3,0 ML L1</t>
  </si>
  <si>
    <t>CONTRÔLE XN CHECK 3,0 ML L2</t>
  </si>
  <si>
    <t>213484</t>
  </si>
  <si>
    <t>213485</t>
  </si>
  <si>
    <t>Robosep Tip Head polishing Compound</t>
  </si>
  <si>
    <t>20119</t>
  </si>
  <si>
    <t>7ml</t>
  </si>
  <si>
    <t>portoir pour microtubes à centrifuger vert</t>
  </si>
  <si>
    <t>211-0216</t>
  </si>
  <si>
    <t>paquet de  5 portoirs</t>
  </si>
  <si>
    <t>PARASITOLOGIE MYCOLOGIE</t>
  </si>
  <si>
    <t>ALETHIA MALARIA</t>
  </si>
  <si>
    <t>480925</t>
  </si>
  <si>
    <t>25 TESTS</t>
  </si>
  <si>
    <t>ALETHIA MALARIA External positive control</t>
  </si>
  <si>
    <t>479970</t>
  </si>
  <si>
    <t>18 TESTS</t>
  </si>
  <si>
    <t>EBMD</t>
  </si>
  <si>
    <t>ELECTRODE PO2 E799</t>
  </si>
  <si>
    <t>945-9131</t>
  </si>
  <si>
    <t>16 ANALYSES SURSELECT NIVEAU 4 ACHAT GROUPE</t>
  </si>
  <si>
    <t>16 ANALYSES D'EXOME ACHAT GROUPE</t>
  </si>
  <si>
    <t>MAGNIS SURSELECT XTHS 1-499KB 32 REACTIONS</t>
  </si>
  <si>
    <t>G9731A</t>
  </si>
  <si>
    <t>G5357AA 120</t>
  </si>
  <si>
    <t>K5819AA 104</t>
  </si>
  <si>
    <t>G5357AA 112</t>
  </si>
  <si>
    <t>K5819AA 112</t>
  </si>
  <si>
    <t>G9734A</t>
  </si>
  <si>
    <t>G5357AA 104</t>
  </si>
  <si>
    <t>G9771A</t>
  </si>
  <si>
    <t>MAGNIS SURSELECT XT HS HUMAN ALL EXON V7 ILM</t>
  </si>
  <si>
    <t>THERMO ELECTRON</t>
  </si>
  <si>
    <t>TECAN 175uL LIQ SENSING ART</t>
  </si>
  <si>
    <t>903-011</t>
  </si>
  <si>
    <t>10X96</t>
  </si>
  <si>
    <t xml:space="preserve">15033412 (ANCIEN CODE MS-102-2002) </t>
  </si>
  <si>
    <t>MiSeq® Reagent Kit v2 (300 cycles)</t>
  </si>
  <si>
    <t>BETAINE MONOHYDRATE</t>
  </si>
  <si>
    <t>14300-100g</t>
  </si>
  <si>
    <t xml:space="preserve">FLACON </t>
  </si>
  <si>
    <t>100Gr</t>
  </si>
  <si>
    <t>Film Array respiratoire RP2 plus</t>
  </si>
  <si>
    <t>Film Array Kit me panel IVD 30 tests</t>
  </si>
  <si>
    <t>11684795910</t>
  </si>
  <si>
    <t>P CRESOL SULFATE AMMONIUM SALT</t>
  </si>
  <si>
    <t>C3302</t>
  </si>
  <si>
    <t>5.000MG</t>
  </si>
  <si>
    <t>8P0602</t>
  </si>
  <si>
    <t>8P0611</t>
  </si>
  <si>
    <t>8P0623</t>
  </si>
  <si>
    <t>HYGIENE/BACTERIO</t>
  </si>
  <si>
    <t>8P1001</t>
  </si>
  <si>
    <t>Nextseq 50/550 mid output kit  V2.5 ( 300 cycles)</t>
  </si>
  <si>
    <t>Nextseq 50/550 mid output kit  V2</t>
  </si>
  <si>
    <t>Nextseq 50/550 high output kit  V2.5 ( 300cycles)</t>
  </si>
  <si>
    <t>20024905</t>
  </si>
  <si>
    <t>20024908</t>
  </si>
  <si>
    <t>MAGNIS- 16 ANALYSES D'EXOME ACHAT GROUPE</t>
  </si>
  <si>
    <t>MAGNIS-16 ANALYSES SURSELECT NIVEAU 4 ACHAT GROUPE</t>
  </si>
  <si>
    <t>MAGNIS- 16 anlyses surSelect niveau 1 acaht groupé</t>
  </si>
  <si>
    <t>G5357AA 102</t>
  </si>
  <si>
    <t>MAGNIS- 16 analyses niveau 1 achat groupé</t>
  </si>
  <si>
    <t>K5819AA 102</t>
  </si>
  <si>
    <t xml:space="preserve">G9731C </t>
  </si>
  <si>
    <t>MAGNIS SURSELECT XTHS 1-499KB 32 REACTIONS (préciser le design)</t>
  </si>
  <si>
    <t>MAGNIS-surselect XTHS 1-499kb 96 échantillons ( préciser le désign)</t>
  </si>
  <si>
    <t>MAGNIS- Sureselect XT HS 0.5-2.9 Mb ILM 96 échantillons ( préciser le désign)</t>
  </si>
  <si>
    <t>MAGNIS- Surseclect XT HS niveau 1 ILM 32 réactions ( GB / HB) (préciser le désign)</t>
  </si>
  <si>
    <t>32 réactions</t>
  </si>
  <si>
    <t>informatique</t>
  </si>
  <si>
    <t>CARBA PAcE</t>
  </si>
  <si>
    <t>PACE-ID</t>
  </si>
  <si>
    <t>GELOSE BORDET GENGOU 15% sang</t>
  </si>
  <si>
    <t>254400</t>
  </si>
  <si>
    <t>XPCOV2/FLU/RSV-10 sans MAD</t>
  </si>
  <si>
    <t>XPERT/XPRESS SARS-COV-2/FLU/RSV</t>
  </si>
  <si>
    <t>CITRATE REAGENT SET</t>
  </si>
  <si>
    <t>CITRATE OXALATE Contrôle normal 10x2ml</t>
  </si>
  <si>
    <t>CITRATE OXALATE Contrôle Haut 10x2ml</t>
  </si>
  <si>
    <t>W1INST2881</t>
  </si>
  <si>
    <t>W1INST3084</t>
  </si>
  <si>
    <t>W1INST3085</t>
  </si>
  <si>
    <t>GXMTB/RIF-ultra-10</t>
  </si>
  <si>
    <t>Géloses Chromogènes pour bactérie coliformes CCA</t>
  </si>
  <si>
    <t>BM18208</t>
  </si>
  <si>
    <t>6P1270</t>
  </si>
  <si>
    <t>6P1170</t>
  </si>
  <si>
    <t xml:space="preserve">Biologie moléculaire </t>
  </si>
  <si>
    <t>LIFE TECHNO</t>
  </si>
  <si>
    <t>FG TAQMAN GT MASTER MIX 10 ML</t>
  </si>
  <si>
    <t>4371355</t>
  </si>
  <si>
    <t>Para-selles optima iodesine A1</t>
  </si>
  <si>
    <t>1120010</t>
  </si>
  <si>
    <t>Para-selles optima Bailenger A2</t>
  </si>
  <si>
    <t>1120012</t>
  </si>
  <si>
    <t>Para-selles optima TECHNIQUE B</t>
  </si>
  <si>
    <t>1120013</t>
  </si>
  <si>
    <t>AMPFLSTR YFILR PCR AMPLIFICANT KIT</t>
  </si>
  <si>
    <t>4359513</t>
  </si>
  <si>
    <t>NEO Internal Standard</t>
  </si>
  <si>
    <t>Amino Acids Acylcarniintines dried blood spot control , Level I and II</t>
  </si>
  <si>
    <t>NEO Mobile phase</t>
  </si>
  <si>
    <t>NEO Rinsing solution</t>
  </si>
  <si>
    <t>NEO Extraction buffer</t>
  </si>
  <si>
    <t>NEO 96 well-plates</t>
  </si>
  <si>
    <t>NEO 96 well filter plates</t>
  </si>
  <si>
    <t>57004/F</t>
  </si>
  <si>
    <t>0191</t>
  </si>
  <si>
    <t>57001</t>
  </si>
  <si>
    <t>57008</t>
  </si>
  <si>
    <t>57057/FR</t>
  </si>
  <si>
    <t>2 x 3 spots</t>
  </si>
  <si>
    <t>1000mL</t>
  </si>
  <si>
    <t>100mL</t>
  </si>
  <si>
    <t>5 pcs</t>
  </si>
  <si>
    <t>4x25mL (lyoph)</t>
  </si>
  <si>
    <t>Surine TM synthetic urine</t>
  </si>
  <si>
    <t>CER-720-1</t>
  </si>
  <si>
    <t>CONIDIA</t>
  </si>
  <si>
    <t>ID FUNGI PLATES</t>
  </si>
  <si>
    <t>ID01</t>
  </si>
  <si>
    <t>ALKALINE PHOSPHATASE MOLECULAR</t>
  </si>
  <si>
    <t>P4978-1KU</t>
  </si>
  <si>
    <t>6S6102</t>
  </si>
  <si>
    <t>6S6112</t>
  </si>
  <si>
    <t>6S6122</t>
  </si>
  <si>
    <t>200 TESTS</t>
  </si>
  <si>
    <t>Anti HU podocalyxin B34D1.PE</t>
  </si>
  <si>
    <t>12-8873-42</t>
  </si>
  <si>
    <t>100T</t>
  </si>
  <si>
    <t>Magnis SureSelect XT HS personnalisé 0,5 à 2,9Mb ILM 32 réactions</t>
  </si>
  <si>
    <t>G9732A</t>
  </si>
  <si>
    <t>16 analyses SSEL de niveau 2 achat groupé</t>
  </si>
  <si>
    <t>G5819AA 104</t>
  </si>
  <si>
    <t>G5357AA 105</t>
  </si>
  <si>
    <t>G5357AA 103</t>
  </si>
  <si>
    <t>K5852AA 103</t>
  </si>
  <si>
    <t>K5852AA 105</t>
  </si>
  <si>
    <t>96 analyses  SSEL de niveau 2 achat groupé</t>
  </si>
  <si>
    <t>K5819AA 105</t>
  </si>
  <si>
    <t>Trypsine EDTA solution 1X 0,05%</t>
  </si>
  <si>
    <t>59417C</t>
  </si>
  <si>
    <t xml:space="preserve">Naphtol AS-D Chloroacetate </t>
  </si>
  <si>
    <t>N0758</t>
  </si>
  <si>
    <t>1G</t>
  </si>
  <si>
    <t>ABL FRANCE</t>
  </si>
  <si>
    <t>DEEPCHEK ASSAY 8 PLEX COV 2 GENOTYPING V1</t>
  </si>
  <si>
    <t>DEEPCHEK NGS LIBRARY PREPARATION V1</t>
  </si>
  <si>
    <t>DEEPCHEK ADAPTERS 1-24 V1</t>
  </si>
  <si>
    <t>142A50</t>
  </si>
  <si>
    <t>116A24</t>
  </si>
  <si>
    <t>124A24</t>
  </si>
  <si>
    <t>24 TESTS</t>
  </si>
  <si>
    <t>BETA LACTAC</t>
  </si>
  <si>
    <t>68250</t>
  </si>
  <si>
    <t>PHR1834-200MG</t>
  </si>
  <si>
    <t>200mg</t>
  </si>
  <si>
    <t>VORICONAZOLE</t>
  </si>
  <si>
    <t>PHR1892-1G</t>
  </si>
  <si>
    <t>VAE precipitation reagent I</t>
  </si>
  <si>
    <t>VAE precipitation reagent II</t>
  </si>
  <si>
    <t>VAE internal standard</t>
  </si>
  <si>
    <t>Reaction vials amber colour</t>
  </si>
  <si>
    <t>2.5mL</t>
  </si>
  <si>
    <t>40ml</t>
  </si>
  <si>
    <t>2mL</t>
  </si>
  <si>
    <t>ID SOLUTION</t>
  </si>
  <si>
    <t>ID / SARS COV2 / UK / SA</t>
  </si>
  <si>
    <t>IDSARSCOV-UKSA-500</t>
  </si>
  <si>
    <t>IgG2a FITC mouse 2ml ASR</t>
  </si>
  <si>
    <t>A12690</t>
  </si>
  <si>
    <t>IgG2a  mouse cyto stat RD1 CE IVD</t>
  </si>
  <si>
    <t>6604119</t>
  </si>
  <si>
    <t>CD133-APC 0,5ml ASR</t>
  </si>
  <si>
    <t>C15190</t>
  </si>
  <si>
    <t>CD144 human TEA 1/31 IOTEST PE ASR 2ml</t>
  </si>
  <si>
    <t>A07481</t>
  </si>
  <si>
    <t>Sonde NOS2 vert 20 tests</t>
  </si>
  <si>
    <t>EG-NOS2-20-GR</t>
  </si>
  <si>
    <t>Qtrace indel Assay 768</t>
  </si>
  <si>
    <t>211031</t>
  </si>
  <si>
    <t>373µL</t>
  </si>
  <si>
    <t>hla-abc Iotest FITC ASR</t>
  </si>
  <si>
    <t>IM1838U</t>
  </si>
  <si>
    <t>HLA-DR DP DQ cyto-stat ASR</t>
  </si>
  <si>
    <t>6604366</t>
  </si>
  <si>
    <t>2ml</t>
  </si>
  <si>
    <t>Mass Check Catecholamines, free Metanephrines Serotonin Urine Control LI (lyoph) 5 x 2 Ml</t>
  </si>
  <si>
    <t>0372</t>
  </si>
  <si>
    <t>Mass Check Catecholamines, free Metanephrines Serotonin Urine Control LII (lyoph) 5 x 2 mL</t>
  </si>
  <si>
    <t>0373</t>
  </si>
  <si>
    <t>Mass Check Total Metanephrines Urine Control LI (lyoph) 5 x 2 mL</t>
  </si>
  <si>
    <t>0376</t>
  </si>
  <si>
    <t>Mass Check Total Metanephrines Urine Control LII (lyoph) 5 x 2 mL</t>
  </si>
  <si>
    <t>0377</t>
  </si>
  <si>
    <t>TAQPATH COVID-19 CE-IVD KIT</t>
  </si>
  <si>
    <t>A48067</t>
  </si>
  <si>
    <t>Gélose A7 mycoplasme</t>
  </si>
  <si>
    <t>00090</t>
  </si>
  <si>
    <t>BIOLOGIE DELOCALISE BIOCHIMIE</t>
  </si>
  <si>
    <t>UGAP (RADIOMETER)</t>
  </si>
  <si>
    <t>SEALIN RING</t>
  </si>
  <si>
    <t>834-618</t>
  </si>
  <si>
    <t>CATECHOLAMINES MIX 1 EPINEPHRINES 1,0MG/ML</t>
  </si>
  <si>
    <t>CATECHOLAMINES MIX 2 EPINEPHRINES 1,0MG/ML</t>
  </si>
  <si>
    <t>CERC-109</t>
  </si>
  <si>
    <t>CERC-110</t>
  </si>
  <si>
    <t>EUROIMMUN</t>
  </si>
  <si>
    <t>EUROLINE MYOPATHIE INFLAMMATOIRE AUTO IMMUNE 16 Ag Cn-1A IgG -16 BAND</t>
  </si>
  <si>
    <t>DL1530-1601-7G</t>
  </si>
  <si>
    <t>16 BANDELETTES</t>
  </si>
  <si>
    <t>Bedia génomics</t>
  </si>
  <si>
    <t>Lyphilized Rabbit Complement</t>
  </si>
  <si>
    <t>002 044 005L</t>
  </si>
  <si>
    <t>5 flacons de  1 ml</t>
  </si>
  <si>
    <t>Gynemed</t>
  </si>
  <si>
    <t>GM501 Hyaluranidase</t>
  </si>
  <si>
    <t>4 HY 0001-5</t>
  </si>
  <si>
    <t>GM501culture avec gentamycine</t>
  </si>
  <si>
    <t>4 GM 501H+G-20</t>
  </si>
  <si>
    <t xml:space="preserve"> GM501  PVP</t>
  </si>
  <si>
    <t>4PVP 0001-5</t>
  </si>
  <si>
    <t>Leukoscreen plus</t>
  </si>
  <si>
    <t>MT259-P</t>
  </si>
  <si>
    <t>Kit Qtype 11 ABC DRB1345 DQADQB DPADPB</t>
  </si>
  <si>
    <t>201.701-10</t>
  </si>
  <si>
    <t>BD MAX ENTERIQUE PANEL (BASE)</t>
  </si>
  <si>
    <t>442963</t>
  </si>
  <si>
    <t>BD MAX EXK DNA</t>
  </si>
  <si>
    <t>442818</t>
  </si>
  <si>
    <t>BD MAX BACTERIES ENTERIQUES PANEL ETENDU</t>
  </si>
  <si>
    <t>443812</t>
  </si>
  <si>
    <t>BD MAX CARTES PCR</t>
  </si>
  <si>
    <t>437519</t>
  </si>
  <si>
    <t>BD MAX MDR-TB</t>
  </si>
  <si>
    <t>443878</t>
  </si>
  <si>
    <t>BD MAX STR</t>
  </si>
  <si>
    <t>443806</t>
  </si>
  <si>
    <t>Di-sodium hydrogenophosphate dihydrate</t>
  </si>
  <si>
    <t>1.06580.1000P</t>
  </si>
  <si>
    <t>1kg</t>
  </si>
  <si>
    <t>Test rapide de recherche des carbapénémases CARBA-5-PLUS</t>
  </si>
  <si>
    <t xml:space="preserve">Indicateur d'anaérobiose </t>
  </si>
  <si>
    <t>générateur d'anaérobiose</t>
  </si>
  <si>
    <t>micro anaérobiose</t>
  </si>
  <si>
    <t>96118</t>
  </si>
  <si>
    <t>96124</t>
  </si>
  <si>
    <t>96125</t>
  </si>
  <si>
    <t>GELOSE BCP</t>
  </si>
  <si>
    <t>GELOSE COLUMBIA II ANC AU SANG DE MOUTON 5%</t>
  </si>
  <si>
    <t>256501</t>
  </si>
  <si>
    <t>254007</t>
  </si>
  <si>
    <t>GELOSE SABOURAUD GENTAMYCINE CHLORAMPHENICOL (bte de pétri)</t>
  </si>
  <si>
    <t>GELOSE SABOURAUD GENTAMYCINE CHLORAMPHENICOL (tube)</t>
  </si>
  <si>
    <t>GELOSE SABOURAUD + CMP + Gent +Actidione (tube)</t>
  </si>
  <si>
    <t>SABOURAUD MILIEU LIQUIDE</t>
  </si>
  <si>
    <t>43651</t>
  </si>
  <si>
    <t>42301</t>
  </si>
  <si>
    <t>42094</t>
  </si>
  <si>
    <t>42108</t>
  </si>
  <si>
    <t>CD7 APC A700</t>
  </si>
  <si>
    <t>B36290</t>
  </si>
  <si>
    <t>C1Q screen</t>
  </si>
  <si>
    <t>C1Q</t>
  </si>
  <si>
    <t>sérum contrôle Négatif C1Q screen</t>
  </si>
  <si>
    <t>C1QS-NC</t>
  </si>
  <si>
    <t>sérum contrôle Positif C1Q screen classe I</t>
  </si>
  <si>
    <t>sérum contrôle Positif C1Q screen classe II</t>
  </si>
  <si>
    <t>C1QS-PC2</t>
  </si>
  <si>
    <t>C1QS-PC1</t>
  </si>
  <si>
    <t>ozyme</t>
  </si>
  <si>
    <t>LON50004</t>
  </si>
  <si>
    <t>Taq Ozyme</t>
  </si>
  <si>
    <t>Fetal Bovine serum qualifiedf Brazil</t>
  </si>
  <si>
    <t>RSSOW1A</t>
  </si>
  <si>
    <t>LABTYPE CWD CLASS I A LOCUS TYPING</t>
  </si>
  <si>
    <t>LABTYPE CWD CLASS I B LOCUS TYPING</t>
  </si>
  <si>
    <t>LABTYPE CWD CLASS I C LOCUS TYPING</t>
  </si>
  <si>
    <t>LABTYPE CWD CLASS II DRB1 LOCUS TYPING</t>
  </si>
  <si>
    <t>RSSOW1B</t>
  </si>
  <si>
    <t>RSSOW1C</t>
  </si>
  <si>
    <t>RSSOW2B1</t>
  </si>
  <si>
    <t xml:space="preserve">COFFRET </t>
  </si>
  <si>
    <t>LS1PRA</t>
  </si>
  <si>
    <t>AMANDE f20</t>
  </si>
  <si>
    <t>CHIENDENT DIGITE g2</t>
  </si>
  <si>
    <t>IVRAIE VIVACE g5</t>
  </si>
  <si>
    <t>rBet v 4 (BOULEAU) t220</t>
  </si>
  <si>
    <t>rBet v 6 (BOULEAU) t225</t>
  </si>
  <si>
    <t>rCan f 1 (CHIEN) e101</t>
  </si>
  <si>
    <t>MOUSTIQUE i71</t>
  </si>
  <si>
    <t>14534501</t>
  </si>
  <si>
    <t>14495501</t>
  </si>
  <si>
    <t>14431601</t>
  </si>
  <si>
    <t>14417901</t>
  </si>
  <si>
    <t>14413101</t>
  </si>
  <si>
    <t>14413401</t>
  </si>
  <si>
    <t>14528701</t>
  </si>
  <si>
    <t>Devyser compact V3 (Chromoquant)</t>
  </si>
  <si>
    <t>8.A017.3-50</t>
  </si>
  <si>
    <t>LIGHTMIX MTHFR C677T CE</t>
  </si>
  <si>
    <t>6896367001</t>
  </si>
  <si>
    <t>LIGHTMIX MTHFR A1298C CE</t>
  </si>
  <si>
    <t>06896383001</t>
  </si>
  <si>
    <t>LIGHTMIX PROTHROBIN (FACTEUR II)CE</t>
  </si>
  <si>
    <t>06896502001</t>
  </si>
  <si>
    <t>LIGHTMIX FACTEUR V LEIDEN CE</t>
  </si>
  <si>
    <t>06896529001</t>
  </si>
  <si>
    <t>LIGHTMIX HFE S63D S65C C282Y CE</t>
  </si>
  <si>
    <t>05945798001</t>
  </si>
  <si>
    <t>ALTOSTAR CMV PCR KIT 1.5</t>
  </si>
  <si>
    <t>ALTOSTAR EBV PCR KIT 1.5</t>
  </si>
  <si>
    <t>ALTOSTAR HHV6 PCR KIT 1.5</t>
  </si>
  <si>
    <t>ALTOSTAR ADV PCR KIT 1.5</t>
  </si>
  <si>
    <t>ALTOSTAR BKV PCR KIT 1.5</t>
  </si>
  <si>
    <t>AS0021513</t>
  </si>
  <si>
    <t>AS0131513</t>
  </si>
  <si>
    <t>AS0311513</t>
  </si>
  <si>
    <t>AS0301513</t>
  </si>
  <si>
    <t>AS0031513</t>
  </si>
  <si>
    <t>ALTOSTAR® PURIFICATION KIT 1.5</t>
  </si>
  <si>
    <t>ALTOSTAR® INTERNAL CONTROL 1.5</t>
  </si>
  <si>
    <t>POOLING TUBE</t>
  </si>
  <si>
    <t>PK15-16</t>
  </si>
  <si>
    <t>IC15-16</t>
  </si>
  <si>
    <t>VK000002</t>
  </si>
  <si>
    <t>ALTOSTAR ALPHA HERPES PCR KIT 1.5</t>
  </si>
  <si>
    <t>AS0081513</t>
  </si>
  <si>
    <t>Calibrateurs (MUNICH YII DUAL B-THAL CAL SET)</t>
  </si>
  <si>
    <t>2702504</t>
  </si>
  <si>
    <t>Kit Combi ABC</t>
  </si>
  <si>
    <t>101.702-06</t>
  </si>
  <si>
    <t>4 tests</t>
  </si>
  <si>
    <t>Kit DBP1</t>
  </si>
  <si>
    <t>101.311-04</t>
  </si>
  <si>
    <t>Kit Genovision HLA Wipe Test</t>
  </si>
  <si>
    <t>102-101-01</t>
  </si>
  <si>
    <t>Kit HLA B*5701</t>
  </si>
  <si>
    <t>101.572-12</t>
  </si>
  <si>
    <t xml:space="preserve">Kit HLA B27 </t>
  </si>
  <si>
    <t>101.531-48</t>
  </si>
  <si>
    <t>500gr</t>
  </si>
  <si>
    <t>Sonde COL5A1 Break Appart (orange / green)</t>
  </si>
  <si>
    <t>EG-COL5A1BA-20-ORGR</t>
  </si>
  <si>
    <t>PROTEASE TYPE XIV BACTERIAL FROM STREPTO</t>
  </si>
  <si>
    <t xml:space="preserve"> P5147-1G</t>
  </si>
  <si>
    <t>ABBOTT RAPID DIAGNOSTICS ALERE </t>
  </si>
  <si>
    <t>QUANTIFERON ELISA</t>
  </si>
  <si>
    <t>QFN SARS COV 2 STARTER PACK</t>
  </si>
  <si>
    <t>626410</t>
  </si>
  <si>
    <t>626715</t>
  </si>
  <si>
    <t>TODA</t>
  </si>
  <si>
    <t>TODA INFLUDIAG</t>
  </si>
  <si>
    <t>VY telvysion 3P SG P (Vert)</t>
  </si>
  <si>
    <t>05J0303</t>
  </si>
  <si>
    <t>VY tefvysion 3QSO P (rouge)</t>
  </si>
  <si>
    <t>05J0403</t>
  </si>
  <si>
    <t>VY telvysion 5q orange</t>
  </si>
  <si>
    <t>VY telvysion 5P vert</t>
  </si>
  <si>
    <t>05J0405</t>
  </si>
  <si>
    <t>05J0305</t>
  </si>
  <si>
    <t>gynemed</t>
  </si>
  <si>
    <t>Gm501 spermMobil 1ml</t>
  </si>
  <si>
    <t>4 GM 501SMOBIL5-S</t>
  </si>
  <si>
    <t>GM501 Embryostore kit</t>
  </si>
  <si>
    <t>4 EMF01_P_KIT 1</t>
  </si>
  <si>
    <t>Tampon tris borate EDTA 10X Ph8,3</t>
  </si>
  <si>
    <t>ACRO0327330010</t>
  </si>
  <si>
    <t>MGI</t>
  </si>
  <si>
    <t>MGI-NUCLEIC ACID EXTRACTION KIT,CE-T</t>
  </si>
  <si>
    <t>1000021043</t>
  </si>
  <si>
    <t>1728 PREPS</t>
  </si>
  <si>
    <t>KIT COBAS 6800/8800 HBV 96T IVD</t>
  </si>
  <si>
    <t>7000979190</t>
  </si>
  <si>
    <t>KIT COBAS 6800/8800 HCV 96T CE-IVD</t>
  </si>
  <si>
    <t>6997732190</t>
  </si>
  <si>
    <t>KIT COBAS 6800/8800 HIV 96T IVD</t>
  </si>
  <si>
    <t>7000995190</t>
  </si>
  <si>
    <t>KIT COBAS 6800/8800 CT 480T IVD</t>
  </si>
  <si>
    <t>7460066190</t>
  </si>
  <si>
    <t>KIT COBAS 6800/8800 TV 384T IVD</t>
  </si>
  <si>
    <t>8017450190</t>
  </si>
  <si>
    <t>KIT COBAS 6800/8800 HPV 480T IVD</t>
  </si>
  <si>
    <t>7460155190</t>
  </si>
  <si>
    <t>KIT COBAS 6800/8800 EBV 192T IVD</t>
  </si>
  <si>
    <t>8688206190</t>
  </si>
  <si>
    <t>KIT COBAS 6800/8800 EBV/BKV RMCIVD</t>
  </si>
  <si>
    <t>8688214190</t>
  </si>
  <si>
    <t>KIT COBAS 6800/8800 CMV 96T IVD</t>
  </si>
  <si>
    <t>7001029190</t>
  </si>
  <si>
    <t>KIT COBAS 6800/8800 CMV RMC IVD</t>
  </si>
  <si>
    <t>7001037190</t>
  </si>
  <si>
    <t>COBAS OMNI AMPLIFICATION PLATE</t>
  </si>
  <si>
    <t>5534941001</t>
  </si>
  <si>
    <t>COBAS OMNI SECONDARY TUBES 13X75</t>
  </si>
  <si>
    <t>6438776001</t>
  </si>
  <si>
    <t>KIT COBAS 6800/8800 LYS REAGENT IVD</t>
  </si>
  <si>
    <t>6997538190</t>
  </si>
  <si>
    <t>KIT COBAS 6800/8800 MGP IVD</t>
  </si>
  <si>
    <t>6997546190</t>
  </si>
  <si>
    <t>KIT COBAS 6800/8800 SPEC DIL REAGENT</t>
  </si>
  <si>
    <t>6997511190</t>
  </si>
  <si>
    <t>KIT COBAS 6800/8800 WASH IVD</t>
  </si>
  <si>
    <t>6997503190</t>
  </si>
  <si>
    <t>KIT COBAS PCR MEDIA DUAL SWB 100 PKT</t>
  </si>
  <si>
    <t>7958021190</t>
  </si>
  <si>
    <t>KIT COBAS PCR MEDIA SECONDARY TUBE</t>
  </si>
  <si>
    <t>7958048190</t>
  </si>
  <si>
    <t>KIT COBAS PCR MEDIA TUBE REMPLACEMENT</t>
  </si>
  <si>
    <t>7958056190</t>
  </si>
  <si>
    <t>KIT COBAS PCR URINE 100 PKT IVD</t>
  </si>
  <si>
    <t>5170486190</t>
  </si>
  <si>
    <t>KIT RCCM REPLACEMENT CAPS 250 PC</t>
  </si>
  <si>
    <t>8037230190</t>
  </si>
  <si>
    <t>KIT COBAS 6800/8800 BUFF NEG RMC IVD</t>
  </si>
  <si>
    <t>7002238190</t>
  </si>
  <si>
    <t>KIT COBAS 6800/8800 CT/NG RMC IVD</t>
  </si>
  <si>
    <t>7460081190</t>
  </si>
  <si>
    <t>KIT COBAS 6800/8800 NHP NEG RMC IVD</t>
  </si>
  <si>
    <t>7002220190</t>
  </si>
  <si>
    <t>KIT COBAS 6800/8800 TV/MG RMC IVD</t>
  </si>
  <si>
    <t>7948689190</t>
  </si>
  <si>
    <t>KIT COBAS HBV/HCV/HIV - 1 CONTROL</t>
  </si>
  <si>
    <t>6997767190</t>
  </si>
  <si>
    <t>Trypsin (2,5%) no phenol red</t>
  </si>
  <si>
    <t>15090046</t>
  </si>
  <si>
    <t>Qtrace Indel Assay 209</t>
  </si>
  <si>
    <t>211003</t>
  </si>
  <si>
    <t>75 tests</t>
  </si>
  <si>
    <t>BOUILLON MH BROTH W/LHB</t>
  </si>
  <si>
    <t>YCP112-10</t>
  </si>
  <si>
    <t>FISHER SCIENTIFIC</t>
  </si>
  <si>
    <t>NucleoSpin Plasmid EasyPure</t>
  </si>
  <si>
    <t>NucleoBond Xtra Maxi</t>
  </si>
  <si>
    <t>15162537</t>
  </si>
  <si>
    <t>12792603</t>
  </si>
  <si>
    <t>dNTP PreMix-4x 10mM (4x5µmol)</t>
  </si>
  <si>
    <t>OZYD001-500</t>
  </si>
  <si>
    <t>500µL</t>
  </si>
  <si>
    <t>Random Hexamer Primer</t>
  </si>
  <si>
    <t>BIO-38028</t>
  </si>
  <si>
    <t>500µL à 50ng/µl</t>
  </si>
  <si>
    <t>Kit de synthèse d'ADNc SuperScript VILO</t>
  </si>
  <si>
    <t>TAQMAN MGB PROBE 6,000 PMOLES EACH</t>
  </si>
  <si>
    <t>10704274</t>
  </si>
  <si>
    <t>12005030</t>
  </si>
  <si>
    <t>250 tubes</t>
  </si>
  <si>
    <t>BOUILLON  MH AVEC TES</t>
  </si>
  <si>
    <t>YT3462-10</t>
  </si>
  <si>
    <t>THERMO FISHER</t>
  </si>
  <si>
    <t>LIFE TECHNOLOGIE SAS</t>
  </si>
  <si>
    <t>LAUNCH DIAGNOSTICS</t>
  </si>
  <si>
    <t>REACTIF CARDIOLIPIDIQUE DETECTION SYPHILIS</t>
  </si>
  <si>
    <t>SERUM TITRE</t>
  </si>
  <si>
    <t>900500QLE</t>
  </si>
  <si>
    <t>907132</t>
  </si>
  <si>
    <t>TAQPATH 1-STEP RT-QPCR 2 MM</t>
  </si>
  <si>
    <t>TQMN SARSCOV MUTASSY.S.E484K EACH</t>
  </si>
  <si>
    <t>TQMN SARSCOV MUTASSY.L452R EACH</t>
  </si>
  <si>
    <t>TQMN SARSCOV MUTASSY,S.E484Q EACH</t>
  </si>
  <si>
    <t>A15299</t>
  </si>
  <si>
    <t>A51813</t>
  </si>
  <si>
    <t>A51819</t>
  </si>
  <si>
    <t>A51820</t>
  </si>
  <si>
    <t>5 X 1 ML</t>
  </si>
  <si>
    <t>5 ML</t>
  </si>
  <si>
    <t>1250 REACTIONS</t>
  </si>
  <si>
    <t>066508191</t>
  </si>
  <si>
    <t>cANCA POSITIVE, 0,5 mL</t>
  </si>
  <si>
    <t>DEVYSER COMPACT V3 (25 TESTS)</t>
  </si>
  <si>
    <t>DEVYSER COMPACT V3 (100 TESTS)</t>
  </si>
  <si>
    <t>DEV-5 DYE SET, MULTICAP</t>
  </si>
  <si>
    <t>560 SIZER ORANGE</t>
  </si>
  <si>
    <t>8-A017.3-25</t>
  </si>
  <si>
    <t>8-A017.3-100</t>
  </si>
  <si>
    <t>8-A401</t>
  </si>
  <si>
    <t>8-A402</t>
  </si>
  <si>
    <t>500 TESTS</t>
  </si>
  <si>
    <t>XCP X Chromosome X Painting Probe GREEN 100 µl</t>
  </si>
  <si>
    <t>D0323-100-FI</t>
  </si>
  <si>
    <t>100 µl</t>
  </si>
  <si>
    <t>XCP 11, Chromosome 11 Painting Probe</t>
  </si>
  <si>
    <t>D-0311-050-FI</t>
  </si>
  <si>
    <t>50 µl</t>
  </si>
  <si>
    <t>CEFTOLOZANE-TAZOBACTAM 30-10µG</t>
  </si>
  <si>
    <t>CEFTAZIDIME-AVIBACTAM 10-4µG</t>
  </si>
  <si>
    <t>68040</t>
  </si>
  <si>
    <t>12008071</t>
  </si>
  <si>
    <t>COBAS® HPV 6800/8800 POSITIVE CONTROL</t>
  </si>
  <si>
    <t>KIT COBAS 6800/8800 SARS-COV-2</t>
  </si>
  <si>
    <t>KIT COBAS 6800/8800 SARS-COV-2 RMC CONT</t>
  </si>
  <si>
    <t>07460171190</t>
  </si>
  <si>
    <t>09343733190</t>
  </si>
  <si>
    <t>09175440190</t>
  </si>
  <si>
    <t>Xpert BCR-ABL Ultra*2</t>
  </si>
  <si>
    <t>GXBCRABL-10</t>
  </si>
  <si>
    <t>7P8732</t>
  </si>
  <si>
    <t>isopropanol 1</t>
  </si>
  <si>
    <t>ACRO327272500</t>
  </si>
  <si>
    <t>8P1032</t>
  </si>
  <si>
    <t>THERMO FISHER OXOID</t>
  </si>
  <si>
    <t>MLPA GENE PKLR</t>
  </si>
  <si>
    <t>P203-025-R</t>
  </si>
  <si>
    <t>Qtrace indel Assay 520</t>
  </si>
  <si>
    <t>211020</t>
  </si>
  <si>
    <t>ABCAM</t>
  </si>
  <si>
    <t>Rabbit anti Mouse IgG + IgM + IgA H&amp;L (FITC)</t>
  </si>
  <si>
    <t>AB8517</t>
  </si>
  <si>
    <t>Bovine sérum albumine 'BSA)</t>
  </si>
  <si>
    <t>ICNA0216006991</t>
  </si>
  <si>
    <t>1173</t>
  </si>
  <si>
    <t>D-5080-100-OG</t>
  </si>
  <si>
    <r>
      <t>XL t(14;18) IGH/BCL2</t>
    </r>
    <r>
      <rPr>
        <sz val="11"/>
        <rFont val="Calibri"/>
        <family val="2"/>
      </rPr>
      <t> </t>
    </r>
    <r>
      <rPr>
        <sz val="14"/>
        <rFont val="Arial"/>
        <family val="2"/>
      </rPr>
      <t> </t>
    </r>
  </si>
  <si>
    <t>101.572-12U</t>
  </si>
  <si>
    <t>GELOSE SABOURAUD-GENTAMYCINE- CHLORAMPHENICOL</t>
  </si>
  <si>
    <t>254041</t>
  </si>
  <si>
    <t>FLEXMAP 3D Kit calibration</t>
  </si>
  <si>
    <t>F3D-CAL-K25</t>
  </si>
  <si>
    <t>FLEXMAP 3D Kit vérification</t>
  </si>
  <si>
    <t>F3D-PVER-K25</t>
  </si>
  <si>
    <t>xMAP Sheath Fluid PLUS (20L)</t>
  </si>
  <si>
    <t>40-50035</t>
  </si>
  <si>
    <t>BIDON</t>
  </si>
  <si>
    <t>20L</t>
  </si>
  <si>
    <t>Sheath Fluid 20 litres</t>
  </si>
  <si>
    <t>40-50000</t>
  </si>
  <si>
    <t xml:space="preserve">BIDON </t>
  </si>
  <si>
    <t>agar en poudre</t>
  </si>
  <si>
    <t>20767.232</t>
  </si>
  <si>
    <t>250G</t>
  </si>
  <si>
    <t>PLASMA EXEMPT FACTEUR VIII</t>
  </si>
  <si>
    <t>PLASMA EXEMPT FACTEUR XI</t>
  </si>
  <si>
    <t xml:space="preserve">INNOVANCES </t>
  </si>
  <si>
    <t xml:space="preserve">D DIMERES </t>
  </si>
  <si>
    <t>OTXW175</t>
  </si>
  <si>
    <t>OSDF13</t>
  </si>
  <si>
    <t>OPBP07</t>
  </si>
  <si>
    <t>PAT03</t>
  </si>
  <si>
    <t>8x1ml</t>
  </si>
  <si>
    <t>3x1ml</t>
  </si>
  <si>
    <t>6x4ml</t>
  </si>
  <si>
    <t>6x1ml</t>
  </si>
  <si>
    <t>BD Max DNA MMK (master mix générique)</t>
  </si>
  <si>
    <t>3PLUS1 MULTILEVEL PLASMA CALIBRATOR SET ANTIEPILEPTIC</t>
  </si>
  <si>
    <t>92025/XT</t>
  </si>
  <si>
    <t>4x 1ml</t>
  </si>
  <si>
    <t>MASSCHECK ANTIEPILEPTIC DRUGS</t>
  </si>
  <si>
    <t>0249/XT</t>
  </si>
  <si>
    <t>2x5x1ml</t>
  </si>
  <si>
    <t>Telvysion 4P spectrum vert</t>
  </si>
  <si>
    <t>5J0304</t>
  </si>
  <si>
    <t>TelVysion 8P spectrum vert</t>
  </si>
  <si>
    <t>5j0308</t>
  </si>
  <si>
    <t>TelVysion 19P spectrum vert</t>
  </si>
  <si>
    <t>5j0319</t>
  </si>
  <si>
    <t>Telvysion 19Q spectrum orange</t>
  </si>
  <si>
    <t>5j0419</t>
  </si>
  <si>
    <t>TelVysion 8Q spectrum orange</t>
  </si>
  <si>
    <t>5J0408</t>
  </si>
  <si>
    <t>Kit combi DQ-DR- 12 test avec TAQ</t>
  </si>
  <si>
    <t>101.704-12</t>
  </si>
  <si>
    <t>12 tests</t>
  </si>
  <si>
    <t>Kit DQA1 4 tests avec TAQ</t>
  </si>
  <si>
    <t>101.231-04</t>
  </si>
  <si>
    <t>Hyaluronidase</t>
  </si>
  <si>
    <t>I-90101-5X1ml</t>
  </si>
  <si>
    <t>PVP 10%</t>
  </si>
  <si>
    <t>I90123-5x0.5ml</t>
  </si>
  <si>
    <t>Milieu de culture CSC-NX complète sans rouge de phénol</t>
  </si>
  <si>
    <t>I-90168-60ml</t>
  </si>
  <si>
    <t>Milieu de culture CSC-NX complète avec rouge de phénol</t>
  </si>
  <si>
    <t>I-90165-60ml</t>
  </si>
  <si>
    <t>MHM-C</t>
  </si>
  <si>
    <t>I-90166-100ml</t>
  </si>
  <si>
    <t>Huile pour culture embryonnaire</t>
  </si>
  <si>
    <t>I9305-500ml</t>
  </si>
  <si>
    <t>AEROSPRAY NOZZLECLEANING SOLUTION</t>
  </si>
  <si>
    <t>THIAZIN STAIN / COLORANT THIAZ</t>
  </si>
  <si>
    <t>SS-071B-EU</t>
  </si>
  <si>
    <t>EOSIN STAIN / COLORANT EOSINE</t>
  </si>
  <si>
    <t>SS-071C-EU</t>
  </si>
  <si>
    <t>HEMATOLOGY BUFFER PH=7.2</t>
  </si>
  <si>
    <t>SS-072A-EU</t>
  </si>
  <si>
    <t>STAPH PLUS</t>
  </si>
  <si>
    <t>DML1130</t>
  </si>
  <si>
    <t>GELOSES BRUCELLA POUR ATB ANAEROBIES</t>
  </si>
  <si>
    <t>255509</t>
  </si>
  <si>
    <t>CEFIDEROCOL 30µG</t>
  </si>
  <si>
    <t>FDC30C</t>
  </si>
  <si>
    <t>XL CRLF2 BA ORANGE / GREEN</t>
  </si>
  <si>
    <t>D-5130-100-OG</t>
  </si>
  <si>
    <t>UN FLACON</t>
  </si>
  <si>
    <t>100µL</t>
  </si>
  <si>
    <t>SONDE FISH XCP1 CHROMOSOME ORANGE</t>
  </si>
  <si>
    <t>D-0301-050-OR</t>
  </si>
  <si>
    <t>100µl</t>
  </si>
  <si>
    <t>SR-800-10534-24</t>
  </si>
  <si>
    <t>Mia Fora NGS MFLEX 11 Kit</t>
  </si>
  <si>
    <t>Umic box colistine</t>
  </si>
  <si>
    <t>Umic box vnco/téico</t>
  </si>
  <si>
    <t>UM-BOX-COL</t>
  </si>
  <si>
    <t>UM-BOX-VAN/TPL</t>
  </si>
  <si>
    <t>319060</t>
  </si>
  <si>
    <t>423446</t>
  </si>
  <si>
    <t>Qtrace indel Assay 326</t>
  </si>
  <si>
    <t>211010</t>
  </si>
  <si>
    <t>EUROLONE WB Treponema pallidum IgG</t>
  </si>
  <si>
    <t>DY2111-1601-G</t>
  </si>
  <si>
    <t>412402</t>
  </si>
  <si>
    <t>LAUNCH Diagnstic</t>
  </si>
  <si>
    <t>KIPCR DE DETECTION TRICHOMONAS</t>
  </si>
  <si>
    <t>ABTVA2</t>
  </si>
  <si>
    <t xml:space="preserve">HLA </t>
  </si>
  <si>
    <t>Epoc eurotrol BGEM LV2 control</t>
  </si>
  <si>
    <t>Epoc eurotrol BGEM LV3 control</t>
  </si>
  <si>
    <t>Epoc eurotrol créatinine</t>
  </si>
  <si>
    <t>2144961</t>
  </si>
  <si>
    <t>2144962</t>
  </si>
  <si>
    <t>2144965</t>
  </si>
  <si>
    <t xml:space="preserve">BIOCH SPE </t>
  </si>
  <si>
    <t xml:space="preserve">onco bio mol </t>
  </si>
  <si>
    <t xml:space="preserve">Stock  EN Bleu  = commande par Mail  à L Dumont 
Stock  EN BLANC et et hors stock
En JAUNE = commande GILDAS
  </t>
  </si>
  <si>
    <t>MPA20120</t>
  </si>
  <si>
    <t>QTRACE Extended panel Genotyping plate 4 plaques  8 tests</t>
  </si>
  <si>
    <t>121139</t>
  </si>
  <si>
    <t>4 plaques 8 tests</t>
  </si>
  <si>
    <t>ETHANOL AND ALCOHOLS IN WHOLE BLOOD</t>
  </si>
  <si>
    <t>ME 11V 030DF</t>
  </si>
  <si>
    <t>10 x 1,2 mL</t>
  </si>
  <si>
    <t>HEMATOLOGIE SPECIFIQUE</t>
  </si>
  <si>
    <t>TelVysion 7Q Spectrum Orange</t>
  </si>
  <si>
    <t>TelVysion 7P Spectrum Green</t>
  </si>
  <si>
    <t>05J0407</t>
  </si>
  <si>
    <t>05J0307</t>
  </si>
  <si>
    <t>Qtrace Indel Assay 884</t>
  </si>
  <si>
    <t>211170</t>
  </si>
  <si>
    <t>Qtrace Indel Assay 222</t>
  </si>
  <si>
    <t>211147</t>
  </si>
  <si>
    <t>375µl</t>
  </si>
  <si>
    <t>00449</t>
  </si>
  <si>
    <t>Réactif SCC KRYPTOR</t>
  </si>
  <si>
    <t>812050</t>
  </si>
  <si>
    <t>Reactif TG sensitive  KRYPTOR</t>
  </si>
  <si>
    <t>Reactif AFP T21  KRYPTOR</t>
  </si>
  <si>
    <t>816075</t>
  </si>
  <si>
    <t>Reactif B-HCG libre  KRYPTOR</t>
  </si>
  <si>
    <t>809075</t>
  </si>
  <si>
    <t>Reactif PAPP-A KRYPTOR</t>
  </si>
  <si>
    <t>866075</t>
  </si>
  <si>
    <t>QC - SCC  KRYPTOR</t>
  </si>
  <si>
    <t>81292</t>
  </si>
  <si>
    <t>QC TG sensitive KRYPTOR</t>
  </si>
  <si>
    <t>QC GM KRYPTOR</t>
  </si>
  <si>
    <t>88192</t>
  </si>
  <si>
    <t>QC chromogranine A KRYPTOR</t>
  </si>
  <si>
    <t xml:space="preserve"> AFP KRYPTOR CAL</t>
  </si>
  <si>
    <t>81691</t>
  </si>
  <si>
    <t>CHROMO CAL KRYPTOR</t>
  </si>
  <si>
    <t>SCC- CAL KRYPTOR</t>
  </si>
  <si>
    <t>81291</t>
  </si>
  <si>
    <t>TG SENSITIVE CAL  KRYPTOR</t>
  </si>
  <si>
    <t xml:space="preserve">FREE HCG KRYPTOR  CAL </t>
  </si>
  <si>
    <t>80991</t>
  </si>
  <si>
    <t xml:space="preserve">PAPP-A KRYPTOR  CAL </t>
  </si>
  <si>
    <t>86691</t>
  </si>
  <si>
    <t>GOLD  BUFFER  KRYPTOR</t>
  </si>
  <si>
    <t>GOLD  DILCUP  KRYPTOR</t>
  </si>
  <si>
    <t>89995</t>
  </si>
  <si>
    <t>GOLD  REACT  KRYPTOR</t>
  </si>
  <si>
    <t>89996</t>
  </si>
  <si>
    <t>GOLD SOL1  KRYPTOR</t>
  </si>
  <si>
    <t>89991</t>
  </si>
  <si>
    <t>GOLD SOL2  KRYPTOR</t>
  </si>
  <si>
    <t>89992</t>
  </si>
  <si>
    <t>GOLD SOL3  KRYPTOR</t>
  </si>
  <si>
    <t>89993</t>
  </si>
  <si>
    <t>GOLD SOL4  KRYPTOR</t>
  </si>
  <si>
    <t>89994</t>
  </si>
  <si>
    <t>BIO EVOLUTION DEVIENT EUROIMMUN</t>
  </si>
  <si>
    <t>FBS Qualified case pack</t>
  </si>
  <si>
    <t>15517589 ( ref fabriquant = 03160802)</t>
  </si>
  <si>
    <t>TRCB breakapart Probe</t>
  </si>
  <si>
    <t>LPH048</t>
  </si>
  <si>
    <t>Qtrace Indel Assay 650</t>
  </si>
  <si>
    <t>211027</t>
  </si>
  <si>
    <t>375µL</t>
  </si>
  <si>
    <t>Siemens Healthcare SAS</t>
  </si>
  <si>
    <t>BIOPHEN DiXaI</t>
  </si>
  <si>
    <t>10873624</t>
  </si>
  <si>
    <t>3 x 2,5 ml</t>
  </si>
  <si>
    <t>SERUM CONTROLE HYPERGAMMA (20)</t>
  </si>
  <si>
    <t>4766</t>
  </si>
  <si>
    <t>CTL HbA1c CAPI.MULTI-SYST 10X2</t>
  </si>
  <si>
    <t>4767</t>
  </si>
  <si>
    <t>4786</t>
  </si>
  <si>
    <t>SERUM DE CONTROLE NORMAL (20)</t>
  </si>
  <si>
    <t>10x2</t>
  </si>
  <si>
    <t>UGAP RESTEK FRANCE</t>
  </si>
  <si>
    <t xml:space="preserve"> UGAP RESTEK FRANCE</t>
  </si>
  <si>
    <t>2X5X1ML</t>
  </si>
  <si>
    <t>2X5X1ml</t>
  </si>
  <si>
    <t>Distributeur adaptable sur flacon Dispensette 0,5 à 5ml</t>
  </si>
  <si>
    <t>613-5229</t>
  </si>
  <si>
    <t>Cytoflex Sheath fluid cytoflex RUO</t>
  </si>
  <si>
    <t>B51503</t>
  </si>
  <si>
    <t>cytoflex ready to use daily QC fluorospheres</t>
  </si>
  <si>
    <t>C65719</t>
  </si>
  <si>
    <t>bidon 10 litres</t>
  </si>
  <si>
    <t>Mia Fora NGS MFLAX 11 Kit</t>
  </si>
  <si>
    <t>SR-800-10534-96</t>
  </si>
  <si>
    <t>VWR</t>
  </si>
  <si>
    <t>coffret 555  RAL pour coloration rapide des frottis</t>
  </si>
  <si>
    <t>720-0351</t>
  </si>
  <si>
    <t>Qtrace Indel Assay 519</t>
  </si>
  <si>
    <t>211054</t>
  </si>
  <si>
    <t>Taq'Ozyme HS Mix</t>
  </si>
  <si>
    <t>OZYA006-200XL</t>
  </si>
  <si>
    <t>200XL</t>
  </si>
  <si>
    <t>PLASMODIUM TYPAGE RTPCR (falciparum, malariae,ovale, vivax, knowlesi)</t>
  </si>
  <si>
    <t>BE-A988</t>
  </si>
  <si>
    <t>MucorGenius</t>
  </si>
  <si>
    <t>PN-700</t>
  </si>
  <si>
    <t>ELITEX BICOLOR AMOEBA</t>
  </si>
  <si>
    <t>66608</t>
  </si>
  <si>
    <t xml:space="preserve">kit </t>
  </si>
  <si>
    <t>Mycet Color</t>
  </si>
  <si>
    <t>Mycol60</t>
  </si>
  <si>
    <t>2x3mlcolorant et 1,6ml dissociant</t>
  </si>
  <si>
    <t>CIAP-CALF INTESTINAL ALK.PHOS. 1000 UNITS</t>
  </si>
  <si>
    <t>18009019</t>
  </si>
  <si>
    <t>1000 UNITS</t>
  </si>
  <si>
    <t>MS-103-1003</t>
  </si>
  <si>
    <t>500 cycles</t>
  </si>
  <si>
    <t>Liquichek Urine Chemistry control, level 1</t>
  </si>
  <si>
    <t>397</t>
  </si>
  <si>
    <t>12X10ml</t>
  </si>
  <si>
    <t>Liquichek Urine Chemistry control, level 2</t>
  </si>
  <si>
    <t>398</t>
  </si>
  <si>
    <t xml:space="preserve">  BECKMAN COULTER FRANCE </t>
  </si>
  <si>
    <t>CD 34 Human APC</t>
  </si>
  <si>
    <t xml:space="preserve">CD 36 Human APC </t>
  </si>
  <si>
    <t>CD 64 Human EDC</t>
  </si>
  <si>
    <t>CD 90 Human FITC</t>
  </si>
  <si>
    <t>IMMUNOLOGIE</t>
  </si>
  <si>
    <t>IMMUNOLOGIECAP Total IgE Conjugate 100</t>
  </si>
  <si>
    <t>IMMUNOLOGIECAP Total IgE Curve Control Strip</t>
  </si>
  <si>
    <t>IMMUNOLOGIECAP Total IgE Calibrator Strip</t>
  </si>
  <si>
    <t>IMMUNOLOGIECAP Total IgE Anti-Ige</t>
  </si>
  <si>
    <t>IMMUNOLOGIECAP Total IgE Control LMH</t>
  </si>
  <si>
    <t>IMMUNOLOGIECAP  Tryptase Conjugate 50</t>
  </si>
  <si>
    <t>IMMUNOLOGIECAP  Tryptase Curve Control Strip</t>
  </si>
  <si>
    <t>IMMUNOLOGIECAP  Tryptase Anti-Tryptase</t>
  </si>
  <si>
    <t>IMMUNOLOGIECAP  Tryptase Control</t>
  </si>
  <si>
    <t>IMMUNOLOGIECAP  Tryptase Calibrator Strip</t>
  </si>
  <si>
    <t>IMMUNOLOGIE Trols Low</t>
  </si>
  <si>
    <t>IMMUNOLOGIECAP anti-IgE spécifiques</t>
  </si>
  <si>
    <t>IMMUNOLOGIEcap specific Ig E contrôle H</t>
  </si>
  <si>
    <t>IMMUNOLOGIEcap specific Ig E contrôle L</t>
  </si>
  <si>
    <t>IMMUNOLOGIEcap specific Ig E contrôle M</t>
  </si>
  <si>
    <t>Phadiatop IMMUNOLOGIEcap</t>
  </si>
  <si>
    <t xml:space="preserve">IFI ANTI-PLA2R </t>
  </si>
  <si>
    <t>EUROLINE/EUROLINE-WB REACTIFS SUPPLEMENTAIRES IgG</t>
  </si>
  <si>
    <t>FA1254-1005-50</t>
  </si>
  <si>
    <t>ZD1129-0101-G</t>
  </si>
  <si>
    <t>10 LAMES DE 5 PUITS</t>
  </si>
  <si>
    <t xml:space="preserve">CD45RA APC-H7 Hu HI100 Mouse IgG2b, κ </t>
  </si>
  <si>
    <t>TESTS</t>
  </si>
  <si>
    <t xml:space="preserve">CD26 PE Hu L272 Mouse IgG2a, κ </t>
  </si>
  <si>
    <t>CD38 PE-Cy™7 Hu HB7 Mouse IgG1, κ</t>
  </si>
  <si>
    <t>335825</t>
  </si>
  <si>
    <t>CD97 PE Hu   VIM3b Mouse IgG1, κ</t>
  </si>
  <si>
    <t>555774</t>
  </si>
  <si>
    <t>CD117 (c-Kit)  BV421 Hu  104D2 Mouse (BALB/c) IgG1</t>
  </si>
  <si>
    <t>563856</t>
  </si>
  <si>
    <t xml:space="preserve">CD371 (Clec12A) PE   Hu 50C1 Mouse IgG2a, κ  </t>
  </si>
  <si>
    <t>562566</t>
  </si>
  <si>
    <t xml:space="preserve">CD366 (TIM-3) PE Hu 7D3   Mouse IgG1, κ  </t>
  </si>
  <si>
    <t>563422</t>
  </si>
  <si>
    <t xml:space="preserve">CD43 (Leukosialin)  BV605   Hu 1G10 Mouse IgG1, κ  </t>
  </si>
  <si>
    <t>563378</t>
  </si>
  <si>
    <t xml:space="preserve">TCR Cβ1
BV786Hu
JOVI.1 
Mouse
IgG2a, κ
</t>
  </si>
  <si>
    <t>747975</t>
  </si>
  <si>
    <t>50 µg</t>
  </si>
  <si>
    <t>Zytolight SPEC DiGEorge Triple color probe 0,05ml</t>
  </si>
  <si>
    <t>Z-2289-50</t>
  </si>
  <si>
    <t>0,05ml</t>
  </si>
  <si>
    <t>Sonde XL BCL3 BA</t>
  </si>
  <si>
    <t>D-5128-100-OG</t>
  </si>
  <si>
    <t>Performa DTR V3 96 well short plates</t>
  </si>
  <si>
    <t>89939</t>
  </si>
  <si>
    <t>10 plaques</t>
  </si>
  <si>
    <t xml:space="preserve">HEMATOLOGIE </t>
  </si>
  <si>
    <t>BIOPHEN Arixtra Control Plasma</t>
  </si>
  <si>
    <t>224001</t>
  </si>
  <si>
    <t>2X6X1 Ml</t>
  </si>
  <si>
    <t>ION XPRESS BARCODES 1- 96</t>
  </si>
  <si>
    <t>4474517</t>
  </si>
  <si>
    <t xml:space="preserve">MIA FORA NGS HLA MFLEX 6 kit </t>
  </si>
  <si>
    <t>SR-800-10535-96</t>
  </si>
  <si>
    <t xml:space="preserve">kit  </t>
  </si>
  <si>
    <t>Kit A02 4 tetsts sans TAQ</t>
  </si>
  <si>
    <t>101.412-04U</t>
  </si>
  <si>
    <t>Swab individual wrapped no tube gamma treated CE certified ( écouvillon)</t>
  </si>
  <si>
    <t>SK-3S</t>
  </si>
  <si>
    <t>Life technologies</t>
  </si>
  <si>
    <t>DNASE I RNASE FREE EA</t>
  </si>
  <si>
    <t>EN0521</t>
  </si>
  <si>
    <t>Top 10 ONE SHOT kit 20 RXN</t>
  </si>
  <si>
    <t>C404003</t>
  </si>
  <si>
    <t>20 réactions</t>
  </si>
  <si>
    <t>Lipofectamine LTX 1Ml EA</t>
  </si>
  <si>
    <t>15338100</t>
  </si>
  <si>
    <t>a créer</t>
  </si>
  <si>
    <t>AQUIOS Lysing Reagent Kit CE IVD</t>
  </si>
  <si>
    <t>B23538</t>
  </si>
  <si>
    <t>AQUIOS Tetra1 Panel  CE IVD</t>
  </si>
  <si>
    <t>B23533</t>
  </si>
  <si>
    <t>AQUIOS IMMUNO TROL Cells CE IVD</t>
  </si>
  <si>
    <t>B23535</t>
  </si>
  <si>
    <t>2x3ml</t>
  </si>
  <si>
    <t>AQUIOS IMMUNO Trol Low Cells CE IVD</t>
  </si>
  <si>
    <t>B25700</t>
  </si>
  <si>
    <t>424314</t>
  </si>
  <si>
    <t>NGB-CAR-S23-021</t>
  </si>
  <si>
    <t>AQUIOS Sheath Solution Aquios CE IVD</t>
  </si>
  <si>
    <t>B25697</t>
  </si>
  <si>
    <t>bidon</t>
  </si>
  <si>
    <t>CD23 Human 9P25 IOTest PC7, ASR</t>
  </si>
  <si>
    <t>B12935</t>
  </si>
  <si>
    <t>LAUNCH Diagnostics</t>
  </si>
  <si>
    <t>kits d'extractions bordetella pertussis/parapertussis/hommesii/toxin</t>
  </si>
  <si>
    <t>400-002-C-MAX</t>
  </si>
  <si>
    <t>kits d'extraction mycoplasma pneumoniae</t>
  </si>
  <si>
    <t>350-003-A-MAX</t>
  </si>
  <si>
    <t>ALYI IA SARS-CO-2-IgG CALIBRATOR</t>
  </si>
  <si>
    <t>ALYI IA SARS-CO-2-IgG CONTROL</t>
  </si>
  <si>
    <t>ALYI IA SARS-CO-2-IgG REAGENT</t>
  </si>
  <si>
    <t>ALYI SARS-Cov-2 IgGII Quant calibrateur</t>
  </si>
  <si>
    <t>ALYI SARS-Cov-2 Quant contrôle</t>
  </si>
  <si>
    <t>ALYI SARS-Cov-2 Quant réactif</t>
  </si>
  <si>
    <t>BOVINE SERUM ALBUMIN SOLUTION 20MG/ML</t>
  </si>
  <si>
    <t>B8667-1,25ML</t>
  </si>
  <si>
    <t>1,25ML</t>
  </si>
  <si>
    <t>EUROLINE MPO PR3 GBM</t>
  </si>
  <si>
    <t>DL1200-1601-3G</t>
  </si>
  <si>
    <t>F-ACTIN IGG RAT INTESTIN EPITHELIAL</t>
  </si>
  <si>
    <t>066708255</t>
  </si>
  <si>
    <t>5 LAMES DE 6 PUITS</t>
  </si>
  <si>
    <t>Oxalic Acid  reagent</t>
  </si>
  <si>
    <t>048-05</t>
  </si>
  <si>
    <t>kit de décontamination unitaire</t>
  </si>
  <si>
    <t>050-50V</t>
  </si>
  <si>
    <t>PENT-5676</t>
  </si>
  <si>
    <t>PENTIPLEX DISPENSE READY MASTOCYTOSIS</t>
  </si>
  <si>
    <t>PENT-7024</t>
  </si>
  <si>
    <t>ELITECH MICROBIO</t>
  </si>
  <si>
    <t>ELI,H,A AMOEBA</t>
  </si>
  <si>
    <t>66602</t>
  </si>
  <si>
    <t>ELI,H,A SCHISTOSOMA</t>
  </si>
  <si>
    <t>66600</t>
  </si>
  <si>
    <t>ELI,H,A CANDIDA</t>
  </si>
  <si>
    <t>44600</t>
  </si>
  <si>
    <t>ELI,H,A ASPERGILLUS</t>
  </si>
  <si>
    <t>44602</t>
  </si>
  <si>
    <t>ELI,H,A DISTOMA</t>
  </si>
  <si>
    <t>66606</t>
  </si>
  <si>
    <t>ELI,H,A ECHINOCOCCUS</t>
  </si>
  <si>
    <t>66604</t>
  </si>
  <si>
    <t>4145</t>
  </si>
  <si>
    <t>HEMATOLOGIE</t>
  </si>
  <si>
    <t>ION PLUS FRAG LIB</t>
  </si>
  <si>
    <t>A28950</t>
  </si>
  <si>
    <t>48 RXN</t>
  </si>
  <si>
    <t>NATtrol FLU/RSV/SARS-COV-2 POS</t>
  </si>
  <si>
    <t>NATFRC-6C</t>
  </si>
  <si>
    <t>6x 0,5ml</t>
  </si>
  <si>
    <t>HIV COMBO DTM HIV 1/2 +contrôle</t>
  </si>
  <si>
    <t>7D2252</t>
  </si>
  <si>
    <t>Solution Stain Residue Solvent</t>
  </si>
  <si>
    <t>SS-230-EU</t>
  </si>
  <si>
    <t>555595</t>
  </si>
  <si>
    <t>CD90 (Thy-1) FITC Bab Cyno Dog Hu Pig, Rhe 5E10 Mouse IgG1, 0,1 mg</t>
  </si>
  <si>
    <t>Institut de Biotechnologies Jacques BOY</t>
  </si>
  <si>
    <t>COFFRET POUR EASY-K 8 FLACONS</t>
  </si>
  <si>
    <t>901080234</t>
  </si>
  <si>
    <t xml:space="preserve">CONTROLE XN CHECK BODY FLUID 3X3ML L1 et 3X3ML L2 </t>
  </si>
  <si>
    <t>213510</t>
  </si>
  <si>
    <t>3x3ml L1 3x3 ml L2</t>
  </si>
  <si>
    <t>Qtrace Indel Assay 275</t>
  </si>
  <si>
    <t>Sepmate 50 100 pack IVD</t>
  </si>
  <si>
    <t xml:space="preserve"> 85450</t>
  </si>
  <si>
    <t>ABC Complement titrztion tray</t>
  </si>
  <si>
    <t>0303394</t>
  </si>
  <si>
    <t>DR 7 complement titration tray</t>
  </si>
  <si>
    <t>0303396</t>
  </si>
  <si>
    <t>Irvine Scientific (Biocare Europe) / Fujifilm</t>
  </si>
  <si>
    <t>Milieu de culture CSC Complete avec rouge de phénol</t>
  </si>
  <si>
    <t>I-90165-2x20ml</t>
  </si>
  <si>
    <t>ICSI Cumulase</t>
  </si>
  <si>
    <t>16125000A</t>
  </si>
  <si>
    <t>Ion 520/530 EXT KIT-CHEF EA</t>
  </si>
  <si>
    <t>A30670</t>
  </si>
  <si>
    <t xml:space="preserve"> ImmunoCardsSTAT Rota-Adeno-Noro2</t>
  </si>
  <si>
    <t>750320</t>
  </si>
  <si>
    <t>3 pos+ 3 neg</t>
  </si>
  <si>
    <t xml:space="preserve"> ImmunoCardsSTAT EXTERNAL CONTROL SET Rota-Adeno-Noro2</t>
  </si>
  <si>
    <t>750301</t>
  </si>
  <si>
    <t>ParaGENIE Crypto-Micro RT PCR Kit</t>
  </si>
  <si>
    <t>60405</t>
  </si>
  <si>
    <t xml:space="preserve">EPOC EUROTROL BGEM LV1 control sur EPOC READER </t>
  </si>
  <si>
    <t>2144960</t>
  </si>
  <si>
    <t>FUMOUZE (BIOSYNEX)</t>
  </si>
  <si>
    <t>Biochimie_Spécifique</t>
  </si>
  <si>
    <t>Biologie De la Reproduction</t>
  </si>
  <si>
    <t>Biologie Endocrinienne et Osseuse</t>
  </si>
  <si>
    <t>Hématologie_spécialisée</t>
  </si>
  <si>
    <t>Génétique</t>
  </si>
  <si>
    <t>Hygiène</t>
  </si>
  <si>
    <t>Immunologie</t>
  </si>
  <si>
    <t>Oncobiologie_moléculaire</t>
  </si>
  <si>
    <t>Parasitologie_Mycologie</t>
  </si>
  <si>
    <t>Pharmacologie</t>
  </si>
  <si>
    <t>Produits_chimiques</t>
  </si>
  <si>
    <t>Sérologie</t>
  </si>
  <si>
    <t>Virologie</t>
  </si>
  <si>
    <t>Secteur_laboratoire</t>
  </si>
  <si>
    <t>Bactériologie</t>
  </si>
  <si>
    <t>Total</t>
  </si>
  <si>
    <t xml:space="preserve">  ThERMO FISCHER SCIENTIFIC</t>
  </si>
  <si>
    <t>PARASITOLOGIE
MYCOLOGIE</t>
  </si>
  <si>
    <t>Test rapide de recherche des carbapénémases
CARBA-5-PLUS</t>
  </si>
  <si>
    <t>kits d'extractions bordetella pertussis
/parapertussis/hommesii/toxin</t>
  </si>
  <si>
    <t>GELOSE COLUMBIA II ANC
AU SANG DE MOUTON 5%</t>
  </si>
  <si>
    <r>
      <rPr>
        <strike/>
        <sz val="10"/>
        <rFont val="Arial"/>
        <family val="2"/>
      </rPr>
      <t>412108</t>
    </r>
    <r>
      <rPr>
        <sz val="10"/>
        <rFont val="Arial"/>
        <family val="2"/>
      </rPr>
      <t xml:space="preserve">   43621</t>
    </r>
  </si>
  <si>
    <r>
      <t xml:space="preserve">LINEZOLIDE 30 </t>
    </r>
    <r>
      <rPr>
        <sz val="10"/>
        <rFont val="Calibri"/>
        <family val="2"/>
      </rPr>
      <t>µg</t>
    </r>
  </si>
  <si>
    <t>SERUM POLYVALENT
POUR IDENTIFICATION VIBRIONS</t>
  </si>
  <si>
    <r>
      <rPr>
        <strike/>
        <sz val="11"/>
        <rFont val="Arial"/>
        <family val="2"/>
      </rPr>
      <t>X0043</t>
    </r>
    <r>
      <rPr>
        <sz val="11"/>
        <rFont val="Arial"/>
        <family val="2"/>
      </rPr>
      <t xml:space="preserve"> 319050</t>
    </r>
  </si>
  <si>
    <r>
      <t xml:space="preserve">Acide trifluoroacetique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100% Hypersolv Chromanorm pour HPLC</t>
    </r>
  </si>
  <si>
    <r>
      <t xml:space="preserve">Propanol-2 </t>
    </r>
    <r>
      <rPr>
        <sz val="10"/>
        <rFont val="Calibri"/>
        <family val="2"/>
      </rPr>
      <t xml:space="preserve">≥ </t>
    </r>
    <r>
      <rPr>
        <sz val="10"/>
        <rFont val="Arial"/>
        <family val="2"/>
      </rPr>
      <t>99,9%hypersol Chromanorm pour LCMS</t>
    </r>
  </si>
  <si>
    <r>
      <t>SALSA Hhla-115</t>
    </r>
    <r>
      <rPr>
        <sz val="11"/>
        <rFont val="Calibri"/>
        <family val="2"/>
      </rPr>
      <t>µ</t>
    </r>
    <r>
      <rPr>
        <sz val="11"/>
        <rFont val="Arial"/>
        <family val="2"/>
      </rPr>
      <t>l Vial</t>
    </r>
  </si>
  <si>
    <r>
      <t>XL t(14;18) IGH/BCL2</t>
    </r>
    <r>
      <rPr>
        <sz val="11"/>
        <rFont val="Calibri"/>
        <family val="2"/>
      </rPr>
      <t> </t>
    </r>
    <r>
      <rPr>
        <sz val="11"/>
        <rFont val="Arial"/>
        <family val="2"/>
      </rPr>
      <t> </t>
    </r>
  </si>
  <si>
    <t>SALSA MLPA
P297 MICRODELETION</t>
  </si>
  <si>
    <t xml:space="preserve">CONTROLE XN CHECK BODY FLUID
3X3ML L1 et 3X3ML L2 </t>
  </si>
  <si>
    <t>CD45-FITC/(CD56+CD16)-RD1/CD19-ECD/CD3-PC5(-)--,
IVD&amp;CE,50 tests</t>
  </si>
  <si>
    <r>
      <t xml:space="preserve">Qubit </t>
    </r>
    <r>
      <rPr>
        <vertAlign val="superscript"/>
        <sz val="11"/>
        <rFont val="Arial"/>
        <family val="2"/>
      </rPr>
      <t>TM</t>
    </r>
    <r>
      <rPr>
        <sz val="11"/>
        <rFont val="Arial"/>
        <family val="2"/>
      </rPr>
      <t xml:space="preserve"> ds DNA HS ASSAY kit</t>
    </r>
  </si>
  <si>
    <r>
      <t>375</t>
    </r>
    <r>
      <rPr>
        <sz val="11"/>
        <rFont val="Calibri"/>
        <family val="2"/>
      </rPr>
      <t>µL</t>
    </r>
  </si>
  <si>
    <r>
      <t>SAIDE Gélose ChomID S.</t>
    </r>
    <r>
      <rPr>
        <u/>
        <sz val="11"/>
        <rFont val="Arial"/>
        <family val="2"/>
      </rPr>
      <t>aureus</t>
    </r>
    <r>
      <rPr>
        <sz val="11"/>
        <rFont val="Arial"/>
        <family val="2"/>
      </rPr>
      <t xml:space="preserve"> ELITE</t>
    </r>
  </si>
  <si>
    <r>
      <t>CHLOROFORM</t>
    </r>
    <r>
      <rPr>
        <sz val="11"/>
        <rFont val="Calibri"/>
        <family val="2"/>
      </rPr>
      <t>≥</t>
    </r>
    <r>
      <rPr>
        <sz val="11"/>
        <rFont val="Arial"/>
        <family val="2"/>
      </rPr>
      <t>99,8% stabilisé pour les biotechnologies</t>
    </r>
  </si>
  <si>
    <r>
      <t>Idylla</t>
    </r>
    <r>
      <rPr>
        <sz val="11"/>
        <rFont val="Calibri"/>
        <family val="2"/>
      </rPr>
      <t>™</t>
    </r>
    <r>
      <rPr>
        <sz val="11"/>
        <rFont val="Arial"/>
        <family val="2"/>
      </rPr>
      <t xml:space="preserve"> EGFR Mutation test</t>
    </r>
  </si>
  <si>
    <r>
      <t>(</t>
    </r>
    <r>
      <rPr>
        <sz val="10"/>
        <rFont val="Calibri"/>
        <family val="2"/>
      </rPr>
      <t>±</t>
    </r>
    <r>
      <rPr>
        <sz val="10"/>
        <rFont val="Arial"/>
        <family val="2"/>
      </rPr>
      <t>)-11-nor-9-Carboxy-delta 9- THC (1,0mg/ml) in methanol</t>
    </r>
  </si>
  <si>
    <t>Nombre produits recensés par secteur</t>
  </si>
  <si>
    <t>% de FDS récupérées</t>
  </si>
  <si>
    <t>Nombre de FDS récupérées</t>
  </si>
  <si>
    <t>Aide de laboratoire</t>
  </si>
  <si>
    <t xml:space="preserve">  THERMO FISCHER SCIENTIFIC BIO GMBH </t>
  </si>
  <si>
    <t>SGH01</t>
  </si>
  <si>
    <t>SGH02</t>
  </si>
  <si>
    <t>SGH03</t>
  </si>
  <si>
    <t>SGH04</t>
  </si>
  <si>
    <t>SGH05</t>
  </si>
  <si>
    <t>SGH06</t>
  </si>
  <si>
    <t>SGH07</t>
  </si>
  <si>
    <t>SGH08</t>
  </si>
  <si>
    <t>SGH09</t>
  </si>
  <si>
    <t>Classification SGH</t>
  </si>
  <si>
    <t>Référence
fournisseur</t>
  </si>
  <si>
    <t>VLEP
contraignante</t>
  </si>
  <si>
    <t>VLEP
indicative</t>
  </si>
  <si>
    <t>Cepheid
Europe S.A.</t>
  </si>
  <si>
    <t>BACTRIM
(TRIMETHOPRIME-SULFAMIDE)</t>
  </si>
  <si>
    <t>BECTON
DICKINSON</t>
  </si>
  <si>
    <t>EUROBIO
SCIENTIFIC</t>
  </si>
  <si>
    <t>Elitech
Distribution</t>
  </si>
  <si>
    <t>LIFE
TECHNOLOGIES</t>
  </si>
  <si>
    <t>LAUNCH
Diagnostics</t>
  </si>
  <si>
    <t>MAST
DIAGNOSTIC</t>
  </si>
  <si>
    <t>OXOID
(Thermofisher scientific)</t>
  </si>
  <si>
    <t>DOMINIQUE
DUTSCHER</t>
  </si>
  <si>
    <t>ABBOTT
DIAGNOSTIC</t>
  </si>
  <si>
    <t>Irvine Scientific
(Biocare Europe)</t>
  </si>
  <si>
    <t>Acide acétique 99 %
Hipersolv CHROMANORM pour LC-MS</t>
  </si>
  <si>
    <t>Ammonium formiate
Hipersolv CHROMANORM pour LC-MS</t>
  </si>
  <si>
    <t>Acide formique 99 %
Hipersolv CHROMANORM pour LC-MS</t>
  </si>
  <si>
    <t>Cartouche Biotage Evolute Express
WCX 10mg/ml (tabless)</t>
  </si>
  <si>
    <t>Urine vierge
Human urine control (Medidrug Basis-line U)</t>
  </si>
  <si>
    <t>Urine control for Biogenic Amines
Level I, lyophilised</t>
  </si>
  <si>
    <t>Urine control for Biogenic Amines
Level II, lyophilised</t>
  </si>
  <si>
    <t>CATECHOLAMINES MIX 1x
EPINEPHRINES 1,0MG/ML</t>
  </si>
  <si>
    <t>CATECHOLAMINES MIX 2
EPINEPHRINES 1,0MG/ML</t>
  </si>
  <si>
    <t>NITRO BLUE TETRAZOLIUM GRADE III*
CRYSTAL</t>
  </si>
  <si>
    <t>Nom</t>
  </si>
  <si>
    <t>Pictogramme</t>
  </si>
  <si>
    <t>Non classé</t>
  </si>
  <si>
    <t>X</t>
  </si>
  <si>
    <t>x</t>
  </si>
  <si>
    <t>5J0308</t>
  </si>
  <si>
    <t>5J0319</t>
  </si>
  <si>
    <t>5J0419</t>
  </si>
  <si>
    <t>05J04013</t>
  </si>
  <si>
    <t>05J10018</t>
  </si>
  <si>
    <t>5J04012</t>
  </si>
  <si>
    <t>5J0301</t>
  </si>
  <si>
    <t>5J03012</t>
  </si>
  <si>
    <t>5J04023</t>
  </si>
  <si>
    <t>5J04009</t>
  </si>
  <si>
    <t>5J03009</t>
  </si>
  <si>
    <t>6J37015</t>
  </si>
  <si>
    <t>B16892</t>
  </si>
  <si>
    <t>B49211</t>
  </si>
  <si>
    <t>B49181</t>
  </si>
  <si>
    <t>B49219</t>
  </si>
  <si>
    <t>B96758</t>
  </si>
  <si>
    <t>A07748</t>
  </si>
  <si>
    <t>IM2039U</t>
  </si>
  <si>
    <t>IM1943U</t>
  </si>
  <si>
    <t>IM1428U</t>
  </si>
  <si>
    <t>A07786</t>
  </si>
  <si>
    <t>A79386</t>
  </si>
  <si>
    <t>A87785</t>
  </si>
  <si>
    <t>555596</t>
  </si>
  <si>
    <t>1117418122</t>
  </si>
  <si>
    <t>11098985122</t>
  </si>
  <si>
    <t>7460082190</t>
  </si>
  <si>
    <t>1.01948.0050</t>
  </si>
  <si>
    <t>1.02426.0250</t>
  </si>
  <si>
    <t>1.09939.0001</t>
  </si>
  <si>
    <t>1.09949.0001</t>
  </si>
  <si>
    <t>PRLSMC300647.0500</t>
  </si>
  <si>
    <t>Ethanol absolu</t>
  </si>
  <si>
    <t>20624,295</t>
  </si>
  <si>
    <t>Classé</t>
  </si>
  <si>
    <t>hemotest = remplacé par Hemotrust</t>
  </si>
  <si>
    <t>1110002</t>
  </si>
  <si>
    <t>6110001</t>
  </si>
  <si>
    <t>contrôle positif hemoglobine= remplacé par contrôle FOB</t>
  </si>
  <si>
    <t>Non
classé</t>
  </si>
  <si>
    <t>D6546</t>
  </si>
  <si>
    <t>1.07098.0050</t>
  </si>
  <si>
    <t>1.11474.0005</t>
  </si>
  <si>
    <t>LAUNCH Diagnostic</t>
  </si>
  <si>
    <t>Taq OZYME</t>
  </si>
  <si>
    <t>Taq'OZYME HS Mix</t>
  </si>
  <si>
    <t>Amniomax II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</si>
</sst>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>
    <font>
      <sz val="10"/>
      <color indexed="8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trike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trike/>
      <sz val="12"/>
      <name val="Arial"/>
      <family val="2"/>
    </font>
    <font>
      <strike/>
      <sz val="10"/>
      <name val="Arial"/>
      <family val="2"/>
    </font>
    <font>
      <sz val="20"/>
      <name val="Arial"/>
      <family val="2"/>
    </font>
    <font>
      <sz val="14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trike/>
      <sz val="11"/>
      <name val="Arial"/>
      <family val="2"/>
    </font>
    <font>
      <sz val="10"/>
      <color indexed="8"/>
      <name val="Arial"/>
      <family val="2"/>
    </font>
    <font>
      <vertAlign val="superscript"/>
      <sz val="14"/>
      <name val="Arial"/>
      <family val="2"/>
    </font>
    <font>
      <sz val="9.9499999999999993"/>
      <name val="Arial"/>
      <family val="2"/>
    </font>
    <font>
      <sz val="16"/>
      <name val="Arial"/>
      <family val="2"/>
    </font>
    <font>
      <sz val="14"/>
      <color rgb="FFFF0000"/>
      <name val="Arial"/>
      <family val="2"/>
    </font>
    <font>
      <sz val="11"/>
      <color rgb="FFFF0000"/>
      <name val="Arial"/>
      <family val="2"/>
    </font>
    <font>
      <sz val="14"/>
      <color rgb="FF000000"/>
      <name val="Verdana"/>
      <family val="2"/>
    </font>
    <font>
      <sz val="12"/>
      <color indexed="8"/>
      <name val="Arial"/>
      <family val="2"/>
    </font>
    <font>
      <sz val="14"/>
      <color rgb="FF000000"/>
      <name val="Arial"/>
      <family val="2"/>
    </font>
    <font>
      <sz val="14"/>
      <color rgb="FF000000"/>
      <name val="Calibri"/>
      <family val="2"/>
    </font>
    <font>
      <sz val="12"/>
      <color rgb="FF000000"/>
      <name val="Verdana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4"/>
      <name val="Arial"/>
      <family val="2"/>
    </font>
    <font>
      <sz val="11"/>
      <color rgb="FF000000"/>
      <name val="Calibri"/>
      <family val="2"/>
    </font>
    <font>
      <b/>
      <sz val="16"/>
      <name val="Arial"/>
      <family val="2"/>
    </font>
    <font>
      <sz val="16"/>
      <color indexed="8"/>
      <name val="Arial"/>
      <family val="2"/>
    </font>
    <font>
      <sz val="11"/>
      <name val="Calibri"/>
      <family val="2"/>
    </font>
    <font>
      <sz val="10"/>
      <color indexed="8"/>
      <name val="Arial"/>
    </font>
    <font>
      <b/>
      <sz val="10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z val="11"/>
      <color theme="4"/>
      <name val="Arial"/>
      <family val="2"/>
    </font>
    <font>
      <vertAlign val="superscript"/>
      <sz val="11"/>
      <name val="Arial"/>
      <family val="2"/>
    </font>
    <font>
      <u/>
      <sz val="11"/>
      <name val="Arial"/>
      <family val="2"/>
    </font>
    <font>
      <sz val="11"/>
      <color rgb="FF000000"/>
      <name val="Verdana"/>
      <family val="2"/>
    </font>
    <font>
      <sz val="10"/>
      <color indexed="8"/>
      <name val="ArialMT"/>
    </font>
    <font>
      <sz val="10"/>
      <color rgb="FF000000"/>
      <name val="Calibri"/>
      <family val="2"/>
    </font>
    <font>
      <sz val="10"/>
      <color rgb="FF000000"/>
      <name val="Verdana"/>
      <family val="2"/>
    </font>
    <font>
      <sz val="14"/>
      <color rgb="FF00B050"/>
      <name val="Arial"/>
      <family val="2"/>
    </font>
    <font>
      <b/>
      <sz val="14"/>
      <color rgb="FFFF0000"/>
      <name val="Arial"/>
      <family val="2"/>
    </font>
    <font>
      <b/>
      <sz val="14"/>
      <color rgb="FF00B05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3" fillId="0" borderId="0"/>
    <xf numFmtId="9" fontId="38" fillId="0" borderId="0" applyFont="0" applyFill="0" applyBorder="0" applyAlignment="0" applyProtection="0"/>
  </cellStyleXfs>
  <cellXfs count="5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18" fillId="0" borderId="0" xfId="0" applyFont="1" applyBorder="1"/>
    <xf numFmtId="0" fontId="1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7" fillId="0" borderId="0" xfId="0" applyFont="1"/>
    <xf numFmtId="14" fontId="27" fillId="0" borderId="0" xfId="0" applyNumberFormat="1" applyFont="1"/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/>
    </xf>
    <xf numFmtId="49" fontId="10" fillId="0" borderId="1" xfId="0" quotePrefix="1" applyNumberFormat="1" applyFont="1" applyBorder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top"/>
    </xf>
    <xf numFmtId="0" fontId="41" fillId="0" borderId="0" xfId="0" applyFont="1" applyAlignment="1">
      <alignment horizontal="center" vertical="center"/>
    </xf>
    <xf numFmtId="49" fontId="10" fillId="4" borderId="1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horizontal="left" vertical="top" wrapText="1"/>
    </xf>
    <xf numFmtId="0" fontId="10" fillId="8" borderId="1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49" fontId="10" fillId="8" borderId="1" xfId="0" applyNumberFormat="1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7" borderId="3" xfId="0" applyFont="1" applyFill="1" applyBorder="1" applyAlignment="1">
      <alignment horizontal="left" vertical="top" wrapText="1"/>
    </xf>
    <xf numFmtId="49" fontId="10" fillId="7" borderId="1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8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1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7" fillId="0" borderId="3" xfId="0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/>
    </xf>
    <xf numFmtId="0" fontId="17" fillId="8" borderId="4" xfId="0" applyFont="1" applyFill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/>
    </xf>
    <xf numFmtId="0" fontId="17" fillId="0" borderId="1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7" fillId="0" borderId="4" xfId="0" applyNumberFormat="1" applyFont="1" applyBorder="1" applyAlignment="1">
      <alignment horizontal="left" vertical="top"/>
    </xf>
    <xf numFmtId="0" fontId="17" fillId="10" borderId="4" xfId="0" applyFont="1" applyFill="1" applyBorder="1" applyAlignment="1">
      <alignment horizontal="left" vertical="top"/>
    </xf>
    <xf numFmtId="0" fontId="17" fillId="0" borderId="1" xfId="1" applyFont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/>
    </xf>
    <xf numFmtId="0" fontId="17" fillId="8" borderId="1" xfId="0" applyFont="1" applyFill="1" applyBorder="1" applyAlignment="1">
      <alignment horizontal="left" vertical="top"/>
    </xf>
    <xf numFmtId="0" fontId="18" fillId="8" borderId="1" xfId="0" applyFont="1" applyFill="1" applyBorder="1" applyAlignment="1">
      <alignment horizontal="left" vertical="top"/>
    </xf>
    <xf numFmtId="0" fontId="34" fillId="8" borderId="3" xfId="0" applyFont="1" applyFill="1" applyBorder="1" applyAlignment="1">
      <alignment horizontal="left" vertical="top"/>
    </xf>
    <xf numFmtId="0" fontId="34" fillId="8" borderId="1" xfId="0" applyFont="1" applyFill="1" applyBorder="1" applyAlignment="1">
      <alignment horizontal="left" vertical="top"/>
    </xf>
    <xf numFmtId="0" fontId="42" fillId="0" borderId="3" xfId="0" applyFont="1" applyFill="1" applyBorder="1" applyAlignment="1">
      <alignment horizontal="left" vertical="top"/>
    </xf>
    <xf numFmtId="0" fontId="42" fillId="0" borderId="1" xfId="0" applyFont="1" applyFill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7" fillId="8" borderId="1" xfId="0" applyFont="1" applyFill="1" applyBorder="1" applyAlignment="1">
      <alignment horizontal="left" vertical="top" wrapText="1"/>
    </xf>
    <xf numFmtId="0" fontId="42" fillId="8" borderId="3" xfId="0" applyFont="1" applyFill="1" applyBorder="1" applyAlignment="1">
      <alignment horizontal="left" vertical="top"/>
    </xf>
    <xf numFmtId="0" fontId="42" fillId="8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/>
    </xf>
    <xf numFmtId="49" fontId="10" fillId="0" borderId="11" xfId="0" applyNumberFormat="1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/>
    </xf>
    <xf numFmtId="0" fontId="10" fillId="7" borderId="4" xfId="0" applyFont="1" applyFill="1" applyBorder="1" applyAlignment="1">
      <alignment horizontal="left" vertical="top"/>
    </xf>
    <xf numFmtId="49" fontId="32" fillId="0" borderId="1" xfId="0" applyNumberFormat="1" applyFont="1" applyBorder="1" applyAlignment="1">
      <alignment horizontal="left" vertical="top"/>
    </xf>
    <xf numFmtId="0" fontId="32" fillId="0" borderId="1" xfId="0" applyFont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/>
    </xf>
    <xf numFmtId="1" fontId="17" fillId="0" borderId="4" xfId="0" applyNumberFormat="1" applyFont="1" applyBorder="1" applyAlignment="1">
      <alignment horizontal="left" vertical="top"/>
    </xf>
    <xf numFmtId="0" fontId="17" fillId="0" borderId="3" xfId="0" applyNumberFormat="1" applyFont="1" applyBorder="1" applyAlignment="1">
      <alignment horizontal="left" vertical="top"/>
    </xf>
    <xf numFmtId="0" fontId="42" fillId="0" borderId="3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49" fontId="17" fillId="0" borderId="1" xfId="0" quotePrefix="1" applyNumberFormat="1" applyFont="1" applyFill="1" applyBorder="1" applyAlignment="1">
      <alignment horizontal="left" vertical="top" wrapText="1"/>
    </xf>
    <xf numFmtId="0" fontId="17" fillId="7" borderId="4" xfId="0" applyFont="1" applyFill="1" applyBorder="1" applyAlignment="1">
      <alignment horizontal="left" vertical="top"/>
    </xf>
    <xf numFmtId="49" fontId="17" fillId="0" borderId="1" xfId="0" quotePrefix="1" applyNumberFormat="1" applyFont="1" applyFill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43" fillId="0" borderId="1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top"/>
    </xf>
    <xf numFmtId="0" fontId="42" fillId="0" borderId="3" xfId="0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/>
    </xf>
    <xf numFmtId="49" fontId="17" fillId="0" borderId="0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39" fillId="0" borderId="1" xfId="0" applyFont="1" applyBorder="1" applyAlignment="1">
      <alignment horizontal="left" vertical="top"/>
    </xf>
    <xf numFmtId="1" fontId="10" fillId="0" borderId="4" xfId="0" applyNumberFormat="1" applyFont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41" fillId="0" borderId="4" xfId="0" applyFont="1" applyBorder="1" applyAlignment="1">
      <alignment horizontal="left" vertical="top"/>
    </xf>
    <xf numFmtId="0" fontId="41" fillId="0" borderId="3" xfId="0" applyFont="1" applyBorder="1" applyAlignment="1">
      <alignment horizontal="left" vertical="top"/>
    </xf>
    <xf numFmtId="49" fontId="41" fillId="0" borderId="1" xfId="0" applyNumberFormat="1" applyFont="1" applyBorder="1" applyAlignment="1">
      <alignment horizontal="left" vertical="top"/>
    </xf>
    <xf numFmtId="0" fontId="17" fillId="0" borderId="8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0" fontId="17" fillId="0" borderId="1" xfId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/>
    </xf>
    <xf numFmtId="49" fontId="17" fillId="0" borderId="10" xfId="0" applyNumberFormat="1" applyFont="1" applyBorder="1" applyAlignment="1">
      <alignment horizontal="left" vertical="top"/>
    </xf>
    <xf numFmtId="49" fontId="17" fillId="0" borderId="1" xfId="0" quotePrefix="1" applyNumberFormat="1" applyFont="1" applyBorder="1" applyAlignment="1">
      <alignment horizontal="left" vertical="top"/>
    </xf>
    <xf numFmtId="0" fontId="17" fillId="0" borderId="4" xfId="0" applyNumberFormat="1" applyFont="1" applyFill="1" applyBorder="1" applyAlignment="1">
      <alignment horizontal="left" vertical="top"/>
    </xf>
    <xf numFmtId="49" fontId="17" fillId="0" borderId="1" xfId="0" quotePrefix="1" applyNumberFormat="1" applyFont="1" applyBorder="1" applyAlignment="1">
      <alignment horizontal="left" vertical="top" wrapText="1"/>
    </xf>
    <xf numFmtId="0" fontId="17" fillId="0" borderId="3" xfId="1" applyFont="1" applyBorder="1" applyAlignment="1">
      <alignment horizontal="left" vertical="top"/>
    </xf>
    <xf numFmtId="49" fontId="17" fillId="0" borderId="1" xfId="1" applyNumberFormat="1" applyFont="1" applyBorder="1" applyAlignment="1">
      <alignment horizontal="left" vertical="top"/>
    </xf>
    <xf numFmtId="0" fontId="17" fillId="0" borderId="1" xfId="3" applyFont="1" applyBorder="1" applyAlignment="1">
      <alignment horizontal="left" vertical="top" wrapText="1"/>
    </xf>
    <xf numFmtId="0" fontId="17" fillId="6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3" fontId="17" fillId="0" borderId="4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0" fontId="46" fillId="0" borderId="3" xfId="0" applyFont="1" applyBorder="1" applyAlignment="1">
      <alignment horizontal="left" vertical="top"/>
    </xf>
    <xf numFmtId="0" fontId="17" fillId="8" borderId="0" xfId="0" applyFont="1" applyFill="1" applyAlignment="1">
      <alignment horizontal="left" vertical="top"/>
    </xf>
    <xf numFmtId="0" fontId="46" fillId="0" borderId="1" xfId="0" applyFont="1" applyBorder="1" applyAlignment="1">
      <alignment horizontal="left" vertical="top"/>
    </xf>
    <xf numFmtId="0" fontId="10" fillId="8" borderId="0" xfId="0" applyFont="1" applyFill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 wrapText="1"/>
    </xf>
    <xf numFmtId="49" fontId="10" fillId="0" borderId="10" xfId="0" applyNumberFormat="1" applyFont="1" applyFill="1" applyBorder="1" applyAlignment="1">
      <alignment horizontal="left" vertical="top" wrapText="1"/>
    </xf>
    <xf numFmtId="0" fontId="47" fillId="0" borderId="3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10" fillId="8" borderId="4" xfId="0" applyFont="1" applyFill="1" applyBorder="1" applyAlignment="1">
      <alignment horizontal="left" vertical="top"/>
    </xf>
    <xf numFmtId="0" fontId="48" fillId="0" borderId="3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/>
    </xf>
    <xf numFmtId="0" fontId="48" fillId="8" borderId="3" xfId="0" applyFont="1" applyFill="1" applyBorder="1" applyAlignment="1">
      <alignment horizontal="left" vertical="top" wrapText="1"/>
    </xf>
    <xf numFmtId="0" fontId="48" fillId="8" borderId="1" xfId="0" applyFont="1" applyFill="1" applyBorder="1" applyAlignment="1">
      <alignment horizontal="left" vertical="top"/>
    </xf>
    <xf numFmtId="0" fontId="32" fillId="8" borderId="1" xfId="0" applyFont="1" applyFill="1" applyBorder="1" applyAlignment="1">
      <alignment horizontal="left" vertical="top"/>
    </xf>
    <xf numFmtId="0" fontId="32" fillId="8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8" xfId="0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49" fillId="0" borderId="3" xfId="0" applyFont="1" applyBorder="1" applyAlignment="1">
      <alignment horizontal="left" vertical="top"/>
    </xf>
    <xf numFmtId="0" fontId="49" fillId="0" borderId="1" xfId="0" applyFont="1" applyBorder="1" applyAlignment="1">
      <alignment horizontal="left" vertical="top"/>
    </xf>
    <xf numFmtId="49" fontId="10" fillId="0" borderId="1" xfId="0" quotePrefix="1" applyNumberFormat="1" applyFont="1" applyFill="1" applyBorder="1" applyAlignment="1">
      <alignment horizontal="left" vertical="top" wrapText="1"/>
    </xf>
    <xf numFmtId="0" fontId="10" fillId="0" borderId="4" xfId="0" applyNumberFormat="1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 wrapText="1"/>
    </xf>
    <xf numFmtId="0" fontId="17" fillId="0" borderId="6" xfId="0" applyNumberFormat="1" applyFont="1" applyBorder="1" applyAlignment="1">
      <alignment horizontal="left" vertical="top"/>
    </xf>
    <xf numFmtId="0" fontId="16" fillId="0" borderId="3" xfId="0" applyFont="1" applyFill="1" applyBorder="1" applyAlignment="1">
      <alignment horizontal="left" vertical="top" wrapText="1"/>
    </xf>
    <xf numFmtId="0" fontId="17" fillId="9" borderId="0" xfId="0" applyFont="1" applyFill="1" applyAlignment="1">
      <alignment horizontal="left" vertical="top"/>
    </xf>
    <xf numFmtId="49" fontId="16" fillId="0" borderId="1" xfId="0" applyNumberFormat="1" applyFont="1" applyBorder="1" applyAlignment="1">
      <alignment horizontal="left" vertical="top"/>
    </xf>
    <xf numFmtId="0" fontId="17" fillId="10" borderId="0" xfId="0" applyFont="1" applyFill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7" fillId="8" borderId="6" xfId="0" applyFont="1" applyFill="1" applyBorder="1" applyAlignment="1">
      <alignment horizontal="left" vertical="top"/>
    </xf>
    <xf numFmtId="0" fontId="17" fillId="8" borderId="2" xfId="0" applyFont="1" applyFill="1" applyBorder="1" applyAlignment="1">
      <alignment horizontal="left" vertical="top"/>
    </xf>
    <xf numFmtId="49" fontId="17" fillId="8" borderId="1" xfId="0" applyNumberFormat="1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49" fontId="17" fillId="0" borderId="3" xfId="0" applyNumberFormat="1" applyFont="1" applyFill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/>
    </xf>
    <xf numFmtId="49" fontId="17" fillId="0" borderId="4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top"/>
    </xf>
    <xf numFmtId="49" fontId="17" fillId="0" borderId="6" xfId="0" applyNumberFormat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9" fontId="0" fillId="0" borderId="1" xfId="4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35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/>
    <xf numFmtId="0" fontId="3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3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/>
    </xf>
    <xf numFmtId="49" fontId="52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49" fontId="5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/>
    </xf>
    <xf numFmtId="49" fontId="5" fillId="12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11" borderId="2" xfId="0" applyNumberFormat="1" applyFont="1" applyFill="1" applyBorder="1" applyAlignment="1">
      <alignment horizontal="center" vertical="center"/>
    </xf>
    <xf numFmtId="49" fontId="5" fillId="11" borderId="17" xfId="0" applyNumberFormat="1" applyFont="1" applyFill="1" applyBorder="1" applyAlignment="1">
      <alignment horizontal="center" vertical="center"/>
    </xf>
    <xf numFmtId="49" fontId="5" fillId="11" borderId="10" xfId="0" applyNumberFormat="1" applyFont="1" applyFill="1" applyBorder="1" applyAlignment="1">
      <alignment horizontal="center" vertical="center"/>
    </xf>
    <xf numFmtId="49" fontId="5" fillId="13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/>
    </xf>
    <xf numFmtId="0" fontId="23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49" fontId="5" fillId="0" borderId="18" xfId="0" quotePrefix="1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49" fontId="28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 wrapText="1"/>
    </xf>
    <xf numFmtId="0" fontId="23" fillId="0" borderId="18" xfId="0" quotePrefix="1" applyNumberFormat="1" applyFont="1" applyFill="1" applyBorder="1" applyAlignment="1">
      <alignment horizontal="center" vertical="center" wrapText="1"/>
    </xf>
    <xf numFmtId="0" fontId="5" fillId="0" borderId="18" xfId="0" quotePrefix="1" applyNumberFormat="1" applyFont="1" applyFill="1" applyBorder="1" applyAlignment="1">
      <alignment horizontal="center" vertical="center" wrapText="1"/>
    </xf>
    <xf numFmtId="49" fontId="5" fillId="0" borderId="18" xfId="0" quotePrefix="1" applyNumberFormat="1" applyFont="1" applyFill="1" applyBorder="1" applyAlignment="1">
      <alignment horizontal="center" vertical="center" wrapText="1"/>
    </xf>
    <xf numFmtId="49" fontId="23" fillId="0" borderId="18" xfId="0" quotePrefix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49" fontId="24" fillId="0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 wrapText="1"/>
    </xf>
    <xf numFmtId="0" fontId="28" fillId="15" borderId="1" xfId="0" applyFont="1" applyFill="1" applyBorder="1" applyAlignment="1">
      <alignment horizontal="center" vertical="center" wrapText="1"/>
    </xf>
    <xf numFmtId="0" fontId="28" fillId="15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 wrapText="1"/>
    </xf>
    <xf numFmtId="0" fontId="29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vertical="center"/>
    </xf>
    <xf numFmtId="0" fontId="4" fillId="15" borderId="1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0" fillId="0" borderId="3" xfId="0" applyFill="1" applyBorder="1"/>
    <xf numFmtId="0" fontId="9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36" fillId="0" borderId="3" xfId="0" applyFont="1" applyFill="1" applyBorder="1"/>
    <xf numFmtId="0" fontId="4" fillId="0" borderId="3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10" fillId="0" borderId="19" xfId="0" applyFont="1" applyFill="1" applyBorder="1"/>
    <xf numFmtId="0" fontId="0" fillId="0" borderId="19" xfId="0" applyFill="1" applyBorder="1"/>
    <xf numFmtId="0" fontId="9" fillId="0" borderId="19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/>
    <xf numFmtId="0" fontId="4" fillId="0" borderId="1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_Feuil1" xfId="3"/>
    <cellStyle name="Pourcentage" xfId="4" builtinId="5"/>
  </cellStyles>
  <dxfs count="82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Nombre de produits recensés par secteur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32777285430414316"/>
          <c:y val="0.15870833333333337"/>
          <c:w val="0.63757127525051271"/>
          <c:h val="0.748798884514435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Synthèse_par_secteur!$B$3</c:f>
              <c:strCache>
                <c:ptCount val="1"/>
                <c:pt idx="0">
                  <c:v>Nombre produits recensés par secteur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Synthèse_par_secteur!$A$4:$A$21</c:f>
              <c:strCache>
                <c:ptCount val="18"/>
                <c:pt idx="0">
                  <c:v>Aide de laboratoire</c:v>
                </c:pt>
                <c:pt idx="1">
                  <c:v>Bactériologie</c:v>
                </c:pt>
                <c:pt idx="2">
                  <c:v>Biologie De la Reproduction</c:v>
                </c:pt>
                <c:pt idx="3">
                  <c:v>Biologie Endocrinienne et Osseuse</c:v>
                </c:pt>
                <c:pt idx="4">
                  <c:v>Biochimie_Spécifique</c:v>
                </c:pt>
                <c:pt idx="5">
                  <c:v>CŒUR</c:v>
                </c:pt>
                <c:pt idx="6">
                  <c:v>Cytogénétique</c:v>
                </c:pt>
                <c:pt idx="7">
                  <c:v>Hématologie_spécialisée</c:v>
                </c:pt>
                <c:pt idx="8">
                  <c:v>Génétique</c:v>
                </c:pt>
                <c:pt idx="9">
                  <c:v>HLA</c:v>
                </c:pt>
                <c:pt idx="10">
                  <c:v>Hygiène</c:v>
                </c:pt>
                <c:pt idx="11">
                  <c:v>Immunologie</c:v>
                </c:pt>
                <c:pt idx="12">
                  <c:v>Oncobiologie_moléculaire</c:v>
                </c:pt>
                <c:pt idx="13">
                  <c:v>Parasitologie_Mycologie</c:v>
                </c:pt>
                <c:pt idx="14">
                  <c:v>Pharmacologie</c:v>
                </c:pt>
                <c:pt idx="15">
                  <c:v>Produits_chimiques</c:v>
                </c:pt>
                <c:pt idx="16">
                  <c:v>Sérologie</c:v>
                </c:pt>
                <c:pt idx="17">
                  <c:v>Virologie</c:v>
                </c:pt>
              </c:strCache>
            </c:strRef>
          </c:cat>
          <c:val>
            <c:numRef>
              <c:f>Synthèse_par_secteur!$B$4:$B$21</c:f>
              <c:numCache>
                <c:formatCode>General</c:formatCode>
                <c:ptCount val="18"/>
                <c:pt idx="0">
                  <c:v>1</c:v>
                </c:pt>
                <c:pt idx="1">
                  <c:v>423</c:v>
                </c:pt>
                <c:pt idx="2">
                  <c:v>60</c:v>
                </c:pt>
                <c:pt idx="3">
                  <c:v>128</c:v>
                </c:pt>
                <c:pt idx="4">
                  <c:v>233</c:v>
                </c:pt>
                <c:pt idx="5">
                  <c:v>154</c:v>
                </c:pt>
                <c:pt idx="6">
                  <c:v>239</c:v>
                </c:pt>
                <c:pt idx="7">
                  <c:v>218</c:v>
                </c:pt>
                <c:pt idx="8">
                  <c:v>98</c:v>
                </c:pt>
                <c:pt idx="9">
                  <c:v>152</c:v>
                </c:pt>
                <c:pt idx="10">
                  <c:v>50</c:v>
                </c:pt>
                <c:pt idx="11">
                  <c:v>371</c:v>
                </c:pt>
                <c:pt idx="12">
                  <c:v>110</c:v>
                </c:pt>
                <c:pt idx="13">
                  <c:v>103</c:v>
                </c:pt>
                <c:pt idx="14">
                  <c:v>272</c:v>
                </c:pt>
                <c:pt idx="15">
                  <c:v>63</c:v>
                </c:pt>
                <c:pt idx="16">
                  <c:v>48</c:v>
                </c:pt>
                <c:pt idx="17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D-4EBB-8C8A-12A35407C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overlap val="-48"/>
        <c:axId val="502904416"/>
        <c:axId val="502905072"/>
      </c:barChart>
      <c:catAx>
        <c:axId val="502904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2905072"/>
        <c:crosses val="autoZero"/>
        <c:auto val="1"/>
        <c:lblAlgn val="ctr"/>
        <c:lblOffset val="100"/>
        <c:noMultiLvlLbl val="0"/>
      </c:catAx>
      <c:valAx>
        <c:axId val="50290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290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Nombre de FDS récupérées par secteur d'activité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Synthèse_par_secteur!$B$3</c:f>
              <c:strCache>
                <c:ptCount val="1"/>
                <c:pt idx="0">
                  <c:v>Nombre produits recensés par secteur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Synthèse_par_secteur!$A$4:$A$21</c:f>
              <c:strCache>
                <c:ptCount val="18"/>
                <c:pt idx="0">
                  <c:v>Aide de laboratoire</c:v>
                </c:pt>
                <c:pt idx="1">
                  <c:v>Bactériologie</c:v>
                </c:pt>
                <c:pt idx="2">
                  <c:v>Biologie De la Reproduction</c:v>
                </c:pt>
                <c:pt idx="3">
                  <c:v>Biologie Endocrinienne et Osseuse</c:v>
                </c:pt>
                <c:pt idx="4">
                  <c:v>Biochimie_Spécifique</c:v>
                </c:pt>
                <c:pt idx="5">
                  <c:v>CŒUR</c:v>
                </c:pt>
                <c:pt idx="6">
                  <c:v>Cytogénétique</c:v>
                </c:pt>
                <c:pt idx="7">
                  <c:v>Hématologie_spécialisée</c:v>
                </c:pt>
                <c:pt idx="8">
                  <c:v>Génétique</c:v>
                </c:pt>
                <c:pt idx="9">
                  <c:v>HLA</c:v>
                </c:pt>
                <c:pt idx="10">
                  <c:v>Hygiène</c:v>
                </c:pt>
                <c:pt idx="11">
                  <c:v>Immunologie</c:v>
                </c:pt>
                <c:pt idx="12">
                  <c:v>Oncobiologie_moléculaire</c:v>
                </c:pt>
                <c:pt idx="13">
                  <c:v>Parasitologie_Mycologie</c:v>
                </c:pt>
                <c:pt idx="14">
                  <c:v>Pharmacologie</c:v>
                </c:pt>
                <c:pt idx="15">
                  <c:v>Produits_chimiques</c:v>
                </c:pt>
                <c:pt idx="16">
                  <c:v>Sérologie</c:v>
                </c:pt>
                <c:pt idx="17">
                  <c:v>Virologie</c:v>
                </c:pt>
              </c:strCache>
            </c:strRef>
          </c:cat>
          <c:val>
            <c:numRef>
              <c:f>Synthèse_par_secteur!$B$4:$B$21</c:f>
              <c:numCache>
                <c:formatCode>General</c:formatCode>
                <c:ptCount val="18"/>
                <c:pt idx="0">
                  <c:v>1</c:v>
                </c:pt>
                <c:pt idx="1">
                  <c:v>423</c:v>
                </c:pt>
                <c:pt idx="2">
                  <c:v>60</c:v>
                </c:pt>
                <c:pt idx="3">
                  <c:v>128</c:v>
                </c:pt>
                <c:pt idx="4">
                  <c:v>233</c:v>
                </c:pt>
                <c:pt idx="5">
                  <c:v>154</c:v>
                </c:pt>
                <c:pt idx="6">
                  <c:v>239</c:v>
                </c:pt>
                <c:pt idx="7">
                  <c:v>218</c:v>
                </c:pt>
                <c:pt idx="8">
                  <c:v>98</c:v>
                </c:pt>
                <c:pt idx="9">
                  <c:v>152</c:v>
                </c:pt>
                <c:pt idx="10">
                  <c:v>50</c:v>
                </c:pt>
                <c:pt idx="11">
                  <c:v>371</c:v>
                </c:pt>
                <c:pt idx="12">
                  <c:v>110</c:v>
                </c:pt>
                <c:pt idx="13">
                  <c:v>103</c:v>
                </c:pt>
                <c:pt idx="14">
                  <c:v>272</c:v>
                </c:pt>
                <c:pt idx="15">
                  <c:v>63</c:v>
                </c:pt>
                <c:pt idx="16">
                  <c:v>48</c:v>
                </c:pt>
                <c:pt idx="17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A4-4461-ADD5-146BC39B0897}"/>
            </c:ext>
          </c:extLst>
        </c:ser>
        <c:ser>
          <c:idx val="1"/>
          <c:order val="1"/>
          <c:tx>
            <c:strRef>
              <c:f>Synthèse_par_secteur!$C$3</c:f>
              <c:strCache>
                <c:ptCount val="1"/>
                <c:pt idx="0">
                  <c:v>Nombre de FDS récupérées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Synthèse_par_secteur!$A$4:$A$21</c:f>
              <c:strCache>
                <c:ptCount val="18"/>
                <c:pt idx="0">
                  <c:v>Aide de laboratoire</c:v>
                </c:pt>
                <c:pt idx="1">
                  <c:v>Bactériologie</c:v>
                </c:pt>
                <c:pt idx="2">
                  <c:v>Biologie De la Reproduction</c:v>
                </c:pt>
                <c:pt idx="3">
                  <c:v>Biologie Endocrinienne et Osseuse</c:v>
                </c:pt>
                <c:pt idx="4">
                  <c:v>Biochimie_Spécifique</c:v>
                </c:pt>
                <c:pt idx="5">
                  <c:v>CŒUR</c:v>
                </c:pt>
                <c:pt idx="6">
                  <c:v>Cytogénétique</c:v>
                </c:pt>
                <c:pt idx="7">
                  <c:v>Hématologie_spécialisée</c:v>
                </c:pt>
                <c:pt idx="8">
                  <c:v>Génétique</c:v>
                </c:pt>
                <c:pt idx="9">
                  <c:v>HLA</c:v>
                </c:pt>
                <c:pt idx="10">
                  <c:v>Hygiène</c:v>
                </c:pt>
                <c:pt idx="11">
                  <c:v>Immunologie</c:v>
                </c:pt>
                <c:pt idx="12">
                  <c:v>Oncobiologie_moléculaire</c:v>
                </c:pt>
                <c:pt idx="13">
                  <c:v>Parasitologie_Mycologie</c:v>
                </c:pt>
                <c:pt idx="14">
                  <c:v>Pharmacologie</c:v>
                </c:pt>
                <c:pt idx="15">
                  <c:v>Produits_chimiques</c:v>
                </c:pt>
                <c:pt idx="16">
                  <c:v>Sérologie</c:v>
                </c:pt>
                <c:pt idx="17">
                  <c:v>Virologie</c:v>
                </c:pt>
              </c:strCache>
            </c:strRef>
          </c:cat>
          <c:val>
            <c:numRef>
              <c:f>Synthèse_par_secteur!$C$4:$C$21</c:f>
              <c:numCache>
                <c:formatCode>General</c:formatCode>
                <c:ptCount val="18"/>
                <c:pt idx="0">
                  <c:v>1</c:v>
                </c:pt>
                <c:pt idx="1">
                  <c:v>324</c:v>
                </c:pt>
                <c:pt idx="2">
                  <c:v>54</c:v>
                </c:pt>
                <c:pt idx="3">
                  <c:v>50</c:v>
                </c:pt>
                <c:pt idx="4">
                  <c:v>50</c:v>
                </c:pt>
                <c:pt idx="5">
                  <c:v>154</c:v>
                </c:pt>
                <c:pt idx="6">
                  <c:v>239</c:v>
                </c:pt>
                <c:pt idx="7">
                  <c:v>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371</c:v>
                </c:pt>
                <c:pt idx="12">
                  <c:v>0</c:v>
                </c:pt>
                <c:pt idx="13">
                  <c:v>0</c:v>
                </c:pt>
                <c:pt idx="14">
                  <c:v>170</c:v>
                </c:pt>
                <c:pt idx="15">
                  <c:v>59</c:v>
                </c:pt>
                <c:pt idx="16">
                  <c:v>30</c:v>
                </c:pt>
                <c:pt idx="17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A4-4461-ADD5-146BC39B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23541456"/>
        <c:axId val="523541784"/>
      </c:barChart>
      <c:catAx>
        <c:axId val="523541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3541784"/>
        <c:crosses val="autoZero"/>
        <c:auto val="1"/>
        <c:lblAlgn val="ctr"/>
        <c:lblOffset val="100"/>
        <c:noMultiLvlLbl val="0"/>
      </c:catAx>
      <c:valAx>
        <c:axId val="523541784"/>
        <c:scaling>
          <c:orientation val="minMax"/>
          <c:max val="4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354145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gif"/><Relationship Id="rId3" Type="http://schemas.openxmlformats.org/officeDocument/2006/relationships/image" Target="../media/image1.gif"/><Relationship Id="rId7" Type="http://schemas.openxmlformats.org/officeDocument/2006/relationships/image" Target="../media/image5.gif"/><Relationship Id="rId2" Type="http://schemas.openxmlformats.org/officeDocument/2006/relationships/image" Target="../media/image9.gif"/><Relationship Id="rId1" Type="http://schemas.openxmlformats.org/officeDocument/2006/relationships/image" Target="../media/image8.gif"/><Relationship Id="rId6" Type="http://schemas.openxmlformats.org/officeDocument/2006/relationships/image" Target="../media/image4.gif"/><Relationship Id="rId5" Type="http://schemas.openxmlformats.org/officeDocument/2006/relationships/image" Target="../media/image3.gif"/><Relationship Id="rId4" Type="http://schemas.openxmlformats.org/officeDocument/2006/relationships/image" Target="../media/image2.gif"/><Relationship Id="rId9" Type="http://schemas.openxmlformats.org/officeDocument/2006/relationships/image" Target="../media/image7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13607</xdr:colOff>
      <xdr:row>5</xdr:row>
      <xdr:rowOff>54436</xdr:rowOff>
    </xdr:from>
    <xdr:to>
      <xdr:col>8</xdr:col>
      <xdr:colOff>1361</xdr:colOff>
      <xdr:row>8</xdr:row>
      <xdr:rowOff>163293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4107" y="1183829"/>
          <a:ext cx="680357" cy="680357"/>
        </a:xfrm>
        <a:prstGeom prst="rect">
          <a:avLst/>
        </a:prstGeom>
      </xdr:spPr>
    </xdr:pic>
    <xdr:clientData/>
  </xdr:twoCellAnchor>
  <xdr:twoCellAnchor editAs="oneCell">
    <xdr:from>
      <xdr:col>8</xdr:col>
      <xdr:colOff>13607</xdr:colOff>
      <xdr:row>5</xdr:row>
      <xdr:rowOff>81646</xdr:rowOff>
    </xdr:from>
    <xdr:to>
      <xdr:col>9</xdr:col>
      <xdr:colOff>41</xdr:colOff>
      <xdr:row>9</xdr:row>
      <xdr:rowOff>46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8071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9</xdr:col>
      <xdr:colOff>27214</xdr:colOff>
      <xdr:row>5</xdr:row>
      <xdr:rowOff>81646</xdr:rowOff>
    </xdr:from>
    <xdr:to>
      <xdr:col>9</xdr:col>
      <xdr:colOff>707614</xdr:colOff>
      <xdr:row>9</xdr:row>
      <xdr:rowOff>46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5643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27214</xdr:colOff>
      <xdr:row>5</xdr:row>
      <xdr:rowOff>81646</xdr:rowOff>
    </xdr:from>
    <xdr:to>
      <xdr:col>10</xdr:col>
      <xdr:colOff>707614</xdr:colOff>
      <xdr:row>9</xdr:row>
      <xdr:rowOff>46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6821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13607</xdr:colOff>
      <xdr:row>5</xdr:row>
      <xdr:rowOff>81646</xdr:rowOff>
    </xdr:from>
    <xdr:to>
      <xdr:col>12</xdr:col>
      <xdr:colOff>42</xdr:colOff>
      <xdr:row>9</xdr:row>
      <xdr:rowOff>46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4393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12</xdr:col>
      <xdr:colOff>27214</xdr:colOff>
      <xdr:row>5</xdr:row>
      <xdr:rowOff>81646</xdr:rowOff>
    </xdr:from>
    <xdr:to>
      <xdr:col>12</xdr:col>
      <xdr:colOff>707614</xdr:colOff>
      <xdr:row>9</xdr:row>
      <xdr:rowOff>46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1964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27214</xdr:colOff>
      <xdr:row>5</xdr:row>
      <xdr:rowOff>68039</xdr:rowOff>
    </xdr:from>
    <xdr:to>
      <xdr:col>13</xdr:col>
      <xdr:colOff>707614</xdr:colOff>
      <xdr:row>8</xdr:row>
      <xdr:rowOff>176939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3143" y="1197432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13607</xdr:colOff>
      <xdr:row>5</xdr:row>
      <xdr:rowOff>81646</xdr:rowOff>
    </xdr:from>
    <xdr:to>
      <xdr:col>15</xdr:col>
      <xdr:colOff>44</xdr:colOff>
      <xdr:row>9</xdr:row>
      <xdr:rowOff>46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0714" y="1211039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15</xdr:col>
      <xdr:colOff>13607</xdr:colOff>
      <xdr:row>5</xdr:row>
      <xdr:rowOff>81646</xdr:rowOff>
    </xdr:from>
    <xdr:to>
      <xdr:col>16</xdr:col>
      <xdr:colOff>42</xdr:colOff>
      <xdr:row>9</xdr:row>
      <xdr:rowOff>46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94678" y="1211039"/>
          <a:ext cx="680400" cy="68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8</xdr:row>
      <xdr:rowOff>131985</xdr:rowOff>
    </xdr:from>
    <xdr:to>
      <xdr:col>1</xdr:col>
      <xdr:colOff>1119911</xdr:colOff>
      <xdr:row>8</xdr:row>
      <xdr:rowOff>812385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6742335"/>
          <a:ext cx="681761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9</xdr:row>
      <xdr:rowOff>99328</xdr:rowOff>
    </xdr:from>
    <xdr:to>
      <xdr:col>1</xdr:col>
      <xdr:colOff>1081810</xdr:colOff>
      <xdr:row>9</xdr:row>
      <xdr:rowOff>779728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7700278"/>
          <a:ext cx="681760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</xdr:row>
      <xdr:rowOff>9525</xdr:rowOff>
    </xdr:from>
    <xdr:to>
      <xdr:col>1</xdr:col>
      <xdr:colOff>1034143</xdr:colOff>
      <xdr:row>1</xdr:row>
      <xdr:rowOff>689882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71450"/>
          <a:ext cx="681718" cy="68035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2</xdr:row>
      <xdr:rowOff>55785</xdr:rowOff>
    </xdr:from>
    <xdr:to>
      <xdr:col>1</xdr:col>
      <xdr:colOff>1015135</xdr:colOff>
      <xdr:row>2</xdr:row>
      <xdr:rowOff>736185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989235"/>
          <a:ext cx="681760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356507</xdr:colOff>
      <xdr:row>3</xdr:row>
      <xdr:rowOff>122460</xdr:rowOff>
    </xdr:from>
    <xdr:to>
      <xdr:col>1</xdr:col>
      <xdr:colOff>1036907</xdr:colOff>
      <xdr:row>3</xdr:row>
      <xdr:rowOff>802860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832" y="1827435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375557</xdr:colOff>
      <xdr:row>4</xdr:row>
      <xdr:rowOff>93885</xdr:rowOff>
    </xdr:from>
    <xdr:to>
      <xdr:col>1</xdr:col>
      <xdr:colOff>1055957</xdr:colOff>
      <xdr:row>4</xdr:row>
      <xdr:rowOff>774285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882" y="2694210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5</xdr:row>
      <xdr:rowOff>189135</xdr:rowOff>
    </xdr:from>
    <xdr:to>
      <xdr:col>1</xdr:col>
      <xdr:colOff>1024661</xdr:colOff>
      <xdr:row>5</xdr:row>
      <xdr:rowOff>869535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3713385"/>
          <a:ext cx="681761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394607</xdr:colOff>
      <xdr:row>6</xdr:row>
      <xdr:rowOff>131985</xdr:rowOff>
    </xdr:from>
    <xdr:to>
      <xdr:col>1</xdr:col>
      <xdr:colOff>1075007</xdr:colOff>
      <xdr:row>6</xdr:row>
      <xdr:rowOff>812385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932" y="4713510"/>
          <a:ext cx="680400" cy="680400"/>
        </a:xfrm>
        <a:prstGeom prst="rect">
          <a:avLst/>
        </a:prstGeom>
      </xdr:spPr>
    </xdr:pic>
    <xdr:clientData/>
  </xdr:twoCellAnchor>
  <xdr:twoCellAnchor editAs="oneCell">
    <xdr:from>
      <xdr:col>1</xdr:col>
      <xdr:colOff>366032</xdr:colOff>
      <xdr:row>7</xdr:row>
      <xdr:rowOff>194578</xdr:rowOff>
    </xdr:from>
    <xdr:to>
      <xdr:col>1</xdr:col>
      <xdr:colOff>1046432</xdr:colOff>
      <xdr:row>7</xdr:row>
      <xdr:rowOff>874978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357" y="5690503"/>
          <a:ext cx="680400" cy="680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752474</xdr:colOff>
      <xdr:row>3</xdr:row>
      <xdr:rowOff>0</xdr:rowOff>
    </xdr:from>
    <xdr:to>
      <xdr:col>14</xdr:col>
      <xdr:colOff>209549</xdr:colOff>
      <xdr:row>24</xdr:row>
      <xdr:rowOff>47625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2009774</xdr:colOff>
      <xdr:row>23</xdr:row>
      <xdr:rowOff>161924</xdr:rowOff>
    </xdr:from>
    <xdr:to>
      <xdr:col>6</xdr:col>
      <xdr:colOff>0</xdr:colOff>
      <xdr:row>48</xdr:row>
      <xdr:rowOff>142875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1257300</xdr:colOff>
      <xdr:row>4</xdr:row>
      <xdr:rowOff>85725</xdr:rowOff>
    </xdr:to>
    <xdr:pic>
      <xdr:nvPicPr>
        <xdr:cNvPr id="7909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1257300</xdr:colOff>
      <xdr:row>0</xdr:row>
      <xdr:rowOff>733425</xdr:rowOff>
    </xdr:to>
    <xdr:pic>
      <xdr:nvPicPr>
        <xdr:cNvPr id="8914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2573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mdelongle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alyce:8383/ennov/view/5065424/liste%20des%20r&#233;actifs%20%20consommables%20%20et%20mat&#233;riels%20au%20laboratoire%20pour%20commande%2009%2002%202017%20.xls.xlsx?datasource=ennov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delongle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  <sheetName val="Feuil4"/>
    </sheetNames>
    <sheetDataSet>
      <sheetData sheetId="0">
        <row r="25">
          <cell r="A25" t="str">
            <v>CHUFO1126</v>
          </cell>
          <cell r="D25">
            <v>2</v>
          </cell>
        </row>
        <row r="26">
          <cell r="C26">
            <v>42776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U2793"/>
  <sheetViews>
    <sheetView tabSelected="1" topLeftCell="A7" zoomScale="55" zoomScaleNormal="55" zoomScaleSheetLayoutView="17" workbookViewId="0">
      <selection activeCell="G11" sqref="G11"/>
    </sheetView>
  </sheetViews>
  <sheetFormatPr baseColWidth="10" defaultColWidth="29.5703125" defaultRowHeight="18"/>
  <cols>
    <col min="1" max="1" width="31.28515625" style="19" customWidth="1"/>
    <col min="2" max="2" width="47.28515625" style="19" customWidth="1"/>
    <col min="3" max="3" width="21.5703125" style="19" customWidth="1"/>
    <col min="4" max="4" width="63.140625" style="318" customWidth="1"/>
    <col min="5" max="5" width="36.42578125" style="319" customWidth="1"/>
    <col min="6" max="6" width="15.28515625" style="319" bestFit="1" customWidth="1"/>
    <col min="7" max="7" width="10.85546875" style="319" bestFit="1" customWidth="1"/>
    <col min="8" max="9" width="10.42578125" style="19" customWidth="1"/>
    <col min="10" max="11" width="10.7109375" style="19" customWidth="1"/>
    <col min="12" max="12" width="10.42578125" style="19" customWidth="1"/>
    <col min="13" max="13" width="10.85546875" style="19" customWidth="1"/>
    <col min="14" max="14" width="10.7109375" style="19" customWidth="1"/>
    <col min="15" max="16" width="10.42578125" style="19" customWidth="1"/>
    <col min="17" max="17" width="17.5703125" style="19" bestFit="1" customWidth="1"/>
    <col min="18" max="18" width="12.42578125" style="19" bestFit="1" customWidth="1"/>
    <col min="19" max="16384" width="29.5703125" style="19"/>
  </cols>
  <sheetData>
    <row r="2" spans="1:210" ht="15" customHeight="1">
      <c r="A2" s="14"/>
      <c r="B2" s="14"/>
    </row>
    <row r="3" spans="1:210" ht="25.5" customHeight="1">
      <c r="A3" s="14"/>
      <c r="B3" s="414"/>
      <c r="C3" s="320"/>
      <c r="D3" s="321"/>
      <c r="E3" s="320"/>
      <c r="F3" s="520" t="s">
        <v>6489</v>
      </c>
      <c r="G3" s="532" t="s">
        <v>6484</v>
      </c>
      <c r="H3" s="525" t="s">
        <v>6418</v>
      </c>
      <c r="I3" s="526"/>
      <c r="J3" s="526"/>
      <c r="K3" s="526"/>
      <c r="L3" s="526"/>
      <c r="M3" s="526"/>
      <c r="N3" s="526"/>
      <c r="O3" s="526"/>
      <c r="P3" s="527"/>
      <c r="Q3" s="531" t="s">
        <v>6446</v>
      </c>
      <c r="R3" s="531"/>
    </row>
    <row r="4" spans="1:210" ht="22.5" customHeight="1">
      <c r="A4" s="14"/>
      <c r="B4" s="14"/>
      <c r="C4" s="365"/>
      <c r="D4" s="321"/>
      <c r="E4" s="320"/>
      <c r="F4" s="520"/>
      <c r="G4" s="533"/>
      <c r="H4" s="528"/>
      <c r="I4" s="529"/>
      <c r="J4" s="529"/>
      <c r="K4" s="529"/>
      <c r="L4" s="529"/>
      <c r="M4" s="529"/>
      <c r="N4" s="529"/>
      <c r="O4" s="529"/>
      <c r="P4" s="530"/>
      <c r="Q4" s="531"/>
      <c r="R4" s="531"/>
    </row>
    <row r="5" spans="1:210" ht="15" customHeight="1">
      <c r="A5" s="14"/>
      <c r="B5" s="14"/>
      <c r="C5" s="126"/>
      <c r="F5" s="520"/>
      <c r="G5" s="534"/>
      <c r="H5" s="67" t="s">
        <v>6409</v>
      </c>
      <c r="I5" s="67" t="s">
        <v>6410</v>
      </c>
      <c r="J5" s="67" t="s">
        <v>6411</v>
      </c>
      <c r="K5" s="67" t="s">
        <v>6412</v>
      </c>
      <c r="L5" s="67" t="s">
        <v>6413</v>
      </c>
      <c r="M5" s="67" t="s">
        <v>6414</v>
      </c>
      <c r="N5" s="67" t="s">
        <v>6415</v>
      </c>
      <c r="O5" s="67" t="s">
        <v>6416</v>
      </c>
      <c r="P5" s="60" t="s">
        <v>6417</v>
      </c>
      <c r="Q5" s="531"/>
      <c r="R5" s="531"/>
    </row>
    <row r="6" spans="1:210" ht="15" customHeight="1">
      <c r="A6" s="14"/>
      <c r="B6" s="14"/>
      <c r="F6" s="521"/>
      <c r="G6" s="417"/>
      <c r="H6" s="522"/>
      <c r="I6" s="522"/>
      <c r="J6" s="522"/>
      <c r="K6" s="522"/>
      <c r="L6" s="522"/>
      <c r="M6" s="522"/>
      <c r="N6" s="522"/>
      <c r="O6" s="522"/>
      <c r="P6" s="522"/>
      <c r="Q6" s="522" t="s">
        <v>6420</v>
      </c>
      <c r="R6" s="520" t="s">
        <v>6421</v>
      </c>
    </row>
    <row r="7" spans="1:210" ht="15" customHeight="1">
      <c r="A7" s="14"/>
      <c r="B7" s="14"/>
      <c r="F7" s="521"/>
      <c r="G7" s="418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0"/>
    </row>
    <row r="8" spans="1:210" ht="15" customHeight="1">
      <c r="A8" s="14"/>
      <c r="B8" s="14"/>
      <c r="F8" s="521"/>
      <c r="G8" s="418"/>
      <c r="H8" s="523"/>
      <c r="I8" s="523"/>
      <c r="J8" s="523"/>
      <c r="K8" s="523"/>
      <c r="L8" s="523"/>
      <c r="M8" s="523"/>
      <c r="N8" s="523"/>
      <c r="O8" s="523"/>
      <c r="P8" s="523"/>
      <c r="Q8" s="523"/>
      <c r="R8" s="520"/>
    </row>
    <row r="9" spans="1:210" ht="15" customHeight="1">
      <c r="A9" s="14"/>
      <c r="B9" s="14"/>
      <c r="F9" s="521"/>
      <c r="G9" s="419"/>
      <c r="H9" s="524"/>
      <c r="I9" s="524"/>
      <c r="J9" s="524"/>
      <c r="K9" s="524"/>
      <c r="L9" s="524"/>
      <c r="M9" s="524"/>
      <c r="N9" s="524"/>
      <c r="O9" s="524"/>
      <c r="P9" s="524"/>
      <c r="Q9" s="524"/>
      <c r="R9" s="520"/>
    </row>
    <row r="10" spans="1:210" s="7" customFormat="1" ht="55.5" customHeight="1">
      <c r="A10" s="1" t="s">
        <v>1126</v>
      </c>
      <c r="B10" s="1" t="s">
        <v>1127</v>
      </c>
      <c r="C10" s="1" t="s">
        <v>220</v>
      </c>
      <c r="D10" s="1" t="s">
        <v>1128</v>
      </c>
      <c r="E10" s="22" t="s">
        <v>6419</v>
      </c>
      <c r="F10" s="22"/>
      <c r="G10" s="455"/>
      <c r="H10" s="439"/>
      <c r="I10" s="8"/>
      <c r="J10" s="8"/>
      <c r="K10" s="8"/>
      <c r="L10" s="8"/>
      <c r="M10" s="8"/>
      <c r="N10" s="8"/>
      <c r="O10" s="352"/>
      <c r="P10" s="506"/>
      <c r="Q10" s="500"/>
      <c r="R10" s="338"/>
    </row>
    <row r="11" spans="1:210" ht="36" customHeight="1">
      <c r="A11" s="9" t="s">
        <v>1945</v>
      </c>
      <c r="B11" s="428" t="s">
        <v>3458</v>
      </c>
      <c r="C11" s="9">
        <v>154143</v>
      </c>
      <c r="D11" s="481" t="s">
        <v>381</v>
      </c>
      <c r="E11" s="17" t="s">
        <v>382</v>
      </c>
      <c r="F11" s="334"/>
      <c r="G11" s="456"/>
      <c r="H11" s="440"/>
      <c r="I11" s="9" t="s">
        <v>6447</v>
      </c>
      <c r="J11" s="9"/>
      <c r="K11" s="9"/>
      <c r="L11" s="9"/>
      <c r="M11" s="9"/>
      <c r="N11" s="432" t="s">
        <v>6447</v>
      </c>
      <c r="O11" s="352" t="s">
        <v>6447</v>
      </c>
      <c r="P11" s="507"/>
      <c r="Q11" s="449"/>
      <c r="R11" s="16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</row>
    <row r="12" spans="1:210" ht="36" customHeight="1">
      <c r="A12" s="67" t="s">
        <v>2366</v>
      </c>
      <c r="B12" s="67" t="s">
        <v>6408</v>
      </c>
      <c r="C12" s="9">
        <v>155207</v>
      </c>
      <c r="D12" s="384" t="s">
        <v>818</v>
      </c>
      <c r="E12" s="353" t="s">
        <v>819</v>
      </c>
      <c r="F12" s="353"/>
      <c r="G12" s="456"/>
      <c r="H12" s="440"/>
      <c r="I12" s="9"/>
      <c r="J12" s="9"/>
      <c r="K12" s="9"/>
      <c r="L12" s="9"/>
      <c r="M12" s="9"/>
      <c r="N12" s="9"/>
      <c r="O12" s="9"/>
      <c r="P12" s="508"/>
      <c r="Q12" s="440"/>
      <c r="R12" s="9"/>
    </row>
    <row r="13" spans="1:210" ht="36" customHeight="1">
      <c r="A13" s="67" t="s">
        <v>2366</v>
      </c>
      <c r="B13" s="421" t="s">
        <v>5800</v>
      </c>
      <c r="C13" s="9">
        <v>151347</v>
      </c>
      <c r="D13" s="337" t="s">
        <v>829</v>
      </c>
      <c r="E13" s="353" t="s">
        <v>830</v>
      </c>
      <c r="F13" s="422" t="s">
        <v>6447</v>
      </c>
      <c r="G13" s="457"/>
      <c r="H13" s="441"/>
      <c r="I13" s="334"/>
      <c r="J13" s="334"/>
      <c r="K13" s="334"/>
      <c r="L13" s="334"/>
      <c r="M13" s="334"/>
      <c r="N13" s="334"/>
      <c r="O13" s="334"/>
      <c r="P13" s="509"/>
      <c r="Q13" s="441"/>
      <c r="R13" s="334"/>
    </row>
    <row r="14" spans="1:210" ht="36" customHeight="1">
      <c r="A14" s="67" t="s">
        <v>2366</v>
      </c>
      <c r="B14" s="421" t="s">
        <v>5800</v>
      </c>
      <c r="C14" s="334">
        <v>159990</v>
      </c>
      <c r="D14" s="498" t="s">
        <v>827</v>
      </c>
      <c r="E14" s="353">
        <v>893000</v>
      </c>
      <c r="F14" s="422"/>
      <c r="G14" s="457"/>
      <c r="H14" s="441"/>
      <c r="I14" s="334"/>
      <c r="J14" s="334"/>
      <c r="K14" s="334"/>
      <c r="L14" s="334" t="s">
        <v>6447</v>
      </c>
      <c r="M14" s="334"/>
      <c r="N14" s="334" t="s">
        <v>6447</v>
      </c>
      <c r="O14" s="334"/>
      <c r="P14" s="509"/>
      <c r="Q14" s="441"/>
      <c r="R14" s="334"/>
    </row>
    <row r="15" spans="1:210" ht="36" customHeight="1">
      <c r="A15" s="67" t="s">
        <v>2366</v>
      </c>
      <c r="B15" s="421" t="s">
        <v>5800</v>
      </c>
      <c r="C15" s="334">
        <v>151234</v>
      </c>
      <c r="D15" s="498" t="s">
        <v>831</v>
      </c>
      <c r="E15" s="353" t="s">
        <v>832</v>
      </c>
      <c r="F15" s="422" t="s">
        <v>6447</v>
      </c>
      <c r="G15" s="457"/>
      <c r="H15" s="441"/>
      <c r="I15" s="334"/>
      <c r="J15" s="334"/>
      <c r="K15" s="334"/>
      <c r="L15" s="334"/>
      <c r="M15" s="334"/>
      <c r="N15" s="334"/>
      <c r="O15" s="334"/>
      <c r="P15" s="509"/>
      <c r="Q15" s="441"/>
      <c r="R15" s="334"/>
    </row>
    <row r="16" spans="1:210" ht="36" customHeight="1">
      <c r="A16" s="9" t="s">
        <v>2366</v>
      </c>
      <c r="B16" s="421" t="s">
        <v>5800</v>
      </c>
      <c r="C16" s="9">
        <v>155435</v>
      </c>
      <c r="D16" s="433" t="s">
        <v>2718</v>
      </c>
      <c r="E16" s="17" t="s">
        <v>2717</v>
      </c>
      <c r="F16" s="334"/>
      <c r="G16" s="456"/>
      <c r="H16" s="441"/>
      <c r="I16" s="334"/>
      <c r="J16" s="334"/>
      <c r="K16" s="334"/>
      <c r="L16" s="334"/>
      <c r="M16" s="334"/>
      <c r="N16" s="334" t="s">
        <v>6447</v>
      </c>
      <c r="O16" s="334"/>
      <c r="P16" s="509"/>
      <c r="Q16" s="441"/>
      <c r="R16" s="334"/>
    </row>
    <row r="17" spans="1:210" ht="36" customHeight="1">
      <c r="A17" s="67" t="s">
        <v>2366</v>
      </c>
      <c r="B17" s="421" t="s">
        <v>5800</v>
      </c>
      <c r="C17" s="9">
        <v>151321</v>
      </c>
      <c r="D17" s="498" t="s">
        <v>316</v>
      </c>
      <c r="E17" s="353" t="s">
        <v>828</v>
      </c>
      <c r="F17" s="422" t="s">
        <v>6447</v>
      </c>
      <c r="G17" s="457"/>
      <c r="H17" s="441"/>
      <c r="I17" s="334"/>
      <c r="J17" s="334"/>
      <c r="K17" s="334"/>
      <c r="L17" s="334"/>
      <c r="M17" s="334"/>
      <c r="N17" s="334"/>
      <c r="O17" s="334"/>
      <c r="P17" s="509"/>
      <c r="Q17" s="441"/>
      <c r="R17" s="334"/>
    </row>
    <row r="18" spans="1:210" ht="36" customHeight="1">
      <c r="A18" s="9" t="s">
        <v>2366</v>
      </c>
      <c r="B18" s="428" t="s">
        <v>4763</v>
      </c>
      <c r="C18" s="9">
        <v>160158</v>
      </c>
      <c r="D18" s="9" t="s">
        <v>4764</v>
      </c>
      <c r="E18" s="17" t="s">
        <v>4765</v>
      </c>
      <c r="F18" s="17" t="s">
        <v>6447</v>
      </c>
      <c r="G18" s="458"/>
      <c r="H18" s="440"/>
      <c r="I18" s="9"/>
      <c r="J18" s="9"/>
      <c r="K18" s="9"/>
      <c r="L18" s="9"/>
      <c r="M18" s="9"/>
      <c r="N18" s="9"/>
      <c r="O18" s="9"/>
      <c r="P18" s="508"/>
      <c r="Q18" s="440"/>
      <c r="R18" s="9"/>
    </row>
    <row r="19" spans="1:210" ht="36" customHeight="1">
      <c r="A19" s="9" t="s">
        <v>2366</v>
      </c>
      <c r="B19" s="428" t="s">
        <v>4763</v>
      </c>
      <c r="C19" s="9">
        <v>160159</v>
      </c>
      <c r="D19" s="9" t="s">
        <v>4768</v>
      </c>
      <c r="E19" s="17" t="s">
        <v>4769</v>
      </c>
      <c r="F19" s="17" t="s">
        <v>6447</v>
      </c>
      <c r="G19" s="458"/>
      <c r="H19" s="440"/>
      <c r="I19" s="9"/>
      <c r="J19" s="9"/>
      <c r="K19" s="9"/>
      <c r="L19" s="9"/>
      <c r="M19" s="9"/>
      <c r="N19" s="9"/>
      <c r="O19" s="9"/>
      <c r="P19" s="508"/>
      <c r="Q19" s="440"/>
      <c r="R19" s="9"/>
    </row>
    <row r="20" spans="1:210" ht="36" customHeight="1">
      <c r="A20" s="67" t="s">
        <v>2366</v>
      </c>
      <c r="B20" s="421" t="s">
        <v>6424</v>
      </c>
      <c r="C20" s="9">
        <v>155552</v>
      </c>
      <c r="D20" s="482" t="s">
        <v>1737</v>
      </c>
      <c r="E20" s="353">
        <v>212522</v>
      </c>
      <c r="F20" s="353"/>
      <c r="G20" s="459"/>
      <c r="H20" s="440"/>
      <c r="I20" s="9" t="s">
        <v>6447</v>
      </c>
      <c r="J20" s="9"/>
      <c r="K20" s="9"/>
      <c r="L20" s="9" t="s">
        <v>6447</v>
      </c>
      <c r="M20" s="9"/>
      <c r="N20" s="9"/>
      <c r="O20" s="9" t="s">
        <v>6447</v>
      </c>
      <c r="P20" s="508"/>
      <c r="Q20" s="440"/>
      <c r="R20" s="9"/>
    </row>
    <row r="21" spans="1:210" ht="36" customHeight="1">
      <c r="A21" s="67" t="s">
        <v>2366</v>
      </c>
      <c r="B21" s="421" t="s">
        <v>6424</v>
      </c>
      <c r="C21" s="334">
        <v>151211</v>
      </c>
      <c r="D21" s="337" t="s">
        <v>3402</v>
      </c>
      <c r="E21" s="353">
        <v>220837</v>
      </c>
      <c r="F21" s="353" t="s">
        <v>6447</v>
      </c>
      <c r="G21" s="459"/>
      <c r="H21" s="440"/>
      <c r="I21" s="9"/>
      <c r="J21" s="9"/>
      <c r="K21" s="9"/>
      <c r="L21" s="9"/>
      <c r="M21" s="9"/>
      <c r="N21" s="9"/>
      <c r="O21" s="9"/>
      <c r="P21" s="508"/>
      <c r="Q21" s="440"/>
      <c r="R21" s="9"/>
    </row>
    <row r="22" spans="1:210" ht="36" customHeight="1">
      <c r="A22" s="67" t="s">
        <v>2366</v>
      </c>
      <c r="B22" s="421" t="s">
        <v>6424</v>
      </c>
      <c r="C22" s="334">
        <v>150713</v>
      </c>
      <c r="D22" s="434" t="s">
        <v>3401</v>
      </c>
      <c r="E22" s="353">
        <v>221021</v>
      </c>
      <c r="F22" s="353"/>
      <c r="G22" s="459"/>
      <c r="H22" s="440"/>
      <c r="I22" s="9"/>
      <c r="J22" s="9"/>
      <c r="K22" s="9"/>
      <c r="L22" s="9"/>
      <c r="M22" s="9"/>
      <c r="N22" s="9" t="s">
        <v>6447</v>
      </c>
      <c r="O22" s="9"/>
      <c r="P22" s="508"/>
      <c r="Q22" s="440"/>
      <c r="R22" s="9"/>
    </row>
    <row r="23" spans="1:210" ht="36" customHeight="1">
      <c r="A23" s="67" t="s">
        <v>2366</v>
      </c>
      <c r="B23" s="421" t="s">
        <v>6424</v>
      </c>
      <c r="C23" s="334">
        <v>151033</v>
      </c>
      <c r="D23" s="337" t="s">
        <v>3403</v>
      </c>
      <c r="E23" s="353">
        <v>221542</v>
      </c>
      <c r="F23" s="353" t="s">
        <v>6447</v>
      </c>
      <c r="G23" s="459"/>
      <c r="H23" s="440"/>
      <c r="I23" s="9"/>
      <c r="J23" s="9"/>
      <c r="K23" s="9"/>
      <c r="L23" s="9"/>
      <c r="M23" s="9"/>
      <c r="N23" s="9"/>
      <c r="O23" s="9"/>
      <c r="P23" s="508"/>
      <c r="Q23" s="440"/>
      <c r="R23" s="9"/>
    </row>
    <row r="24" spans="1:210" s="21" customFormat="1" ht="36" customHeight="1">
      <c r="A24" s="67" t="s">
        <v>1084</v>
      </c>
      <c r="B24" s="421" t="s">
        <v>2368</v>
      </c>
      <c r="C24" s="9">
        <v>151122</v>
      </c>
      <c r="D24" s="337" t="s">
        <v>2803</v>
      </c>
      <c r="E24" s="353">
        <v>254097</v>
      </c>
      <c r="F24" s="353" t="s">
        <v>6447</v>
      </c>
      <c r="G24" s="459"/>
      <c r="H24" s="440"/>
      <c r="I24" s="9"/>
      <c r="J24" s="9"/>
      <c r="K24" s="9"/>
      <c r="L24" s="9"/>
      <c r="M24" s="9"/>
      <c r="N24" s="9"/>
      <c r="O24" s="9"/>
      <c r="P24" s="508"/>
      <c r="Q24" s="440"/>
      <c r="R24" s="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</row>
    <row r="25" spans="1:210" ht="36" customHeight="1">
      <c r="A25" s="67" t="s">
        <v>1084</v>
      </c>
      <c r="B25" s="421" t="s">
        <v>2368</v>
      </c>
      <c r="C25" s="379">
        <v>155333</v>
      </c>
      <c r="D25" s="337" t="s">
        <v>2823</v>
      </c>
      <c r="E25" s="353">
        <v>254520</v>
      </c>
      <c r="F25" s="353" t="s">
        <v>6447</v>
      </c>
      <c r="G25" s="459"/>
      <c r="H25" s="440"/>
      <c r="I25" s="9"/>
      <c r="J25" s="9"/>
      <c r="K25" s="9"/>
      <c r="L25" s="9"/>
      <c r="M25" s="9"/>
      <c r="N25" s="9"/>
      <c r="O25" s="9"/>
      <c r="P25" s="508"/>
      <c r="Q25" s="440"/>
      <c r="R25" s="9"/>
    </row>
    <row r="26" spans="1:210" ht="36" customHeight="1">
      <c r="A26" s="379" t="s">
        <v>1084</v>
      </c>
      <c r="B26" s="428" t="s">
        <v>2368</v>
      </c>
      <c r="C26" s="379">
        <v>155633</v>
      </c>
      <c r="D26" s="433" t="s">
        <v>2833</v>
      </c>
      <c r="E26" s="17">
        <v>260679</v>
      </c>
      <c r="F26" s="17"/>
      <c r="G26" s="458"/>
      <c r="H26" s="440"/>
      <c r="I26" s="9"/>
      <c r="J26" s="9"/>
      <c r="K26" s="9"/>
      <c r="L26" s="9"/>
      <c r="M26" s="9"/>
      <c r="N26" s="9" t="s">
        <v>6447</v>
      </c>
      <c r="O26" s="9"/>
      <c r="P26" s="508"/>
      <c r="Q26" s="440"/>
      <c r="R26" s="9"/>
    </row>
    <row r="27" spans="1:210" ht="36" customHeight="1">
      <c r="A27" s="379" t="s">
        <v>6197</v>
      </c>
      <c r="B27" s="428" t="s">
        <v>2368</v>
      </c>
      <c r="C27" s="379">
        <v>155437</v>
      </c>
      <c r="D27" s="337" t="s">
        <v>2826</v>
      </c>
      <c r="E27" s="353">
        <v>340495</v>
      </c>
      <c r="F27" s="353" t="s">
        <v>6447</v>
      </c>
      <c r="G27" s="459"/>
      <c r="H27" s="440"/>
      <c r="I27" s="9"/>
      <c r="J27" s="9"/>
      <c r="K27" s="9"/>
      <c r="L27" s="9"/>
      <c r="M27" s="9"/>
      <c r="N27" s="9"/>
      <c r="O27" s="9"/>
      <c r="P27" s="508"/>
      <c r="Q27" s="440"/>
      <c r="R27" s="9"/>
    </row>
    <row r="28" spans="1:210" ht="36" customHeight="1">
      <c r="A28" s="379" t="s">
        <v>6197</v>
      </c>
      <c r="B28" s="428" t="s">
        <v>2368</v>
      </c>
      <c r="C28" s="379">
        <v>155438</v>
      </c>
      <c r="D28" s="337" t="s">
        <v>150</v>
      </c>
      <c r="E28" s="353">
        <v>340827</v>
      </c>
      <c r="F28" s="353" t="s">
        <v>6447</v>
      </c>
      <c r="G28" s="459"/>
      <c r="H28" s="440"/>
      <c r="I28" s="9"/>
      <c r="J28" s="9"/>
      <c r="K28" s="9"/>
      <c r="L28" s="9"/>
      <c r="M28" s="9"/>
      <c r="N28" s="9"/>
      <c r="O28" s="9"/>
      <c r="P28" s="508"/>
      <c r="Q28" s="440"/>
      <c r="R28" s="9"/>
    </row>
    <row r="29" spans="1:210" ht="36" customHeight="1">
      <c r="A29" s="9" t="s">
        <v>6197</v>
      </c>
      <c r="B29" s="428" t="s">
        <v>2368</v>
      </c>
      <c r="C29" s="9">
        <v>155439</v>
      </c>
      <c r="D29" s="482" t="s">
        <v>151</v>
      </c>
      <c r="E29" s="353">
        <v>349202</v>
      </c>
      <c r="F29" s="353"/>
      <c r="G29" s="459"/>
      <c r="H29" s="440"/>
      <c r="I29" s="9"/>
      <c r="J29" s="9"/>
      <c r="K29" s="9"/>
      <c r="L29" s="9"/>
      <c r="M29" s="9"/>
      <c r="N29" s="9" t="s">
        <v>6447</v>
      </c>
      <c r="O29" s="9" t="s">
        <v>6447</v>
      </c>
      <c r="P29" s="508"/>
      <c r="Q29" s="440"/>
      <c r="R29" s="9"/>
    </row>
    <row r="30" spans="1:210" ht="36" customHeight="1">
      <c r="A30" s="67" t="s">
        <v>2366</v>
      </c>
      <c r="B30" s="421" t="s">
        <v>6424</v>
      </c>
      <c r="C30" s="379">
        <v>151327</v>
      </c>
      <c r="D30" s="337" t="s">
        <v>2374</v>
      </c>
      <c r="E30" s="353">
        <v>442288</v>
      </c>
      <c r="F30" s="353" t="s">
        <v>6447</v>
      </c>
      <c r="G30" s="459"/>
      <c r="H30" s="440"/>
      <c r="I30" s="9"/>
      <c r="J30" s="9"/>
      <c r="K30" s="9"/>
      <c r="L30" s="9"/>
      <c r="M30" s="9"/>
      <c r="N30" s="9"/>
      <c r="O30" s="9"/>
      <c r="P30" s="508"/>
      <c r="Q30" s="440"/>
      <c r="R30" s="9"/>
    </row>
    <row r="31" spans="1:210" ht="36" customHeight="1">
      <c r="A31" s="67" t="s">
        <v>2366</v>
      </c>
      <c r="B31" s="421" t="s">
        <v>6424</v>
      </c>
      <c r="C31" s="334">
        <v>161465</v>
      </c>
      <c r="D31" s="340" t="s">
        <v>5996</v>
      </c>
      <c r="E31" s="62">
        <v>442829</v>
      </c>
      <c r="F31" s="353" t="s">
        <v>6447</v>
      </c>
      <c r="G31" s="459"/>
      <c r="H31" s="440"/>
      <c r="I31" s="9"/>
      <c r="J31" s="8"/>
      <c r="K31" s="9"/>
      <c r="L31" s="9"/>
      <c r="M31" s="9"/>
      <c r="N31" s="9"/>
      <c r="O31" s="9"/>
      <c r="P31" s="508"/>
      <c r="Q31" s="440"/>
      <c r="R31" s="9"/>
    </row>
    <row r="32" spans="1:210" ht="36" customHeight="1">
      <c r="A32" s="379" t="s">
        <v>2056</v>
      </c>
      <c r="B32" s="428" t="s">
        <v>2368</v>
      </c>
      <c r="C32" s="9">
        <v>160279</v>
      </c>
      <c r="D32" s="342" t="s">
        <v>5281</v>
      </c>
      <c r="E32" s="62">
        <v>551061</v>
      </c>
      <c r="F32" s="353" t="s">
        <v>6447</v>
      </c>
      <c r="G32" s="459"/>
      <c r="H32" s="440"/>
      <c r="I32" s="9"/>
      <c r="J32" s="9"/>
      <c r="K32" s="9"/>
      <c r="L32" s="9"/>
      <c r="M32" s="9"/>
      <c r="N32" s="9"/>
      <c r="O32" s="9"/>
      <c r="P32" s="508"/>
      <c r="Q32" s="440"/>
      <c r="R32" s="9"/>
    </row>
    <row r="33" spans="1:210" ht="36" customHeight="1">
      <c r="A33" s="379" t="s">
        <v>2056</v>
      </c>
      <c r="B33" s="428" t="s">
        <v>2368</v>
      </c>
      <c r="C33" s="9">
        <v>160278</v>
      </c>
      <c r="D33" s="342" t="s">
        <v>5280</v>
      </c>
      <c r="E33" s="62">
        <v>555466</v>
      </c>
      <c r="F33" s="353" t="s">
        <v>6447</v>
      </c>
      <c r="G33" s="459"/>
      <c r="H33" s="440"/>
      <c r="I33" s="9"/>
      <c r="J33" s="9"/>
      <c r="K33" s="9"/>
      <c r="L33" s="9"/>
      <c r="M33" s="9"/>
      <c r="N33" s="9"/>
      <c r="O33" s="9"/>
      <c r="P33" s="508"/>
      <c r="Q33" s="440"/>
      <c r="R33" s="9"/>
    </row>
    <row r="34" spans="1:210" ht="36" customHeight="1">
      <c r="A34" s="431" t="s">
        <v>6083</v>
      </c>
      <c r="B34" s="421" t="s">
        <v>2368</v>
      </c>
      <c r="C34" s="9">
        <v>150432</v>
      </c>
      <c r="D34" s="69" t="s">
        <v>2886</v>
      </c>
      <c r="E34" s="357" t="s">
        <v>6473</v>
      </c>
      <c r="F34" s="353" t="s">
        <v>6447</v>
      </c>
      <c r="G34" s="459"/>
      <c r="H34" s="440"/>
      <c r="I34" s="9"/>
      <c r="J34" s="9"/>
      <c r="K34" s="9"/>
      <c r="L34" s="9"/>
      <c r="M34" s="9"/>
      <c r="N34" s="9"/>
      <c r="O34" s="9"/>
      <c r="P34" s="508"/>
      <c r="Q34" s="440"/>
      <c r="R34" s="9"/>
    </row>
    <row r="35" spans="1:210" ht="36" customHeight="1">
      <c r="A35" s="67" t="s">
        <v>6083</v>
      </c>
      <c r="B35" s="421" t="s">
        <v>2368</v>
      </c>
      <c r="C35" s="379">
        <v>150553</v>
      </c>
      <c r="D35" s="379" t="s">
        <v>6219</v>
      </c>
      <c r="E35" s="17">
        <v>560674</v>
      </c>
      <c r="F35" s="353" t="s">
        <v>6447</v>
      </c>
      <c r="G35" s="459"/>
      <c r="H35" s="440"/>
      <c r="I35" s="9"/>
      <c r="J35" s="9"/>
      <c r="K35" s="9"/>
      <c r="L35" s="9"/>
      <c r="M35" s="9"/>
      <c r="N35" s="9"/>
      <c r="O35" s="9"/>
      <c r="P35" s="508"/>
      <c r="Q35" s="440"/>
      <c r="R35" s="9"/>
    </row>
    <row r="36" spans="1:210" s="322" customFormat="1" ht="36" customHeight="1">
      <c r="A36" s="431" t="s">
        <v>6083</v>
      </c>
      <c r="B36" s="67" t="s">
        <v>2368</v>
      </c>
      <c r="C36" s="379">
        <v>150433</v>
      </c>
      <c r="D36" s="401" t="s">
        <v>2887</v>
      </c>
      <c r="E36" s="357">
        <v>562159</v>
      </c>
      <c r="F36" s="357"/>
      <c r="G36" s="460"/>
      <c r="H36" s="440"/>
      <c r="I36" s="9"/>
      <c r="J36" s="9"/>
      <c r="K36" s="9"/>
      <c r="L36" s="9"/>
      <c r="M36" s="9"/>
      <c r="N36" s="9"/>
      <c r="O36" s="9"/>
      <c r="P36" s="508"/>
      <c r="Q36" s="440"/>
      <c r="R36" s="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</row>
    <row r="37" spans="1:210" ht="36" customHeight="1">
      <c r="A37" s="379" t="s">
        <v>2056</v>
      </c>
      <c r="B37" s="379" t="s">
        <v>2368</v>
      </c>
      <c r="C37" s="379">
        <v>160277</v>
      </c>
      <c r="D37" s="405" t="s">
        <v>5278</v>
      </c>
      <c r="E37" s="62">
        <v>564038</v>
      </c>
      <c r="F37" s="62"/>
      <c r="G37" s="461"/>
      <c r="H37" s="440"/>
      <c r="I37" s="9"/>
      <c r="J37" s="9"/>
      <c r="K37" s="9"/>
      <c r="L37" s="9"/>
      <c r="M37" s="9"/>
      <c r="N37" s="9"/>
      <c r="O37" s="9"/>
      <c r="P37" s="508"/>
      <c r="Q37" s="440"/>
      <c r="R37" s="9"/>
    </row>
    <row r="38" spans="1:210" ht="36" customHeight="1">
      <c r="A38" s="67" t="s">
        <v>2366</v>
      </c>
      <c r="B38" s="421" t="s">
        <v>6424</v>
      </c>
      <c r="C38" s="334">
        <v>151705</v>
      </c>
      <c r="D38" s="337" t="s">
        <v>2369</v>
      </c>
      <c r="E38" s="353" t="s">
        <v>2370</v>
      </c>
      <c r="F38" s="353" t="s">
        <v>6447</v>
      </c>
      <c r="G38" s="459"/>
      <c r="H38" s="440"/>
      <c r="I38" s="9"/>
      <c r="J38" s="9"/>
      <c r="K38" s="9"/>
      <c r="L38" s="9"/>
      <c r="M38" s="9"/>
      <c r="N38" s="18"/>
      <c r="O38" s="18"/>
      <c r="P38" s="510"/>
      <c r="Q38" s="450"/>
      <c r="R38" s="18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322"/>
      <c r="AK38" s="322"/>
      <c r="AL38" s="322"/>
      <c r="AM38" s="322"/>
      <c r="AN38" s="322"/>
      <c r="AO38" s="322"/>
      <c r="AP38" s="322"/>
      <c r="AQ38" s="322"/>
      <c r="AR38" s="322"/>
      <c r="AS38" s="322"/>
      <c r="AT38" s="322"/>
      <c r="AU38" s="322"/>
      <c r="AV38" s="322"/>
      <c r="AW38" s="322"/>
      <c r="AX38" s="322"/>
      <c r="AY38" s="322"/>
      <c r="AZ38" s="322"/>
      <c r="BA38" s="322"/>
      <c r="BB38" s="322"/>
      <c r="BC38" s="322"/>
      <c r="BD38" s="322"/>
      <c r="BE38" s="322"/>
      <c r="BF38" s="322"/>
      <c r="BG38" s="322"/>
      <c r="BH38" s="322"/>
      <c r="BI38" s="322"/>
      <c r="BJ38" s="322"/>
      <c r="BK38" s="322"/>
      <c r="BL38" s="322"/>
      <c r="BM38" s="322"/>
      <c r="BN38" s="322"/>
      <c r="BO38" s="322"/>
      <c r="BP38" s="322"/>
      <c r="BQ38" s="322"/>
      <c r="BR38" s="322"/>
      <c r="BS38" s="322"/>
      <c r="BT38" s="322"/>
      <c r="BU38" s="322"/>
      <c r="BV38" s="322"/>
      <c r="BW38" s="322"/>
      <c r="BX38" s="322"/>
      <c r="BY38" s="322"/>
      <c r="BZ38" s="322"/>
      <c r="CA38" s="322"/>
      <c r="CB38" s="322"/>
      <c r="CC38" s="322"/>
      <c r="CD38" s="322"/>
      <c r="CE38" s="322"/>
      <c r="CF38" s="322"/>
      <c r="CG38" s="322"/>
      <c r="CH38" s="322"/>
      <c r="CI38" s="322"/>
      <c r="CJ38" s="322"/>
      <c r="CK38" s="322"/>
      <c r="CL38" s="322"/>
      <c r="CM38" s="322"/>
      <c r="CN38" s="322"/>
      <c r="CO38" s="322"/>
      <c r="CP38" s="322"/>
      <c r="CQ38" s="322"/>
      <c r="CR38" s="322"/>
      <c r="CS38" s="322"/>
      <c r="CT38" s="322"/>
      <c r="CU38" s="322"/>
      <c r="CV38" s="322"/>
      <c r="CW38" s="322"/>
      <c r="CX38" s="322"/>
      <c r="CY38" s="322"/>
      <c r="CZ38" s="322"/>
      <c r="DA38" s="322"/>
      <c r="DB38" s="322"/>
      <c r="DC38" s="322"/>
      <c r="DD38" s="322"/>
      <c r="DE38" s="322"/>
      <c r="DF38" s="322"/>
      <c r="DG38" s="322"/>
      <c r="DH38" s="322"/>
      <c r="DI38" s="322"/>
      <c r="DJ38" s="322"/>
      <c r="DK38" s="322"/>
      <c r="DL38" s="322"/>
      <c r="DM38" s="322"/>
      <c r="DN38" s="322"/>
      <c r="DO38" s="322"/>
      <c r="DP38" s="322"/>
      <c r="DQ38" s="322"/>
      <c r="DR38" s="322"/>
      <c r="DS38" s="322"/>
      <c r="DT38" s="322"/>
      <c r="DU38" s="322"/>
      <c r="DV38" s="322"/>
      <c r="DW38" s="322"/>
      <c r="DX38" s="322"/>
      <c r="DY38" s="322"/>
      <c r="DZ38" s="322"/>
      <c r="EA38" s="322"/>
      <c r="EB38" s="322"/>
      <c r="EC38" s="322"/>
      <c r="ED38" s="322"/>
      <c r="EE38" s="322"/>
      <c r="EF38" s="322"/>
      <c r="EG38" s="322"/>
      <c r="EH38" s="322"/>
      <c r="EI38" s="322"/>
      <c r="EJ38" s="322"/>
      <c r="EK38" s="322"/>
      <c r="EL38" s="322"/>
      <c r="EM38" s="322"/>
      <c r="EN38" s="322"/>
      <c r="EO38" s="322"/>
      <c r="EP38" s="322"/>
      <c r="EQ38" s="322"/>
      <c r="ER38" s="322"/>
      <c r="ES38" s="322"/>
      <c r="ET38" s="322"/>
      <c r="EU38" s="322"/>
      <c r="EV38" s="322"/>
      <c r="EW38" s="322"/>
      <c r="EX38" s="322"/>
      <c r="EY38" s="322"/>
      <c r="EZ38" s="322"/>
      <c r="FA38" s="322"/>
      <c r="FB38" s="322"/>
      <c r="FC38" s="322"/>
      <c r="FD38" s="322"/>
      <c r="FE38" s="322"/>
      <c r="FF38" s="322"/>
      <c r="FG38" s="322"/>
      <c r="FH38" s="322"/>
      <c r="FI38" s="322"/>
      <c r="FJ38" s="322"/>
      <c r="FK38" s="322"/>
      <c r="FL38" s="322"/>
      <c r="FM38" s="322"/>
      <c r="FN38" s="322"/>
      <c r="FO38" s="322"/>
      <c r="FP38" s="322"/>
      <c r="FQ38" s="322"/>
      <c r="FR38" s="322"/>
      <c r="FS38" s="322"/>
      <c r="FT38" s="322"/>
      <c r="FU38" s="322"/>
      <c r="FV38" s="322"/>
      <c r="FW38" s="322"/>
      <c r="FX38" s="322"/>
      <c r="FY38" s="322"/>
      <c r="FZ38" s="322"/>
      <c r="GA38" s="322"/>
      <c r="GB38" s="322"/>
      <c r="GC38" s="322"/>
      <c r="GD38" s="322"/>
      <c r="GE38" s="322"/>
      <c r="GF38" s="322"/>
      <c r="GG38" s="322"/>
      <c r="GH38" s="322"/>
      <c r="GI38" s="322"/>
      <c r="GJ38" s="322"/>
      <c r="GK38" s="322"/>
      <c r="GL38" s="322"/>
      <c r="GM38" s="322"/>
      <c r="GN38" s="322"/>
      <c r="GO38" s="322"/>
      <c r="GP38" s="322"/>
      <c r="GQ38" s="322"/>
      <c r="GR38" s="322"/>
      <c r="GS38" s="322"/>
      <c r="GT38" s="322"/>
      <c r="GU38" s="322"/>
      <c r="GV38" s="322"/>
      <c r="GW38" s="322"/>
      <c r="GX38" s="322"/>
      <c r="GY38" s="322"/>
      <c r="GZ38" s="322"/>
      <c r="HA38" s="322"/>
      <c r="HB38" s="322"/>
    </row>
    <row r="39" spans="1:210" ht="36" customHeight="1">
      <c r="A39" s="67" t="s">
        <v>2366</v>
      </c>
      <c r="B39" s="421" t="s">
        <v>6424</v>
      </c>
      <c r="C39" s="334">
        <v>151692</v>
      </c>
      <c r="D39" s="337" t="s">
        <v>2375</v>
      </c>
      <c r="E39" s="353" t="s">
        <v>2376</v>
      </c>
      <c r="F39" s="353" t="s">
        <v>6447</v>
      </c>
      <c r="G39" s="459"/>
      <c r="H39" s="440"/>
      <c r="I39" s="9"/>
      <c r="J39" s="9"/>
      <c r="K39" s="9"/>
      <c r="L39" s="9"/>
      <c r="M39" s="9"/>
      <c r="N39" s="9"/>
      <c r="O39" s="9"/>
      <c r="P39" s="508"/>
      <c r="Q39" s="440"/>
      <c r="R39" s="9"/>
    </row>
    <row r="40" spans="1:210" ht="36" customHeight="1">
      <c r="A40" s="67" t="s">
        <v>2366</v>
      </c>
      <c r="B40" s="421" t="s">
        <v>6424</v>
      </c>
      <c r="C40" s="379">
        <v>151706</v>
      </c>
      <c r="D40" s="482" t="s">
        <v>2383</v>
      </c>
      <c r="E40" s="353" t="s">
        <v>2384</v>
      </c>
      <c r="F40" s="353"/>
      <c r="G40" s="459"/>
      <c r="H40" s="440"/>
      <c r="I40" s="9"/>
      <c r="J40" s="9"/>
      <c r="K40" s="9"/>
      <c r="L40" s="9"/>
      <c r="M40" s="9" t="s">
        <v>6447</v>
      </c>
      <c r="N40" s="9"/>
      <c r="O40" s="9" t="s">
        <v>6447</v>
      </c>
      <c r="P40" s="508"/>
      <c r="Q40" s="440"/>
      <c r="R40" s="9"/>
    </row>
    <row r="41" spans="1:210" ht="36" customHeight="1">
      <c r="A41" s="67" t="s">
        <v>2366</v>
      </c>
      <c r="B41" s="421" t="s">
        <v>6424</v>
      </c>
      <c r="C41" s="379">
        <v>151698</v>
      </c>
      <c r="D41" s="337" t="s">
        <v>2378</v>
      </c>
      <c r="E41" s="353" t="s">
        <v>2379</v>
      </c>
      <c r="F41" s="353" t="s">
        <v>6447</v>
      </c>
      <c r="G41" s="459"/>
      <c r="H41" s="440"/>
      <c r="I41" s="9"/>
      <c r="J41" s="9"/>
      <c r="K41" s="9"/>
      <c r="L41" s="9"/>
      <c r="M41" s="9"/>
      <c r="N41" s="9"/>
      <c r="O41" s="9"/>
      <c r="P41" s="508"/>
      <c r="Q41" s="440"/>
      <c r="R41" s="9"/>
    </row>
    <row r="42" spans="1:210" ht="36" customHeight="1">
      <c r="A42" s="67" t="s">
        <v>2366</v>
      </c>
      <c r="B42" s="421" t="s">
        <v>6424</v>
      </c>
      <c r="C42" s="379">
        <v>152648</v>
      </c>
      <c r="D42" s="337" t="s">
        <v>4242</v>
      </c>
      <c r="E42" s="353" t="s">
        <v>4243</v>
      </c>
      <c r="F42" s="353" t="s">
        <v>6447</v>
      </c>
      <c r="G42" s="459"/>
      <c r="H42" s="440"/>
      <c r="I42" s="9"/>
      <c r="J42" s="9"/>
      <c r="K42" s="9"/>
      <c r="L42" s="9"/>
      <c r="M42" s="9"/>
      <c r="N42" s="9"/>
      <c r="O42" s="9"/>
      <c r="P42" s="508"/>
      <c r="Q42" s="440"/>
      <c r="R42" s="9"/>
    </row>
    <row r="43" spans="1:210" ht="36" customHeight="1">
      <c r="A43" s="67" t="s">
        <v>2366</v>
      </c>
      <c r="B43" s="421" t="s">
        <v>6424</v>
      </c>
      <c r="C43" s="379">
        <v>152649</v>
      </c>
      <c r="D43" s="337" t="s">
        <v>4244</v>
      </c>
      <c r="E43" s="353" t="s">
        <v>4245</v>
      </c>
      <c r="F43" s="353" t="s">
        <v>6447</v>
      </c>
      <c r="G43" s="459"/>
      <c r="H43" s="440"/>
      <c r="I43" s="9"/>
      <c r="J43" s="9"/>
      <c r="K43" s="9"/>
      <c r="L43" s="9"/>
      <c r="M43" s="9"/>
      <c r="N43" s="9"/>
      <c r="O43" s="9"/>
      <c r="P43" s="508"/>
      <c r="Q43" s="440"/>
      <c r="R43" s="9"/>
    </row>
    <row r="44" spans="1:210" ht="36" customHeight="1">
      <c r="A44" s="67" t="s">
        <v>2366</v>
      </c>
      <c r="B44" s="421" t="s">
        <v>6424</v>
      </c>
      <c r="C44" s="379">
        <v>152651</v>
      </c>
      <c r="D44" s="482" t="s">
        <v>4247</v>
      </c>
      <c r="E44" s="353" t="s">
        <v>4246</v>
      </c>
      <c r="F44" s="353"/>
      <c r="G44" s="459"/>
      <c r="H44" s="440"/>
      <c r="I44" s="9"/>
      <c r="J44" s="9"/>
      <c r="K44" s="9"/>
      <c r="L44" s="9"/>
      <c r="M44" s="9"/>
      <c r="N44" s="9"/>
      <c r="O44" s="9" t="s">
        <v>6447</v>
      </c>
      <c r="P44" s="508"/>
      <c r="Q44" s="440"/>
      <c r="R44" s="9"/>
    </row>
    <row r="45" spans="1:210" ht="36" customHeight="1">
      <c r="A45" s="67" t="s">
        <v>2366</v>
      </c>
      <c r="B45" s="421" t="s">
        <v>1349</v>
      </c>
      <c r="C45" s="334">
        <v>151521</v>
      </c>
      <c r="D45" s="412" t="s">
        <v>3447</v>
      </c>
      <c r="E45" s="353" t="s">
        <v>3448</v>
      </c>
      <c r="F45" s="353" t="s">
        <v>6447</v>
      </c>
      <c r="G45" s="459"/>
      <c r="H45" s="440"/>
      <c r="I45" s="9"/>
      <c r="J45" s="9"/>
      <c r="K45" s="9"/>
      <c r="L45" s="9"/>
      <c r="M45" s="9"/>
      <c r="N45" s="9"/>
      <c r="O45" s="9"/>
      <c r="P45" s="508"/>
      <c r="Q45" s="440"/>
      <c r="R45" s="9"/>
    </row>
    <row r="46" spans="1:210" ht="36" customHeight="1">
      <c r="A46" s="67" t="s">
        <v>2366</v>
      </c>
      <c r="B46" s="421" t="s">
        <v>1349</v>
      </c>
      <c r="C46" s="334">
        <v>151231</v>
      </c>
      <c r="D46" s="434" t="s">
        <v>1363</v>
      </c>
      <c r="E46" s="353" t="s">
        <v>1364</v>
      </c>
      <c r="F46" s="353"/>
      <c r="G46" s="459"/>
      <c r="H46" s="440"/>
      <c r="I46" s="9"/>
      <c r="J46" s="9"/>
      <c r="K46" s="9"/>
      <c r="L46" s="9"/>
      <c r="M46" s="9"/>
      <c r="N46" s="9" t="s">
        <v>6447</v>
      </c>
      <c r="O46" s="9"/>
      <c r="P46" s="508"/>
      <c r="Q46" s="440"/>
      <c r="R46" s="9"/>
    </row>
    <row r="47" spans="1:210" ht="36" customHeight="1">
      <c r="A47" s="67" t="s">
        <v>2366</v>
      </c>
      <c r="B47" s="421" t="s">
        <v>1349</v>
      </c>
      <c r="C47" s="9">
        <v>151048</v>
      </c>
      <c r="D47" s="433" t="s">
        <v>4559</v>
      </c>
      <c r="E47" s="356" t="s">
        <v>4560</v>
      </c>
      <c r="F47" s="356"/>
      <c r="G47" s="462"/>
      <c r="H47" s="440"/>
      <c r="I47" s="9"/>
      <c r="J47" s="9"/>
      <c r="K47" s="9"/>
      <c r="L47" s="9"/>
      <c r="M47" s="9"/>
      <c r="N47" s="9" t="s">
        <v>6447</v>
      </c>
      <c r="O47" s="9"/>
      <c r="P47" s="508"/>
      <c r="Q47" s="440"/>
      <c r="R47" s="9"/>
    </row>
    <row r="48" spans="1:210" ht="36" customHeight="1">
      <c r="A48" s="9" t="s">
        <v>2366</v>
      </c>
      <c r="B48" s="428" t="s">
        <v>1349</v>
      </c>
      <c r="C48" s="9">
        <v>151221</v>
      </c>
      <c r="D48" s="413" t="s">
        <v>3637</v>
      </c>
      <c r="E48" s="17">
        <v>51612</v>
      </c>
      <c r="F48" s="17" t="s">
        <v>6447</v>
      </c>
      <c r="G48" s="458"/>
      <c r="H48" s="440"/>
      <c r="I48" s="9"/>
      <c r="J48" s="9"/>
      <c r="K48" s="9"/>
      <c r="L48" s="9"/>
      <c r="M48" s="9"/>
      <c r="N48" s="9"/>
      <c r="O48" s="9"/>
      <c r="P48" s="508"/>
      <c r="Q48" s="440"/>
      <c r="R48" s="9"/>
    </row>
    <row r="49" spans="1:18" ht="36" customHeight="1">
      <c r="A49" s="67" t="s">
        <v>2366</v>
      </c>
      <c r="B49" s="421" t="s">
        <v>1349</v>
      </c>
      <c r="C49" s="9">
        <v>151171</v>
      </c>
      <c r="D49" s="412" t="s">
        <v>1353</v>
      </c>
      <c r="E49" s="353" t="s">
        <v>1354</v>
      </c>
      <c r="F49" s="353" t="s">
        <v>6447</v>
      </c>
      <c r="G49" s="459"/>
      <c r="H49" s="440"/>
      <c r="I49" s="9"/>
      <c r="J49" s="9"/>
      <c r="K49" s="9"/>
      <c r="L49" s="9"/>
      <c r="M49" s="9"/>
      <c r="N49" s="9"/>
      <c r="O49" s="9"/>
      <c r="P49" s="508"/>
      <c r="Q49" s="440"/>
      <c r="R49" s="9"/>
    </row>
    <row r="50" spans="1:18" ht="36" customHeight="1">
      <c r="A50" s="67" t="s">
        <v>2366</v>
      </c>
      <c r="B50" s="421" t="s">
        <v>1349</v>
      </c>
      <c r="C50" s="334">
        <v>151996</v>
      </c>
      <c r="D50" s="412" t="s">
        <v>1355</v>
      </c>
      <c r="E50" s="353" t="s">
        <v>1356</v>
      </c>
      <c r="F50" s="353" t="s">
        <v>6447</v>
      </c>
      <c r="G50" s="459"/>
      <c r="H50" s="440"/>
      <c r="I50" s="9"/>
      <c r="J50" s="9"/>
      <c r="K50" s="9"/>
      <c r="L50" s="9"/>
      <c r="M50" s="9"/>
      <c r="N50" s="9"/>
      <c r="O50" s="9"/>
      <c r="P50" s="508"/>
      <c r="Q50" s="440"/>
      <c r="R50" s="9"/>
    </row>
    <row r="51" spans="1:18" ht="36" customHeight="1">
      <c r="A51" s="67" t="s">
        <v>2366</v>
      </c>
      <c r="B51" s="421" t="s">
        <v>1349</v>
      </c>
      <c r="C51" s="9">
        <v>151386</v>
      </c>
      <c r="D51" s="412" t="s">
        <v>1357</v>
      </c>
      <c r="E51" s="353" t="s">
        <v>1358</v>
      </c>
      <c r="F51" s="353" t="s">
        <v>6447</v>
      </c>
      <c r="G51" s="459"/>
      <c r="H51" s="440"/>
      <c r="I51" s="9"/>
      <c r="J51" s="9"/>
      <c r="K51" s="9"/>
      <c r="L51" s="9"/>
      <c r="M51" s="9"/>
      <c r="N51" s="9"/>
      <c r="O51" s="9"/>
      <c r="P51" s="508"/>
      <c r="Q51" s="440"/>
      <c r="R51" s="9"/>
    </row>
    <row r="52" spans="1:18" ht="36" customHeight="1">
      <c r="A52" s="67" t="s">
        <v>2366</v>
      </c>
      <c r="B52" s="421" t="s">
        <v>1349</v>
      </c>
      <c r="C52" s="334">
        <v>151385</v>
      </c>
      <c r="D52" s="412" t="s">
        <v>1359</v>
      </c>
      <c r="E52" s="353" t="s">
        <v>1360</v>
      </c>
      <c r="F52" s="353" t="s">
        <v>6447</v>
      </c>
      <c r="G52" s="459"/>
      <c r="H52" s="440"/>
      <c r="I52" s="9"/>
      <c r="J52" s="9"/>
      <c r="K52" s="9"/>
      <c r="L52" s="9"/>
      <c r="M52" s="9"/>
      <c r="N52" s="9"/>
      <c r="O52" s="9"/>
      <c r="P52" s="508"/>
      <c r="Q52" s="440"/>
      <c r="R52" s="9"/>
    </row>
    <row r="53" spans="1:18" ht="36" customHeight="1">
      <c r="A53" s="67" t="s">
        <v>2366</v>
      </c>
      <c r="B53" s="421" t="s">
        <v>1349</v>
      </c>
      <c r="C53" s="334">
        <v>162683</v>
      </c>
      <c r="D53" s="434" t="s">
        <v>6302</v>
      </c>
      <c r="E53" s="353" t="s">
        <v>6303</v>
      </c>
      <c r="F53" s="353"/>
      <c r="G53" s="459"/>
      <c r="H53" s="440"/>
      <c r="I53" s="9"/>
      <c r="J53" s="9"/>
      <c r="K53" s="9"/>
      <c r="L53" s="9"/>
      <c r="M53" s="9"/>
      <c r="N53" s="9" t="s">
        <v>6447</v>
      </c>
      <c r="O53" s="9"/>
      <c r="P53" s="508"/>
      <c r="Q53" s="440"/>
      <c r="R53" s="9"/>
    </row>
    <row r="54" spans="1:18" ht="36" customHeight="1">
      <c r="A54" s="67" t="s">
        <v>2366</v>
      </c>
      <c r="B54" s="421" t="s">
        <v>1349</v>
      </c>
      <c r="C54" s="334">
        <v>162684</v>
      </c>
      <c r="D54" s="412" t="s">
        <v>6304</v>
      </c>
      <c r="E54" s="353" t="s">
        <v>6305</v>
      </c>
      <c r="F54" s="353" t="s">
        <v>6447</v>
      </c>
      <c r="G54" s="459"/>
      <c r="H54" s="440"/>
      <c r="I54" s="9"/>
      <c r="J54" s="9"/>
      <c r="K54" s="9"/>
      <c r="L54" s="9"/>
      <c r="M54" s="9"/>
      <c r="N54" s="9"/>
      <c r="O54" s="9"/>
      <c r="P54" s="508"/>
      <c r="Q54" s="440"/>
      <c r="R54" s="9"/>
    </row>
    <row r="55" spans="1:18" ht="36" customHeight="1">
      <c r="A55" s="67" t="s">
        <v>2366</v>
      </c>
      <c r="B55" s="421" t="s">
        <v>1349</v>
      </c>
      <c r="C55" s="334">
        <v>151391</v>
      </c>
      <c r="D55" s="412" t="s">
        <v>1361</v>
      </c>
      <c r="E55" s="353" t="s">
        <v>1362</v>
      </c>
      <c r="F55" s="353" t="s">
        <v>6447</v>
      </c>
      <c r="G55" s="459"/>
      <c r="H55" s="440"/>
      <c r="I55" s="9"/>
      <c r="J55" s="9"/>
      <c r="K55" s="9"/>
      <c r="L55" s="9"/>
      <c r="M55" s="9"/>
      <c r="N55" s="9"/>
      <c r="O55" s="9"/>
      <c r="P55" s="508"/>
      <c r="Q55" s="440"/>
      <c r="R55" s="9"/>
    </row>
    <row r="56" spans="1:18" ht="36" customHeight="1">
      <c r="A56" s="67" t="s">
        <v>2366</v>
      </c>
      <c r="B56" s="421" t="s">
        <v>1349</v>
      </c>
      <c r="C56" s="9">
        <v>151428</v>
      </c>
      <c r="D56" s="412" t="s">
        <v>1350</v>
      </c>
      <c r="E56" s="353" t="s">
        <v>1351</v>
      </c>
      <c r="F56" s="353" t="s">
        <v>6447</v>
      </c>
      <c r="G56" s="459"/>
      <c r="H56" s="440"/>
      <c r="I56" s="9"/>
      <c r="J56" s="1"/>
      <c r="K56" s="67"/>
      <c r="L56" s="9"/>
      <c r="M56" s="9"/>
      <c r="N56" s="9"/>
      <c r="O56" s="9"/>
      <c r="P56" s="508"/>
      <c r="Q56" s="440"/>
      <c r="R56" s="9"/>
    </row>
    <row r="57" spans="1:18" ht="36" customHeight="1">
      <c r="A57" s="67" t="s">
        <v>2366</v>
      </c>
      <c r="B57" s="421" t="s">
        <v>1349</v>
      </c>
      <c r="C57" s="334">
        <v>151256</v>
      </c>
      <c r="D57" s="412" t="s">
        <v>3443</v>
      </c>
      <c r="E57" s="353" t="s">
        <v>3444</v>
      </c>
      <c r="F57" s="353" t="s">
        <v>6447</v>
      </c>
      <c r="G57" s="459"/>
      <c r="H57" s="440"/>
      <c r="I57" s="9"/>
      <c r="J57" s="9"/>
      <c r="K57" s="9"/>
      <c r="L57" s="9"/>
      <c r="M57" s="9"/>
      <c r="N57" s="9"/>
      <c r="O57" s="9"/>
      <c r="P57" s="508"/>
      <c r="Q57" s="440"/>
      <c r="R57" s="9"/>
    </row>
    <row r="58" spans="1:18" ht="36" customHeight="1">
      <c r="A58" s="67" t="s">
        <v>2366</v>
      </c>
      <c r="B58" s="421" t="s">
        <v>1349</v>
      </c>
      <c r="C58" s="334">
        <v>151326</v>
      </c>
      <c r="D58" s="412" t="s">
        <v>3445</v>
      </c>
      <c r="E58" s="353" t="s">
        <v>3446</v>
      </c>
      <c r="F58" s="353" t="s">
        <v>6447</v>
      </c>
      <c r="G58" s="459"/>
      <c r="H58" s="440"/>
      <c r="I58" s="9"/>
      <c r="J58" s="9"/>
      <c r="K58" s="9"/>
      <c r="L58" s="9"/>
      <c r="M58" s="9"/>
      <c r="N58" s="9"/>
      <c r="O58" s="9"/>
      <c r="P58" s="508"/>
      <c r="Q58" s="440"/>
      <c r="R58" s="9"/>
    </row>
    <row r="59" spans="1:18" ht="36" customHeight="1">
      <c r="A59" s="9" t="s">
        <v>2366</v>
      </c>
      <c r="B59" s="421" t="s">
        <v>1349</v>
      </c>
      <c r="C59" s="337">
        <v>155553</v>
      </c>
      <c r="D59" s="412" t="s">
        <v>3154</v>
      </c>
      <c r="E59" s="353">
        <v>29712</v>
      </c>
      <c r="F59" s="353" t="s">
        <v>6447</v>
      </c>
      <c r="G59" s="459"/>
      <c r="H59" s="440"/>
      <c r="I59" s="9"/>
      <c r="J59" s="9"/>
      <c r="K59" s="9"/>
      <c r="L59" s="9"/>
      <c r="M59" s="9"/>
      <c r="N59" s="9"/>
      <c r="O59" s="9"/>
      <c r="P59" s="508"/>
      <c r="Q59" s="440"/>
      <c r="R59" s="9"/>
    </row>
    <row r="60" spans="1:18" ht="36" customHeight="1">
      <c r="A60" s="67" t="s">
        <v>2366</v>
      </c>
      <c r="B60" s="421" t="s">
        <v>3043</v>
      </c>
      <c r="C60" s="9">
        <v>155327</v>
      </c>
      <c r="D60" s="337" t="s">
        <v>3042</v>
      </c>
      <c r="E60" s="353" t="s">
        <v>103</v>
      </c>
      <c r="F60" s="353" t="s">
        <v>6447</v>
      </c>
      <c r="G60" s="459"/>
      <c r="H60" s="440"/>
      <c r="I60" s="377"/>
      <c r="J60" s="377"/>
      <c r="K60" s="377"/>
      <c r="L60" s="377"/>
      <c r="M60" s="377"/>
      <c r="N60" s="377"/>
      <c r="O60" s="377"/>
      <c r="P60" s="508"/>
      <c r="Q60" s="440"/>
      <c r="R60" s="9"/>
    </row>
    <row r="61" spans="1:18" ht="36" customHeight="1">
      <c r="A61" s="67" t="s">
        <v>2366</v>
      </c>
      <c r="B61" s="421" t="s">
        <v>2859</v>
      </c>
      <c r="C61" s="9">
        <v>155295</v>
      </c>
      <c r="D61" s="337" t="s">
        <v>98</v>
      </c>
      <c r="E61" s="353" t="s">
        <v>99</v>
      </c>
      <c r="F61" s="353" t="s">
        <v>6447</v>
      </c>
      <c r="G61" s="459"/>
      <c r="H61" s="440"/>
      <c r="I61" s="377"/>
      <c r="J61" s="377"/>
      <c r="K61" s="377"/>
      <c r="L61" s="377"/>
      <c r="M61" s="377"/>
      <c r="N61" s="377"/>
      <c r="O61" s="377"/>
      <c r="P61" s="508"/>
      <c r="Q61" s="440"/>
      <c r="R61" s="9"/>
    </row>
    <row r="62" spans="1:18" ht="36" customHeight="1">
      <c r="A62" s="67" t="s">
        <v>2366</v>
      </c>
      <c r="B62" s="421" t="s">
        <v>2859</v>
      </c>
      <c r="C62" s="9">
        <v>160198</v>
      </c>
      <c r="D62" s="337" t="s">
        <v>5088</v>
      </c>
      <c r="E62" s="353" t="s">
        <v>5089</v>
      </c>
      <c r="F62" s="353" t="s">
        <v>6447</v>
      </c>
      <c r="G62" s="459"/>
      <c r="H62" s="440"/>
      <c r="I62" s="377"/>
      <c r="J62" s="377"/>
      <c r="K62" s="377"/>
      <c r="L62" s="377"/>
      <c r="M62" s="377"/>
      <c r="N62" s="377"/>
      <c r="O62" s="377"/>
      <c r="P62" s="508"/>
      <c r="Q62" s="440"/>
      <c r="R62" s="9"/>
    </row>
    <row r="63" spans="1:18" ht="36" customHeight="1">
      <c r="A63" s="67" t="s">
        <v>2366</v>
      </c>
      <c r="B63" s="421" t="s">
        <v>2859</v>
      </c>
      <c r="C63" s="9">
        <v>161012</v>
      </c>
      <c r="D63" s="337" t="s">
        <v>4792</v>
      </c>
      <c r="E63" s="353" t="s">
        <v>4793</v>
      </c>
      <c r="F63" s="353" t="s">
        <v>6447</v>
      </c>
      <c r="G63" s="459"/>
      <c r="H63" s="440"/>
      <c r="I63" s="377"/>
      <c r="J63" s="377"/>
      <c r="K63" s="377"/>
      <c r="L63" s="377"/>
      <c r="M63" s="377"/>
      <c r="N63" s="377"/>
      <c r="O63" s="377"/>
      <c r="P63" s="508"/>
      <c r="Q63" s="440"/>
      <c r="R63" s="9"/>
    </row>
    <row r="64" spans="1:18" ht="36" customHeight="1">
      <c r="A64" s="67" t="s">
        <v>2366</v>
      </c>
      <c r="B64" s="421" t="s">
        <v>2859</v>
      </c>
      <c r="C64" s="9">
        <v>161013</v>
      </c>
      <c r="D64" s="337" t="s">
        <v>4794</v>
      </c>
      <c r="E64" s="353" t="s">
        <v>4795</v>
      </c>
      <c r="F64" s="353" t="s">
        <v>6447</v>
      </c>
      <c r="G64" s="459"/>
      <c r="H64" s="440"/>
      <c r="I64" s="377"/>
      <c r="J64" s="377"/>
      <c r="K64" s="377"/>
      <c r="L64" s="377"/>
      <c r="M64" s="377"/>
      <c r="N64" s="377"/>
      <c r="O64" s="377"/>
      <c r="P64" s="508"/>
      <c r="Q64" s="440"/>
      <c r="R64" s="9"/>
    </row>
    <row r="65" spans="1:210" ht="36" customHeight="1">
      <c r="A65" s="67" t="s">
        <v>2366</v>
      </c>
      <c r="B65" s="421" t="s">
        <v>2859</v>
      </c>
      <c r="C65" s="9">
        <v>161014</v>
      </c>
      <c r="D65" s="337" t="s">
        <v>4796</v>
      </c>
      <c r="E65" s="353" t="s">
        <v>4797</v>
      </c>
      <c r="F65" s="353" t="s">
        <v>6447</v>
      </c>
      <c r="G65" s="459"/>
      <c r="H65" s="440"/>
      <c r="I65" s="377"/>
      <c r="J65" s="377"/>
      <c r="K65" s="377"/>
      <c r="L65" s="377"/>
      <c r="M65" s="377"/>
      <c r="N65" s="377"/>
      <c r="O65" s="377"/>
      <c r="P65" s="508"/>
      <c r="Q65" s="440"/>
      <c r="R65" s="9"/>
      <c r="GW65" s="14"/>
      <c r="GX65" s="14"/>
      <c r="GY65" s="14"/>
      <c r="GZ65" s="14"/>
      <c r="HA65" s="14"/>
      <c r="HB65" s="14"/>
    </row>
    <row r="66" spans="1:210" ht="36" customHeight="1">
      <c r="A66" s="67" t="s">
        <v>2366</v>
      </c>
      <c r="B66" s="421" t="s">
        <v>2859</v>
      </c>
      <c r="C66" s="9">
        <v>151281</v>
      </c>
      <c r="D66" s="337" t="s">
        <v>1325</v>
      </c>
      <c r="E66" s="353" t="s">
        <v>1326</v>
      </c>
      <c r="F66" s="353" t="s">
        <v>6447</v>
      </c>
      <c r="G66" s="459"/>
      <c r="H66" s="440"/>
      <c r="I66" s="377"/>
      <c r="J66" s="377"/>
      <c r="K66" s="377"/>
      <c r="L66" s="377"/>
      <c r="M66" s="377"/>
      <c r="N66" s="377"/>
      <c r="O66" s="377"/>
      <c r="P66" s="508"/>
      <c r="Q66" s="440"/>
      <c r="R66" s="9"/>
      <c r="GW66" s="14"/>
      <c r="GX66" s="14"/>
      <c r="GY66" s="14"/>
      <c r="GZ66" s="14"/>
      <c r="HA66" s="14"/>
      <c r="HB66" s="14"/>
    </row>
    <row r="67" spans="1:210" ht="36" customHeight="1">
      <c r="A67" s="67" t="s">
        <v>2366</v>
      </c>
      <c r="B67" s="421" t="s">
        <v>2859</v>
      </c>
      <c r="C67" s="9">
        <v>155318</v>
      </c>
      <c r="D67" s="337" t="s">
        <v>1327</v>
      </c>
      <c r="E67" s="353" t="s">
        <v>1328</v>
      </c>
      <c r="F67" s="353" t="s">
        <v>6447</v>
      </c>
      <c r="G67" s="459"/>
      <c r="H67" s="440"/>
      <c r="I67" s="377"/>
      <c r="J67" s="377"/>
      <c r="K67" s="377"/>
      <c r="L67" s="377"/>
      <c r="M67" s="377"/>
      <c r="N67" s="377"/>
      <c r="O67" s="377"/>
      <c r="P67" s="508"/>
      <c r="Q67" s="440"/>
      <c r="R67" s="9"/>
    </row>
    <row r="68" spans="1:210" ht="36" customHeight="1">
      <c r="A68" s="67" t="s">
        <v>2366</v>
      </c>
      <c r="B68" s="421" t="s">
        <v>2859</v>
      </c>
      <c r="C68" s="9">
        <v>151379</v>
      </c>
      <c r="D68" s="337" t="s">
        <v>1333</v>
      </c>
      <c r="E68" s="353" t="s">
        <v>1334</v>
      </c>
      <c r="F68" s="353" t="s">
        <v>6447</v>
      </c>
      <c r="G68" s="459"/>
      <c r="H68" s="440"/>
      <c r="I68" s="377"/>
      <c r="J68" s="377"/>
      <c r="K68" s="377"/>
      <c r="L68" s="377"/>
      <c r="M68" s="377"/>
      <c r="N68" s="377"/>
      <c r="O68" s="377"/>
      <c r="P68" s="508"/>
      <c r="Q68" s="440"/>
      <c r="R68" s="9"/>
    </row>
    <row r="69" spans="1:210" ht="36" customHeight="1">
      <c r="A69" s="67" t="s">
        <v>2366</v>
      </c>
      <c r="B69" s="421" t="s">
        <v>2859</v>
      </c>
      <c r="C69" s="334">
        <v>151438</v>
      </c>
      <c r="D69" s="337" t="s">
        <v>1341</v>
      </c>
      <c r="E69" s="353" t="s">
        <v>1342</v>
      </c>
      <c r="F69" s="353" t="s">
        <v>6447</v>
      </c>
      <c r="G69" s="459"/>
      <c r="H69" s="440"/>
      <c r="I69" s="377"/>
      <c r="J69" s="377"/>
      <c r="K69" s="377"/>
      <c r="L69" s="377"/>
      <c r="M69" s="377"/>
      <c r="N69" s="377"/>
      <c r="O69" s="377"/>
      <c r="P69" s="508"/>
      <c r="Q69" s="440"/>
      <c r="R69" s="9"/>
    </row>
    <row r="70" spans="1:210" ht="36" customHeight="1">
      <c r="A70" s="67" t="s">
        <v>2366</v>
      </c>
      <c r="B70" s="421" t="s">
        <v>2859</v>
      </c>
      <c r="C70" s="9">
        <v>155417</v>
      </c>
      <c r="D70" s="337" t="s">
        <v>1329</v>
      </c>
      <c r="E70" s="353" t="s">
        <v>1330</v>
      </c>
      <c r="F70" s="353" t="s">
        <v>6447</v>
      </c>
      <c r="G70" s="459"/>
      <c r="H70" s="440"/>
      <c r="I70" s="377"/>
      <c r="J70" s="377"/>
      <c r="K70" s="377"/>
      <c r="L70" s="377"/>
      <c r="M70" s="377"/>
      <c r="N70" s="377"/>
      <c r="O70" s="377"/>
      <c r="P70" s="508"/>
      <c r="Q70" s="440"/>
      <c r="R70" s="9"/>
    </row>
    <row r="71" spans="1:210" ht="36" customHeight="1">
      <c r="A71" s="67" t="s">
        <v>2366</v>
      </c>
      <c r="B71" s="421" t="s">
        <v>2859</v>
      </c>
      <c r="C71" s="9">
        <v>151461</v>
      </c>
      <c r="D71" s="337" t="s">
        <v>2815</v>
      </c>
      <c r="E71" s="353">
        <v>416172</v>
      </c>
      <c r="F71" s="353" t="s">
        <v>6447</v>
      </c>
      <c r="G71" s="459"/>
      <c r="H71" s="440"/>
      <c r="I71" s="377"/>
      <c r="J71" s="377"/>
      <c r="K71" s="377"/>
      <c r="L71" s="377"/>
      <c r="M71" s="377"/>
      <c r="N71" s="377"/>
      <c r="O71" s="377"/>
      <c r="P71" s="508"/>
      <c r="Q71" s="440"/>
      <c r="R71" s="9"/>
    </row>
    <row r="72" spans="1:210" ht="36" customHeight="1">
      <c r="A72" s="67" t="s">
        <v>2366</v>
      </c>
      <c r="B72" s="421" t="s">
        <v>2859</v>
      </c>
      <c r="C72" s="334">
        <v>151215</v>
      </c>
      <c r="D72" s="337" t="s">
        <v>3622</v>
      </c>
      <c r="E72" s="353">
        <v>412251</v>
      </c>
      <c r="F72" s="353" t="s">
        <v>6447</v>
      </c>
      <c r="G72" s="459"/>
      <c r="H72" s="440"/>
      <c r="I72" s="377"/>
      <c r="J72" s="377"/>
      <c r="K72" s="377"/>
      <c r="L72" s="377"/>
      <c r="M72" s="377"/>
      <c r="N72" s="377"/>
      <c r="O72" s="377"/>
      <c r="P72" s="508"/>
      <c r="Q72" s="440"/>
      <c r="R72" s="9"/>
    </row>
    <row r="73" spans="1:210" ht="36" customHeight="1">
      <c r="A73" s="67" t="s">
        <v>2366</v>
      </c>
      <c r="B73" s="421" t="s">
        <v>2859</v>
      </c>
      <c r="C73" s="334">
        <v>151888</v>
      </c>
      <c r="D73" s="337" t="s">
        <v>2411</v>
      </c>
      <c r="E73" s="353" t="s">
        <v>2412</v>
      </c>
      <c r="F73" s="353" t="s">
        <v>6447</v>
      </c>
      <c r="G73" s="459"/>
      <c r="H73" s="440"/>
      <c r="I73" s="377"/>
      <c r="J73" s="377"/>
      <c r="K73" s="377"/>
      <c r="L73" s="377"/>
      <c r="M73" s="376"/>
      <c r="N73" s="377"/>
      <c r="O73" s="377"/>
      <c r="P73" s="508"/>
      <c r="Q73" s="440"/>
      <c r="R73" s="9"/>
    </row>
    <row r="74" spans="1:210" ht="36" customHeight="1">
      <c r="A74" s="67" t="s">
        <v>2366</v>
      </c>
      <c r="B74" s="421" t="s">
        <v>2859</v>
      </c>
      <c r="C74" s="334">
        <v>151668</v>
      </c>
      <c r="D74" s="337" t="s">
        <v>2413</v>
      </c>
      <c r="E74" s="353" t="s">
        <v>2414</v>
      </c>
      <c r="F74" s="353" t="s">
        <v>6447</v>
      </c>
      <c r="G74" s="459"/>
      <c r="H74" s="440"/>
      <c r="I74" s="377"/>
      <c r="J74" s="377"/>
      <c r="K74" s="377"/>
      <c r="L74" s="377"/>
      <c r="M74" s="16"/>
      <c r="N74" s="377"/>
      <c r="O74" s="377"/>
      <c r="P74" s="508"/>
      <c r="Q74" s="440"/>
      <c r="R74" s="9"/>
    </row>
    <row r="75" spans="1:210" ht="36" customHeight="1">
      <c r="A75" s="67" t="s">
        <v>2366</v>
      </c>
      <c r="B75" s="421" t="s">
        <v>2859</v>
      </c>
      <c r="C75" s="9">
        <v>155422</v>
      </c>
      <c r="D75" s="337" t="s">
        <v>2415</v>
      </c>
      <c r="E75" s="353" t="s">
        <v>2416</v>
      </c>
      <c r="F75" s="353" t="s">
        <v>6447</v>
      </c>
      <c r="G75" s="459"/>
      <c r="H75" s="440"/>
      <c r="I75" s="377"/>
      <c r="J75" s="377"/>
      <c r="K75" s="377"/>
      <c r="L75" s="377"/>
      <c r="M75" s="377"/>
      <c r="N75" s="377"/>
      <c r="O75" s="377"/>
      <c r="P75" s="508"/>
      <c r="Q75" s="440"/>
      <c r="R75" s="9"/>
    </row>
    <row r="76" spans="1:210" ht="36" customHeight="1">
      <c r="A76" s="67" t="s">
        <v>2366</v>
      </c>
      <c r="B76" s="421" t="s">
        <v>2859</v>
      </c>
      <c r="C76" s="334">
        <v>151814</v>
      </c>
      <c r="D76" s="337" t="s">
        <v>2417</v>
      </c>
      <c r="E76" s="353" t="s">
        <v>6057</v>
      </c>
      <c r="F76" s="353" t="s">
        <v>6447</v>
      </c>
      <c r="G76" s="459"/>
      <c r="H76" s="440"/>
      <c r="I76" s="377"/>
      <c r="J76" s="377"/>
      <c r="K76" s="377"/>
      <c r="L76" s="377"/>
      <c r="M76" s="377"/>
      <c r="N76" s="377"/>
      <c r="O76" s="377"/>
      <c r="P76" s="508"/>
      <c r="Q76" s="440"/>
      <c r="R76" s="9"/>
    </row>
    <row r="77" spans="1:210" ht="36" customHeight="1">
      <c r="A77" s="67" t="s">
        <v>2366</v>
      </c>
      <c r="B77" s="421" t="s">
        <v>2859</v>
      </c>
      <c r="C77" s="9">
        <v>155291</v>
      </c>
      <c r="D77" s="337" t="s">
        <v>2418</v>
      </c>
      <c r="E77" s="353">
        <v>412253</v>
      </c>
      <c r="F77" s="353" t="s">
        <v>6447</v>
      </c>
      <c r="G77" s="459"/>
      <c r="H77" s="440"/>
      <c r="I77" s="377"/>
      <c r="J77" s="377"/>
      <c r="K77" s="377"/>
      <c r="L77" s="377"/>
      <c r="M77" s="377"/>
      <c r="N77" s="377"/>
      <c r="O77" s="377"/>
      <c r="P77" s="508"/>
      <c r="Q77" s="440"/>
      <c r="R77" s="9"/>
    </row>
    <row r="78" spans="1:210" ht="36" customHeight="1">
      <c r="A78" s="67" t="s">
        <v>2366</v>
      </c>
      <c r="B78" s="421" t="s">
        <v>2859</v>
      </c>
      <c r="C78" s="9">
        <v>155225</v>
      </c>
      <c r="D78" s="337" t="s">
        <v>2419</v>
      </c>
      <c r="E78" s="353">
        <v>412257</v>
      </c>
      <c r="F78" s="353" t="s">
        <v>6447</v>
      </c>
      <c r="G78" s="459"/>
      <c r="H78" s="440"/>
      <c r="I78" s="377"/>
      <c r="J78" s="377"/>
      <c r="K78" s="377"/>
      <c r="L78" s="377"/>
      <c r="M78" s="377"/>
      <c r="N78" s="377"/>
      <c r="O78" s="377"/>
      <c r="P78" s="508"/>
      <c r="Q78" s="440"/>
      <c r="R78" s="9"/>
    </row>
    <row r="79" spans="1:210" ht="36" customHeight="1">
      <c r="A79" s="67" t="s">
        <v>2366</v>
      </c>
      <c r="B79" s="421" t="s">
        <v>2859</v>
      </c>
      <c r="C79" s="334">
        <v>151091</v>
      </c>
      <c r="D79" s="337" t="s">
        <v>2420</v>
      </c>
      <c r="E79" s="353" t="s">
        <v>2421</v>
      </c>
      <c r="F79" s="353" t="s">
        <v>6447</v>
      </c>
      <c r="G79" s="459"/>
      <c r="H79" s="440"/>
      <c r="I79" s="377"/>
      <c r="J79" s="377"/>
      <c r="K79" s="377"/>
      <c r="L79" s="377"/>
      <c r="M79" s="377"/>
      <c r="N79" s="377"/>
      <c r="O79" s="377"/>
      <c r="P79" s="508"/>
      <c r="Q79" s="440"/>
      <c r="R79" s="9"/>
      <c r="GW79" s="14"/>
      <c r="GX79" s="14"/>
      <c r="GY79" s="14"/>
      <c r="GZ79" s="14"/>
      <c r="HA79" s="14"/>
      <c r="HB79" s="14"/>
    </row>
    <row r="80" spans="1:210" ht="36" customHeight="1">
      <c r="A80" s="67" t="s">
        <v>2366</v>
      </c>
      <c r="B80" s="421" t="s">
        <v>2859</v>
      </c>
      <c r="C80" s="334">
        <v>151694</v>
      </c>
      <c r="D80" s="337" t="s">
        <v>2423</v>
      </c>
      <c r="E80" s="353">
        <v>412273</v>
      </c>
      <c r="F80" s="353" t="s">
        <v>6447</v>
      </c>
      <c r="G80" s="459"/>
      <c r="H80" s="440"/>
      <c r="I80" s="377"/>
      <c r="J80" s="377"/>
      <c r="K80" s="377"/>
      <c r="L80" s="377"/>
      <c r="M80" s="377"/>
      <c r="N80" s="377"/>
      <c r="O80" s="377"/>
      <c r="P80" s="508"/>
      <c r="Q80" s="440"/>
      <c r="R80" s="9"/>
      <c r="GW80" s="14"/>
      <c r="GX80" s="14"/>
      <c r="GY80" s="14"/>
      <c r="GZ80" s="14"/>
      <c r="HA80" s="14"/>
      <c r="HB80" s="14"/>
    </row>
    <row r="81" spans="1:210" ht="36" customHeight="1">
      <c r="A81" s="67" t="s">
        <v>2366</v>
      </c>
      <c r="B81" s="421" t="s">
        <v>2859</v>
      </c>
      <c r="C81" s="9">
        <v>151328</v>
      </c>
      <c r="D81" s="337" t="s">
        <v>2424</v>
      </c>
      <c r="E81" s="353" t="s">
        <v>2425</v>
      </c>
      <c r="F81" s="353" t="s">
        <v>6447</v>
      </c>
      <c r="G81" s="459"/>
      <c r="H81" s="440"/>
      <c r="I81" s="377"/>
      <c r="J81" s="377"/>
      <c r="K81" s="377"/>
      <c r="L81" s="377"/>
      <c r="M81" s="377"/>
      <c r="N81" s="377"/>
      <c r="O81" s="377"/>
      <c r="P81" s="508"/>
      <c r="Q81" s="440"/>
      <c r="R81" s="9"/>
    </row>
    <row r="82" spans="1:210" ht="36" customHeight="1">
      <c r="A82" s="67" t="s">
        <v>2366</v>
      </c>
      <c r="B82" s="421" t="s">
        <v>2859</v>
      </c>
      <c r="C82" s="9">
        <v>151107</v>
      </c>
      <c r="D82" s="337" t="s">
        <v>2426</v>
      </c>
      <c r="E82" s="353" t="s">
        <v>2427</v>
      </c>
      <c r="F82" s="353" t="s">
        <v>6447</v>
      </c>
      <c r="G82" s="459"/>
      <c r="H82" s="440"/>
      <c r="I82" s="377"/>
      <c r="J82" s="377"/>
      <c r="K82" s="377"/>
      <c r="L82" s="377"/>
      <c r="M82" s="377"/>
      <c r="N82" s="377"/>
      <c r="O82" s="377"/>
      <c r="P82" s="508"/>
      <c r="Q82" s="440"/>
      <c r="R82" s="9"/>
    </row>
    <row r="83" spans="1:210" ht="36" customHeight="1">
      <c r="A83" s="67" t="s">
        <v>2366</v>
      </c>
      <c r="B83" s="421" t="s">
        <v>2859</v>
      </c>
      <c r="C83" s="9">
        <v>151999</v>
      </c>
      <c r="D83" s="337" t="s">
        <v>2428</v>
      </c>
      <c r="E83" s="353">
        <v>412279</v>
      </c>
      <c r="F83" s="353" t="s">
        <v>6447</v>
      </c>
      <c r="G83" s="459"/>
      <c r="H83" s="440"/>
      <c r="I83" s="377"/>
      <c r="J83" s="377"/>
      <c r="K83" s="377"/>
      <c r="L83" s="377"/>
      <c r="M83" s="377"/>
      <c r="N83" s="377"/>
      <c r="O83" s="377"/>
      <c r="P83" s="508"/>
      <c r="Q83" s="440"/>
      <c r="R83" s="9"/>
    </row>
    <row r="84" spans="1:210" ht="36" customHeight="1">
      <c r="A84" s="67" t="s">
        <v>2366</v>
      </c>
      <c r="B84" s="421" t="s">
        <v>2859</v>
      </c>
      <c r="C84" s="334">
        <v>151885</v>
      </c>
      <c r="D84" s="337" t="s">
        <v>2429</v>
      </c>
      <c r="E84" s="353" t="s">
        <v>2430</v>
      </c>
      <c r="F84" s="353" t="s">
        <v>6447</v>
      </c>
      <c r="G84" s="459"/>
      <c r="H84" s="440"/>
      <c r="I84" s="377"/>
      <c r="J84" s="377"/>
      <c r="K84" s="377"/>
      <c r="L84" s="377"/>
      <c r="M84" s="377"/>
      <c r="N84" s="377"/>
      <c r="O84" s="377"/>
      <c r="P84" s="508"/>
      <c r="Q84" s="440"/>
      <c r="R84" s="9"/>
    </row>
    <row r="85" spans="1:210" ht="36" customHeight="1">
      <c r="A85" s="67" t="s">
        <v>2366</v>
      </c>
      <c r="B85" s="421" t="s">
        <v>2859</v>
      </c>
      <c r="C85" s="334">
        <v>155573</v>
      </c>
      <c r="D85" s="337" t="s">
        <v>3374</v>
      </c>
      <c r="E85" s="353">
        <v>419556</v>
      </c>
      <c r="F85" s="353" t="s">
        <v>6447</v>
      </c>
      <c r="G85" s="459"/>
      <c r="H85" s="440"/>
      <c r="I85" s="377"/>
      <c r="J85" s="377"/>
      <c r="K85" s="377"/>
      <c r="L85" s="377"/>
      <c r="M85" s="377"/>
      <c r="N85" s="377"/>
      <c r="O85" s="377"/>
      <c r="P85" s="508"/>
      <c r="Q85" s="440"/>
      <c r="R85" s="9"/>
    </row>
    <row r="86" spans="1:210" s="322" customFormat="1" ht="36" customHeight="1">
      <c r="A86" s="67" t="s">
        <v>2366</v>
      </c>
      <c r="B86" s="421" t="s">
        <v>2859</v>
      </c>
      <c r="C86" s="9">
        <v>155226</v>
      </c>
      <c r="D86" s="337" t="s">
        <v>2431</v>
      </c>
      <c r="E86" s="353">
        <v>412303</v>
      </c>
      <c r="F86" s="353" t="s">
        <v>6447</v>
      </c>
      <c r="G86" s="459"/>
      <c r="H86" s="440"/>
      <c r="I86" s="377"/>
      <c r="J86" s="377"/>
      <c r="K86" s="377"/>
      <c r="L86" s="377"/>
      <c r="M86" s="377"/>
      <c r="N86" s="377"/>
      <c r="O86" s="377"/>
      <c r="P86" s="508"/>
      <c r="Q86" s="440"/>
      <c r="R86" s="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</row>
    <row r="87" spans="1:210" s="322" customFormat="1" ht="36" customHeight="1">
      <c r="A87" s="67" t="s">
        <v>2366</v>
      </c>
      <c r="B87" s="421" t="s">
        <v>2859</v>
      </c>
      <c r="C87" s="9">
        <v>155227</v>
      </c>
      <c r="D87" s="337" t="s">
        <v>2432</v>
      </c>
      <c r="E87" s="353" t="s">
        <v>2433</v>
      </c>
      <c r="F87" s="353" t="s">
        <v>6447</v>
      </c>
      <c r="G87" s="459"/>
      <c r="H87" s="440"/>
      <c r="I87" s="377"/>
      <c r="J87" s="377"/>
      <c r="K87" s="377"/>
      <c r="L87" s="377"/>
      <c r="M87" s="377"/>
      <c r="N87" s="377"/>
      <c r="O87" s="377"/>
      <c r="P87" s="508"/>
      <c r="Q87" s="440"/>
      <c r="R87" s="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</row>
    <row r="88" spans="1:210" s="322" customFormat="1" ht="36" customHeight="1">
      <c r="A88" s="67" t="s">
        <v>2366</v>
      </c>
      <c r="B88" s="421" t="s">
        <v>2859</v>
      </c>
      <c r="C88" s="334">
        <v>151086</v>
      </c>
      <c r="D88" s="337" t="s">
        <v>2434</v>
      </c>
      <c r="E88" s="353" t="s">
        <v>2435</v>
      </c>
      <c r="F88" s="353" t="s">
        <v>6447</v>
      </c>
      <c r="G88" s="459"/>
      <c r="H88" s="440"/>
      <c r="I88" s="377"/>
      <c r="J88" s="377"/>
      <c r="K88" s="377"/>
      <c r="L88" s="377"/>
      <c r="M88" s="377"/>
      <c r="N88" s="377"/>
      <c r="O88" s="377"/>
      <c r="P88" s="508"/>
      <c r="Q88" s="440"/>
      <c r="R88" s="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</row>
    <row r="89" spans="1:210" ht="36" customHeight="1">
      <c r="A89" s="67" t="s">
        <v>2366</v>
      </c>
      <c r="B89" s="421" t="s">
        <v>2859</v>
      </c>
      <c r="C89" s="9">
        <v>155228</v>
      </c>
      <c r="D89" s="337" t="s">
        <v>2436</v>
      </c>
      <c r="E89" s="353">
        <v>412311</v>
      </c>
      <c r="F89" s="353" t="s">
        <v>6447</v>
      </c>
      <c r="G89" s="459"/>
      <c r="H89" s="440"/>
      <c r="I89" s="377"/>
      <c r="J89" s="377"/>
      <c r="K89" s="377"/>
      <c r="L89" s="377"/>
      <c r="M89" s="377"/>
      <c r="N89" s="377"/>
      <c r="O89" s="377"/>
      <c r="P89" s="508"/>
      <c r="Q89" s="440"/>
      <c r="R89" s="9"/>
    </row>
    <row r="90" spans="1:210" ht="36" customHeight="1">
      <c r="A90" s="67" t="s">
        <v>2366</v>
      </c>
      <c r="B90" s="421" t="s">
        <v>2859</v>
      </c>
      <c r="C90" s="9">
        <v>155229</v>
      </c>
      <c r="D90" s="337" t="s">
        <v>2437</v>
      </c>
      <c r="E90" s="353" t="s">
        <v>2438</v>
      </c>
      <c r="F90" s="353" t="s">
        <v>6447</v>
      </c>
      <c r="G90" s="459"/>
      <c r="H90" s="440"/>
      <c r="I90" s="377"/>
      <c r="J90" s="377"/>
      <c r="K90" s="377"/>
      <c r="L90" s="377"/>
      <c r="M90" s="377"/>
      <c r="N90" s="377"/>
      <c r="O90" s="377"/>
      <c r="P90" s="508"/>
      <c r="Q90" s="440"/>
      <c r="R90" s="9"/>
    </row>
    <row r="91" spans="1:210" ht="36" customHeight="1">
      <c r="A91" s="67" t="s">
        <v>2366</v>
      </c>
      <c r="B91" s="421" t="s">
        <v>2859</v>
      </c>
      <c r="C91" s="9">
        <v>155230</v>
      </c>
      <c r="D91" s="337" t="s">
        <v>2439</v>
      </c>
      <c r="E91" s="353">
        <v>412315</v>
      </c>
      <c r="F91" s="353" t="s">
        <v>6447</v>
      </c>
      <c r="G91" s="459"/>
      <c r="H91" s="440"/>
      <c r="I91" s="377"/>
      <c r="J91" s="377"/>
      <c r="K91" s="377"/>
      <c r="L91" s="377"/>
      <c r="M91" s="377"/>
      <c r="N91" s="377"/>
      <c r="O91" s="377"/>
      <c r="P91" s="508"/>
      <c r="Q91" s="440"/>
      <c r="R91" s="9"/>
    </row>
    <row r="92" spans="1:210" ht="36" customHeight="1">
      <c r="A92" s="67" t="s">
        <v>2366</v>
      </c>
      <c r="B92" s="421" t="s">
        <v>2859</v>
      </c>
      <c r="C92" s="9">
        <v>155231</v>
      </c>
      <c r="D92" s="337" t="s">
        <v>2440</v>
      </c>
      <c r="E92" s="353" t="s">
        <v>2441</v>
      </c>
      <c r="F92" s="353" t="s">
        <v>6447</v>
      </c>
      <c r="G92" s="459"/>
      <c r="H92" s="440"/>
      <c r="I92" s="377"/>
      <c r="J92" s="377"/>
      <c r="K92" s="377"/>
      <c r="L92" s="377"/>
      <c r="M92" s="377"/>
      <c r="N92" s="377"/>
      <c r="O92" s="377"/>
      <c r="P92" s="508"/>
      <c r="Q92" s="440"/>
      <c r="R92" s="9"/>
    </row>
    <row r="93" spans="1:210" ht="36" customHeight="1">
      <c r="A93" s="67" t="s">
        <v>2366</v>
      </c>
      <c r="B93" s="421" t="s">
        <v>2859</v>
      </c>
      <c r="C93" s="9">
        <v>155415</v>
      </c>
      <c r="D93" s="337" t="s">
        <v>2442</v>
      </c>
      <c r="E93" s="353" t="s">
        <v>2443</v>
      </c>
      <c r="F93" s="353" t="s">
        <v>6447</v>
      </c>
      <c r="G93" s="459"/>
      <c r="H93" s="440"/>
      <c r="I93" s="377"/>
      <c r="J93" s="377"/>
      <c r="K93" s="377"/>
      <c r="L93" s="377"/>
      <c r="M93" s="377"/>
      <c r="N93" s="377"/>
      <c r="O93" s="377"/>
      <c r="P93" s="508"/>
      <c r="Q93" s="440"/>
      <c r="R93" s="9"/>
    </row>
    <row r="94" spans="1:210" ht="36" customHeight="1">
      <c r="A94" s="67" t="s">
        <v>2366</v>
      </c>
      <c r="B94" s="421" t="s">
        <v>2859</v>
      </c>
      <c r="C94" s="9">
        <v>155232</v>
      </c>
      <c r="D94" s="337" t="s">
        <v>2444</v>
      </c>
      <c r="E94" s="353">
        <v>412334</v>
      </c>
      <c r="F94" s="353" t="s">
        <v>6447</v>
      </c>
      <c r="G94" s="459"/>
      <c r="H94" s="440"/>
      <c r="I94" s="377"/>
      <c r="J94" s="377"/>
      <c r="K94" s="377"/>
      <c r="L94" s="377"/>
      <c r="M94" s="377"/>
      <c r="N94" s="377"/>
      <c r="O94" s="377"/>
      <c r="P94" s="508"/>
      <c r="Q94" s="440"/>
      <c r="R94" s="9"/>
    </row>
    <row r="95" spans="1:210" ht="36" customHeight="1">
      <c r="A95" s="67" t="s">
        <v>2366</v>
      </c>
      <c r="B95" s="421" t="s">
        <v>2859</v>
      </c>
      <c r="C95" s="9">
        <v>155233</v>
      </c>
      <c r="D95" s="337" t="s">
        <v>2445</v>
      </c>
      <c r="E95" s="353" t="s">
        <v>2446</v>
      </c>
      <c r="F95" s="353" t="s">
        <v>6447</v>
      </c>
      <c r="G95" s="459"/>
      <c r="H95" s="440"/>
      <c r="I95" s="377"/>
      <c r="J95" s="377"/>
      <c r="K95" s="377"/>
      <c r="L95" s="377"/>
      <c r="M95" s="377"/>
      <c r="N95" s="377"/>
      <c r="O95" s="377"/>
      <c r="P95" s="508"/>
      <c r="Q95" s="440"/>
      <c r="R95" s="9"/>
    </row>
    <row r="96" spans="1:210" s="21" customFormat="1" ht="36" customHeight="1">
      <c r="A96" s="67" t="s">
        <v>2366</v>
      </c>
      <c r="B96" s="421" t="s">
        <v>2859</v>
      </c>
      <c r="C96" s="334">
        <v>151096</v>
      </c>
      <c r="D96" s="337" t="s">
        <v>65</v>
      </c>
      <c r="E96" s="353">
        <v>412368</v>
      </c>
      <c r="F96" s="353" t="s">
        <v>6447</v>
      </c>
      <c r="G96" s="459"/>
      <c r="H96" s="440"/>
      <c r="I96" s="377"/>
      <c r="J96" s="377"/>
      <c r="K96" s="377"/>
      <c r="L96" s="377"/>
      <c r="M96" s="377"/>
      <c r="N96" s="377"/>
      <c r="O96" s="377"/>
      <c r="P96" s="508"/>
      <c r="Q96" s="440"/>
      <c r="R96" s="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</row>
    <row r="97" spans="1:18" ht="36" customHeight="1">
      <c r="A97" s="67" t="s">
        <v>2366</v>
      </c>
      <c r="B97" s="421" t="s">
        <v>2859</v>
      </c>
      <c r="C97" s="9">
        <v>155234</v>
      </c>
      <c r="D97" s="337" t="s">
        <v>66</v>
      </c>
      <c r="E97" s="353" t="s">
        <v>67</v>
      </c>
      <c r="F97" s="353" t="s">
        <v>6447</v>
      </c>
      <c r="G97" s="459"/>
      <c r="H97" s="440"/>
      <c r="I97" s="377"/>
      <c r="J97" s="377"/>
      <c r="K97" s="377"/>
      <c r="L97" s="377"/>
      <c r="M97" s="377"/>
      <c r="N97" s="377"/>
      <c r="O97" s="377"/>
      <c r="P97" s="508"/>
      <c r="Q97" s="440"/>
      <c r="R97" s="9"/>
    </row>
    <row r="98" spans="1:18" ht="36" customHeight="1">
      <c r="A98" s="67" t="s">
        <v>2366</v>
      </c>
      <c r="B98" s="421" t="s">
        <v>2859</v>
      </c>
      <c r="C98" s="9">
        <v>155320</v>
      </c>
      <c r="D98" s="337" t="s">
        <v>68</v>
      </c>
      <c r="E98" s="353" t="s">
        <v>69</v>
      </c>
      <c r="F98" s="353" t="s">
        <v>6447</v>
      </c>
      <c r="G98" s="459"/>
      <c r="H98" s="440"/>
      <c r="I98" s="377"/>
      <c r="J98" s="377"/>
      <c r="K98" s="377"/>
      <c r="L98" s="377"/>
      <c r="M98" s="377"/>
      <c r="N98" s="377"/>
      <c r="O98" s="377"/>
      <c r="P98" s="508"/>
      <c r="Q98" s="440"/>
      <c r="R98" s="9"/>
    </row>
    <row r="99" spans="1:18" ht="36" customHeight="1">
      <c r="A99" s="67" t="s">
        <v>2366</v>
      </c>
      <c r="B99" s="421" t="s">
        <v>2859</v>
      </c>
      <c r="C99" s="9">
        <v>151449</v>
      </c>
      <c r="D99" s="337" t="s">
        <v>70</v>
      </c>
      <c r="E99" s="353" t="s">
        <v>71</v>
      </c>
      <c r="F99" s="353" t="s">
        <v>6447</v>
      </c>
      <c r="G99" s="459"/>
      <c r="H99" s="440"/>
      <c r="I99" s="377"/>
      <c r="J99" s="377"/>
      <c r="K99" s="377"/>
      <c r="L99" s="377"/>
      <c r="M99" s="377"/>
      <c r="N99" s="377"/>
      <c r="O99" s="377"/>
      <c r="P99" s="508"/>
      <c r="Q99" s="440"/>
      <c r="R99" s="9"/>
    </row>
    <row r="100" spans="1:18" ht="36" customHeight="1">
      <c r="A100" s="67" t="s">
        <v>2366</v>
      </c>
      <c r="B100" s="421" t="s">
        <v>2859</v>
      </c>
      <c r="C100" s="9">
        <v>151329</v>
      </c>
      <c r="D100" s="337" t="s">
        <v>72</v>
      </c>
      <c r="E100" s="353" t="s">
        <v>6062</v>
      </c>
      <c r="F100" s="353" t="s">
        <v>6447</v>
      </c>
      <c r="G100" s="459"/>
      <c r="H100" s="440"/>
      <c r="I100" s="377"/>
      <c r="J100" s="377"/>
      <c r="K100" s="377"/>
      <c r="L100" s="377"/>
      <c r="M100" s="377"/>
      <c r="N100" s="377"/>
      <c r="O100" s="377"/>
      <c r="P100" s="508"/>
      <c r="Q100" s="440"/>
      <c r="R100" s="9"/>
    </row>
    <row r="101" spans="1:18" ht="36" customHeight="1">
      <c r="A101" s="67" t="s">
        <v>2366</v>
      </c>
      <c r="B101" s="421" t="s">
        <v>2859</v>
      </c>
      <c r="C101" s="334">
        <v>151887</v>
      </c>
      <c r="D101" s="337" t="s">
        <v>73</v>
      </c>
      <c r="E101" s="353" t="s">
        <v>74</v>
      </c>
      <c r="F101" s="353" t="s">
        <v>6447</v>
      </c>
      <c r="G101" s="459"/>
      <c r="H101" s="440"/>
      <c r="I101" s="377"/>
      <c r="J101" s="377"/>
      <c r="K101" s="377"/>
      <c r="L101" s="377"/>
      <c r="M101" s="377"/>
      <c r="N101" s="377"/>
      <c r="O101" s="377"/>
      <c r="P101" s="508"/>
      <c r="Q101" s="440"/>
      <c r="R101" s="9"/>
    </row>
    <row r="102" spans="1:18" ht="36" customHeight="1">
      <c r="A102" s="67" t="s">
        <v>2366</v>
      </c>
      <c r="B102" s="421" t="s">
        <v>2859</v>
      </c>
      <c r="C102" s="334">
        <v>151028</v>
      </c>
      <c r="D102" s="337" t="s">
        <v>75</v>
      </c>
      <c r="E102" s="353" t="s">
        <v>76</v>
      </c>
      <c r="F102" s="353" t="s">
        <v>6447</v>
      </c>
      <c r="G102" s="459"/>
      <c r="H102" s="440"/>
      <c r="I102" s="377"/>
      <c r="J102" s="377"/>
      <c r="K102" s="377"/>
      <c r="L102" s="377"/>
      <c r="M102" s="377"/>
      <c r="N102" s="377"/>
      <c r="O102" s="377"/>
      <c r="P102" s="508"/>
      <c r="Q102" s="440"/>
      <c r="R102" s="9"/>
    </row>
    <row r="103" spans="1:18" ht="36" customHeight="1">
      <c r="A103" s="67" t="s">
        <v>2366</v>
      </c>
      <c r="B103" s="421" t="s">
        <v>2859</v>
      </c>
      <c r="C103" s="334">
        <v>151884</v>
      </c>
      <c r="D103" s="337" t="s">
        <v>77</v>
      </c>
      <c r="E103" s="353" t="s">
        <v>5298</v>
      </c>
      <c r="F103" s="353" t="s">
        <v>6447</v>
      </c>
      <c r="G103" s="459"/>
      <c r="H103" s="440"/>
      <c r="I103" s="377"/>
      <c r="J103" s="377"/>
      <c r="K103" s="377"/>
      <c r="L103" s="377"/>
      <c r="M103" s="377"/>
      <c r="N103" s="377"/>
      <c r="O103" s="377"/>
      <c r="P103" s="508"/>
      <c r="Q103" s="440"/>
      <c r="R103" s="9"/>
    </row>
    <row r="104" spans="1:18" ht="36" customHeight="1">
      <c r="A104" s="67" t="s">
        <v>2366</v>
      </c>
      <c r="B104" s="421" t="s">
        <v>2859</v>
      </c>
      <c r="C104" s="9">
        <v>155235</v>
      </c>
      <c r="D104" s="337" t="s">
        <v>78</v>
      </c>
      <c r="E104" s="353">
        <v>412432</v>
      </c>
      <c r="F104" s="353" t="s">
        <v>6447</v>
      </c>
      <c r="G104" s="459"/>
      <c r="H104" s="440"/>
      <c r="I104" s="377"/>
      <c r="J104" s="377"/>
      <c r="K104" s="377"/>
      <c r="L104" s="377"/>
      <c r="M104" s="377"/>
      <c r="N104" s="377"/>
      <c r="O104" s="377"/>
      <c r="P104" s="508"/>
      <c r="Q104" s="440"/>
      <c r="R104" s="9"/>
    </row>
    <row r="105" spans="1:18" ht="36" customHeight="1">
      <c r="A105" s="67" t="s">
        <v>2366</v>
      </c>
      <c r="B105" s="421" t="s">
        <v>2859</v>
      </c>
      <c r="C105" s="334">
        <v>151127</v>
      </c>
      <c r="D105" s="337" t="s">
        <v>79</v>
      </c>
      <c r="E105" s="353" t="s">
        <v>4773</v>
      </c>
      <c r="F105" s="353" t="s">
        <v>6447</v>
      </c>
      <c r="G105" s="459"/>
      <c r="H105" s="440"/>
      <c r="I105" s="377"/>
      <c r="J105" s="377"/>
      <c r="K105" s="377"/>
      <c r="L105" s="377"/>
      <c r="M105" s="377"/>
      <c r="N105" s="377"/>
      <c r="O105" s="377"/>
      <c r="P105" s="508"/>
      <c r="Q105" s="440"/>
      <c r="R105" s="9"/>
    </row>
    <row r="106" spans="1:18" ht="36" customHeight="1">
      <c r="A106" s="67" t="s">
        <v>2366</v>
      </c>
      <c r="B106" s="421" t="s">
        <v>2859</v>
      </c>
      <c r="C106" s="9">
        <v>151632</v>
      </c>
      <c r="D106" s="337" t="s">
        <v>80</v>
      </c>
      <c r="E106" s="353">
        <v>412263</v>
      </c>
      <c r="F106" s="353" t="s">
        <v>6447</v>
      </c>
      <c r="G106" s="459"/>
      <c r="H106" s="440"/>
      <c r="I106" s="377"/>
      <c r="J106" s="377"/>
      <c r="K106" s="377"/>
      <c r="L106" s="377"/>
      <c r="M106" s="377"/>
      <c r="N106" s="377"/>
      <c r="O106" s="377"/>
      <c r="P106" s="508"/>
      <c r="Q106" s="440"/>
      <c r="R106" s="9"/>
    </row>
    <row r="107" spans="1:18" ht="36" customHeight="1">
      <c r="A107" s="67" t="s">
        <v>2366</v>
      </c>
      <c r="B107" s="421" t="s">
        <v>2859</v>
      </c>
      <c r="C107" s="9">
        <v>155236</v>
      </c>
      <c r="D107" s="337" t="s">
        <v>81</v>
      </c>
      <c r="E107" s="353" t="s">
        <v>5436</v>
      </c>
      <c r="F107" s="353" t="s">
        <v>6447</v>
      </c>
      <c r="G107" s="459"/>
      <c r="H107" s="440"/>
      <c r="I107" s="377"/>
      <c r="J107" s="377"/>
      <c r="K107" s="377"/>
      <c r="L107" s="377"/>
      <c r="M107" s="377"/>
      <c r="N107" s="377"/>
      <c r="O107" s="377"/>
      <c r="P107" s="508"/>
      <c r="Q107" s="440"/>
      <c r="R107" s="9"/>
    </row>
    <row r="108" spans="1:18" ht="36" customHeight="1">
      <c r="A108" s="67" t="s">
        <v>2366</v>
      </c>
      <c r="B108" s="421" t="s">
        <v>2859</v>
      </c>
      <c r="C108" s="334">
        <v>151012</v>
      </c>
      <c r="D108" s="337" t="s">
        <v>82</v>
      </c>
      <c r="E108" s="353" t="s">
        <v>4205</v>
      </c>
      <c r="F108" s="353" t="s">
        <v>6447</v>
      </c>
      <c r="G108" s="459"/>
      <c r="H108" s="440"/>
      <c r="I108" s="377"/>
      <c r="J108" s="377"/>
      <c r="K108" s="377"/>
      <c r="L108" s="377"/>
      <c r="M108" s="377"/>
      <c r="N108" s="377"/>
      <c r="O108" s="377"/>
      <c r="P108" s="508"/>
      <c r="Q108" s="440"/>
      <c r="R108" s="9"/>
    </row>
    <row r="109" spans="1:18" ht="36" customHeight="1">
      <c r="A109" s="67" t="s">
        <v>2366</v>
      </c>
      <c r="B109" s="421" t="s">
        <v>2859</v>
      </c>
      <c r="C109" s="9">
        <v>155237</v>
      </c>
      <c r="D109" s="337" t="s">
        <v>83</v>
      </c>
      <c r="E109" s="353" t="s">
        <v>84</v>
      </c>
      <c r="F109" s="353" t="s">
        <v>6447</v>
      </c>
      <c r="G109" s="459"/>
      <c r="H109" s="440"/>
      <c r="I109" s="377"/>
      <c r="J109" s="377"/>
      <c r="K109" s="377"/>
      <c r="L109" s="377"/>
      <c r="M109" s="377"/>
      <c r="N109" s="377"/>
      <c r="O109" s="377"/>
      <c r="P109" s="508"/>
      <c r="Q109" s="440"/>
      <c r="R109" s="9"/>
    </row>
    <row r="110" spans="1:18" ht="36" customHeight="1">
      <c r="A110" s="67" t="s">
        <v>2366</v>
      </c>
      <c r="B110" s="421" t="s">
        <v>2859</v>
      </c>
      <c r="C110" s="9">
        <v>155238</v>
      </c>
      <c r="D110" s="337" t="s">
        <v>85</v>
      </c>
      <c r="E110" s="353" t="s">
        <v>86</v>
      </c>
      <c r="F110" s="353" t="s">
        <v>6447</v>
      </c>
      <c r="G110" s="459"/>
      <c r="H110" s="440"/>
      <c r="I110" s="377"/>
      <c r="J110" s="377"/>
      <c r="K110" s="377"/>
      <c r="L110" s="377"/>
      <c r="M110" s="377"/>
      <c r="N110" s="377"/>
      <c r="O110" s="377"/>
      <c r="P110" s="508"/>
      <c r="Q110" s="440"/>
      <c r="R110" s="9"/>
    </row>
    <row r="111" spans="1:18" ht="36" customHeight="1">
      <c r="A111" s="67" t="s">
        <v>2366</v>
      </c>
      <c r="B111" s="421" t="s">
        <v>2859</v>
      </c>
      <c r="C111" s="334">
        <v>151686</v>
      </c>
      <c r="D111" s="337" t="s">
        <v>87</v>
      </c>
      <c r="E111" s="353" t="s">
        <v>88</v>
      </c>
      <c r="F111" s="353" t="s">
        <v>6447</v>
      </c>
      <c r="G111" s="459"/>
      <c r="H111" s="440"/>
      <c r="I111" s="377"/>
      <c r="J111" s="377"/>
      <c r="K111" s="377"/>
      <c r="L111" s="377"/>
      <c r="M111" s="377"/>
      <c r="N111" s="377"/>
      <c r="O111" s="377"/>
      <c r="P111" s="508"/>
      <c r="Q111" s="440"/>
      <c r="R111" s="9"/>
    </row>
    <row r="112" spans="1:18" ht="36" customHeight="1">
      <c r="A112" s="9" t="s">
        <v>2366</v>
      </c>
      <c r="B112" s="421" t="s">
        <v>2859</v>
      </c>
      <c r="C112" s="9">
        <v>150456</v>
      </c>
      <c r="D112" s="9" t="s">
        <v>2716</v>
      </c>
      <c r="E112" s="17">
        <v>535600</v>
      </c>
      <c r="F112" s="353" t="s">
        <v>6447</v>
      </c>
      <c r="G112" s="459"/>
      <c r="H112" s="440"/>
      <c r="I112" s="377"/>
      <c r="J112" s="377"/>
      <c r="K112" s="377"/>
      <c r="L112" s="377"/>
      <c r="M112" s="377"/>
      <c r="N112" s="377"/>
      <c r="O112" s="377"/>
      <c r="P112" s="508"/>
      <c r="Q112" s="440"/>
      <c r="R112" s="9"/>
    </row>
    <row r="113" spans="1:210" ht="36" customHeight="1">
      <c r="A113" s="67" t="s">
        <v>2366</v>
      </c>
      <c r="B113" s="421" t="s">
        <v>2859</v>
      </c>
      <c r="C113" s="334">
        <v>151882</v>
      </c>
      <c r="D113" s="337" t="s">
        <v>1294</v>
      </c>
      <c r="E113" s="353" t="s">
        <v>1295</v>
      </c>
      <c r="F113" s="353" t="s">
        <v>6447</v>
      </c>
      <c r="G113" s="459"/>
      <c r="H113" s="440"/>
      <c r="I113" s="377"/>
      <c r="J113" s="377"/>
      <c r="K113" s="377"/>
      <c r="L113" s="377"/>
      <c r="M113" s="377"/>
      <c r="N113" s="377"/>
      <c r="O113" s="377"/>
      <c r="P113" s="508"/>
      <c r="Q113" s="440"/>
      <c r="R113" s="9"/>
    </row>
    <row r="114" spans="1:210" ht="36" customHeight="1">
      <c r="A114" s="67" t="s">
        <v>2366</v>
      </c>
      <c r="B114" s="421" t="s">
        <v>2859</v>
      </c>
      <c r="C114" s="9">
        <v>151384</v>
      </c>
      <c r="D114" s="337" t="s">
        <v>1296</v>
      </c>
      <c r="E114" s="353">
        <v>412473</v>
      </c>
      <c r="F114" s="353" t="s">
        <v>6447</v>
      </c>
      <c r="G114" s="459"/>
      <c r="H114" s="440"/>
      <c r="I114" s="377"/>
      <c r="J114" s="377"/>
      <c r="K114" s="377"/>
      <c r="L114" s="377"/>
      <c r="M114" s="377"/>
      <c r="N114" s="377"/>
      <c r="O114" s="377"/>
      <c r="P114" s="508"/>
      <c r="Q114" s="440"/>
      <c r="R114" s="9"/>
    </row>
    <row r="115" spans="1:210" ht="36" customHeight="1">
      <c r="A115" s="67" t="s">
        <v>2366</v>
      </c>
      <c r="B115" s="421" t="s">
        <v>2859</v>
      </c>
      <c r="C115" s="9">
        <v>155401</v>
      </c>
      <c r="D115" s="337" t="s">
        <v>1297</v>
      </c>
      <c r="E115" s="353" t="s">
        <v>6276</v>
      </c>
      <c r="F115" s="353" t="s">
        <v>6447</v>
      </c>
      <c r="G115" s="459"/>
      <c r="H115" s="440"/>
      <c r="I115" s="377"/>
      <c r="J115" s="377"/>
      <c r="K115" s="377"/>
      <c r="L115" s="377"/>
      <c r="M115" s="377"/>
      <c r="N115" s="377"/>
      <c r="O115" s="377"/>
      <c r="P115" s="508"/>
      <c r="Q115" s="440"/>
      <c r="R115" s="9"/>
    </row>
    <row r="116" spans="1:210" s="322" customFormat="1" ht="36" customHeight="1">
      <c r="A116" s="67" t="s">
        <v>2366</v>
      </c>
      <c r="B116" s="421" t="s">
        <v>2859</v>
      </c>
      <c r="C116" s="9">
        <v>151274</v>
      </c>
      <c r="D116" s="337" t="s">
        <v>1298</v>
      </c>
      <c r="E116" s="353" t="s">
        <v>5437</v>
      </c>
      <c r="F116" s="353" t="s">
        <v>6447</v>
      </c>
      <c r="G116" s="459"/>
      <c r="H116" s="440"/>
      <c r="I116" s="377"/>
      <c r="J116" s="377"/>
      <c r="K116" s="377"/>
      <c r="L116" s="377"/>
      <c r="M116" s="377"/>
      <c r="N116" s="377"/>
      <c r="O116" s="377"/>
      <c r="P116" s="508"/>
      <c r="Q116" s="440"/>
      <c r="R116" s="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</row>
    <row r="117" spans="1:210" ht="36" customHeight="1">
      <c r="A117" s="67" t="s">
        <v>2366</v>
      </c>
      <c r="B117" s="421" t="s">
        <v>2859</v>
      </c>
      <c r="C117" s="9">
        <v>155239</v>
      </c>
      <c r="D117" s="337" t="s">
        <v>1299</v>
      </c>
      <c r="E117" s="353" t="s">
        <v>1300</v>
      </c>
      <c r="F117" s="353" t="s">
        <v>6447</v>
      </c>
      <c r="G117" s="459"/>
      <c r="H117" s="440"/>
      <c r="I117" s="377"/>
      <c r="J117" s="377"/>
      <c r="K117" s="377"/>
      <c r="L117" s="377"/>
      <c r="M117" s="377"/>
      <c r="N117" s="377"/>
      <c r="O117" s="377"/>
      <c r="P117" s="508"/>
      <c r="Q117" s="440"/>
      <c r="R117" s="9"/>
    </row>
    <row r="118" spans="1:210" ht="36" customHeight="1">
      <c r="A118" s="67" t="s">
        <v>2366</v>
      </c>
      <c r="B118" s="421" t="s">
        <v>2859</v>
      </c>
      <c r="C118" s="9">
        <v>151330</v>
      </c>
      <c r="D118" s="337" t="s">
        <v>1301</v>
      </c>
      <c r="E118" s="353">
        <v>412481</v>
      </c>
      <c r="F118" s="353" t="s">
        <v>6447</v>
      </c>
      <c r="G118" s="459"/>
      <c r="H118" s="440"/>
      <c r="I118" s="377"/>
      <c r="J118" s="377"/>
      <c r="K118" s="377"/>
      <c r="L118" s="377"/>
      <c r="M118" s="377"/>
      <c r="N118" s="377"/>
      <c r="O118" s="377"/>
      <c r="P118" s="508"/>
      <c r="Q118" s="440"/>
      <c r="R118" s="9"/>
    </row>
    <row r="119" spans="1:210" ht="36" customHeight="1">
      <c r="A119" s="67" t="s">
        <v>2366</v>
      </c>
      <c r="B119" s="421" t="s">
        <v>2859</v>
      </c>
      <c r="C119" s="334">
        <v>151030</v>
      </c>
      <c r="D119" s="337" t="s">
        <v>1302</v>
      </c>
      <c r="E119" s="353" t="s">
        <v>1303</v>
      </c>
      <c r="F119" s="353" t="s">
        <v>6447</v>
      </c>
      <c r="G119" s="459"/>
      <c r="H119" s="440"/>
      <c r="I119" s="377"/>
      <c r="J119" s="377"/>
      <c r="K119" s="377"/>
      <c r="L119" s="377"/>
      <c r="M119" s="377"/>
      <c r="N119" s="377"/>
      <c r="O119" s="377"/>
      <c r="P119" s="508"/>
      <c r="Q119" s="440"/>
      <c r="R119" s="9"/>
    </row>
    <row r="120" spans="1:210" ht="36" customHeight="1">
      <c r="A120" s="9" t="s">
        <v>2366</v>
      </c>
      <c r="B120" s="428" t="s">
        <v>2859</v>
      </c>
      <c r="C120" s="9">
        <v>155540</v>
      </c>
      <c r="D120" s="9" t="s">
        <v>2914</v>
      </c>
      <c r="E120" s="17">
        <v>412259</v>
      </c>
      <c r="F120" s="353" t="s">
        <v>6447</v>
      </c>
      <c r="G120" s="459"/>
      <c r="H120" s="440"/>
      <c r="I120" s="377"/>
      <c r="J120" s="377"/>
      <c r="K120" s="377"/>
      <c r="L120" s="377"/>
      <c r="M120" s="377"/>
      <c r="N120" s="377"/>
      <c r="O120" s="377"/>
      <c r="P120" s="508"/>
      <c r="Q120" s="440"/>
      <c r="R120" s="9"/>
    </row>
    <row r="121" spans="1:210" ht="36" customHeight="1">
      <c r="A121" s="67" t="s">
        <v>2366</v>
      </c>
      <c r="B121" s="421" t="s">
        <v>2859</v>
      </c>
      <c r="C121" s="9">
        <v>155020</v>
      </c>
      <c r="D121" s="337" t="s">
        <v>1304</v>
      </c>
      <c r="E121" s="353"/>
      <c r="F121" s="353" t="s">
        <v>6447</v>
      </c>
      <c r="G121" s="459"/>
      <c r="H121" s="440"/>
      <c r="I121" s="377"/>
      <c r="J121" s="377"/>
      <c r="K121" s="377"/>
      <c r="L121" s="377"/>
      <c r="M121" s="377"/>
      <c r="N121" s="377"/>
      <c r="O121" s="377"/>
      <c r="P121" s="508"/>
      <c r="Q121" s="440"/>
      <c r="R121" s="9"/>
      <c r="GW121" s="14"/>
      <c r="GX121" s="14"/>
      <c r="GY121" s="14"/>
      <c r="GZ121" s="14"/>
      <c r="HA121" s="14"/>
      <c r="HB121" s="14"/>
    </row>
    <row r="122" spans="1:210" ht="36" customHeight="1">
      <c r="A122" s="9" t="s">
        <v>2366</v>
      </c>
      <c r="B122" s="421" t="s">
        <v>2859</v>
      </c>
      <c r="C122" s="9">
        <v>151310</v>
      </c>
      <c r="D122" s="9" t="s">
        <v>1944</v>
      </c>
      <c r="E122" s="17">
        <v>412393</v>
      </c>
      <c r="F122" s="353" t="s">
        <v>6447</v>
      </c>
      <c r="G122" s="459"/>
      <c r="H122" s="440"/>
      <c r="I122" s="377"/>
      <c r="J122" s="377"/>
      <c r="K122" s="377"/>
      <c r="L122" s="377"/>
      <c r="M122" s="377"/>
      <c r="N122" s="377"/>
      <c r="O122" s="377"/>
      <c r="P122" s="508"/>
      <c r="Q122" s="440"/>
      <c r="R122" s="9"/>
    </row>
    <row r="123" spans="1:210" ht="36" customHeight="1">
      <c r="A123" s="67" t="s">
        <v>2366</v>
      </c>
      <c r="B123" s="421" t="s">
        <v>2859</v>
      </c>
      <c r="C123" s="334">
        <v>151279</v>
      </c>
      <c r="D123" s="337" t="s">
        <v>1331</v>
      </c>
      <c r="E123" s="353" t="s">
        <v>1332</v>
      </c>
      <c r="F123" s="353" t="s">
        <v>6447</v>
      </c>
      <c r="G123" s="459"/>
      <c r="H123" s="440"/>
      <c r="I123" s="377"/>
      <c r="J123" s="377"/>
      <c r="K123" s="377"/>
      <c r="L123" s="377"/>
      <c r="M123" s="377"/>
      <c r="N123" s="377"/>
      <c r="O123" s="377"/>
      <c r="P123" s="508"/>
      <c r="Q123" s="440"/>
      <c r="R123" s="9"/>
    </row>
    <row r="124" spans="1:210" ht="36" customHeight="1">
      <c r="A124" s="9" t="s">
        <v>2366</v>
      </c>
      <c r="B124" s="428" t="s">
        <v>2859</v>
      </c>
      <c r="C124" s="9">
        <v>155329</v>
      </c>
      <c r="D124" s="9" t="s">
        <v>2912</v>
      </c>
      <c r="E124" s="17">
        <v>43111</v>
      </c>
      <c r="F124" s="353" t="s">
        <v>6447</v>
      </c>
      <c r="G124" s="459"/>
      <c r="H124" s="440"/>
      <c r="I124" s="377"/>
      <c r="J124" s="377"/>
      <c r="K124" s="377"/>
      <c r="L124" s="377"/>
      <c r="M124" s="377"/>
      <c r="N124" s="377"/>
      <c r="O124" s="377"/>
      <c r="P124" s="508"/>
      <c r="Q124" s="450"/>
      <c r="R124" s="18"/>
      <c r="S124" s="322"/>
      <c r="T124" s="322"/>
      <c r="U124" s="322"/>
      <c r="V124" s="322"/>
      <c r="W124" s="322"/>
      <c r="X124" s="322"/>
      <c r="Y124" s="322"/>
      <c r="Z124" s="322"/>
      <c r="AA124" s="322"/>
      <c r="AB124" s="322"/>
      <c r="AC124" s="322"/>
      <c r="AD124" s="322"/>
      <c r="AE124" s="322"/>
      <c r="AF124" s="322"/>
      <c r="AG124" s="322"/>
      <c r="AH124" s="322"/>
      <c r="AI124" s="322"/>
      <c r="AJ124" s="322"/>
      <c r="AK124" s="322"/>
      <c r="AL124" s="322"/>
      <c r="AM124" s="322"/>
      <c r="AN124" s="322"/>
      <c r="AO124" s="322"/>
      <c r="AP124" s="322"/>
      <c r="AQ124" s="322"/>
      <c r="AR124" s="322"/>
      <c r="AS124" s="322"/>
      <c r="AT124" s="322"/>
      <c r="AU124" s="322"/>
      <c r="AV124" s="322"/>
      <c r="AW124" s="322"/>
      <c r="AX124" s="322"/>
      <c r="AY124" s="322"/>
      <c r="AZ124" s="322"/>
      <c r="BA124" s="322"/>
      <c r="BB124" s="322"/>
      <c r="BC124" s="322"/>
      <c r="BD124" s="322"/>
      <c r="BE124" s="322"/>
      <c r="BF124" s="322"/>
      <c r="BG124" s="322"/>
      <c r="BH124" s="322"/>
      <c r="BI124" s="322"/>
      <c r="BJ124" s="322"/>
      <c r="BK124" s="322"/>
      <c r="BL124" s="322"/>
      <c r="BM124" s="322"/>
      <c r="BN124" s="322"/>
      <c r="BO124" s="322"/>
      <c r="BP124" s="322"/>
      <c r="BQ124" s="322"/>
      <c r="BR124" s="322"/>
      <c r="BS124" s="322"/>
      <c r="BT124" s="322"/>
      <c r="BU124" s="322"/>
      <c r="BV124" s="322"/>
      <c r="BW124" s="322"/>
      <c r="BX124" s="322"/>
      <c r="BY124" s="322"/>
      <c r="BZ124" s="322"/>
      <c r="CA124" s="322"/>
      <c r="CB124" s="322"/>
      <c r="CC124" s="322"/>
      <c r="CD124" s="322"/>
      <c r="CE124" s="322"/>
      <c r="CF124" s="322"/>
      <c r="CG124" s="322"/>
      <c r="CH124" s="322"/>
      <c r="CI124" s="322"/>
      <c r="CJ124" s="322"/>
      <c r="CK124" s="322"/>
      <c r="CL124" s="322"/>
      <c r="CM124" s="322"/>
      <c r="CN124" s="322"/>
      <c r="CO124" s="322"/>
      <c r="CP124" s="322"/>
      <c r="CQ124" s="322"/>
      <c r="CR124" s="322"/>
      <c r="CS124" s="322"/>
      <c r="CT124" s="322"/>
      <c r="CU124" s="322"/>
      <c r="CV124" s="322"/>
      <c r="CW124" s="322"/>
      <c r="CX124" s="322"/>
      <c r="CY124" s="322"/>
      <c r="CZ124" s="322"/>
      <c r="DA124" s="322"/>
      <c r="DB124" s="322"/>
      <c r="DC124" s="322"/>
      <c r="DD124" s="322"/>
      <c r="DE124" s="322"/>
      <c r="DF124" s="322"/>
      <c r="DG124" s="322"/>
      <c r="DH124" s="322"/>
      <c r="DI124" s="322"/>
      <c r="DJ124" s="322"/>
      <c r="DK124" s="322"/>
      <c r="DL124" s="322"/>
      <c r="DM124" s="322"/>
      <c r="DN124" s="322"/>
      <c r="DO124" s="322"/>
      <c r="DP124" s="322"/>
      <c r="DQ124" s="322"/>
      <c r="DR124" s="322"/>
      <c r="DS124" s="322"/>
      <c r="DT124" s="322"/>
      <c r="DU124" s="322"/>
      <c r="DV124" s="322"/>
      <c r="DW124" s="322"/>
      <c r="DX124" s="322"/>
      <c r="DY124" s="322"/>
      <c r="DZ124" s="322"/>
      <c r="EA124" s="322"/>
      <c r="EB124" s="322"/>
      <c r="EC124" s="322"/>
      <c r="ED124" s="322"/>
      <c r="EE124" s="322"/>
      <c r="EF124" s="322"/>
      <c r="EG124" s="322"/>
      <c r="EH124" s="322"/>
      <c r="EI124" s="322"/>
      <c r="EJ124" s="322"/>
      <c r="EK124" s="322"/>
      <c r="EL124" s="322"/>
      <c r="EM124" s="322"/>
      <c r="EN124" s="322"/>
      <c r="EO124" s="322"/>
      <c r="EP124" s="322"/>
      <c r="EQ124" s="322"/>
      <c r="ER124" s="322"/>
      <c r="ES124" s="322"/>
      <c r="ET124" s="322"/>
      <c r="EU124" s="322"/>
      <c r="EV124" s="322"/>
      <c r="EW124" s="322"/>
      <c r="EX124" s="322"/>
      <c r="EY124" s="322"/>
      <c r="EZ124" s="322"/>
      <c r="FA124" s="322"/>
      <c r="FB124" s="322"/>
      <c r="FC124" s="322"/>
      <c r="FD124" s="322"/>
      <c r="FE124" s="322"/>
      <c r="FF124" s="322"/>
      <c r="FG124" s="322"/>
      <c r="FH124" s="322"/>
      <c r="FI124" s="322"/>
      <c r="FJ124" s="322"/>
      <c r="FK124" s="322"/>
      <c r="FL124" s="322"/>
      <c r="FM124" s="322"/>
      <c r="FN124" s="322"/>
      <c r="FO124" s="322"/>
      <c r="FP124" s="322"/>
      <c r="FQ124" s="322"/>
      <c r="FR124" s="322"/>
      <c r="FS124" s="322"/>
      <c r="FT124" s="322"/>
      <c r="FU124" s="322"/>
      <c r="FV124" s="322"/>
      <c r="FW124" s="322"/>
      <c r="FX124" s="322"/>
      <c r="FY124" s="322"/>
      <c r="FZ124" s="322"/>
      <c r="GA124" s="322"/>
      <c r="GB124" s="322"/>
      <c r="GC124" s="322"/>
      <c r="GD124" s="322"/>
      <c r="GE124" s="322"/>
      <c r="GF124" s="322"/>
      <c r="GG124" s="322"/>
      <c r="GH124" s="322"/>
      <c r="GI124" s="322"/>
      <c r="GJ124" s="322"/>
      <c r="GK124" s="322"/>
      <c r="GL124" s="322"/>
      <c r="GM124" s="322"/>
      <c r="GN124" s="322"/>
      <c r="GO124" s="322"/>
      <c r="GP124" s="322"/>
      <c r="GQ124" s="322"/>
      <c r="GR124" s="322"/>
      <c r="GS124" s="322"/>
      <c r="GT124" s="322"/>
      <c r="GU124" s="322"/>
      <c r="GV124" s="322"/>
      <c r="GW124" s="322"/>
      <c r="GX124" s="322"/>
      <c r="GY124" s="322"/>
      <c r="GZ124" s="322"/>
      <c r="HA124" s="322"/>
      <c r="HB124" s="322"/>
    </row>
    <row r="125" spans="1:210" ht="36" customHeight="1">
      <c r="A125" s="67" t="s">
        <v>2366</v>
      </c>
      <c r="B125" s="421" t="s">
        <v>2859</v>
      </c>
      <c r="C125" s="334">
        <v>151208</v>
      </c>
      <c r="D125" s="337" t="s">
        <v>3405</v>
      </c>
      <c r="E125" s="353">
        <v>43149</v>
      </c>
      <c r="F125" s="353" t="s">
        <v>6447</v>
      </c>
      <c r="G125" s="459"/>
      <c r="H125" s="440"/>
      <c r="I125" s="377"/>
      <c r="J125" s="377"/>
      <c r="K125" s="377"/>
      <c r="L125" s="377"/>
      <c r="M125" s="377"/>
      <c r="N125" s="377"/>
      <c r="O125" s="377"/>
      <c r="P125" s="508"/>
      <c r="Q125" s="440"/>
      <c r="R125" s="9"/>
    </row>
    <row r="126" spans="1:210" ht="36" customHeight="1">
      <c r="A126" s="67" t="s">
        <v>2366</v>
      </c>
      <c r="B126" s="421" t="s">
        <v>2859</v>
      </c>
      <c r="C126" s="334" t="s">
        <v>3552</v>
      </c>
      <c r="D126" s="337" t="s">
        <v>3404</v>
      </c>
      <c r="E126" s="353">
        <v>43141</v>
      </c>
      <c r="F126" s="353" t="s">
        <v>6447</v>
      </c>
      <c r="G126" s="459"/>
      <c r="H126" s="440"/>
      <c r="I126" s="377"/>
      <c r="J126" s="377"/>
      <c r="K126" s="377"/>
      <c r="L126" s="377"/>
      <c r="M126" s="377"/>
      <c r="N126" s="377"/>
      <c r="O126" s="377"/>
      <c r="P126" s="508"/>
      <c r="Q126" s="440"/>
      <c r="R126" s="9"/>
    </row>
    <row r="127" spans="1:210" ht="36" customHeight="1">
      <c r="A127" s="9" t="s">
        <v>2366</v>
      </c>
      <c r="B127" s="428" t="s">
        <v>2859</v>
      </c>
      <c r="C127" s="9">
        <v>155539</v>
      </c>
      <c r="D127" s="9" t="s">
        <v>2913</v>
      </c>
      <c r="E127" s="17">
        <v>413193</v>
      </c>
      <c r="F127" s="353" t="s">
        <v>6447</v>
      </c>
      <c r="G127" s="459"/>
      <c r="H127" s="440"/>
      <c r="I127" s="377"/>
      <c r="J127" s="377"/>
      <c r="K127" s="377"/>
      <c r="L127" s="377"/>
      <c r="M127" s="377"/>
      <c r="N127" s="377"/>
      <c r="O127" s="377"/>
      <c r="P127" s="508"/>
      <c r="Q127" s="440"/>
      <c r="R127" s="9"/>
    </row>
    <row r="128" spans="1:210" ht="36" customHeight="1">
      <c r="A128" s="67" t="s">
        <v>2366</v>
      </c>
      <c r="B128" s="421" t="s">
        <v>2859</v>
      </c>
      <c r="C128" s="334">
        <v>151351</v>
      </c>
      <c r="D128" s="337" t="s">
        <v>2404</v>
      </c>
      <c r="E128" s="353" t="s">
        <v>2405</v>
      </c>
      <c r="F128" s="353" t="s">
        <v>6447</v>
      </c>
      <c r="G128" s="459"/>
      <c r="H128" s="440"/>
      <c r="I128" s="377"/>
      <c r="J128" s="377"/>
      <c r="K128" s="377"/>
      <c r="L128" s="377"/>
      <c r="M128" s="377"/>
      <c r="N128" s="377"/>
      <c r="O128" s="377"/>
      <c r="P128" s="508"/>
      <c r="Q128" s="440"/>
      <c r="R128" s="9"/>
    </row>
    <row r="129" spans="1:210" ht="36" customHeight="1">
      <c r="A129" s="67" t="s">
        <v>2366</v>
      </c>
      <c r="B129" s="421" t="s">
        <v>2859</v>
      </c>
      <c r="C129" s="334">
        <v>151861</v>
      </c>
      <c r="D129" s="434" t="s">
        <v>1339</v>
      </c>
      <c r="E129" s="353" t="s">
        <v>1340</v>
      </c>
      <c r="F129" s="353"/>
      <c r="G129" s="459"/>
      <c r="H129" s="440"/>
      <c r="I129" s="377"/>
      <c r="J129" s="377"/>
      <c r="K129" s="377"/>
      <c r="L129" s="377" t="s">
        <v>6447</v>
      </c>
      <c r="M129" s="377"/>
      <c r="N129" s="377" t="s">
        <v>6447</v>
      </c>
      <c r="O129" s="377"/>
      <c r="P129" s="508"/>
      <c r="Q129" s="440"/>
      <c r="R129" s="9"/>
    </row>
    <row r="130" spans="1:210" ht="36" customHeight="1">
      <c r="A130" s="67" t="s">
        <v>2366</v>
      </c>
      <c r="B130" s="421" t="s">
        <v>2859</v>
      </c>
      <c r="C130" s="334">
        <v>151586</v>
      </c>
      <c r="D130" s="337" t="s">
        <v>2409</v>
      </c>
      <c r="E130" s="353" t="s">
        <v>2410</v>
      </c>
      <c r="F130" s="353" t="s">
        <v>6447</v>
      </c>
      <c r="G130" s="459"/>
      <c r="H130" s="440"/>
      <c r="I130" s="377"/>
      <c r="J130" s="377"/>
      <c r="K130" s="377"/>
      <c r="L130" s="377"/>
      <c r="M130" s="377"/>
      <c r="N130" s="377"/>
      <c r="O130" s="377"/>
      <c r="P130" s="508"/>
      <c r="Q130" s="440"/>
      <c r="R130" s="9"/>
    </row>
    <row r="131" spans="1:210" ht="36" customHeight="1">
      <c r="A131" s="67" t="s">
        <v>2366</v>
      </c>
      <c r="B131" s="421" t="s">
        <v>2859</v>
      </c>
      <c r="C131" s="334">
        <v>151585</v>
      </c>
      <c r="D131" s="337" t="s">
        <v>2406</v>
      </c>
      <c r="E131" s="353" t="s">
        <v>2407</v>
      </c>
      <c r="F131" s="353" t="s">
        <v>6447</v>
      </c>
      <c r="G131" s="459"/>
      <c r="H131" s="440"/>
      <c r="I131" s="377"/>
      <c r="J131" s="377"/>
      <c r="K131" s="377"/>
      <c r="L131" s="377"/>
      <c r="M131" s="377"/>
      <c r="N131" s="377"/>
      <c r="O131" s="377"/>
      <c r="P131" s="508"/>
      <c r="Q131" s="440"/>
      <c r="R131" s="9"/>
    </row>
    <row r="132" spans="1:210" s="322" customFormat="1" ht="36" customHeight="1">
      <c r="A132" s="67" t="s">
        <v>2366</v>
      </c>
      <c r="B132" s="421" t="s">
        <v>2859</v>
      </c>
      <c r="C132" s="9">
        <v>155418</v>
      </c>
      <c r="D132" s="337" t="s">
        <v>2860</v>
      </c>
      <c r="E132" s="353" t="s">
        <v>102</v>
      </c>
      <c r="F132" s="353" t="s">
        <v>6447</v>
      </c>
      <c r="G132" s="459"/>
      <c r="H132" s="440"/>
      <c r="I132" s="377"/>
      <c r="J132" s="377"/>
      <c r="K132" s="377"/>
      <c r="L132" s="377"/>
      <c r="M132" s="377"/>
      <c r="N132" s="377"/>
      <c r="O132" s="377"/>
      <c r="P132" s="508"/>
      <c r="Q132" s="440"/>
      <c r="R132" s="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</row>
    <row r="133" spans="1:210" ht="36" customHeight="1">
      <c r="A133" s="67" t="s">
        <v>2366</v>
      </c>
      <c r="B133" s="421" t="s">
        <v>2859</v>
      </c>
      <c r="C133" s="9">
        <v>155326</v>
      </c>
      <c r="D133" s="337" t="s">
        <v>3086</v>
      </c>
      <c r="E133" s="353" t="s">
        <v>3921</v>
      </c>
      <c r="F133" s="353" t="s">
        <v>6447</v>
      </c>
      <c r="G133" s="459"/>
      <c r="H133" s="440"/>
      <c r="I133" s="377"/>
      <c r="J133" s="377"/>
      <c r="K133" s="377"/>
      <c r="L133" s="377"/>
      <c r="M133" s="377"/>
      <c r="N133" s="377"/>
      <c r="O133" s="377"/>
      <c r="P133" s="508"/>
      <c r="Q133" s="440"/>
      <c r="R133" s="9"/>
    </row>
    <row r="134" spans="1:210" ht="36" customHeight="1">
      <c r="A134" s="67" t="s">
        <v>2366</v>
      </c>
      <c r="B134" s="421" t="s">
        <v>2859</v>
      </c>
      <c r="C134" s="334">
        <v>151533</v>
      </c>
      <c r="D134" s="337" t="s">
        <v>4047</v>
      </c>
      <c r="E134" s="353" t="s">
        <v>4048</v>
      </c>
      <c r="F134" s="353" t="s">
        <v>6447</v>
      </c>
      <c r="G134" s="459"/>
      <c r="H134" s="440"/>
      <c r="I134" s="377"/>
      <c r="J134" s="377"/>
      <c r="K134" s="377"/>
      <c r="L134" s="377"/>
      <c r="M134" s="377"/>
      <c r="N134" s="377"/>
      <c r="O134" s="377"/>
      <c r="P134" s="508"/>
      <c r="Q134" s="440"/>
      <c r="R134" s="9"/>
    </row>
    <row r="135" spans="1:210" ht="36" customHeight="1">
      <c r="A135" s="67" t="s">
        <v>2366</v>
      </c>
      <c r="B135" s="421" t="s">
        <v>2859</v>
      </c>
      <c r="C135" s="9">
        <v>155352</v>
      </c>
      <c r="D135" s="337" t="s">
        <v>1322</v>
      </c>
      <c r="E135" s="353" t="s">
        <v>1323</v>
      </c>
      <c r="F135" s="353" t="s">
        <v>6447</v>
      </c>
      <c r="G135" s="459"/>
      <c r="H135" s="440"/>
      <c r="I135" s="377"/>
      <c r="J135" s="377"/>
      <c r="K135" s="377"/>
      <c r="L135" s="377"/>
      <c r="M135" s="377"/>
      <c r="N135" s="377"/>
      <c r="O135" s="377"/>
      <c r="P135" s="508"/>
      <c r="Q135" s="440"/>
      <c r="R135" s="9"/>
      <c r="HA135" s="322"/>
      <c r="HB135" s="322"/>
    </row>
    <row r="136" spans="1:210" ht="36" customHeight="1">
      <c r="A136" s="67" t="s">
        <v>2366</v>
      </c>
      <c r="B136" s="421" t="s">
        <v>2859</v>
      </c>
      <c r="C136" s="9">
        <v>151460</v>
      </c>
      <c r="D136" s="432" t="s">
        <v>2184</v>
      </c>
      <c r="E136" s="17">
        <v>43101</v>
      </c>
      <c r="F136" s="353" t="s">
        <v>6447</v>
      </c>
      <c r="G136" s="459"/>
      <c r="H136" s="440"/>
      <c r="I136" s="377"/>
      <c r="J136" s="377"/>
      <c r="K136" s="377"/>
      <c r="L136" s="377"/>
      <c r="M136" s="377"/>
      <c r="N136" s="377"/>
      <c r="O136" s="377"/>
      <c r="P136" s="508"/>
      <c r="Q136" s="440"/>
      <c r="R136" s="9"/>
    </row>
    <row r="137" spans="1:210" ht="36" customHeight="1">
      <c r="A137" s="9" t="s">
        <v>2366</v>
      </c>
      <c r="B137" s="421" t="s">
        <v>2859</v>
      </c>
      <c r="C137" s="9">
        <v>151486</v>
      </c>
      <c r="D137" s="9" t="s">
        <v>2194</v>
      </c>
      <c r="E137" s="17">
        <v>415418</v>
      </c>
      <c r="F137" s="353" t="s">
        <v>6447</v>
      </c>
      <c r="G137" s="459"/>
      <c r="H137" s="440"/>
      <c r="I137" s="377"/>
      <c r="J137" s="377"/>
      <c r="K137" s="377"/>
      <c r="L137" s="377"/>
      <c r="M137" s="377"/>
      <c r="N137" s="377"/>
      <c r="O137" s="377"/>
      <c r="P137" s="508"/>
      <c r="Q137" s="440"/>
      <c r="R137" s="9"/>
    </row>
    <row r="138" spans="1:210" ht="36" customHeight="1">
      <c r="A138" s="67" t="s">
        <v>2366</v>
      </c>
      <c r="B138" s="421" t="s">
        <v>2859</v>
      </c>
      <c r="C138" s="9">
        <v>155240</v>
      </c>
      <c r="D138" s="337" t="s">
        <v>1347</v>
      </c>
      <c r="E138" s="353" t="s">
        <v>1348</v>
      </c>
      <c r="F138" s="353" t="s">
        <v>6447</v>
      </c>
      <c r="G138" s="459"/>
      <c r="H138" s="440"/>
      <c r="I138" s="377"/>
      <c r="J138" s="377"/>
      <c r="K138" s="377"/>
      <c r="L138" s="377"/>
      <c r="M138" s="377"/>
      <c r="N138" s="377"/>
      <c r="O138" s="377"/>
      <c r="P138" s="508"/>
      <c r="Q138" s="440"/>
      <c r="R138" s="9"/>
    </row>
    <row r="139" spans="1:210" s="322" customFormat="1" ht="36" customHeight="1">
      <c r="A139" s="67" t="s">
        <v>2366</v>
      </c>
      <c r="B139" s="421" t="s">
        <v>2859</v>
      </c>
      <c r="C139" s="9">
        <v>151068</v>
      </c>
      <c r="D139" s="432" t="s">
        <v>1473</v>
      </c>
      <c r="E139" s="17">
        <v>423194</v>
      </c>
      <c r="F139" s="353" t="s">
        <v>6447</v>
      </c>
      <c r="G139" s="459"/>
      <c r="H139" s="440"/>
      <c r="I139" s="377"/>
      <c r="J139" s="377"/>
      <c r="K139" s="377"/>
      <c r="L139" s="377"/>
      <c r="M139" s="377"/>
      <c r="N139" s="377"/>
      <c r="O139" s="377"/>
      <c r="P139" s="508"/>
      <c r="Q139" s="440"/>
      <c r="R139" s="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</row>
    <row r="140" spans="1:210" ht="36" customHeight="1">
      <c r="A140" s="67" t="s">
        <v>2366</v>
      </c>
      <c r="B140" s="421" t="s">
        <v>2859</v>
      </c>
      <c r="C140" s="9">
        <v>151990</v>
      </c>
      <c r="D140" s="337" t="s">
        <v>1337</v>
      </c>
      <c r="E140" s="353" t="s">
        <v>1338</v>
      </c>
      <c r="F140" s="353" t="s">
        <v>6447</v>
      </c>
      <c r="G140" s="459"/>
      <c r="H140" s="440"/>
      <c r="I140" s="377"/>
      <c r="J140" s="377"/>
      <c r="K140" s="377"/>
      <c r="L140" s="377"/>
      <c r="M140" s="377"/>
      <c r="N140" s="377"/>
      <c r="O140" s="377"/>
      <c r="P140" s="508"/>
      <c r="Q140" s="440"/>
      <c r="R140" s="9"/>
    </row>
    <row r="141" spans="1:210" ht="36" customHeight="1">
      <c r="A141" s="9" t="s">
        <v>2366</v>
      </c>
      <c r="B141" s="428" t="s">
        <v>2859</v>
      </c>
      <c r="C141" s="9">
        <v>151640</v>
      </c>
      <c r="D141" s="9" t="s">
        <v>2921</v>
      </c>
      <c r="E141" s="17">
        <v>51075</v>
      </c>
      <c r="F141" s="353" t="s">
        <v>6447</v>
      </c>
      <c r="G141" s="459"/>
      <c r="H141" s="440"/>
      <c r="I141" s="377"/>
      <c r="J141" s="377"/>
      <c r="K141" s="377"/>
      <c r="L141" s="377"/>
      <c r="M141" s="377"/>
      <c r="N141" s="377"/>
      <c r="O141" s="377"/>
      <c r="P141" s="508"/>
      <c r="Q141" s="440"/>
      <c r="R141" s="9"/>
    </row>
    <row r="142" spans="1:210" ht="36" customHeight="1">
      <c r="A142" s="67" t="s">
        <v>2366</v>
      </c>
      <c r="B142" s="421" t="s">
        <v>2859</v>
      </c>
      <c r="C142" s="9">
        <v>155323</v>
      </c>
      <c r="D142" s="337" t="s">
        <v>1305</v>
      </c>
      <c r="E142" s="353" t="s">
        <v>90</v>
      </c>
      <c r="F142" s="353" t="s">
        <v>6447</v>
      </c>
      <c r="G142" s="459"/>
      <c r="H142" s="440"/>
      <c r="I142" s="377"/>
      <c r="J142" s="377"/>
      <c r="K142" s="377"/>
      <c r="L142" s="377"/>
      <c r="M142" s="377"/>
      <c r="N142" s="377"/>
      <c r="O142" s="377"/>
      <c r="P142" s="508"/>
      <c r="Q142" s="440"/>
      <c r="R142" s="9"/>
    </row>
    <row r="143" spans="1:210" ht="36" customHeight="1">
      <c r="A143" s="9" t="s">
        <v>2366</v>
      </c>
      <c r="B143" s="421" t="s">
        <v>2859</v>
      </c>
      <c r="C143" s="9">
        <v>155568</v>
      </c>
      <c r="D143" s="9" t="s">
        <v>3369</v>
      </c>
      <c r="E143" s="17">
        <v>21347</v>
      </c>
      <c r="F143" s="353" t="s">
        <v>6447</v>
      </c>
      <c r="G143" s="459"/>
      <c r="H143" s="440"/>
      <c r="I143" s="377"/>
      <c r="J143" s="377"/>
      <c r="K143" s="377"/>
      <c r="L143" s="377"/>
      <c r="M143" s="377"/>
      <c r="N143" s="377"/>
      <c r="O143" s="377"/>
      <c r="P143" s="508"/>
      <c r="Q143" s="440"/>
      <c r="R143" s="9"/>
    </row>
    <row r="144" spans="1:210" ht="36" customHeight="1">
      <c r="A144" s="67" t="s">
        <v>2366</v>
      </c>
      <c r="B144" s="421" t="s">
        <v>2859</v>
      </c>
      <c r="C144" s="9">
        <v>151437</v>
      </c>
      <c r="D144" s="337" t="s">
        <v>100</v>
      </c>
      <c r="E144" s="353" t="s">
        <v>101</v>
      </c>
      <c r="F144" s="353" t="s">
        <v>6447</v>
      </c>
      <c r="G144" s="459"/>
      <c r="H144" s="440"/>
      <c r="I144" s="377"/>
      <c r="J144" s="377"/>
      <c r="K144" s="377"/>
      <c r="L144" s="377"/>
      <c r="M144" s="377"/>
      <c r="N144" s="377"/>
      <c r="O144" s="377"/>
      <c r="P144" s="508"/>
      <c r="Q144" s="440"/>
      <c r="R144" s="9"/>
    </row>
    <row r="145" spans="1:210" ht="36" customHeight="1">
      <c r="A145" s="67" t="s">
        <v>2366</v>
      </c>
      <c r="B145" s="421" t="s">
        <v>2859</v>
      </c>
      <c r="C145" s="9">
        <v>152662</v>
      </c>
      <c r="D145" s="337" t="s">
        <v>4440</v>
      </c>
      <c r="E145" s="353" t="s">
        <v>4441</v>
      </c>
      <c r="F145" s="353" t="s">
        <v>6447</v>
      </c>
      <c r="G145" s="459"/>
      <c r="H145" s="440"/>
      <c r="I145" s="377"/>
      <c r="J145" s="377"/>
      <c r="K145" s="377"/>
      <c r="L145" s="377"/>
      <c r="M145" s="377"/>
      <c r="N145" s="377"/>
      <c r="O145" s="377"/>
      <c r="P145" s="508"/>
      <c r="Q145" s="440"/>
      <c r="R145" s="9"/>
    </row>
    <row r="146" spans="1:210" ht="36" customHeight="1">
      <c r="A146" s="9" t="s">
        <v>2366</v>
      </c>
      <c r="B146" s="421" t="s">
        <v>2859</v>
      </c>
      <c r="C146" s="9">
        <v>150676</v>
      </c>
      <c r="D146" s="9" t="s">
        <v>3292</v>
      </c>
      <c r="E146" s="17">
        <v>413117</v>
      </c>
      <c r="F146" s="353" t="s">
        <v>6447</v>
      </c>
      <c r="G146" s="459"/>
      <c r="H146" s="440"/>
      <c r="I146" s="377"/>
      <c r="J146" s="377"/>
      <c r="K146" s="377"/>
      <c r="L146" s="377"/>
      <c r="M146" s="377"/>
      <c r="N146" s="377"/>
      <c r="O146" s="377"/>
      <c r="P146" s="508"/>
      <c r="Q146" s="440"/>
      <c r="R146" s="9"/>
    </row>
    <row r="147" spans="1:210" ht="36" customHeight="1">
      <c r="A147" s="9" t="s">
        <v>2366</v>
      </c>
      <c r="B147" s="421" t="s">
        <v>2859</v>
      </c>
      <c r="C147" s="9">
        <v>150558</v>
      </c>
      <c r="D147" s="9" t="s">
        <v>3363</v>
      </c>
      <c r="E147" s="17">
        <v>413119</v>
      </c>
      <c r="F147" s="353" t="s">
        <v>6447</v>
      </c>
      <c r="G147" s="459"/>
      <c r="H147" s="440"/>
      <c r="I147" s="377"/>
      <c r="J147" s="377"/>
      <c r="K147" s="377"/>
      <c r="L147" s="377"/>
      <c r="M147" s="16"/>
      <c r="N147" s="377"/>
      <c r="O147" s="377"/>
      <c r="P147" s="508"/>
      <c r="Q147" s="440"/>
      <c r="R147" s="9"/>
    </row>
    <row r="148" spans="1:210" ht="36" customHeight="1">
      <c r="A148" s="9" t="s">
        <v>2366</v>
      </c>
      <c r="B148" s="421" t="s">
        <v>2859</v>
      </c>
      <c r="C148" s="9">
        <v>150677</v>
      </c>
      <c r="D148" s="9" t="s">
        <v>3293</v>
      </c>
      <c r="E148" s="17">
        <v>413205</v>
      </c>
      <c r="F148" s="353" t="s">
        <v>6447</v>
      </c>
      <c r="G148" s="459"/>
      <c r="H148" s="440"/>
      <c r="I148" s="377"/>
      <c r="J148" s="377"/>
      <c r="K148" s="377"/>
      <c r="L148" s="377"/>
      <c r="M148" s="377"/>
      <c r="N148" s="377"/>
      <c r="O148" s="377"/>
      <c r="P148" s="508"/>
      <c r="Q148" s="440"/>
      <c r="R148" s="9"/>
    </row>
    <row r="149" spans="1:210" ht="36" customHeight="1">
      <c r="A149" s="9" t="s">
        <v>2366</v>
      </c>
      <c r="B149" s="421" t="s">
        <v>2859</v>
      </c>
      <c r="C149" s="9">
        <v>150675</v>
      </c>
      <c r="D149" s="9" t="s">
        <v>3291</v>
      </c>
      <c r="E149" s="17">
        <v>419412</v>
      </c>
      <c r="F149" s="353" t="s">
        <v>6447</v>
      </c>
      <c r="G149" s="459"/>
      <c r="H149" s="440"/>
      <c r="I149" s="377"/>
      <c r="J149" s="377"/>
      <c r="K149" s="377"/>
      <c r="L149" s="377"/>
      <c r="M149" s="377"/>
      <c r="N149" s="377"/>
      <c r="O149" s="377"/>
      <c r="P149" s="508"/>
      <c r="Q149" s="440"/>
      <c r="R149" s="9"/>
    </row>
    <row r="150" spans="1:210" ht="36" customHeight="1">
      <c r="A150" s="9" t="s">
        <v>2366</v>
      </c>
      <c r="B150" s="421" t="s">
        <v>2859</v>
      </c>
      <c r="C150" s="9">
        <v>150559</v>
      </c>
      <c r="D150" s="9" t="s">
        <v>3368</v>
      </c>
      <c r="E150" s="17">
        <v>22216</v>
      </c>
      <c r="F150" s="353" t="s">
        <v>6447</v>
      </c>
      <c r="G150" s="459"/>
      <c r="H150" s="440"/>
      <c r="I150" s="377"/>
      <c r="J150" s="377"/>
      <c r="K150" s="377"/>
      <c r="L150" s="377"/>
      <c r="M150" s="377"/>
      <c r="N150" s="377"/>
      <c r="O150" s="377"/>
      <c r="P150" s="508"/>
      <c r="Q150" s="440"/>
      <c r="R150" s="9"/>
    </row>
    <row r="151" spans="1:210" ht="36" customHeight="1">
      <c r="A151" s="9" t="s">
        <v>2366</v>
      </c>
      <c r="B151" s="421" t="s">
        <v>2859</v>
      </c>
      <c r="C151" s="9">
        <v>150679</v>
      </c>
      <c r="D151" s="9" t="s">
        <v>3295</v>
      </c>
      <c r="E151" s="17">
        <v>22330</v>
      </c>
      <c r="F151" s="353" t="s">
        <v>6447</v>
      </c>
      <c r="G151" s="459"/>
      <c r="H151" s="440"/>
      <c r="I151" s="377"/>
      <c r="J151" s="377"/>
      <c r="K151" s="377"/>
      <c r="L151" s="377"/>
      <c r="M151" s="377"/>
      <c r="N151" s="377"/>
      <c r="O151" s="377"/>
      <c r="P151" s="508"/>
      <c r="Q151" s="440"/>
      <c r="R151" s="9"/>
    </row>
    <row r="152" spans="1:210" ht="36" customHeight="1">
      <c r="A152" s="9" t="s">
        <v>2366</v>
      </c>
      <c r="B152" s="421" t="s">
        <v>2859</v>
      </c>
      <c r="C152" s="9">
        <v>150680</v>
      </c>
      <c r="D152" s="9" t="s">
        <v>3296</v>
      </c>
      <c r="E152" s="17">
        <v>414961</v>
      </c>
      <c r="F152" s="353" t="s">
        <v>6447</v>
      </c>
      <c r="G152" s="459"/>
      <c r="H152" s="440"/>
      <c r="I152" s="377"/>
      <c r="J152" s="377"/>
      <c r="K152" s="377"/>
      <c r="L152" s="377"/>
      <c r="M152" s="377"/>
      <c r="N152" s="377"/>
      <c r="O152" s="377"/>
      <c r="P152" s="508"/>
      <c r="Q152" s="440"/>
      <c r="R152" s="9"/>
    </row>
    <row r="153" spans="1:210" ht="36" customHeight="1">
      <c r="A153" s="9" t="s">
        <v>2366</v>
      </c>
      <c r="B153" s="421" t="s">
        <v>2859</v>
      </c>
      <c r="C153" s="9">
        <v>150681</v>
      </c>
      <c r="D153" s="9" t="s">
        <v>3297</v>
      </c>
      <c r="E153" s="17">
        <v>410028</v>
      </c>
      <c r="F153" s="353" t="s">
        <v>6447</v>
      </c>
      <c r="G153" s="459"/>
      <c r="H153" s="440"/>
      <c r="I153" s="377"/>
      <c r="J153" s="377"/>
      <c r="K153" s="377"/>
      <c r="L153" s="377"/>
      <c r="M153" s="377"/>
      <c r="N153" s="377"/>
      <c r="O153" s="377"/>
      <c r="P153" s="508"/>
      <c r="Q153" s="440"/>
      <c r="R153" s="9"/>
    </row>
    <row r="154" spans="1:210" ht="36" customHeight="1">
      <c r="A154" s="9" t="s">
        <v>2366</v>
      </c>
      <c r="B154" s="421" t="s">
        <v>2859</v>
      </c>
      <c r="C154" s="9">
        <v>150557</v>
      </c>
      <c r="D154" s="9" t="s">
        <v>3367</v>
      </c>
      <c r="E154" s="17">
        <v>421040</v>
      </c>
      <c r="F154" s="353" t="s">
        <v>6447</v>
      </c>
      <c r="G154" s="459"/>
      <c r="H154" s="440"/>
      <c r="I154" s="377"/>
      <c r="J154" s="377"/>
      <c r="K154" s="377"/>
      <c r="L154" s="377"/>
      <c r="M154" s="377"/>
      <c r="N154" s="377"/>
      <c r="O154" s="377"/>
      <c r="P154" s="508"/>
      <c r="Q154" s="440"/>
      <c r="R154" s="9"/>
    </row>
    <row r="155" spans="1:210" ht="36" customHeight="1">
      <c r="A155" s="9" t="s">
        <v>2366</v>
      </c>
      <c r="B155" s="421" t="s">
        <v>2859</v>
      </c>
      <c r="C155" s="9">
        <v>150285</v>
      </c>
      <c r="D155" s="9" t="s">
        <v>5075</v>
      </c>
      <c r="E155" s="17" t="s">
        <v>5076</v>
      </c>
      <c r="F155" s="353" t="s">
        <v>6447</v>
      </c>
      <c r="G155" s="459"/>
      <c r="H155" s="440"/>
      <c r="I155" s="377"/>
      <c r="J155" s="377"/>
      <c r="K155" s="377"/>
      <c r="L155" s="377"/>
      <c r="M155" s="16"/>
      <c r="N155" s="377"/>
      <c r="O155" s="377"/>
      <c r="P155" s="508"/>
      <c r="Q155" s="440"/>
      <c r="R155" s="9"/>
    </row>
    <row r="156" spans="1:210" ht="36" customHeight="1">
      <c r="A156" s="9" t="s">
        <v>2366</v>
      </c>
      <c r="B156" s="421" t="s">
        <v>2859</v>
      </c>
      <c r="C156" s="9">
        <v>150678</v>
      </c>
      <c r="D156" s="9" t="s">
        <v>3294</v>
      </c>
      <c r="E156" s="17">
        <v>413230</v>
      </c>
      <c r="F156" s="353" t="s">
        <v>6447</v>
      </c>
      <c r="G156" s="459"/>
      <c r="H156" s="440"/>
      <c r="I156" s="377"/>
      <c r="J156" s="377"/>
      <c r="K156" s="377"/>
      <c r="L156" s="377"/>
      <c r="M156" s="377"/>
      <c r="N156" s="377"/>
      <c r="O156" s="377"/>
      <c r="P156" s="508"/>
      <c r="Q156" s="440"/>
      <c r="R156" s="9"/>
    </row>
    <row r="157" spans="1:210" ht="36" customHeight="1">
      <c r="A157" s="9" t="s">
        <v>2366</v>
      </c>
      <c r="B157" s="421" t="s">
        <v>2859</v>
      </c>
      <c r="C157" s="9">
        <v>150682</v>
      </c>
      <c r="D157" s="9" t="s">
        <v>3298</v>
      </c>
      <c r="E157" s="17">
        <v>21341</v>
      </c>
      <c r="F157" s="353" t="s">
        <v>6447</v>
      </c>
      <c r="G157" s="459"/>
      <c r="H157" s="440"/>
      <c r="I157" s="377"/>
      <c r="J157" s="377"/>
      <c r="K157" s="377"/>
      <c r="L157" s="377"/>
      <c r="M157" s="377"/>
      <c r="N157" s="377"/>
      <c r="O157" s="377"/>
      <c r="P157" s="508"/>
      <c r="Q157" s="440"/>
      <c r="R157" s="9"/>
    </row>
    <row r="158" spans="1:210" ht="36" customHeight="1">
      <c r="A158" s="9" t="s">
        <v>2366</v>
      </c>
      <c r="B158" s="421" t="s">
        <v>2859</v>
      </c>
      <c r="C158" s="9">
        <v>150683</v>
      </c>
      <c r="D158" s="9" t="s">
        <v>3299</v>
      </c>
      <c r="E158" s="17">
        <v>21342</v>
      </c>
      <c r="F158" s="353" t="s">
        <v>6447</v>
      </c>
      <c r="G158" s="459"/>
      <c r="H158" s="440"/>
      <c r="I158" s="377"/>
      <c r="J158" s="377"/>
      <c r="K158" s="377"/>
      <c r="L158" s="377"/>
      <c r="M158" s="377"/>
      <c r="N158" s="377"/>
      <c r="O158" s="377"/>
      <c r="P158" s="508"/>
      <c r="Q158" s="440"/>
      <c r="R158" s="9"/>
    </row>
    <row r="159" spans="1:210" ht="36" customHeight="1">
      <c r="A159" s="9" t="s">
        <v>2366</v>
      </c>
      <c r="B159" s="421" t="s">
        <v>2859</v>
      </c>
      <c r="C159" s="9">
        <v>150684</v>
      </c>
      <c r="D159" s="9" t="s">
        <v>3300</v>
      </c>
      <c r="E159" s="17">
        <v>21346</v>
      </c>
      <c r="F159" s="353" t="s">
        <v>6447</v>
      </c>
      <c r="G159" s="459"/>
      <c r="H159" s="440"/>
      <c r="I159" s="377"/>
      <c r="J159" s="377"/>
      <c r="K159" s="377"/>
      <c r="L159" s="377"/>
      <c r="M159" s="377"/>
      <c r="N159" s="377"/>
      <c r="O159" s="377"/>
      <c r="P159" s="508"/>
      <c r="Q159" s="440"/>
      <c r="R159" s="9"/>
      <c r="GW159" s="14"/>
      <c r="GX159" s="14"/>
      <c r="GY159" s="14"/>
      <c r="GZ159" s="14"/>
      <c r="HA159" s="14"/>
      <c r="HB159" s="14"/>
    </row>
    <row r="160" spans="1:210" ht="36" customHeight="1">
      <c r="A160" s="9" t="s">
        <v>2366</v>
      </c>
      <c r="B160" s="421" t="s">
        <v>2859</v>
      </c>
      <c r="C160" s="9">
        <v>150674</v>
      </c>
      <c r="D160" s="9" t="s">
        <v>3288</v>
      </c>
      <c r="E160" s="17" t="s">
        <v>3289</v>
      </c>
      <c r="F160" s="353" t="s">
        <v>6447</v>
      </c>
      <c r="G160" s="459"/>
      <c r="H160" s="440"/>
      <c r="I160" s="377"/>
      <c r="J160" s="377"/>
      <c r="K160" s="377"/>
      <c r="L160" s="377"/>
      <c r="M160" s="377"/>
      <c r="N160" s="377"/>
      <c r="O160" s="377"/>
      <c r="P160" s="508"/>
      <c r="Q160" s="440"/>
      <c r="R160" s="9"/>
    </row>
    <row r="161" spans="1:210" ht="36" customHeight="1">
      <c r="A161" s="9" t="s">
        <v>2366</v>
      </c>
      <c r="B161" s="421" t="s">
        <v>2859</v>
      </c>
      <c r="C161" s="9">
        <v>155569</v>
      </c>
      <c r="D161" s="9" t="s">
        <v>3370</v>
      </c>
      <c r="E161" s="17">
        <v>417820</v>
      </c>
      <c r="F161" s="353" t="s">
        <v>6447</v>
      </c>
      <c r="G161" s="459"/>
      <c r="H161" s="440"/>
      <c r="I161" s="377"/>
      <c r="J161" s="377"/>
      <c r="K161" s="377"/>
      <c r="L161" s="377"/>
      <c r="M161" s="377"/>
      <c r="N161" s="377"/>
      <c r="O161" s="377"/>
      <c r="P161" s="508"/>
      <c r="Q161" s="440"/>
      <c r="R161" s="9"/>
    </row>
    <row r="162" spans="1:210" ht="36" customHeight="1">
      <c r="A162" s="9" t="s">
        <v>2366</v>
      </c>
      <c r="B162" s="421" t="s">
        <v>2859</v>
      </c>
      <c r="C162" s="9">
        <v>150673</v>
      </c>
      <c r="D162" s="9" t="s">
        <v>3290</v>
      </c>
      <c r="E162" s="17">
        <v>21255</v>
      </c>
      <c r="F162" s="353" t="s">
        <v>6447</v>
      </c>
      <c r="G162" s="459"/>
      <c r="H162" s="440"/>
      <c r="I162" s="377"/>
      <c r="J162" s="377"/>
      <c r="K162" s="377"/>
      <c r="L162" s="377"/>
      <c r="M162" s="377"/>
      <c r="N162" s="377"/>
      <c r="O162" s="377"/>
      <c r="P162" s="508"/>
      <c r="Q162" s="440"/>
      <c r="R162" s="9"/>
    </row>
    <row r="163" spans="1:210" ht="36" customHeight="1">
      <c r="A163" s="67" t="s">
        <v>2366</v>
      </c>
      <c r="B163" s="421" t="s">
        <v>2859</v>
      </c>
      <c r="C163" s="9">
        <v>161291</v>
      </c>
      <c r="D163" s="9" t="s">
        <v>5696</v>
      </c>
      <c r="E163" s="17" t="s">
        <v>5699</v>
      </c>
      <c r="F163" s="353" t="s">
        <v>6447</v>
      </c>
      <c r="G163" s="459"/>
      <c r="H163" s="440"/>
      <c r="I163" s="377"/>
      <c r="J163" s="377"/>
      <c r="K163" s="377"/>
      <c r="L163" s="377"/>
      <c r="M163" s="377"/>
      <c r="N163" s="377"/>
      <c r="O163" s="377"/>
      <c r="P163" s="508"/>
      <c r="Q163" s="440"/>
      <c r="R163" s="9"/>
      <c r="GW163" s="11"/>
      <c r="GX163" s="11"/>
      <c r="GY163" s="11"/>
      <c r="GZ163" s="11"/>
      <c r="HA163" s="11"/>
      <c r="HB163" s="14"/>
    </row>
    <row r="164" spans="1:210" ht="36" customHeight="1">
      <c r="A164" s="9" t="s">
        <v>1084</v>
      </c>
      <c r="B164" s="428" t="s">
        <v>4763</v>
      </c>
      <c r="C164" s="9">
        <v>160157</v>
      </c>
      <c r="D164" s="9" t="s">
        <v>4766</v>
      </c>
      <c r="E164" s="17" t="s">
        <v>4767</v>
      </c>
      <c r="F164" s="17" t="s">
        <v>6447</v>
      </c>
      <c r="G164" s="458"/>
      <c r="H164" s="440"/>
      <c r="I164" s="9"/>
      <c r="J164" s="9"/>
      <c r="K164" s="9"/>
      <c r="L164" s="9"/>
      <c r="M164" s="9"/>
      <c r="N164" s="9"/>
      <c r="O164" s="9"/>
      <c r="P164" s="508"/>
      <c r="Q164" s="440"/>
      <c r="R164" s="9"/>
    </row>
    <row r="165" spans="1:210" ht="36" customHeight="1">
      <c r="A165" s="67" t="s">
        <v>2366</v>
      </c>
      <c r="B165" s="421" t="s">
        <v>2859</v>
      </c>
      <c r="C165" s="9">
        <v>161292</v>
      </c>
      <c r="D165" s="9" t="s">
        <v>5697</v>
      </c>
      <c r="E165" s="17" t="s">
        <v>5700</v>
      </c>
      <c r="F165" s="353" t="s">
        <v>6447</v>
      </c>
      <c r="G165" s="459"/>
      <c r="H165" s="440"/>
      <c r="I165" s="377"/>
      <c r="J165" s="377"/>
      <c r="K165" s="377"/>
      <c r="L165" s="377"/>
      <c r="M165" s="377"/>
      <c r="N165" s="377"/>
      <c r="O165" s="377"/>
      <c r="P165" s="508"/>
      <c r="Q165" s="440"/>
      <c r="R165" s="9"/>
    </row>
    <row r="166" spans="1:210" ht="36" customHeight="1">
      <c r="A166" s="67" t="s">
        <v>5463</v>
      </c>
      <c r="B166" s="428" t="s">
        <v>4763</v>
      </c>
      <c r="C166" s="9">
        <v>160541</v>
      </c>
      <c r="D166" s="9" t="s">
        <v>6174</v>
      </c>
      <c r="E166" s="17" t="s">
        <v>6175</v>
      </c>
      <c r="F166" s="17" t="s">
        <v>6447</v>
      </c>
      <c r="G166" s="458"/>
      <c r="H166" s="440"/>
      <c r="I166" s="9"/>
      <c r="J166" s="9"/>
      <c r="K166" s="9"/>
      <c r="L166" s="9"/>
      <c r="M166" s="9"/>
      <c r="N166" s="9"/>
      <c r="O166" s="9"/>
      <c r="P166" s="508"/>
      <c r="Q166" s="440"/>
      <c r="R166" s="9"/>
    </row>
    <row r="167" spans="1:210" ht="36" customHeight="1">
      <c r="A167" s="67" t="s">
        <v>2366</v>
      </c>
      <c r="B167" s="421" t="s">
        <v>2859</v>
      </c>
      <c r="C167" s="9">
        <v>161293</v>
      </c>
      <c r="D167" s="9" t="s">
        <v>5698</v>
      </c>
      <c r="E167" s="17" t="s">
        <v>5701</v>
      </c>
      <c r="F167" s="353" t="s">
        <v>6447</v>
      </c>
      <c r="G167" s="459"/>
      <c r="H167" s="440"/>
      <c r="I167" s="377"/>
      <c r="J167" s="377"/>
      <c r="K167" s="377"/>
      <c r="L167" s="377"/>
      <c r="M167" s="377"/>
      <c r="N167" s="377"/>
      <c r="O167" s="377"/>
      <c r="P167" s="508"/>
      <c r="Q167" s="440"/>
      <c r="R167" s="9"/>
      <c r="GW167" s="14"/>
      <c r="GX167" s="14"/>
      <c r="GY167" s="14"/>
      <c r="GZ167" s="14"/>
      <c r="HA167" s="14"/>
      <c r="HB167" s="14"/>
    </row>
    <row r="168" spans="1:210" ht="36" customHeight="1">
      <c r="A168" s="9" t="s">
        <v>2366</v>
      </c>
      <c r="B168" s="421" t="s">
        <v>2859</v>
      </c>
      <c r="C168" s="9">
        <v>161183</v>
      </c>
      <c r="D168" s="62" t="s">
        <v>5434</v>
      </c>
      <c r="E168" s="62" t="s">
        <v>5435</v>
      </c>
      <c r="F168" s="353" t="s">
        <v>6447</v>
      </c>
      <c r="G168" s="459"/>
      <c r="H168" s="440"/>
      <c r="I168" s="377"/>
      <c r="J168" s="377"/>
      <c r="K168" s="377"/>
      <c r="L168" s="377"/>
      <c r="M168" s="377"/>
      <c r="N168" s="377"/>
      <c r="O168" s="377"/>
      <c r="P168" s="508"/>
      <c r="Q168" s="440"/>
      <c r="R168" s="9"/>
    </row>
    <row r="169" spans="1:210" ht="36" customHeight="1">
      <c r="A169" s="9" t="s">
        <v>2366</v>
      </c>
      <c r="B169" s="421" t="s">
        <v>2859</v>
      </c>
      <c r="C169" s="337">
        <v>155032</v>
      </c>
      <c r="D169" s="337" t="s">
        <v>3147</v>
      </c>
      <c r="E169" s="353">
        <v>412275</v>
      </c>
      <c r="F169" s="353" t="s">
        <v>6447</v>
      </c>
      <c r="G169" s="459"/>
      <c r="H169" s="440"/>
      <c r="I169" s="377"/>
      <c r="J169" s="377"/>
      <c r="K169" s="377"/>
      <c r="L169" s="377"/>
      <c r="M169" s="377"/>
      <c r="N169" s="377"/>
      <c r="O169" s="377"/>
      <c r="P169" s="508"/>
      <c r="Q169" s="440"/>
      <c r="R169" s="9"/>
    </row>
    <row r="170" spans="1:210" ht="36" customHeight="1">
      <c r="A170" s="9" t="s">
        <v>2366</v>
      </c>
      <c r="B170" s="421" t="s">
        <v>2859</v>
      </c>
      <c r="C170" s="337">
        <v>155558</v>
      </c>
      <c r="D170" s="337" t="s">
        <v>3156</v>
      </c>
      <c r="E170" s="353" t="s">
        <v>4791</v>
      </c>
      <c r="F170" s="353" t="s">
        <v>6447</v>
      </c>
      <c r="G170" s="459"/>
      <c r="H170" s="440"/>
      <c r="I170" s="377"/>
      <c r="J170" s="377"/>
      <c r="K170" s="377"/>
      <c r="L170" s="377"/>
      <c r="M170" s="377"/>
      <c r="N170" s="377"/>
      <c r="O170" s="377"/>
      <c r="P170" s="508"/>
      <c r="Q170" s="440"/>
      <c r="R170" s="9"/>
    </row>
    <row r="171" spans="1:210" ht="36" customHeight="1">
      <c r="A171" s="9" t="s">
        <v>2366</v>
      </c>
      <c r="B171" s="421" t="s">
        <v>2859</v>
      </c>
      <c r="C171" s="337">
        <v>155557</v>
      </c>
      <c r="D171" s="337" t="s">
        <v>3155</v>
      </c>
      <c r="E171" s="353">
        <v>412328</v>
      </c>
      <c r="F171" s="353" t="s">
        <v>6447</v>
      </c>
      <c r="G171" s="459"/>
      <c r="H171" s="440"/>
      <c r="I171" s="377"/>
      <c r="J171" s="377"/>
      <c r="K171" s="377"/>
      <c r="L171" s="377"/>
      <c r="M171" s="377"/>
      <c r="N171" s="377"/>
      <c r="O171" s="377"/>
      <c r="P171" s="508"/>
      <c r="Q171" s="440"/>
      <c r="R171" s="9"/>
    </row>
    <row r="172" spans="1:210" ht="36" customHeight="1">
      <c r="A172" s="388" t="s">
        <v>323</v>
      </c>
      <c r="B172" s="428" t="s">
        <v>1365</v>
      </c>
      <c r="C172" s="388">
        <v>152031</v>
      </c>
      <c r="D172" s="432" t="s">
        <v>2124</v>
      </c>
      <c r="E172" s="17">
        <v>370</v>
      </c>
      <c r="F172" s="17" t="s">
        <v>6447</v>
      </c>
      <c r="G172" s="458"/>
      <c r="H172" s="440"/>
      <c r="I172" s="9"/>
      <c r="J172" s="9"/>
      <c r="K172" s="9"/>
      <c r="L172" s="9"/>
      <c r="M172" s="9"/>
      <c r="N172" s="9"/>
      <c r="O172" s="9"/>
      <c r="P172" s="508"/>
      <c r="Q172" s="440"/>
      <c r="R172" s="9"/>
    </row>
    <row r="173" spans="1:210" ht="36" customHeight="1">
      <c r="A173" s="67" t="s">
        <v>2056</v>
      </c>
      <c r="B173" s="421" t="s">
        <v>1365</v>
      </c>
      <c r="C173" s="9">
        <v>156086</v>
      </c>
      <c r="D173" s="337" t="s">
        <v>2564</v>
      </c>
      <c r="E173" s="353">
        <v>376</v>
      </c>
      <c r="F173" s="353" t="s">
        <v>6447</v>
      </c>
      <c r="G173" s="459"/>
      <c r="H173" s="440"/>
      <c r="I173" s="9"/>
      <c r="J173" s="9"/>
      <c r="K173" s="9"/>
      <c r="L173" s="9"/>
      <c r="M173" s="9"/>
      <c r="N173" s="9"/>
      <c r="O173" s="9"/>
      <c r="P173" s="508"/>
      <c r="Q173" s="440"/>
      <c r="R173" s="9"/>
    </row>
    <row r="174" spans="1:210" ht="36" customHeight="1">
      <c r="A174" s="67" t="s">
        <v>1084</v>
      </c>
      <c r="B174" s="421" t="s">
        <v>6422</v>
      </c>
      <c r="C174" s="9">
        <v>151060</v>
      </c>
      <c r="D174" s="434" t="s">
        <v>1243</v>
      </c>
      <c r="E174" s="353" t="s">
        <v>1244</v>
      </c>
      <c r="F174" s="353"/>
      <c r="G174" s="459"/>
      <c r="H174" s="440"/>
      <c r="I174" s="9"/>
      <c r="J174" s="9"/>
      <c r="K174" s="9"/>
      <c r="L174" s="9"/>
      <c r="M174" s="9"/>
      <c r="N174" s="9" t="s">
        <v>6447</v>
      </c>
      <c r="O174" s="9"/>
      <c r="P174" s="508"/>
      <c r="Q174" s="440"/>
      <c r="R174" s="9"/>
    </row>
    <row r="175" spans="1:210" ht="36" customHeight="1">
      <c r="A175" s="67" t="s">
        <v>2056</v>
      </c>
      <c r="B175" s="421" t="s">
        <v>1365</v>
      </c>
      <c r="C175" s="9">
        <v>156118</v>
      </c>
      <c r="D175" s="337" t="s">
        <v>2563</v>
      </c>
      <c r="E175" s="353">
        <v>377</v>
      </c>
      <c r="F175" s="353" t="s">
        <v>6447</v>
      </c>
      <c r="G175" s="459"/>
      <c r="H175" s="440"/>
      <c r="I175" s="9"/>
      <c r="J175" s="9"/>
      <c r="K175" s="9"/>
      <c r="L175" s="9"/>
      <c r="M175" s="9"/>
      <c r="N175" s="9"/>
      <c r="O175" s="9"/>
      <c r="P175" s="508"/>
      <c r="Q175" s="440"/>
      <c r="R175" s="9"/>
    </row>
    <row r="176" spans="1:210" ht="36" customHeight="1">
      <c r="A176" s="67" t="s">
        <v>2366</v>
      </c>
      <c r="B176" s="421" t="s">
        <v>1365</v>
      </c>
      <c r="C176" s="388">
        <v>151073</v>
      </c>
      <c r="D176" s="337" t="s">
        <v>2282</v>
      </c>
      <c r="E176" s="353">
        <v>54180</v>
      </c>
      <c r="F176" s="353" t="s">
        <v>6447</v>
      </c>
      <c r="G176" s="459"/>
      <c r="H176" s="440"/>
      <c r="I176" s="9"/>
      <c r="J176" s="9"/>
      <c r="K176" s="9"/>
      <c r="L176" s="9"/>
      <c r="M176" s="9"/>
      <c r="N176" s="9"/>
      <c r="O176" s="9"/>
      <c r="P176" s="508"/>
      <c r="Q176" s="440"/>
      <c r="R176" s="9"/>
      <c r="GW176" s="14"/>
      <c r="GX176" s="14"/>
      <c r="GY176" s="14"/>
      <c r="GZ176" s="14"/>
      <c r="HA176" s="14"/>
      <c r="HB176" s="14"/>
    </row>
    <row r="177" spans="1:210" ht="36" customHeight="1">
      <c r="A177" s="67" t="s">
        <v>2366</v>
      </c>
      <c r="B177" s="421" t="s">
        <v>1365</v>
      </c>
      <c r="C177" s="9">
        <v>151241</v>
      </c>
      <c r="D177" s="387" t="s">
        <v>2273</v>
      </c>
      <c r="E177" s="353">
        <v>54478</v>
      </c>
      <c r="F177" s="353" t="s">
        <v>6447</v>
      </c>
      <c r="G177" s="459"/>
      <c r="H177" s="440"/>
      <c r="I177" s="9"/>
      <c r="J177" s="9"/>
      <c r="K177" s="9"/>
      <c r="L177" s="9"/>
      <c r="M177" s="9"/>
      <c r="N177" s="9"/>
      <c r="O177" s="9"/>
      <c r="P177" s="508"/>
      <c r="Q177" s="440"/>
      <c r="R177" s="9"/>
    </row>
    <row r="178" spans="1:210" ht="36" customHeight="1">
      <c r="A178" s="67" t="s">
        <v>2366</v>
      </c>
      <c r="B178" s="421" t="s">
        <v>1365</v>
      </c>
      <c r="C178" s="388">
        <v>151645</v>
      </c>
      <c r="D178" s="337" t="s">
        <v>2258</v>
      </c>
      <c r="E178" s="353">
        <v>55933</v>
      </c>
      <c r="F178" s="353" t="s">
        <v>6447</v>
      </c>
      <c r="G178" s="459"/>
      <c r="H178" s="440"/>
      <c r="I178" s="9"/>
      <c r="J178" s="9"/>
      <c r="K178" s="9"/>
      <c r="L178" s="9"/>
      <c r="M178" s="9"/>
      <c r="N178" s="9"/>
      <c r="O178" s="9"/>
      <c r="P178" s="508"/>
      <c r="Q178" s="440"/>
      <c r="R178" s="9"/>
    </row>
    <row r="179" spans="1:210" ht="36" customHeight="1">
      <c r="A179" s="67" t="s">
        <v>2366</v>
      </c>
      <c r="B179" s="421" t="s">
        <v>1365</v>
      </c>
      <c r="C179" s="334">
        <v>151639</v>
      </c>
      <c r="D179" s="387" t="s">
        <v>3419</v>
      </c>
      <c r="E179" s="353">
        <v>57142</v>
      </c>
      <c r="F179" s="353" t="s">
        <v>6447</v>
      </c>
      <c r="G179" s="459"/>
      <c r="H179" s="440"/>
      <c r="I179" s="9"/>
      <c r="J179" s="9"/>
      <c r="K179" s="9"/>
      <c r="L179" s="9"/>
      <c r="M179" s="9"/>
      <c r="N179" s="9"/>
      <c r="O179" s="9"/>
      <c r="P179" s="508"/>
      <c r="Q179" s="440"/>
      <c r="R179" s="9"/>
    </row>
    <row r="180" spans="1:210" ht="36" customHeight="1">
      <c r="A180" s="388" t="s">
        <v>2366</v>
      </c>
      <c r="B180" s="428" t="s">
        <v>1365</v>
      </c>
      <c r="C180" s="9">
        <v>155634</v>
      </c>
      <c r="D180" s="412" t="s">
        <v>3610</v>
      </c>
      <c r="E180" s="17">
        <v>57182</v>
      </c>
      <c r="F180" s="17" t="s">
        <v>6447</v>
      </c>
      <c r="G180" s="458"/>
      <c r="H180" s="440"/>
      <c r="I180" s="9"/>
      <c r="J180" s="9"/>
      <c r="K180" s="9"/>
      <c r="L180" s="9"/>
      <c r="M180" s="9"/>
      <c r="N180" s="9"/>
      <c r="O180" s="9"/>
      <c r="P180" s="508"/>
      <c r="Q180" s="440"/>
      <c r="R180" s="9"/>
    </row>
    <row r="181" spans="1:210" ht="36" customHeight="1">
      <c r="A181" s="388" t="s">
        <v>2366</v>
      </c>
      <c r="B181" s="428" t="s">
        <v>1365</v>
      </c>
      <c r="C181" s="9">
        <v>155635</v>
      </c>
      <c r="D181" s="412" t="s">
        <v>3611</v>
      </c>
      <c r="E181" s="17">
        <v>57183</v>
      </c>
      <c r="F181" s="17" t="s">
        <v>6447</v>
      </c>
      <c r="G181" s="458"/>
      <c r="H181" s="440"/>
      <c r="I181" s="9"/>
      <c r="J181" s="9"/>
      <c r="K181" s="9"/>
      <c r="L181" s="9"/>
      <c r="M181" s="9"/>
      <c r="N181" s="9"/>
      <c r="O181" s="9"/>
      <c r="P181" s="508"/>
      <c r="Q181" s="440"/>
      <c r="R181" s="9"/>
    </row>
    <row r="182" spans="1:210" ht="36" customHeight="1">
      <c r="A182" s="388" t="s">
        <v>2366</v>
      </c>
      <c r="B182" s="428" t="s">
        <v>1365</v>
      </c>
      <c r="C182" s="9">
        <v>155611</v>
      </c>
      <c r="D182" s="413" t="s">
        <v>2096</v>
      </c>
      <c r="E182" s="17">
        <v>59127</v>
      </c>
      <c r="F182" s="17" t="s">
        <v>6447</v>
      </c>
      <c r="G182" s="458"/>
      <c r="H182" s="440"/>
      <c r="I182" s="9"/>
      <c r="J182" s="9"/>
      <c r="K182" s="9"/>
      <c r="L182" s="9"/>
      <c r="M182" s="9"/>
      <c r="N182" s="9"/>
      <c r="O182" s="9"/>
      <c r="P182" s="508"/>
      <c r="Q182" s="440"/>
      <c r="R182" s="9"/>
    </row>
    <row r="183" spans="1:210" ht="36" customHeight="1">
      <c r="A183" s="388" t="s">
        <v>2366</v>
      </c>
      <c r="B183" s="428" t="s">
        <v>1365</v>
      </c>
      <c r="C183" s="9">
        <v>155612</v>
      </c>
      <c r="D183" s="413" t="s">
        <v>2090</v>
      </c>
      <c r="E183" s="17">
        <v>59131</v>
      </c>
      <c r="F183" s="17" t="s">
        <v>6447</v>
      </c>
      <c r="G183" s="458"/>
      <c r="H183" s="440"/>
      <c r="I183" s="9"/>
      <c r="J183" s="9"/>
      <c r="K183" s="9"/>
      <c r="L183" s="9"/>
      <c r="M183" s="9"/>
      <c r="N183" s="9"/>
      <c r="O183" s="9"/>
      <c r="P183" s="508"/>
      <c r="Q183" s="440"/>
      <c r="R183" s="9"/>
    </row>
    <row r="184" spans="1:210" ht="36" customHeight="1">
      <c r="A184" s="388" t="s">
        <v>2366</v>
      </c>
      <c r="B184" s="428" t="s">
        <v>1365</v>
      </c>
      <c r="C184" s="388">
        <v>155613</v>
      </c>
      <c r="D184" s="413" t="s">
        <v>2090</v>
      </c>
      <c r="E184" s="17">
        <v>59141</v>
      </c>
      <c r="F184" s="17" t="s">
        <v>6447</v>
      </c>
      <c r="G184" s="458"/>
      <c r="H184" s="440"/>
      <c r="I184" s="9"/>
      <c r="J184" s="9"/>
      <c r="K184" s="9"/>
      <c r="L184" s="9"/>
      <c r="M184" s="9"/>
      <c r="N184" s="9"/>
      <c r="O184" s="9"/>
      <c r="P184" s="508"/>
      <c r="Q184" s="440"/>
      <c r="R184" s="9"/>
    </row>
    <row r="185" spans="1:210" ht="36" customHeight="1">
      <c r="A185" s="388" t="s">
        <v>2366</v>
      </c>
      <c r="B185" s="428" t="s">
        <v>1365</v>
      </c>
      <c r="C185" s="388">
        <v>155614</v>
      </c>
      <c r="D185" s="413" t="s">
        <v>2093</v>
      </c>
      <c r="E185" s="17">
        <v>59162</v>
      </c>
      <c r="F185" s="17" t="s">
        <v>6447</v>
      </c>
      <c r="G185" s="458"/>
      <c r="H185" s="440"/>
      <c r="I185" s="9"/>
      <c r="J185" s="9"/>
      <c r="K185" s="9"/>
      <c r="L185" s="9"/>
      <c r="M185" s="9"/>
      <c r="N185" s="9"/>
      <c r="O185" s="9"/>
      <c r="P185" s="508"/>
      <c r="Q185" s="440"/>
      <c r="R185" s="9"/>
    </row>
    <row r="186" spans="1:210" ht="36" customHeight="1">
      <c r="A186" s="388" t="s">
        <v>2366</v>
      </c>
      <c r="B186" s="428" t="s">
        <v>1365</v>
      </c>
      <c r="C186" s="9">
        <v>155615</v>
      </c>
      <c r="D186" s="413" t="s">
        <v>2091</v>
      </c>
      <c r="E186" s="17">
        <v>59171</v>
      </c>
      <c r="F186" s="17" t="s">
        <v>6447</v>
      </c>
      <c r="G186" s="458"/>
      <c r="H186" s="440"/>
      <c r="I186" s="9"/>
      <c r="J186" s="9"/>
      <c r="K186" s="9"/>
      <c r="L186" s="9"/>
      <c r="M186" s="9"/>
      <c r="N186" s="16"/>
      <c r="O186" s="16"/>
      <c r="P186" s="507"/>
      <c r="Q186" s="449"/>
      <c r="R186" s="16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</row>
    <row r="187" spans="1:210" ht="36" customHeight="1">
      <c r="A187" s="388" t="s">
        <v>2366</v>
      </c>
      <c r="B187" s="428" t="s">
        <v>1365</v>
      </c>
      <c r="C187" s="388">
        <v>155617</v>
      </c>
      <c r="D187" s="413" t="s">
        <v>2089</v>
      </c>
      <c r="E187" s="17">
        <v>60171</v>
      </c>
      <c r="F187" s="17" t="s">
        <v>6447</v>
      </c>
      <c r="G187" s="458"/>
      <c r="H187" s="440"/>
      <c r="I187" s="9"/>
      <c r="J187" s="9"/>
      <c r="K187" s="9"/>
      <c r="L187" s="9"/>
      <c r="M187" s="9"/>
      <c r="N187" s="9"/>
      <c r="O187" s="9"/>
      <c r="P187" s="508"/>
      <c r="Q187" s="440"/>
      <c r="R187" s="9"/>
    </row>
    <row r="188" spans="1:210" ht="36" customHeight="1">
      <c r="A188" s="388" t="s">
        <v>2366</v>
      </c>
      <c r="B188" s="428" t="s">
        <v>1365</v>
      </c>
      <c r="C188" s="388">
        <v>155610</v>
      </c>
      <c r="D188" s="413" t="s">
        <v>2097</v>
      </c>
      <c r="E188" s="17">
        <v>60431</v>
      </c>
      <c r="F188" s="17" t="s">
        <v>6447</v>
      </c>
      <c r="G188" s="458"/>
      <c r="H188" s="440"/>
      <c r="I188" s="9"/>
      <c r="J188" s="9"/>
      <c r="K188" s="9"/>
      <c r="L188" s="9"/>
      <c r="M188" s="9"/>
      <c r="N188" s="9"/>
      <c r="O188" s="9"/>
      <c r="P188" s="508"/>
      <c r="Q188" s="440"/>
      <c r="R188" s="9"/>
    </row>
    <row r="189" spans="1:210" ht="36" customHeight="1">
      <c r="A189" s="388" t="s">
        <v>2366</v>
      </c>
      <c r="B189" s="428" t="s">
        <v>1365</v>
      </c>
      <c r="C189" s="9">
        <v>155609</v>
      </c>
      <c r="D189" s="413" t="s">
        <v>2098</v>
      </c>
      <c r="E189" s="17">
        <v>60861</v>
      </c>
      <c r="F189" s="17" t="s">
        <v>6447</v>
      </c>
      <c r="G189" s="458"/>
      <c r="H189" s="440"/>
      <c r="I189" s="9"/>
      <c r="J189" s="9"/>
      <c r="K189" s="9"/>
      <c r="L189" s="9"/>
      <c r="M189" s="9"/>
      <c r="N189" s="9"/>
      <c r="O189" s="9"/>
      <c r="P189" s="508"/>
      <c r="Q189" s="440"/>
      <c r="R189" s="9"/>
    </row>
    <row r="190" spans="1:210" ht="36" customHeight="1">
      <c r="A190" s="388" t="s">
        <v>2366</v>
      </c>
      <c r="B190" s="428" t="s">
        <v>1365</v>
      </c>
      <c r="C190" s="388">
        <v>155619</v>
      </c>
      <c r="D190" s="413" t="s">
        <v>2092</v>
      </c>
      <c r="E190" s="17">
        <v>61113</v>
      </c>
      <c r="F190" s="17" t="s">
        <v>6447</v>
      </c>
      <c r="G190" s="458"/>
      <c r="H190" s="440"/>
      <c r="I190" s="9"/>
      <c r="J190" s="9"/>
      <c r="K190" s="9"/>
      <c r="L190" s="9"/>
      <c r="M190" s="9"/>
      <c r="N190" s="9"/>
      <c r="O190" s="9"/>
      <c r="P190" s="508"/>
      <c r="Q190" s="440"/>
      <c r="R190" s="9"/>
    </row>
    <row r="191" spans="1:210" ht="36" customHeight="1">
      <c r="A191" s="388" t="s">
        <v>2366</v>
      </c>
      <c r="B191" s="428" t="s">
        <v>1365</v>
      </c>
      <c r="C191" s="9">
        <v>155006</v>
      </c>
      <c r="D191" s="413" t="s">
        <v>2087</v>
      </c>
      <c r="E191" s="17">
        <v>61114</v>
      </c>
      <c r="F191" s="17" t="s">
        <v>6447</v>
      </c>
      <c r="G191" s="458"/>
      <c r="H191" s="440"/>
      <c r="I191" s="9"/>
      <c r="J191" s="9"/>
      <c r="K191" s="9"/>
      <c r="L191" s="9"/>
      <c r="M191" s="9"/>
      <c r="N191" s="9"/>
      <c r="O191" s="9"/>
      <c r="P191" s="508"/>
      <c r="Q191" s="440"/>
      <c r="R191" s="9"/>
    </row>
    <row r="192" spans="1:210" ht="36" customHeight="1">
      <c r="A192" s="388" t="s">
        <v>2366</v>
      </c>
      <c r="B192" s="428" t="s">
        <v>1365</v>
      </c>
      <c r="C192" s="388">
        <v>155618</v>
      </c>
      <c r="D192" s="413" t="s">
        <v>2094</v>
      </c>
      <c r="E192" s="17">
        <v>61115</v>
      </c>
      <c r="F192" s="17" t="s">
        <v>6447</v>
      </c>
      <c r="G192" s="458"/>
      <c r="H192" s="440"/>
      <c r="I192" s="9"/>
      <c r="J192" s="9"/>
      <c r="K192" s="9"/>
      <c r="L192" s="9"/>
      <c r="M192" s="9"/>
      <c r="N192" s="9"/>
      <c r="O192" s="9"/>
      <c r="P192" s="508"/>
      <c r="Q192" s="440"/>
      <c r="R192" s="9"/>
    </row>
    <row r="193" spans="1:210" ht="36" customHeight="1">
      <c r="A193" s="388" t="s">
        <v>2366</v>
      </c>
      <c r="B193" s="428" t="s">
        <v>1365</v>
      </c>
      <c r="C193" s="388">
        <v>155175</v>
      </c>
      <c r="D193" s="413" t="s">
        <v>2086</v>
      </c>
      <c r="E193" s="17">
        <v>61116</v>
      </c>
      <c r="F193" s="17" t="s">
        <v>6447</v>
      </c>
      <c r="G193" s="458"/>
      <c r="H193" s="440"/>
      <c r="I193" s="9"/>
      <c r="J193" s="9"/>
      <c r="K193" s="9"/>
      <c r="L193" s="9"/>
      <c r="M193" s="9"/>
      <c r="N193" s="9"/>
      <c r="O193" s="9"/>
      <c r="P193" s="508"/>
      <c r="Q193" s="440"/>
      <c r="R193" s="9"/>
    </row>
    <row r="194" spans="1:210" ht="36" customHeight="1">
      <c r="A194" s="388" t="s">
        <v>2366</v>
      </c>
      <c r="B194" s="428" t="s">
        <v>1365</v>
      </c>
      <c r="C194" s="9">
        <v>155616</v>
      </c>
      <c r="D194" s="413" t="s">
        <v>2095</v>
      </c>
      <c r="E194" s="17">
        <v>61119</v>
      </c>
      <c r="F194" s="17" t="s">
        <v>6447</v>
      </c>
      <c r="G194" s="458"/>
      <c r="H194" s="440"/>
      <c r="I194" s="9"/>
      <c r="J194" s="9"/>
      <c r="K194" s="9"/>
      <c r="L194" s="9"/>
      <c r="M194" s="9"/>
      <c r="N194" s="9"/>
      <c r="O194" s="9"/>
      <c r="P194" s="508"/>
      <c r="Q194" s="440"/>
      <c r="R194" s="9"/>
    </row>
    <row r="195" spans="1:210" ht="36" customHeight="1">
      <c r="A195" s="388" t="s">
        <v>2366</v>
      </c>
      <c r="B195" s="428" t="s">
        <v>1365</v>
      </c>
      <c r="C195" s="388">
        <v>155169</v>
      </c>
      <c r="D195" s="413" t="s">
        <v>2088</v>
      </c>
      <c r="E195" s="17">
        <v>61123</v>
      </c>
      <c r="F195" s="17" t="s">
        <v>6447</v>
      </c>
      <c r="G195" s="458"/>
      <c r="H195" s="440"/>
      <c r="I195" s="9"/>
      <c r="J195" s="9"/>
      <c r="K195" s="9"/>
      <c r="L195" s="9"/>
      <c r="M195" s="9"/>
      <c r="N195" s="9"/>
      <c r="O195" s="9"/>
      <c r="P195" s="508"/>
      <c r="Q195" s="440"/>
      <c r="R195" s="9"/>
      <c r="GW195" s="14"/>
      <c r="GX195" s="14"/>
      <c r="GY195" s="14"/>
      <c r="GZ195" s="14"/>
      <c r="HA195" s="14"/>
      <c r="HB195" s="14"/>
    </row>
    <row r="196" spans="1:210" ht="36" customHeight="1">
      <c r="A196" s="67" t="s">
        <v>5463</v>
      </c>
      <c r="B196" s="421" t="s">
        <v>1365</v>
      </c>
      <c r="C196" s="388">
        <v>151526</v>
      </c>
      <c r="D196" s="434" t="s">
        <v>4202</v>
      </c>
      <c r="E196" s="353">
        <v>62785</v>
      </c>
      <c r="F196" s="353"/>
      <c r="G196" s="459"/>
      <c r="H196" s="440"/>
      <c r="I196" s="9"/>
      <c r="J196" s="9"/>
      <c r="K196" s="9"/>
      <c r="L196" s="9" t="s">
        <v>6447</v>
      </c>
      <c r="M196" s="9"/>
      <c r="N196" s="9" t="s">
        <v>6447</v>
      </c>
      <c r="O196" s="9"/>
      <c r="P196" s="508"/>
      <c r="Q196" s="440"/>
      <c r="R196" s="9"/>
    </row>
    <row r="197" spans="1:210" ht="36" customHeight="1">
      <c r="A197" s="67" t="s">
        <v>5463</v>
      </c>
      <c r="B197" s="421" t="s">
        <v>1365</v>
      </c>
      <c r="C197" s="334">
        <v>158757</v>
      </c>
      <c r="D197" s="434" t="s">
        <v>4199</v>
      </c>
      <c r="E197" s="353">
        <v>62794</v>
      </c>
      <c r="F197" s="353"/>
      <c r="G197" s="459"/>
      <c r="H197" s="440"/>
      <c r="I197" s="9"/>
      <c r="J197" s="9"/>
      <c r="K197" s="9"/>
      <c r="L197" s="9" t="s">
        <v>6447</v>
      </c>
      <c r="M197" s="9"/>
      <c r="N197" s="9" t="s">
        <v>6447</v>
      </c>
      <c r="O197" s="9"/>
      <c r="P197" s="508"/>
      <c r="Q197" s="440"/>
      <c r="R197" s="9"/>
    </row>
    <row r="198" spans="1:210" ht="36" customHeight="1">
      <c r="A198" s="67" t="s">
        <v>2366</v>
      </c>
      <c r="B198" s="428" t="s">
        <v>1365</v>
      </c>
      <c r="C198" s="9">
        <v>155518</v>
      </c>
      <c r="D198" s="387" t="s">
        <v>3003</v>
      </c>
      <c r="E198" s="17">
        <v>63524</v>
      </c>
      <c r="F198" s="17" t="s">
        <v>6447</v>
      </c>
      <c r="G198" s="458"/>
      <c r="H198" s="440"/>
      <c r="I198" s="9"/>
      <c r="J198" s="9"/>
      <c r="K198" s="9"/>
      <c r="L198" s="9"/>
      <c r="M198" s="9"/>
      <c r="N198" s="9"/>
      <c r="O198" s="9"/>
      <c r="P198" s="508"/>
      <c r="Q198" s="440"/>
      <c r="R198" s="9"/>
    </row>
    <row r="199" spans="1:210" ht="36" customHeight="1">
      <c r="A199" s="67" t="s">
        <v>2366</v>
      </c>
      <c r="B199" s="428" t="s">
        <v>1365</v>
      </c>
      <c r="C199" s="388">
        <v>155519</v>
      </c>
      <c r="D199" s="337" t="s">
        <v>3004</v>
      </c>
      <c r="E199" s="17">
        <v>63525</v>
      </c>
      <c r="F199" s="17" t="s">
        <v>6447</v>
      </c>
      <c r="G199" s="458"/>
      <c r="H199" s="440"/>
      <c r="I199" s="9"/>
      <c r="J199" s="9"/>
      <c r="K199" s="9"/>
      <c r="L199" s="9"/>
      <c r="M199" s="9"/>
      <c r="N199" s="9"/>
      <c r="O199" s="9"/>
      <c r="P199" s="508"/>
      <c r="Q199" s="440"/>
      <c r="R199" s="9"/>
      <c r="GW199" s="14"/>
      <c r="GX199" s="14"/>
      <c r="GY199" s="14"/>
      <c r="GZ199" s="14"/>
      <c r="HA199" s="14"/>
      <c r="HB199" s="14"/>
    </row>
    <row r="200" spans="1:210" ht="36" customHeight="1">
      <c r="A200" s="67" t="s">
        <v>2366</v>
      </c>
      <c r="B200" s="428" t="s">
        <v>1365</v>
      </c>
      <c r="C200" s="388">
        <v>155551</v>
      </c>
      <c r="D200" s="388" t="s">
        <v>2988</v>
      </c>
      <c r="E200" s="17">
        <v>66128</v>
      </c>
      <c r="F200" s="17" t="s">
        <v>6447</v>
      </c>
      <c r="G200" s="458"/>
      <c r="H200" s="440"/>
      <c r="I200" s="9"/>
      <c r="J200" s="9"/>
      <c r="K200" s="9"/>
      <c r="L200" s="9"/>
      <c r="M200" s="9"/>
      <c r="N200" s="9"/>
      <c r="O200" s="9"/>
      <c r="P200" s="508"/>
      <c r="Q200" s="440"/>
      <c r="R200" s="9"/>
    </row>
    <row r="201" spans="1:210" ht="36" customHeight="1">
      <c r="A201" s="67" t="s">
        <v>2366</v>
      </c>
      <c r="B201" s="428" t="s">
        <v>1365</v>
      </c>
      <c r="C201" s="388">
        <v>155543</v>
      </c>
      <c r="D201" s="388" t="s">
        <v>2981</v>
      </c>
      <c r="E201" s="17">
        <v>66208</v>
      </c>
      <c r="F201" s="17" t="s">
        <v>6447</v>
      </c>
      <c r="G201" s="458"/>
      <c r="H201" s="440"/>
      <c r="I201" s="9"/>
      <c r="J201" s="9"/>
      <c r="K201" s="9"/>
      <c r="L201" s="9"/>
      <c r="M201" s="9"/>
      <c r="N201" s="9"/>
      <c r="O201" s="9"/>
      <c r="P201" s="508"/>
      <c r="Q201" s="440"/>
      <c r="R201" s="9"/>
    </row>
    <row r="202" spans="1:210" ht="36" customHeight="1">
      <c r="A202" s="67" t="s">
        <v>2366</v>
      </c>
      <c r="B202" s="421" t="s">
        <v>1365</v>
      </c>
      <c r="C202" s="388">
        <v>155529</v>
      </c>
      <c r="D202" s="388" t="s">
        <v>2788</v>
      </c>
      <c r="E202" s="17">
        <v>66338</v>
      </c>
      <c r="F202" s="17" t="s">
        <v>6447</v>
      </c>
      <c r="G202" s="458"/>
      <c r="H202" s="440"/>
      <c r="I202" s="9"/>
      <c r="J202" s="9"/>
      <c r="K202" s="9"/>
      <c r="L202" s="9"/>
      <c r="M202" s="9"/>
      <c r="N202" s="9"/>
      <c r="O202" s="9"/>
      <c r="P202" s="508"/>
      <c r="Q202" s="440"/>
      <c r="R202" s="9"/>
    </row>
    <row r="203" spans="1:210" ht="36" customHeight="1">
      <c r="A203" s="67" t="s">
        <v>2366</v>
      </c>
      <c r="B203" s="421" t="s">
        <v>1365</v>
      </c>
      <c r="C203" s="387">
        <v>155332</v>
      </c>
      <c r="D203" s="337" t="s">
        <v>3149</v>
      </c>
      <c r="E203" s="353">
        <v>66468</v>
      </c>
      <c r="F203" s="353" t="s">
        <v>6447</v>
      </c>
      <c r="G203" s="459"/>
      <c r="H203" s="440"/>
      <c r="I203" s="9"/>
      <c r="J203" s="9"/>
      <c r="K203" s="9"/>
      <c r="L203" s="9"/>
      <c r="M203" s="9"/>
      <c r="N203" s="9"/>
      <c r="O203" s="9"/>
      <c r="P203" s="508"/>
      <c r="Q203" s="440"/>
      <c r="R203" s="9"/>
    </row>
    <row r="204" spans="1:210" ht="36" customHeight="1">
      <c r="A204" s="67" t="s">
        <v>2366</v>
      </c>
      <c r="B204" s="421" t="s">
        <v>1365</v>
      </c>
      <c r="C204" s="9">
        <v>155525</v>
      </c>
      <c r="D204" s="388" t="s">
        <v>2785</v>
      </c>
      <c r="E204" s="17">
        <v>66608</v>
      </c>
      <c r="F204" s="17" t="s">
        <v>6447</v>
      </c>
      <c r="G204" s="458"/>
      <c r="H204" s="440"/>
      <c r="I204" s="9"/>
      <c r="J204" s="9"/>
      <c r="K204" s="9"/>
      <c r="L204" s="9"/>
      <c r="M204" s="9"/>
      <c r="N204" s="9"/>
      <c r="O204" s="9"/>
      <c r="P204" s="508"/>
      <c r="Q204" s="440"/>
      <c r="R204" s="9"/>
    </row>
    <row r="205" spans="1:210" ht="36" customHeight="1">
      <c r="A205" s="67" t="s">
        <v>2366</v>
      </c>
      <c r="B205" s="421" t="s">
        <v>1365</v>
      </c>
      <c r="C205" s="388">
        <v>155533</v>
      </c>
      <c r="D205" s="388" t="s">
        <v>2792</v>
      </c>
      <c r="E205" s="17">
        <v>66648</v>
      </c>
      <c r="F205" s="17" t="s">
        <v>6447</v>
      </c>
      <c r="G205" s="458"/>
      <c r="H205" s="440"/>
      <c r="I205" s="9"/>
      <c r="J205" s="9"/>
      <c r="K205" s="9"/>
      <c r="L205" s="9"/>
      <c r="M205" s="9"/>
      <c r="N205" s="9"/>
      <c r="O205" s="9"/>
      <c r="P205" s="508"/>
      <c r="Q205" s="440"/>
      <c r="R205" s="9"/>
    </row>
    <row r="206" spans="1:210" ht="36" customHeight="1">
      <c r="A206" s="67" t="s">
        <v>2366</v>
      </c>
      <c r="B206" s="428" t="s">
        <v>1365</v>
      </c>
      <c r="C206" s="9">
        <v>155550</v>
      </c>
      <c r="D206" s="388" t="s">
        <v>2986</v>
      </c>
      <c r="E206" s="17">
        <v>66680</v>
      </c>
      <c r="F206" s="17" t="s">
        <v>6447</v>
      </c>
      <c r="G206" s="458"/>
      <c r="H206" s="440"/>
      <c r="I206" s="9"/>
      <c r="J206" s="9"/>
      <c r="K206" s="9"/>
      <c r="L206" s="9"/>
      <c r="M206" s="9"/>
      <c r="N206" s="9"/>
      <c r="O206" s="9"/>
      <c r="P206" s="508"/>
      <c r="Q206" s="440"/>
      <c r="R206" s="9"/>
    </row>
    <row r="207" spans="1:210" ht="36" customHeight="1">
      <c r="A207" s="67" t="s">
        <v>2366</v>
      </c>
      <c r="B207" s="421" t="s">
        <v>1365</v>
      </c>
      <c r="C207" s="388">
        <v>155530</v>
      </c>
      <c r="D207" s="388" t="s">
        <v>2789</v>
      </c>
      <c r="E207" s="17">
        <v>66888</v>
      </c>
      <c r="F207" s="17" t="s">
        <v>6447</v>
      </c>
      <c r="G207" s="458"/>
      <c r="H207" s="440"/>
      <c r="I207" s="9"/>
      <c r="J207" s="9"/>
      <c r="K207" s="9"/>
      <c r="L207" s="9"/>
      <c r="M207" s="9"/>
      <c r="N207" s="9"/>
      <c r="O207" s="9"/>
      <c r="P207" s="508"/>
      <c r="Q207" s="440"/>
      <c r="R207" s="9"/>
    </row>
    <row r="208" spans="1:210" ht="36" customHeight="1">
      <c r="A208" s="67" t="s">
        <v>2366</v>
      </c>
      <c r="B208" s="428" t="s">
        <v>1365</v>
      </c>
      <c r="C208" s="388">
        <v>155548</v>
      </c>
      <c r="D208" s="388" t="s">
        <v>2987</v>
      </c>
      <c r="E208" s="17">
        <v>67228</v>
      </c>
      <c r="F208" s="17" t="s">
        <v>6447</v>
      </c>
      <c r="G208" s="458"/>
      <c r="H208" s="440"/>
      <c r="I208" s="9"/>
      <c r="J208" s="9"/>
      <c r="K208" s="9"/>
      <c r="L208" s="9"/>
      <c r="M208" s="9"/>
      <c r="N208" s="9"/>
      <c r="O208" s="9"/>
      <c r="P208" s="508"/>
      <c r="Q208" s="440"/>
      <c r="R208" s="9"/>
    </row>
    <row r="209" spans="1:210" ht="36" customHeight="1">
      <c r="A209" s="67" t="s">
        <v>2366</v>
      </c>
      <c r="B209" s="428" t="s">
        <v>1365</v>
      </c>
      <c r="C209" s="9">
        <v>155549</v>
      </c>
      <c r="D209" s="388" t="s">
        <v>2985</v>
      </c>
      <c r="E209" s="17">
        <v>67238</v>
      </c>
      <c r="F209" s="17" t="s">
        <v>6447</v>
      </c>
      <c r="G209" s="458"/>
      <c r="H209" s="440"/>
      <c r="I209" s="9"/>
      <c r="J209" s="9"/>
      <c r="K209" s="9"/>
      <c r="L209" s="9"/>
      <c r="M209" s="9"/>
      <c r="N209" s="9"/>
      <c r="O209" s="9"/>
      <c r="P209" s="508"/>
      <c r="Q209" s="440"/>
      <c r="R209" s="9"/>
    </row>
    <row r="210" spans="1:210" ht="36" customHeight="1">
      <c r="A210" s="67" t="s">
        <v>2366</v>
      </c>
      <c r="B210" s="421" t="s">
        <v>1365</v>
      </c>
      <c r="C210" s="9">
        <v>155522</v>
      </c>
      <c r="D210" s="9" t="s">
        <v>2782</v>
      </c>
      <c r="E210" s="17">
        <v>67288</v>
      </c>
      <c r="F210" s="17" t="s">
        <v>6447</v>
      </c>
      <c r="G210" s="458"/>
      <c r="H210" s="440"/>
      <c r="I210" s="9"/>
      <c r="J210" s="9"/>
      <c r="K210" s="9"/>
      <c r="L210" s="9"/>
      <c r="M210" s="9"/>
      <c r="N210" s="9"/>
      <c r="O210" s="9"/>
      <c r="P210" s="508"/>
      <c r="Q210" s="440"/>
      <c r="R210" s="9"/>
    </row>
    <row r="211" spans="1:210" ht="36" customHeight="1">
      <c r="A211" s="67" t="s">
        <v>2366</v>
      </c>
      <c r="B211" s="428" t="s">
        <v>1365</v>
      </c>
      <c r="C211" s="9">
        <v>155544</v>
      </c>
      <c r="D211" s="388" t="s">
        <v>2980</v>
      </c>
      <c r="E211" s="17">
        <v>67298</v>
      </c>
      <c r="F211" s="17" t="s">
        <v>6447</v>
      </c>
      <c r="G211" s="458"/>
      <c r="H211" s="440"/>
      <c r="I211" s="9"/>
      <c r="J211" s="9"/>
      <c r="K211" s="9"/>
      <c r="L211" s="9"/>
      <c r="M211" s="9"/>
      <c r="N211" s="9"/>
      <c r="O211" s="9"/>
      <c r="P211" s="508"/>
      <c r="Q211" s="440"/>
      <c r="R211" s="9"/>
    </row>
    <row r="212" spans="1:210" ht="36" customHeight="1">
      <c r="A212" s="67" t="s">
        <v>2366</v>
      </c>
      <c r="B212" s="421" t="s">
        <v>1365</v>
      </c>
      <c r="C212" s="9">
        <v>155526</v>
      </c>
      <c r="D212" s="388" t="s">
        <v>2786</v>
      </c>
      <c r="E212" s="17">
        <v>67318</v>
      </c>
      <c r="F212" s="17" t="s">
        <v>6447</v>
      </c>
      <c r="G212" s="458"/>
      <c r="H212" s="440"/>
      <c r="I212" s="9"/>
      <c r="J212" s="9"/>
      <c r="K212" s="9"/>
      <c r="L212" s="9"/>
      <c r="M212" s="9"/>
      <c r="N212" s="9"/>
      <c r="O212" s="9"/>
      <c r="P212" s="508"/>
      <c r="Q212" s="440"/>
      <c r="R212" s="9"/>
    </row>
    <row r="213" spans="1:210" ht="36" customHeight="1">
      <c r="A213" s="67" t="s">
        <v>2366</v>
      </c>
      <c r="B213" s="421" t="s">
        <v>1365</v>
      </c>
      <c r="C213" s="9">
        <v>155524</v>
      </c>
      <c r="D213" s="388" t="s">
        <v>2784</v>
      </c>
      <c r="E213" s="17">
        <v>67328</v>
      </c>
      <c r="F213" s="17" t="s">
        <v>6447</v>
      </c>
      <c r="G213" s="458"/>
      <c r="H213" s="440"/>
      <c r="I213" s="9"/>
      <c r="J213" s="9"/>
      <c r="K213" s="9"/>
      <c r="L213" s="9"/>
      <c r="M213" s="9"/>
      <c r="N213" s="16"/>
      <c r="O213" s="16"/>
      <c r="P213" s="507"/>
      <c r="Q213" s="449"/>
      <c r="R213" s="16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</row>
    <row r="214" spans="1:210" ht="36" customHeight="1">
      <c r="A214" s="67" t="s">
        <v>2366</v>
      </c>
      <c r="B214" s="428" t="s">
        <v>1365</v>
      </c>
      <c r="C214" s="388">
        <v>155546</v>
      </c>
      <c r="D214" s="388" t="s">
        <v>2983</v>
      </c>
      <c r="E214" s="17">
        <v>67338</v>
      </c>
      <c r="F214" s="17" t="s">
        <v>6447</v>
      </c>
      <c r="G214" s="458"/>
      <c r="H214" s="440"/>
      <c r="I214" s="9"/>
      <c r="J214" s="9"/>
      <c r="K214" s="9"/>
      <c r="L214" s="9"/>
      <c r="M214" s="9"/>
      <c r="N214" s="9"/>
      <c r="O214" s="9"/>
      <c r="P214" s="508"/>
      <c r="Q214" s="440"/>
      <c r="R214" s="9"/>
    </row>
    <row r="215" spans="1:210" ht="36" customHeight="1">
      <c r="A215" s="67" t="s">
        <v>2366</v>
      </c>
      <c r="B215" s="421" t="s">
        <v>1365</v>
      </c>
      <c r="C215" s="9">
        <v>155532</v>
      </c>
      <c r="D215" s="9" t="s">
        <v>2791</v>
      </c>
      <c r="E215" s="17">
        <v>67528</v>
      </c>
      <c r="F215" s="17" t="s">
        <v>6447</v>
      </c>
      <c r="G215" s="458"/>
      <c r="H215" s="440"/>
      <c r="I215" s="9"/>
      <c r="J215" s="9"/>
      <c r="K215" s="9"/>
      <c r="L215" s="9"/>
      <c r="M215" s="16"/>
      <c r="N215" s="9"/>
      <c r="O215" s="9"/>
      <c r="P215" s="508"/>
      <c r="Q215" s="440"/>
      <c r="R215" s="9"/>
    </row>
    <row r="216" spans="1:210" ht="36" customHeight="1">
      <c r="A216" s="67" t="s">
        <v>2366</v>
      </c>
      <c r="B216" s="428" t="s">
        <v>1365</v>
      </c>
      <c r="C216" s="9">
        <v>155545</v>
      </c>
      <c r="D216" s="9" t="s">
        <v>2982</v>
      </c>
      <c r="E216" s="17">
        <v>67588</v>
      </c>
      <c r="F216" s="17" t="s">
        <v>6447</v>
      </c>
      <c r="G216" s="458"/>
      <c r="H216" s="440"/>
      <c r="I216" s="9"/>
      <c r="J216" s="9"/>
      <c r="K216" s="9"/>
      <c r="L216" s="9"/>
      <c r="M216" s="9"/>
      <c r="N216" s="9"/>
      <c r="O216" s="9"/>
      <c r="P216" s="508"/>
      <c r="Q216" s="440"/>
      <c r="R216" s="9"/>
    </row>
    <row r="217" spans="1:210" ht="36" customHeight="1">
      <c r="A217" s="67" t="s">
        <v>2366</v>
      </c>
      <c r="B217" s="421" t="s">
        <v>1365</v>
      </c>
      <c r="C217" s="388">
        <v>155534</v>
      </c>
      <c r="D217" s="388" t="s">
        <v>2793</v>
      </c>
      <c r="E217" s="17">
        <v>67608</v>
      </c>
      <c r="F217" s="17" t="s">
        <v>6447</v>
      </c>
      <c r="G217" s="458"/>
      <c r="H217" s="440"/>
      <c r="I217" s="9"/>
      <c r="J217" s="9"/>
      <c r="K217" s="9"/>
      <c r="L217" s="9"/>
      <c r="M217" s="9"/>
      <c r="N217" s="9"/>
      <c r="O217" s="9"/>
      <c r="P217" s="508"/>
      <c r="Q217" s="440"/>
      <c r="R217" s="9"/>
    </row>
    <row r="218" spans="1:210" ht="36" customHeight="1">
      <c r="A218" s="67" t="s">
        <v>2366</v>
      </c>
      <c r="B218" s="421" t="s">
        <v>1365</v>
      </c>
      <c r="C218" s="388">
        <v>155523</v>
      </c>
      <c r="D218" s="388" t="s">
        <v>2783</v>
      </c>
      <c r="E218" s="17">
        <v>67658</v>
      </c>
      <c r="F218" s="17" t="s">
        <v>6447</v>
      </c>
      <c r="G218" s="458"/>
      <c r="H218" s="440"/>
      <c r="I218" s="9"/>
      <c r="J218" s="9"/>
      <c r="K218" s="9"/>
      <c r="L218" s="9"/>
      <c r="M218" s="9"/>
      <c r="N218" s="16"/>
      <c r="O218" s="16"/>
      <c r="P218" s="507"/>
      <c r="Q218" s="449"/>
      <c r="R218" s="16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</row>
    <row r="219" spans="1:210" ht="36" customHeight="1">
      <c r="A219" s="67" t="s">
        <v>2366</v>
      </c>
      <c r="B219" s="428" t="s">
        <v>1365</v>
      </c>
      <c r="C219" s="388">
        <v>155547</v>
      </c>
      <c r="D219" s="388" t="s">
        <v>2984</v>
      </c>
      <c r="E219" s="17">
        <v>67718</v>
      </c>
      <c r="F219" s="17" t="s">
        <v>6447</v>
      </c>
      <c r="G219" s="458"/>
      <c r="H219" s="440"/>
      <c r="I219" s="9"/>
      <c r="J219" s="9"/>
      <c r="K219" s="9"/>
      <c r="L219" s="9"/>
      <c r="M219" s="9"/>
      <c r="N219" s="9"/>
      <c r="O219" s="9"/>
      <c r="P219" s="508"/>
      <c r="Q219" s="440"/>
      <c r="R219" s="9"/>
    </row>
    <row r="220" spans="1:210" ht="36" customHeight="1">
      <c r="A220" s="67" t="s">
        <v>2366</v>
      </c>
      <c r="B220" s="421" t="s">
        <v>1365</v>
      </c>
      <c r="C220" s="388">
        <v>155531</v>
      </c>
      <c r="D220" s="388" t="s">
        <v>2790</v>
      </c>
      <c r="E220" s="17">
        <v>67788</v>
      </c>
      <c r="F220" s="17" t="s">
        <v>6447</v>
      </c>
      <c r="G220" s="458"/>
      <c r="H220" s="440"/>
      <c r="I220" s="9"/>
      <c r="J220" s="9"/>
      <c r="K220" s="9"/>
      <c r="L220" s="9"/>
      <c r="M220" s="9"/>
      <c r="N220" s="9"/>
      <c r="O220" s="9"/>
      <c r="P220" s="508"/>
      <c r="Q220" s="440"/>
      <c r="R220" s="9"/>
    </row>
    <row r="221" spans="1:210" ht="36" customHeight="1">
      <c r="A221" s="67" t="s">
        <v>2366</v>
      </c>
      <c r="B221" s="421" t="s">
        <v>1365</v>
      </c>
      <c r="C221" s="388">
        <v>155535</v>
      </c>
      <c r="D221" s="388" t="s">
        <v>2794</v>
      </c>
      <c r="E221" s="17">
        <v>67828</v>
      </c>
      <c r="F221" s="17" t="s">
        <v>6447</v>
      </c>
      <c r="G221" s="458"/>
      <c r="H221" s="440"/>
      <c r="I221" s="9"/>
      <c r="J221" s="9"/>
      <c r="K221" s="9"/>
      <c r="L221" s="9"/>
      <c r="M221" s="9"/>
      <c r="N221" s="9"/>
      <c r="O221" s="9"/>
      <c r="P221" s="508"/>
      <c r="Q221" s="440"/>
      <c r="R221" s="9"/>
    </row>
    <row r="222" spans="1:210" ht="36" customHeight="1">
      <c r="A222" s="67" t="s">
        <v>2366</v>
      </c>
      <c r="B222" s="421" t="s">
        <v>1365</v>
      </c>
      <c r="C222" s="9">
        <v>155527</v>
      </c>
      <c r="D222" s="388" t="s">
        <v>2787</v>
      </c>
      <c r="E222" s="17">
        <v>67878</v>
      </c>
      <c r="F222" s="17" t="s">
        <v>6447</v>
      </c>
      <c r="G222" s="458"/>
      <c r="H222" s="440"/>
      <c r="I222" s="9"/>
      <c r="J222" s="9"/>
      <c r="K222" s="9"/>
      <c r="L222" s="9"/>
      <c r="M222" s="9"/>
      <c r="N222" s="9"/>
      <c r="O222" s="9"/>
      <c r="P222" s="508"/>
      <c r="Q222" s="440"/>
      <c r="R222" s="9"/>
    </row>
    <row r="223" spans="1:210" ht="36" customHeight="1">
      <c r="A223" s="67" t="s">
        <v>2366</v>
      </c>
      <c r="B223" s="428" t="s">
        <v>1365</v>
      </c>
      <c r="C223" s="388">
        <v>155542</v>
      </c>
      <c r="D223" s="388" t="s">
        <v>2979</v>
      </c>
      <c r="E223" s="17">
        <v>68478</v>
      </c>
      <c r="F223" s="17" t="s">
        <v>6447</v>
      </c>
      <c r="G223" s="458"/>
      <c r="H223" s="440"/>
      <c r="I223" s="9"/>
      <c r="J223" s="9"/>
      <c r="K223" s="9"/>
      <c r="L223" s="9"/>
      <c r="M223" s="9"/>
      <c r="N223" s="16"/>
      <c r="O223" s="16"/>
      <c r="P223" s="507"/>
      <c r="Q223" s="449"/>
      <c r="R223" s="16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</row>
    <row r="224" spans="1:210" ht="36" customHeight="1">
      <c r="A224" s="388" t="s">
        <v>2385</v>
      </c>
      <c r="B224" s="421" t="s">
        <v>1365</v>
      </c>
      <c r="C224" s="9">
        <v>155434</v>
      </c>
      <c r="D224" s="388" t="s">
        <v>361</v>
      </c>
      <c r="E224" s="17">
        <v>72516</v>
      </c>
      <c r="F224" s="17" t="s">
        <v>6447</v>
      </c>
      <c r="G224" s="458"/>
      <c r="H224" s="440"/>
      <c r="I224" s="9"/>
      <c r="J224" s="9"/>
      <c r="K224" s="9"/>
      <c r="L224" s="9"/>
      <c r="M224" s="9"/>
      <c r="N224" s="16"/>
      <c r="O224" s="16"/>
      <c r="P224" s="507"/>
      <c r="Q224" s="449"/>
      <c r="R224" s="16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</row>
    <row r="225" spans="1:210" ht="36" customHeight="1">
      <c r="A225" s="67" t="s">
        <v>5463</v>
      </c>
      <c r="B225" s="428" t="s">
        <v>1365</v>
      </c>
      <c r="C225" s="9">
        <v>158081</v>
      </c>
      <c r="D225" s="9" t="s">
        <v>3453</v>
      </c>
      <c r="E225" s="17">
        <v>74911</v>
      </c>
      <c r="F225" s="17" t="s">
        <v>6447</v>
      </c>
      <c r="G225" s="458"/>
      <c r="H225" s="440"/>
      <c r="I225" s="9"/>
      <c r="J225" s="9"/>
      <c r="K225" s="9"/>
      <c r="L225" s="9"/>
      <c r="M225" s="9"/>
      <c r="N225" s="9"/>
      <c r="O225" s="9"/>
      <c r="P225" s="508"/>
      <c r="Q225" s="440"/>
      <c r="R225" s="9"/>
    </row>
    <row r="226" spans="1:210" ht="36" customHeight="1">
      <c r="A226" s="67" t="s">
        <v>1895</v>
      </c>
      <c r="B226" s="67" t="s">
        <v>1365</v>
      </c>
      <c r="C226" s="334">
        <v>160226</v>
      </c>
      <c r="D226" s="392" t="s">
        <v>5182</v>
      </c>
      <c r="E226" s="348">
        <v>90071</v>
      </c>
      <c r="F226" s="348"/>
      <c r="G226" s="463"/>
      <c r="H226" s="440"/>
      <c r="I226" s="9"/>
      <c r="J226" s="9"/>
      <c r="K226" s="9"/>
      <c r="L226" s="9"/>
      <c r="M226" s="9"/>
      <c r="N226" s="9"/>
      <c r="O226" s="9"/>
      <c r="P226" s="508"/>
      <c r="Q226" s="440"/>
      <c r="R226" s="9"/>
    </row>
    <row r="227" spans="1:210" ht="36" customHeight="1">
      <c r="A227" s="67" t="s">
        <v>2204</v>
      </c>
      <c r="B227" s="428" t="s">
        <v>2260</v>
      </c>
      <c r="C227" s="9">
        <v>160899</v>
      </c>
      <c r="D227" s="388" t="s">
        <v>6342</v>
      </c>
      <c r="E227" s="387">
        <v>211149</v>
      </c>
      <c r="F227" s="415" t="s">
        <v>6447</v>
      </c>
      <c r="G227" s="464"/>
      <c r="H227" s="440"/>
      <c r="I227" s="9"/>
      <c r="J227" s="9"/>
      <c r="K227" s="9"/>
      <c r="L227" s="9"/>
      <c r="M227" s="9"/>
      <c r="N227" s="18"/>
      <c r="O227" s="18"/>
      <c r="P227" s="510"/>
      <c r="Q227" s="450"/>
      <c r="R227" s="18"/>
      <c r="S227" s="322"/>
      <c r="T227" s="322"/>
      <c r="U227" s="322"/>
      <c r="V227" s="322"/>
      <c r="W227" s="322"/>
      <c r="X227" s="322"/>
      <c r="Y227" s="322"/>
      <c r="Z227" s="322"/>
      <c r="AA227" s="322"/>
      <c r="AB227" s="322"/>
      <c r="AC227" s="322"/>
      <c r="AD227" s="322"/>
      <c r="AE227" s="322"/>
      <c r="AF227" s="322"/>
      <c r="AG227" s="322"/>
      <c r="AH227" s="322"/>
      <c r="AI227" s="322"/>
      <c r="AJ227" s="322"/>
      <c r="AK227" s="322"/>
      <c r="AL227" s="322"/>
      <c r="AM227" s="322"/>
      <c r="AN227" s="322"/>
      <c r="AO227" s="322"/>
      <c r="AP227" s="322"/>
      <c r="AQ227" s="322"/>
      <c r="AR227" s="322"/>
      <c r="AS227" s="322"/>
      <c r="AT227" s="322"/>
      <c r="AU227" s="322"/>
      <c r="AV227" s="322"/>
      <c r="AW227" s="322"/>
      <c r="AX227" s="322"/>
      <c r="AY227" s="322"/>
      <c r="AZ227" s="322"/>
      <c r="BA227" s="322"/>
      <c r="BB227" s="322"/>
      <c r="BC227" s="322"/>
      <c r="BD227" s="322"/>
      <c r="BE227" s="322"/>
      <c r="BF227" s="322"/>
      <c r="BG227" s="322"/>
      <c r="BH227" s="322"/>
      <c r="BI227" s="322"/>
      <c r="BJ227" s="322"/>
      <c r="BK227" s="322"/>
      <c r="BL227" s="322"/>
      <c r="BM227" s="322"/>
      <c r="BN227" s="322"/>
      <c r="BO227" s="322"/>
      <c r="BP227" s="322"/>
      <c r="BQ227" s="322"/>
      <c r="BR227" s="322"/>
      <c r="BS227" s="322"/>
      <c r="BT227" s="322"/>
      <c r="BU227" s="322"/>
      <c r="BV227" s="322"/>
      <c r="BW227" s="322"/>
      <c r="BX227" s="322"/>
      <c r="BY227" s="322"/>
      <c r="BZ227" s="322"/>
      <c r="CA227" s="322"/>
      <c r="CB227" s="322"/>
      <c r="CC227" s="322"/>
      <c r="CD227" s="322"/>
      <c r="CE227" s="322"/>
      <c r="CF227" s="322"/>
      <c r="CG227" s="322"/>
      <c r="CH227" s="322"/>
      <c r="CI227" s="322"/>
      <c r="CJ227" s="322"/>
      <c r="CK227" s="322"/>
      <c r="CL227" s="322"/>
      <c r="CM227" s="322"/>
      <c r="CN227" s="322"/>
      <c r="CO227" s="322"/>
      <c r="CP227" s="322"/>
      <c r="CQ227" s="322"/>
      <c r="CR227" s="322"/>
      <c r="CS227" s="322"/>
      <c r="CT227" s="322"/>
      <c r="CU227" s="322"/>
      <c r="CV227" s="322"/>
      <c r="CW227" s="322"/>
      <c r="CX227" s="322"/>
      <c r="CY227" s="322"/>
      <c r="CZ227" s="322"/>
      <c r="DA227" s="322"/>
      <c r="DB227" s="322"/>
      <c r="DC227" s="322"/>
      <c r="DD227" s="322"/>
      <c r="DE227" s="322"/>
      <c r="DF227" s="322"/>
      <c r="DG227" s="322"/>
      <c r="DH227" s="322"/>
      <c r="DI227" s="322"/>
      <c r="DJ227" s="322"/>
      <c r="DK227" s="322"/>
      <c r="DL227" s="322"/>
      <c r="DM227" s="322"/>
      <c r="DN227" s="322"/>
      <c r="DO227" s="322"/>
      <c r="DP227" s="322"/>
      <c r="DQ227" s="322"/>
      <c r="DR227" s="322"/>
      <c r="DS227" s="322"/>
      <c r="DT227" s="322"/>
      <c r="DU227" s="322"/>
      <c r="DV227" s="322"/>
      <c r="DW227" s="322"/>
      <c r="DX227" s="322"/>
      <c r="DY227" s="322"/>
      <c r="DZ227" s="322"/>
      <c r="EA227" s="322"/>
      <c r="EB227" s="322"/>
      <c r="EC227" s="322"/>
      <c r="ED227" s="322"/>
      <c r="EE227" s="322"/>
      <c r="EF227" s="322"/>
      <c r="EG227" s="322"/>
      <c r="EH227" s="322"/>
      <c r="EI227" s="322"/>
      <c r="EJ227" s="322"/>
      <c r="EK227" s="322"/>
      <c r="EL227" s="322"/>
      <c r="EM227" s="322"/>
      <c r="EN227" s="322"/>
      <c r="EO227" s="322"/>
      <c r="EP227" s="322"/>
      <c r="EQ227" s="322"/>
      <c r="ER227" s="322"/>
      <c r="ES227" s="322"/>
      <c r="ET227" s="322"/>
      <c r="EU227" s="322"/>
      <c r="EV227" s="322"/>
      <c r="EW227" s="322"/>
      <c r="EX227" s="322"/>
      <c r="EY227" s="322"/>
      <c r="EZ227" s="322"/>
      <c r="FA227" s="322"/>
      <c r="FB227" s="322"/>
      <c r="FC227" s="322"/>
      <c r="FD227" s="322"/>
      <c r="FE227" s="322"/>
      <c r="FF227" s="322"/>
      <c r="FG227" s="322"/>
      <c r="FH227" s="322"/>
      <c r="FI227" s="322"/>
      <c r="FJ227" s="322"/>
      <c r="FK227" s="322"/>
      <c r="FL227" s="322"/>
      <c r="FM227" s="322"/>
      <c r="FN227" s="322"/>
      <c r="FO227" s="322"/>
      <c r="FP227" s="322"/>
      <c r="FQ227" s="322"/>
      <c r="FR227" s="322"/>
      <c r="FS227" s="322"/>
      <c r="FT227" s="322"/>
      <c r="FU227" s="322"/>
      <c r="FV227" s="322"/>
      <c r="FW227" s="322"/>
      <c r="FX227" s="322"/>
      <c r="FY227" s="322"/>
      <c r="FZ227" s="322"/>
      <c r="GA227" s="322"/>
      <c r="GB227" s="322"/>
      <c r="GC227" s="322"/>
      <c r="GD227" s="322"/>
      <c r="GE227" s="322"/>
      <c r="GF227" s="322"/>
      <c r="GG227" s="322"/>
      <c r="GH227" s="322"/>
      <c r="GI227" s="322"/>
      <c r="GJ227" s="322"/>
      <c r="GK227" s="322"/>
      <c r="GL227" s="322"/>
      <c r="GM227" s="322"/>
      <c r="GN227" s="322"/>
      <c r="GO227" s="322"/>
      <c r="GP227" s="322"/>
      <c r="GQ227" s="322"/>
      <c r="GR227" s="322"/>
      <c r="GS227" s="322"/>
      <c r="GT227" s="322"/>
      <c r="GU227" s="322"/>
      <c r="GV227" s="322"/>
      <c r="GW227" s="322"/>
      <c r="GX227" s="322"/>
      <c r="GY227" s="322"/>
      <c r="GZ227" s="322"/>
      <c r="HA227" s="322"/>
      <c r="HB227" s="322"/>
    </row>
    <row r="228" spans="1:210" ht="36" customHeight="1">
      <c r="A228" s="67" t="s">
        <v>1895</v>
      </c>
      <c r="B228" s="421" t="s">
        <v>1365</v>
      </c>
      <c r="C228" s="334">
        <v>160341</v>
      </c>
      <c r="D228" s="483" t="s">
        <v>5425</v>
      </c>
      <c r="E228" s="348">
        <v>12013798</v>
      </c>
      <c r="F228" s="348"/>
      <c r="G228" s="463"/>
      <c r="H228" s="440"/>
      <c r="I228" s="9"/>
      <c r="J228" s="9"/>
      <c r="K228" s="9"/>
      <c r="L228" s="9" t="s">
        <v>6447</v>
      </c>
      <c r="M228" s="9"/>
      <c r="N228" s="18" t="s">
        <v>6447</v>
      </c>
      <c r="O228" s="18"/>
      <c r="P228" s="510"/>
      <c r="Q228" s="450"/>
      <c r="R228" s="18"/>
      <c r="S228" s="322"/>
      <c r="T228" s="322"/>
      <c r="U228" s="322"/>
      <c r="V228" s="322"/>
      <c r="W228" s="322"/>
      <c r="X228" s="322"/>
      <c r="Y228" s="322"/>
      <c r="Z228" s="322"/>
      <c r="AA228" s="322"/>
      <c r="AB228" s="322"/>
      <c r="AC228" s="322"/>
      <c r="AD228" s="322"/>
      <c r="AE228" s="322"/>
      <c r="AF228" s="322"/>
      <c r="AG228" s="322"/>
      <c r="AH228" s="322"/>
      <c r="AI228" s="322"/>
      <c r="AJ228" s="322"/>
      <c r="AK228" s="322"/>
      <c r="AL228" s="322"/>
      <c r="AM228" s="322"/>
      <c r="AN228" s="322"/>
      <c r="AO228" s="322"/>
      <c r="AP228" s="322"/>
      <c r="AQ228" s="322"/>
      <c r="AR228" s="322"/>
      <c r="AS228" s="322"/>
      <c r="AT228" s="322"/>
      <c r="AU228" s="322"/>
      <c r="AV228" s="322"/>
      <c r="AW228" s="322"/>
      <c r="AX228" s="322"/>
      <c r="AY228" s="322"/>
      <c r="AZ228" s="322"/>
      <c r="BA228" s="322"/>
      <c r="BB228" s="322"/>
      <c r="BC228" s="322"/>
      <c r="BD228" s="322"/>
      <c r="BE228" s="322"/>
      <c r="BF228" s="322"/>
      <c r="BG228" s="322"/>
      <c r="BH228" s="322"/>
      <c r="BI228" s="322"/>
      <c r="BJ228" s="322"/>
      <c r="BK228" s="322"/>
      <c r="BL228" s="322"/>
      <c r="BM228" s="322"/>
      <c r="BN228" s="322"/>
      <c r="BO228" s="322"/>
      <c r="BP228" s="322"/>
      <c r="BQ228" s="322"/>
      <c r="BR228" s="322"/>
      <c r="BS228" s="322"/>
      <c r="BT228" s="322"/>
      <c r="BU228" s="322"/>
      <c r="BV228" s="322"/>
      <c r="BW228" s="322"/>
      <c r="BX228" s="322"/>
      <c r="BY228" s="322"/>
      <c r="BZ228" s="322"/>
      <c r="CA228" s="322"/>
      <c r="CB228" s="322"/>
      <c r="CC228" s="322"/>
      <c r="CD228" s="322"/>
      <c r="CE228" s="322"/>
      <c r="CF228" s="322"/>
      <c r="CG228" s="322"/>
      <c r="CH228" s="322"/>
      <c r="CI228" s="322"/>
      <c r="CJ228" s="322"/>
      <c r="CK228" s="322"/>
      <c r="CL228" s="322"/>
      <c r="CM228" s="322"/>
      <c r="CN228" s="322"/>
      <c r="CO228" s="322"/>
      <c r="CP228" s="322"/>
      <c r="CQ228" s="322"/>
      <c r="CR228" s="322"/>
      <c r="CS228" s="322"/>
      <c r="CT228" s="322"/>
      <c r="CU228" s="322"/>
      <c r="CV228" s="322"/>
      <c r="CW228" s="322"/>
      <c r="CX228" s="322"/>
      <c r="CY228" s="322"/>
      <c r="CZ228" s="322"/>
      <c r="DA228" s="322"/>
      <c r="DB228" s="322"/>
      <c r="DC228" s="322"/>
      <c r="DD228" s="322"/>
      <c r="DE228" s="322"/>
      <c r="DF228" s="322"/>
      <c r="DG228" s="322"/>
      <c r="DH228" s="322"/>
      <c r="DI228" s="322"/>
      <c r="DJ228" s="322"/>
      <c r="DK228" s="322"/>
      <c r="DL228" s="322"/>
      <c r="DM228" s="322"/>
      <c r="DN228" s="322"/>
      <c r="DO228" s="322"/>
      <c r="DP228" s="322"/>
      <c r="DQ228" s="322"/>
      <c r="DR228" s="322"/>
      <c r="DS228" s="322"/>
      <c r="DT228" s="322"/>
      <c r="DU228" s="322"/>
      <c r="DV228" s="322"/>
      <c r="DW228" s="322"/>
      <c r="DX228" s="322"/>
      <c r="DY228" s="322"/>
      <c r="DZ228" s="322"/>
      <c r="EA228" s="322"/>
      <c r="EB228" s="322"/>
      <c r="EC228" s="322"/>
      <c r="ED228" s="322"/>
      <c r="EE228" s="322"/>
      <c r="EF228" s="322"/>
      <c r="EG228" s="322"/>
      <c r="EH228" s="322"/>
      <c r="EI228" s="322"/>
      <c r="EJ228" s="322"/>
      <c r="EK228" s="322"/>
      <c r="EL228" s="322"/>
      <c r="EM228" s="322"/>
      <c r="EN228" s="322"/>
      <c r="EO228" s="322"/>
      <c r="EP228" s="322"/>
      <c r="EQ228" s="322"/>
      <c r="ER228" s="322"/>
      <c r="ES228" s="322"/>
      <c r="ET228" s="322"/>
      <c r="EU228" s="322"/>
      <c r="EV228" s="322"/>
      <c r="EW228" s="322"/>
      <c r="EX228" s="322"/>
      <c r="EY228" s="322"/>
      <c r="EZ228" s="322"/>
      <c r="FA228" s="322"/>
      <c r="FB228" s="322"/>
      <c r="FC228" s="322"/>
      <c r="FD228" s="322"/>
      <c r="FE228" s="322"/>
      <c r="FF228" s="322"/>
      <c r="FG228" s="322"/>
      <c r="FH228" s="322"/>
      <c r="FI228" s="322"/>
      <c r="FJ228" s="322"/>
      <c r="FK228" s="322"/>
      <c r="FL228" s="322"/>
      <c r="FM228" s="322"/>
      <c r="FN228" s="322"/>
      <c r="FO228" s="322"/>
      <c r="FP228" s="322"/>
      <c r="FQ228" s="322"/>
      <c r="FR228" s="322"/>
      <c r="FS228" s="322"/>
      <c r="FT228" s="322"/>
      <c r="FU228" s="322"/>
      <c r="FV228" s="322"/>
      <c r="FW228" s="322"/>
      <c r="FX228" s="322"/>
      <c r="FY228" s="322"/>
      <c r="FZ228" s="322"/>
      <c r="GA228" s="322"/>
      <c r="GB228" s="322"/>
      <c r="GC228" s="322"/>
      <c r="GD228" s="322"/>
      <c r="GE228" s="322"/>
      <c r="GF228" s="322"/>
      <c r="GG228" s="322"/>
      <c r="GH228" s="322"/>
      <c r="GI228" s="322"/>
      <c r="GJ228" s="322"/>
      <c r="GK228" s="322"/>
      <c r="GL228" s="322"/>
      <c r="GM228" s="322"/>
      <c r="GN228" s="322"/>
      <c r="GO228" s="322"/>
      <c r="GP228" s="322"/>
      <c r="GQ228" s="322"/>
      <c r="GR228" s="322"/>
      <c r="GS228" s="322"/>
      <c r="GT228" s="322"/>
      <c r="GU228" s="322"/>
      <c r="GV228" s="322"/>
      <c r="GW228" s="322"/>
      <c r="GX228" s="322"/>
      <c r="GY228" s="322"/>
      <c r="GZ228" s="322"/>
      <c r="HA228" s="322"/>
      <c r="HB228" s="322"/>
    </row>
    <row r="229" spans="1:210" ht="36" customHeight="1">
      <c r="A229" s="67" t="s">
        <v>2366</v>
      </c>
      <c r="B229" s="67" t="s">
        <v>1365</v>
      </c>
      <c r="C229" s="388">
        <v>155200</v>
      </c>
      <c r="D229" s="384" t="s">
        <v>1386</v>
      </c>
      <c r="E229" s="353" t="s">
        <v>1387</v>
      </c>
      <c r="F229" s="353"/>
      <c r="G229" s="459"/>
      <c r="H229" s="440"/>
      <c r="I229" s="9"/>
      <c r="J229" s="9"/>
      <c r="K229" s="9"/>
      <c r="L229" s="9"/>
      <c r="M229" s="18"/>
      <c r="N229" s="9"/>
      <c r="O229" s="9"/>
      <c r="P229" s="508"/>
      <c r="Q229" s="440"/>
      <c r="R229" s="9"/>
    </row>
    <row r="230" spans="1:210" ht="36" customHeight="1">
      <c r="A230" s="67" t="s">
        <v>2366</v>
      </c>
      <c r="B230" s="421" t="s">
        <v>1365</v>
      </c>
      <c r="C230" s="388">
        <v>151426</v>
      </c>
      <c r="D230" s="434" t="s">
        <v>1384</v>
      </c>
      <c r="E230" s="353" t="s">
        <v>1385</v>
      </c>
      <c r="F230" s="353"/>
      <c r="G230" s="459"/>
      <c r="H230" s="440"/>
      <c r="I230" s="9"/>
      <c r="J230" s="9"/>
      <c r="K230" s="9"/>
      <c r="L230" s="9"/>
      <c r="M230" s="9"/>
      <c r="N230" s="9" t="s">
        <v>6447</v>
      </c>
      <c r="O230" s="9"/>
      <c r="P230" s="508"/>
      <c r="Q230" s="440"/>
      <c r="R230" s="9"/>
    </row>
    <row r="231" spans="1:210" ht="36" customHeight="1">
      <c r="A231" s="67" t="s">
        <v>2204</v>
      </c>
      <c r="B231" s="421" t="s">
        <v>2260</v>
      </c>
      <c r="C231" s="334">
        <v>161460</v>
      </c>
      <c r="D231" s="415" t="s">
        <v>6016</v>
      </c>
      <c r="E231" s="353" t="s">
        <v>6017</v>
      </c>
      <c r="F231" s="353" t="s">
        <v>6447</v>
      </c>
      <c r="G231" s="459"/>
      <c r="H231" s="440"/>
      <c r="I231" s="9"/>
      <c r="J231" s="9"/>
      <c r="K231" s="9"/>
      <c r="L231" s="9"/>
      <c r="M231" s="9"/>
      <c r="N231" s="9"/>
      <c r="O231" s="9"/>
      <c r="P231" s="508"/>
      <c r="Q231" s="440"/>
      <c r="R231" s="9"/>
    </row>
    <row r="232" spans="1:210" ht="36" customHeight="1">
      <c r="A232" s="67" t="s">
        <v>2204</v>
      </c>
      <c r="B232" s="428" t="s">
        <v>2260</v>
      </c>
      <c r="C232" s="388">
        <v>160484</v>
      </c>
      <c r="D232" s="415" t="s">
        <v>5787</v>
      </c>
      <c r="E232" s="387" t="s">
        <v>5788</v>
      </c>
      <c r="F232" s="353" t="s">
        <v>6447</v>
      </c>
      <c r="G232" s="464"/>
      <c r="H232" s="440"/>
      <c r="I232" s="9"/>
      <c r="J232" s="9"/>
      <c r="K232" s="9"/>
      <c r="L232" s="9"/>
      <c r="M232" s="9"/>
      <c r="N232" s="9"/>
      <c r="O232" s="9"/>
      <c r="P232" s="508"/>
      <c r="Q232" s="440"/>
      <c r="R232" s="9"/>
    </row>
    <row r="233" spans="1:210" ht="36" customHeight="1">
      <c r="A233" s="67" t="s">
        <v>2204</v>
      </c>
      <c r="B233" s="428" t="s">
        <v>2260</v>
      </c>
      <c r="C233" s="388">
        <v>162502</v>
      </c>
      <c r="D233" s="415" t="s">
        <v>6254</v>
      </c>
      <c r="E233" s="387" t="s">
        <v>6255</v>
      </c>
      <c r="F233" s="353" t="s">
        <v>6447</v>
      </c>
      <c r="G233" s="464"/>
      <c r="H233" s="440"/>
      <c r="I233" s="9"/>
      <c r="J233" s="9"/>
      <c r="K233" s="9"/>
      <c r="L233" s="9"/>
      <c r="M233" s="9"/>
      <c r="N233" s="9"/>
      <c r="O233" s="9"/>
      <c r="P233" s="508"/>
      <c r="Q233" s="440"/>
      <c r="R233" s="9"/>
    </row>
    <row r="234" spans="1:210" ht="36" customHeight="1">
      <c r="A234" s="67" t="s">
        <v>2204</v>
      </c>
      <c r="B234" s="428" t="s">
        <v>2260</v>
      </c>
      <c r="C234" s="9">
        <v>160487</v>
      </c>
      <c r="D234" s="415" t="s">
        <v>5793</v>
      </c>
      <c r="E234" s="387" t="s">
        <v>5794</v>
      </c>
      <c r="F234" s="353" t="s">
        <v>6447</v>
      </c>
      <c r="G234" s="464"/>
      <c r="H234" s="440"/>
      <c r="I234" s="9"/>
      <c r="J234" s="9"/>
      <c r="K234" s="9"/>
      <c r="L234" s="9"/>
      <c r="M234" s="9"/>
      <c r="N234" s="9"/>
      <c r="O234" s="9"/>
      <c r="P234" s="508"/>
      <c r="Q234" s="440"/>
      <c r="R234" s="9"/>
    </row>
    <row r="235" spans="1:210" ht="36" customHeight="1">
      <c r="A235" s="67" t="s">
        <v>2204</v>
      </c>
      <c r="B235" s="428" t="s">
        <v>2260</v>
      </c>
      <c r="C235" s="388">
        <v>160486</v>
      </c>
      <c r="D235" s="415" t="s">
        <v>5791</v>
      </c>
      <c r="E235" s="387" t="s">
        <v>5792</v>
      </c>
      <c r="F235" s="353" t="s">
        <v>6447</v>
      </c>
      <c r="G235" s="464"/>
      <c r="H235" s="440"/>
      <c r="I235" s="9"/>
      <c r="J235" s="9"/>
      <c r="K235" s="9"/>
      <c r="L235" s="9"/>
      <c r="M235" s="9"/>
      <c r="N235" s="9"/>
      <c r="O235" s="9"/>
      <c r="P235" s="508"/>
      <c r="Q235" s="440"/>
      <c r="R235" s="9"/>
    </row>
    <row r="236" spans="1:210" ht="36" customHeight="1">
      <c r="A236" s="67" t="s">
        <v>2204</v>
      </c>
      <c r="B236" s="421" t="s">
        <v>2260</v>
      </c>
      <c r="C236" s="334">
        <v>153017</v>
      </c>
      <c r="D236" s="415" t="s">
        <v>5791</v>
      </c>
      <c r="E236" s="353" t="s">
        <v>5967</v>
      </c>
      <c r="F236" s="353" t="s">
        <v>6447</v>
      </c>
      <c r="G236" s="459"/>
      <c r="H236" s="440"/>
      <c r="I236" s="9"/>
      <c r="J236" s="9"/>
      <c r="K236" s="9"/>
      <c r="L236" s="9"/>
      <c r="M236" s="9"/>
      <c r="N236" s="9"/>
      <c r="O236" s="9"/>
      <c r="P236" s="508"/>
      <c r="Q236" s="440"/>
      <c r="R236" s="9"/>
    </row>
    <row r="237" spans="1:210" ht="36" customHeight="1">
      <c r="A237" s="67" t="s">
        <v>2204</v>
      </c>
      <c r="B237" s="428" t="s">
        <v>2260</v>
      </c>
      <c r="C237" s="388">
        <v>160482</v>
      </c>
      <c r="D237" s="415" t="s">
        <v>5784</v>
      </c>
      <c r="E237" s="387" t="s">
        <v>5785</v>
      </c>
      <c r="F237" s="353" t="s">
        <v>6447</v>
      </c>
      <c r="G237" s="464"/>
      <c r="H237" s="440"/>
      <c r="I237" s="9"/>
      <c r="J237" s="9"/>
      <c r="K237" s="9"/>
      <c r="L237" s="9"/>
      <c r="M237" s="9"/>
      <c r="N237" s="9"/>
      <c r="O237" s="9"/>
      <c r="P237" s="508"/>
      <c r="Q237" s="440"/>
      <c r="R237" s="9"/>
    </row>
    <row r="238" spans="1:210" ht="36" customHeight="1">
      <c r="A238" s="67" t="s">
        <v>2204</v>
      </c>
      <c r="B238" s="421" t="s">
        <v>2260</v>
      </c>
      <c r="C238" s="334">
        <v>161459</v>
      </c>
      <c r="D238" s="415" t="s">
        <v>6013</v>
      </c>
      <c r="E238" s="353" t="s">
        <v>6014</v>
      </c>
      <c r="F238" s="353" t="s">
        <v>6447</v>
      </c>
      <c r="G238" s="459"/>
      <c r="H238" s="440"/>
      <c r="I238" s="9"/>
      <c r="J238" s="9"/>
      <c r="K238" s="9"/>
      <c r="L238" s="9"/>
      <c r="M238" s="9"/>
      <c r="N238" s="9"/>
      <c r="O238" s="9"/>
      <c r="P238" s="508"/>
      <c r="Q238" s="440"/>
      <c r="R238" s="9"/>
    </row>
    <row r="239" spans="1:210" ht="36" customHeight="1">
      <c r="A239" s="67" t="s">
        <v>2204</v>
      </c>
      <c r="B239" s="428" t="s">
        <v>2260</v>
      </c>
      <c r="C239" s="9">
        <v>160485</v>
      </c>
      <c r="D239" s="415" t="s">
        <v>5789</v>
      </c>
      <c r="E239" s="387" t="s">
        <v>5790</v>
      </c>
      <c r="F239" s="353" t="s">
        <v>6447</v>
      </c>
      <c r="G239" s="464"/>
      <c r="H239" s="440"/>
      <c r="I239" s="9"/>
      <c r="J239" s="9"/>
      <c r="K239" s="9"/>
      <c r="L239" s="9"/>
      <c r="M239" s="9"/>
      <c r="N239" s="323"/>
      <c r="O239" s="323"/>
      <c r="P239" s="511"/>
      <c r="Q239" s="452"/>
      <c r="R239" s="323"/>
      <c r="S239" s="324"/>
      <c r="T239" s="324"/>
      <c r="U239" s="324"/>
      <c r="V239" s="324"/>
      <c r="W239" s="324"/>
      <c r="X239" s="324"/>
      <c r="Y239" s="324"/>
      <c r="Z239" s="324"/>
      <c r="AA239" s="324"/>
      <c r="AB239" s="324"/>
      <c r="AC239" s="324"/>
      <c r="AD239" s="324"/>
      <c r="AE239" s="324"/>
      <c r="AF239" s="324"/>
      <c r="AG239" s="324"/>
      <c r="AH239" s="324"/>
      <c r="AI239" s="324"/>
      <c r="AJ239" s="324"/>
      <c r="AK239" s="324"/>
      <c r="AL239" s="324"/>
      <c r="AM239" s="324"/>
      <c r="AN239" s="324"/>
      <c r="AO239" s="324"/>
      <c r="AP239" s="324"/>
      <c r="AQ239" s="324"/>
      <c r="AR239" s="324"/>
      <c r="AS239" s="324"/>
      <c r="AT239" s="324"/>
      <c r="AU239" s="324"/>
      <c r="AV239" s="324"/>
      <c r="AW239" s="324"/>
      <c r="AX239" s="324"/>
      <c r="AY239" s="324"/>
      <c r="AZ239" s="324"/>
      <c r="BA239" s="324"/>
      <c r="BB239" s="324"/>
      <c r="BC239" s="324"/>
      <c r="BD239" s="324"/>
      <c r="BE239" s="324"/>
      <c r="BF239" s="324"/>
      <c r="BG239" s="324"/>
      <c r="BH239" s="324"/>
      <c r="BI239" s="324"/>
      <c r="BJ239" s="324"/>
      <c r="BK239" s="324"/>
      <c r="BL239" s="324"/>
      <c r="BM239" s="324"/>
      <c r="BN239" s="324"/>
      <c r="BO239" s="324"/>
      <c r="BP239" s="324"/>
      <c r="BQ239" s="324"/>
      <c r="BR239" s="324"/>
      <c r="BS239" s="324"/>
      <c r="BT239" s="324"/>
      <c r="BU239" s="324"/>
      <c r="BV239" s="324"/>
      <c r="BW239" s="324"/>
      <c r="BX239" s="324"/>
      <c r="BY239" s="324"/>
      <c r="BZ239" s="324"/>
      <c r="CA239" s="324"/>
      <c r="CB239" s="324"/>
      <c r="CC239" s="324"/>
      <c r="CD239" s="324"/>
      <c r="CE239" s="324"/>
      <c r="CF239" s="324"/>
      <c r="CG239" s="324"/>
      <c r="CH239" s="324"/>
      <c r="CI239" s="324"/>
      <c r="CJ239" s="324"/>
      <c r="CK239" s="324"/>
      <c r="CL239" s="324"/>
      <c r="CM239" s="324"/>
      <c r="CN239" s="324"/>
      <c r="CO239" s="324"/>
      <c r="CP239" s="324"/>
      <c r="CQ239" s="324"/>
      <c r="CR239" s="324"/>
      <c r="CS239" s="324"/>
      <c r="CT239" s="324"/>
      <c r="CU239" s="324"/>
      <c r="CV239" s="324"/>
      <c r="CW239" s="324"/>
      <c r="CX239" s="324"/>
      <c r="CY239" s="324"/>
      <c r="CZ239" s="324"/>
      <c r="DA239" s="324"/>
      <c r="DB239" s="324"/>
      <c r="DC239" s="324"/>
      <c r="DD239" s="324"/>
      <c r="DE239" s="324"/>
      <c r="DF239" s="324"/>
      <c r="DG239" s="324"/>
      <c r="DH239" s="324"/>
      <c r="DI239" s="324"/>
      <c r="DJ239" s="324"/>
      <c r="DK239" s="324"/>
      <c r="DL239" s="324"/>
      <c r="DM239" s="324"/>
      <c r="DN239" s="324"/>
      <c r="DO239" s="324"/>
      <c r="DP239" s="324"/>
      <c r="DQ239" s="324"/>
      <c r="DR239" s="324"/>
      <c r="DS239" s="324"/>
      <c r="DT239" s="324"/>
      <c r="DU239" s="324"/>
      <c r="DV239" s="324"/>
      <c r="DW239" s="324"/>
      <c r="DX239" s="324"/>
      <c r="DY239" s="324"/>
      <c r="DZ239" s="324"/>
      <c r="EA239" s="324"/>
      <c r="EB239" s="324"/>
      <c r="EC239" s="324"/>
      <c r="ED239" s="324"/>
      <c r="EE239" s="324"/>
      <c r="EF239" s="324"/>
      <c r="EG239" s="324"/>
      <c r="EH239" s="324"/>
      <c r="EI239" s="324"/>
      <c r="EJ239" s="324"/>
      <c r="EK239" s="324"/>
      <c r="EL239" s="324"/>
      <c r="EM239" s="324"/>
      <c r="EN239" s="324"/>
      <c r="EO239" s="324"/>
      <c r="EP239" s="324"/>
      <c r="EQ239" s="324"/>
      <c r="ER239" s="324"/>
      <c r="ES239" s="324"/>
      <c r="ET239" s="324"/>
      <c r="EU239" s="324"/>
      <c r="EV239" s="324"/>
      <c r="EW239" s="324"/>
      <c r="EX239" s="324"/>
      <c r="EY239" s="324"/>
      <c r="EZ239" s="324"/>
      <c r="FA239" s="324"/>
      <c r="FB239" s="324"/>
      <c r="FC239" s="324"/>
      <c r="FD239" s="324"/>
      <c r="FE239" s="324"/>
      <c r="FF239" s="324"/>
      <c r="FG239" s="324"/>
      <c r="FH239" s="324"/>
      <c r="FI239" s="324"/>
      <c r="FJ239" s="324"/>
      <c r="FK239" s="324"/>
      <c r="FL239" s="324"/>
      <c r="FM239" s="324"/>
      <c r="FN239" s="324"/>
      <c r="FO239" s="324"/>
      <c r="FP239" s="324"/>
      <c r="FQ239" s="324"/>
      <c r="FR239" s="324"/>
      <c r="FS239" s="324"/>
      <c r="FT239" s="324"/>
      <c r="FU239" s="324"/>
      <c r="FV239" s="324"/>
      <c r="FW239" s="324"/>
      <c r="FX239" s="324"/>
      <c r="FY239" s="324"/>
      <c r="FZ239" s="324"/>
      <c r="GA239" s="324"/>
      <c r="GB239" s="324"/>
      <c r="GC239" s="324"/>
      <c r="GD239" s="324"/>
      <c r="GE239" s="324"/>
      <c r="GF239" s="324"/>
      <c r="GG239" s="324"/>
      <c r="GH239" s="324"/>
      <c r="GI239" s="324"/>
      <c r="GJ239" s="324"/>
      <c r="GK239" s="324"/>
      <c r="GL239" s="324"/>
      <c r="GM239" s="324"/>
      <c r="GN239" s="324"/>
      <c r="GO239" s="324"/>
      <c r="GP239" s="324"/>
      <c r="GQ239" s="324"/>
      <c r="GR239" s="324"/>
      <c r="GS239" s="324"/>
      <c r="GT239" s="324"/>
      <c r="GU239" s="324"/>
      <c r="GV239" s="324"/>
      <c r="GW239" s="324"/>
      <c r="GX239" s="324"/>
      <c r="GY239" s="324"/>
      <c r="GZ239" s="324"/>
      <c r="HA239" s="324"/>
      <c r="HB239" s="324"/>
    </row>
    <row r="240" spans="1:210" ht="36" customHeight="1">
      <c r="A240" s="67" t="s">
        <v>2204</v>
      </c>
      <c r="B240" s="421" t="s">
        <v>2260</v>
      </c>
      <c r="C240" s="334">
        <v>153501</v>
      </c>
      <c r="D240" s="415" t="s">
        <v>937</v>
      </c>
      <c r="E240" s="353" t="s">
        <v>938</v>
      </c>
      <c r="F240" s="353" t="s">
        <v>6447</v>
      </c>
      <c r="G240" s="459"/>
      <c r="H240" s="440"/>
      <c r="I240" s="9"/>
      <c r="J240" s="9"/>
      <c r="K240" s="9"/>
      <c r="L240" s="9"/>
      <c r="M240" s="9"/>
      <c r="N240" s="9"/>
      <c r="O240" s="9"/>
      <c r="P240" s="508"/>
      <c r="Q240" s="440"/>
      <c r="R240" s="9"/>
    </row>
    <row r="241" spans="1:210" ht="36" customHeight="1">
      <c r="A241" s="67" t="s">
        <v>2204</v>
      </c>
      <c r="B241" s="421" t="s">
        <v>2260</v>
      </c>
      <c r="C241" s="388">
        <v>153020</v>
      </c>
      <c r="D241" s="415" t="s">
        <v>2296</v>
      </c>
      <c r="E241" s="353" t="s">
        <v>2297</v>
      </c>
      <c r="F241" s="353" t="s">
        <v>6447</v>
      </c>
      <c r="G241" s="459"/>
      <c r="H241" s="440"/>
      <c r="I241" s="9"/>
      <c r="J241" s="9"/>
      <c r="K241" s="9"/>
      <c r="L241" s="9"/>
      <c r="M241" s="9"/>
      <c r="N241" s="9"/>
      <c r="O241" s="9"/>
      <c r="P241" s="508"/>
      <c r="Q241" s="440"/>
      <c r="R241" s="9"/>
    </row>
    <row r="242" spans="1:210" ht="36" customHeight="1">
      <c r="A242" s="67" t="s">
        <v>2366</v>
      </c>
      <c r="B242" s="421" t="s">
        <v>1365</v>
      </c>
      <c r="C242" s="388">
        <v>160401</v>
      </c>
      <c r="D242" s="337" t="s">
        <v>5939</v>
      </c>
      <c r="E242" s="353" t="s">
        <v>5941</v>
      </c>
      <c r="F242" s="353" t="s">
        <v>6447</v>
      </c>
      <c r="G242" s="459"/>
      <c r="H242" s="440"/>
      <c r="I242" s="9"/>
      <c r="J242" s="9"/>
      <c r="K242" s="9"/>
      <c r="L242" s="9"/>
      <c r="M242" s="9"/>
      <c r="N242" s="9"/>
      <c r="O242" s="9"/>
      <c r="P242" s="508"/>
      <c r="Q242" s="440"/>
      <c r="R242" s="9"/>
    </row>
    <row r="243" spans="1:210" ht="36" customHeight="1">
      <c r="A243" s="388" t="s">
        <v>2204</v>
      </c>
      <c r="B243" s="421" t="s">
        <v>2260</v>
      </c>
      <c r="C243" s="387">
        <v>153761</v>
      </c>
      <c r="D243" s="337" t="s">
        <v>4420</v>
      </c>
      <c r="E243" s="353" t="s">
        <v>4421</v>
      </c>
      <c r="F243" s="353" t="s">
        <v>6447</v>
      </c>
      <c r="G243" s="459"/>
      <c r="H243" s="440"/>
      <c r="I243" s="9"/>
      <c r="J243" s="9"/>
      <c r="K243" s="9"/>
      <c r="L243" s="9"/>
      <c r="M243" s="9"/>
      <c r="N243" s="9"/>
      <c r="O243" s="9"/>
      <c r="P243" s="508"/>
      <c r="Q243" s="440"/>
      <c r="R243" s="9"/>
    </row>
    <row r="244" spans="1:210" ht="36" customHeight="1">
      <c r="A244" s="388" t="s">
        <v>2204</v>
      </c>
      <c r="B244" s="428" t="s">
        <v>2260</v>
      </c>
      <c r="C244" s="388">
        <v>162422</v>
      </c>
      <c r="D244" s="415" t="s">
        <v>6077</v>
      </c>
      <c r="E244" s="17" t="s">
        <v>6078</v>
      </c>
      <c r="F244" s="17" t="s">
        <v>6447</v>
      </c>
      <c r="G244" s="458"/>
      <c r="H244" s="440"/>
      <c r="I244" s="9"/>
      <c r="J244" s="9"/>
      <c r="K244" s="9"/>
      <c r="L244" s="9"/>
      <c r="M244" s="9"/>
      <c r="N244" s="9"/>
      <c r="O244" s="9"/>
      <c r="P244" s="508"/>
      <c r="Q244" s="440"/>
      <c r="R244" s="9"/>
    </row>
    <row r="245" spans="1:210" ht="36" customHeight="1">
      <c r="A245" s="67" t="s">
        <v>2204</v>
      </c>
      <c r="B245" s="421" t="s">
        <v>2260</v>
      </c>
      <c r="C245" s="9">
        <v>161282</v>
      </c>
      <c r="D245" s="415" t="s">
        <v>5678</v>
      </c>
      <c r="E245" s="353" t="s">
        <v>5679</v>
      </c>
      <c r="F245" s="353" t="s">
        <v>6447</v>
      </c>
      <c r="G245" s="459"/>
      <c r="H245" s="440"/>
      <c r="I245" s="9"/>
      <c r="J245" s="9"/>
      <c r="K245" s="9"/>
      <c r="L245" s="9"/>
      <c r="M245" s="9"/>
      <c r="N245" s="9"/>
      <c r="O245" s="9"/>
      <c r="P245" s="508"/>
      <c r="Q245" s="440"/>
      <c r="R245" s="9"/>
    </row>
    <row r="246" spans="1:210" ht="36" customHeight="1">
      <c r="A246" s="388" t="s">
        <v>2204</v>
      </c>
      <c r="B246" s="428" t="s">
        <v>2260</v>
      </c>
      <c r="C246" s="9">
        <v>153579</v>
      </c>
      <c r="D246" s="9" t="s">
        <v>4103</v>
      </c>
      <c r="E246" s="17" t="s">
        <v>4104</v>
      </c>
      <c r="F246" s="17" t="s">
        <v>6447</v>
      </c>
      <c r="G246" s="458"/>
      <c r="H246" s="440"/>
      <c r="I246" s="9"/>
      <c r="J246" s="9"/>
      <c r="K246" s="9"/>
      <c r="L246" s="9"/>
      <c r="M246" s="9"/>
      <c r="N246" s="9"/>
      <c r="O246" s="9"/>
      <c r="P246" s="508"/>
      <c r="Q246" s="440"/>
      <c r="R246" s="9"/>
    </row>
    <row r="247" spans="1:210" ht="36" customHeight="1">
      <c r="A247" s="67" t="s">
        <v>2204</v>
      </c>
      <c r="B247" s="421" t="s">
        <v>2260</v>
      </c>
      <c r="C247" s="388">
        <v>153725</v>
      </c>
      <c r="D247" s="337" t="s">
        <v>4483</v>
      </c>
      <c r="E247" s="353" t="s">
        <v>4484</v>
      </c>
      <c r="F247" s="353" t="s">
        <v>6447</v>
      </c>
      <c r="G247" s="459"/>
      <c r="H247" s="440"/>
      <c r="I247" s="9"/>
      <c r="J247" s="9"/>
      <c r="K247" s="9"/>
      <c r="L247" s="9"/>
      <c r="M247" s="9"/>
      <c r="N247" s="9"/>
      <c r="O247" s="9"/>
      <c r="P247" s="508"/>
      <c r="Q247" s="440"/>
      <c r="R247" s="9"/>
    </row>
    <row r="248" spans="1:210" ht="36" customHeight="1">
      <c r="A248" s="388" t="s">
        <v>2204</v>
      </c>
      <c r="B248" s="428" t="s">
        <v>2260</v>
      </c>
      <c r="C248" s="334">
        <v>160550</v>
      </c>
      <c r="D248" s="337" t="s">
        <v>5880</v>
      </c>
      <c r="E248" s="353" t="s">
        <v>5881</v>
      </c>
      <c r="F248" s="353" t="s">
        <v>6447</v>
      </c>
      <c r="G248" s="459"/>
      <c r="H248" s="440"/>
      <c r="I248" s="9"/>
      <c r="J248" s="9"/>
      <c r="K248" s="9"/>
      <c r="L248" s="9"/>
      <c r="M248" s="9"/>
      <c r="N248" s="9"/>
      <c r="O248" s="9"/>
      <c r="P248" s="508"/>
      <c r="Q248" s="440"/>
      <c r="R248" s="9"/>
    </row>
    <row r="249" spans="1:210" ht="36" customHeight="1">
      <c r="A249" s="388" t="s">
        <v>2204</v>
      </c>
      <c r="B249" s="428" t="s">
        <v>2260</v>
      </c>
      <c r="C249" s="387">
        <v>153728</v>
      </c>
      <c r="D249" s="337" t="s">
        <v>4402</v>
      </c>
      <c r="E249" s="353" t="s">
        <v>4403</v>
      </c>
      <c r="F249" s="353" t="s">
        <v>6447</v>
      </c>
      <c r="G249" s="459"/>
      <c r="H249" s="440"/>
      <c r="I249" s="9"/>
      <c r="J249" s="9"/>
      <c r="K249" s="9"/>
      <c r="L249" s="9"/>
      <c r="M249" s="9"/>
      <c r="N249" s="9"/>
      <c r="O249" s="9"/>
      <c r="P249" s="508"/>
      <c r="Q249" s="440"/>
      <c r="R249" s="9"/>
    </row>
    <row r="250" spans="1:210" ht="36" customHeight="1">
      <c r="A250" s="388" t="s">
        <v>2204</v>
      </c>
      <c r="B250" s="428" t="s">
        <v>2260</v>
      </c>
      <c r="C250" s="387">
        <v>153729</v>
      </c>
      <c r="D250" s="337" t="s">
        <v>4404</v>
      </c>
      <c r="E250" s="353" t="s">
        <v>4405</v>
      </c>
      <c r="F250" s="353" t="s">
        <v>6447</v>
      </c>
      <c r="G250" s="459"/>
      <c r="H250" s="440"/>
      <c r="I250" s="9"/>
      <c r="J250" s="9"/>
      <c r="K250" s="9"/>
      <c r="L250" s="9"/>
      <c r="M250" s="9"/>
      <c r="N250" s="9"/>
      <c r="O250" s="9"/>
      <c r="P250" s="508"/>
      <c r="Q250" s="440"/>
      <c r="R250" s="9"/>
    </row>
    <row r="251" spans="1:210" ht="36" customHeight="1">
      <c r="A251" s="388" t="s">
        <v>2204</v>
      </c>
      <c r="B251" s="428" t="s">
        <v>2260</v>
      </c>
      <c r="C251" s="9">
        <v>153877</v>
      </c>
      <c r="D251" s="9" t="s">
        <v>4174</v>
      </c>
      <c r="E251" s="17" t="s">
        <v>4175</v>
      </c>
      <c r="F251" s="17" t="s">
        <v>6447</v>
      </c>
      <c r="G251" s="458"/>
      <c r="H251" s="440"/>
      <c r="I251" s="9"/>
      <c r="J251" s="9"/>
      <c r="K251" s="9"/>
      <c r="L251" s="9"/>
      <c r="M251" s="9"/>
      <c r="N251" s="9"/>
      <c r="O251" s="9"/>
      <c r="P251" s="508"/>
      <c r="Q251" s="440"/>
      <c r="R251" s="9"/>
    </row>
    <row r="252" spans="1:210" ht="36" customHeight="1">
      <c r="A252" s="388" t="s">
        <v>2204</v>
      </c>
      <c r="B252" s="428" t="s">
        <v>2260</v>
      </c>
      <c r="C252" s="388">
        <v>162413</v>
      </c>
      <c r="D252" s="388" t="s">
        <v>6058</v>
      </c>
      <c r="E252" s="17" t="s">
        <v>6059</v>
      </c>
      <c r="F252" s="17" t="s">
        <v>6447</v>
      </c>
      <c r="G252" s="458"/>
      <c r="H252" s="440"/>
      <c r="I252" s="9"/>
      <c r="J252" s="9"/>
      <c r="K252" s="9"/>
      <c r="L252" s="9"/>
      <c r="M252" s="9"/>
      <c r="N252" s="9"/>
      <c r="O252" s="9"/>
      <c r="P252" s="508"/>
      <c r="Q252" s="440"/>
      <c r="R252" s="9"/>
    </row>
    <row r="253" spans="1:210" ht="36" customHeight="1">
      <c r="A253" s="388" t="s">
        <v>2204</v>
      </c>
      <c r="B253" s="428" t="s">
        <v>2260</v>
      </c>
      <c r="C253" s="387">
        <v>153730</v>
      </c>
      <c r="D253" s="337" t="s">
        <v>4406</v>
      </c>
      <c r="E253" s="353" t="s">
        <v>4407</v>
      </c>
      <c r="F253" s="353" t="s">
        <v>6447</v>
      </c>
      <c r="G253" s="459"/>
      <c r="H253" s="440"/>
      <c r="I253" s="9"/>
      <c r="J253" s="9"/>
      <c r="K253" s="9"/>
      <c r="L253" s="9"/>
      <c r="M253" s="9"/>
      <c r="N253" s="9"/>
      <c r="O253" s="9"/>
      <c r="P253" s="508"/>
      <c r="Q253" s="440"/>
      <c r="R253" s="9"/>
      <c r="GW253" s="11"/>
      <c r="GX253" s="11"/>
      <c r="GY253" s="11"/>
      <c r="GZ253" s="11"/>
      <c r="HA253" s="11"/>
      <c r="HB253" s="14"/>
    </row>
    <row r="254" spans="1:210" ht="36" customHeight="1">
      <c r="A254" s="388" t="s">
        <v>2204</v>
      </c>
      <c r="B254" s="428" t="s">
        <v>2260</v>
      </c>
      <c r="C254" s="9">
        <v>153682</v>
      </c>
      <c r="D254" s="388" t="s">
        <v>4118</v>
      </c>
      <c r="E254" s="17" t="s">
        <v>4119</v>
      </c>
      <c r="F254" s="17" t="s">
        <v>6447</v>
      </c>
      <c r="G254" s="458"/>
      <c r="H254" s="440"/>
      <c r="I254" s="9"/>
      <c r="J254" s="9"/>
      <c r="K254" s="9"/>
      <c r="L254" s="9"/>
      <c r="M254" s="9"/>
      <c r="N254" s="9"/>
      <c r="O254" s="9"/>
      <c r="P254" s="508"/>
      <c r="Q254" s="440"/>
      <c r="R254" s="9"/>
    </row>
    <row r="255" spans="1:210" ht="36" customHeight="1">
      <c r="A255" s="388" t="s">
        <v>2204</v>
      </c>
      <c r="B255" s="428" t="s">
        <v>2260</v>
      </c>
      <c r="C255" s="9">
        <v>153698</v>
      </c>
      <c r="D255" s="9" t="s">
        <v>4112</v>
      </c>
      <c r="E255" s="17" t="s">
        <v>4113</v>
      </c>
      <c r="F255" s="17" t="s">
        <v>6447</v>
      </c>
      <c r="G255" s="458"/>
      <c r="H255" s="440"/>
      <c r="I255" s="9"/>
      <c r="J255" s="9"/>
      <c r="K255" s="9"/>
      <c r="L255" s="9"/>
      <c r="M255" s="9"/>
      <c r="N255" s="9"/>
      <c r="O255" s="9"/>
      <c r="P255" s="508"/>
      <c r="Q255" s="440"/>
      <c r="R255" s="9"/>
    </row>
    <row r="256" spans="1:210" ht="36" customHeight="1">
      <c r="A256" s="388" t="s">
        <v>2204</v>
      </c>
      <c r="B256" s="428" t="s">
        <v>2260</v>
      </c>
      <c r="C256" s="387">
        <v>153731</v>
      </c>
      <c r="D256" s="337" t="s">
        <v>4408</v>
      </c>
      <c r="E256" s="353" t="s">
        <v>4409</v>
      </c>
      <c r="F256" s="353" t="s">
        <v>6447</v>
      </c>
      <c r="G256" s="459"/>
      <c r="H256" s="440"/>
      <c r="I256" s="9"/>
      <c r="J256" s="9"/>
      <c r="K256" s="9"/>
      <c r="L256" s="9"/>
      <c r="M256" s="9"/>
      <c r="N256" s="9"/>
      <c r="O256" s="9"/>
      <c r="P256" s="508"/>
      <c r="Q256" s="440"/>
      <c r="R256" s="9"/>
      <c r="GW256" s="14"/>
      <c r="GX256" s="14"/>
      <c r="GY256" s="14"/>
      <c r="GZ256" s="14"/>
      <c r="HA256" s="14"/>
      <c r="HB256" s="14"/>
    </row>
    <row r="257" spans="1:210" ht="36" customHeight="1">
      <c r="A257" s="388" t="s">
        <v>2204</v>
      </c>
      <c r="B257" s="428" t="s">
        <v>2260</v>
      </c>
      <c r="C257" s="387">
        <v>153733</v>
      </c>
      <c r="D257" s="387" t="s">
        <v>4410</v>
      </c>
      <c r="E257" s="353" t="s">
        <v>4411</v>
      </c>
      <c r="F257" s="353" t="s">
        <v>6447</v>
      </c>
      <c r="G257" s="459"/>
      <c r="H257" s="440"/>
      <c r="I257" s="9"/>
      <c r="J257" s="9"/>
      <c r="K257" s="9"/>
      <c r="L257" s="9"/>
      <c r="M257" s="9"/>
      <c r="N257" s="9"/>
      <c r="O257" s="9"/>
      <c r="P257" s="508"/>
      <c r="Q257" s="440"/>
      <c r="R257" s="9"/>
    </row>
    <row r="258" spans="1:210" ht="36" customHeight="1">
      <c r="A258" s="67" t="s">
        <v>2204</v>
      </c>
      <c r="B258" s="421" t="s">
        <v>2260</v>
      </c>
      <c r="C258" s="9">
        <v>153899</v>
      </c>
      <c r="D258" s="387" t="s">
        <v>4830</v>
      </c>
      <c r="E258" s="353" t="s">
        <v>4831</v>
      </c>
      <c r="F258" s="353" t="s">
        <v>6447</v>
      </c>
      <c r="G258" s="459"/>
      <c r="H258" s="440"/>
      <c r="I258" s="9"/>
      <c r="J258" s="9"/>
      <c r="K258" s="9"/>
      <c r="L258" s="9"/>
      <c r="M258" s="9"/>
      <c r="N258" s="9"/>
      <c r="O258" s="9"/>
      <c r="P258" s="508"/>
      <c r="Q258" s="440"/>
      <c r="R258" s="9"/>
    </row>
    <row r="259" spans="1:210" ht="36" customHeight="1">
      <c r="A259" s="388" t="s">
        <v>2204</v>
      </c>
      <c r="B259" s="428" t="s">
        <v>2260</v>
      </c>
      <c r="C259" s="9">
        <v>153699</v>
      </c>
      <c r="D259" s="9" t="s">
        <v>4114</v>
      </c>
      <c r="E259" s="17" t="s">
        <v>4115</v>
      </c>
      <c r="F259" s="17" t="s">
        <v>6447</v>
      </c>
      <c r="G259" s="458"/>
      <c r="H259" s="440"/>
      <c r="I259" s="9"/>
      <c r="J259" s="9"/>
      <c r="K259" s="9"/>
      <c r="L259" s="9"/>
      <c r="M259" s="9"/>
      <c r="N259" s="18"/>
      <c r="O259" s="18"/>
      <c r="P259" s="510"/>
      <c r="Q259" s="450"/>
      <c r="R259" s="18"/>
      <c r="S259" s="322"/>
      <c r="T259" s="322"/>
      <c r="U259" s="322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22"/>
      <c r="AF259" s="322"/>
      <c r="AG259" s="322"/>
      <c r="AH259" s="322"/>
      <c r="AI259" s="322"/>
      <c r="AJ259" s="322"/>
      <c r="AK259" s="322"/>
      <c r="AL259" s="322"/>
      <c r="AM259" s="322"/>
      <c r="AN259" s="322"/>
      <c r="AO259" s="322"/>
      <c r="AP259" s="322"/>
      <c r="AQ259" s="322"/>
      <c r="AR259" s="322"/>
      <c r="AS259" s="322"/>
      <c r="AT259" s="322"/>
      <c r="AU259" s="322"/>
      <c r="AV259" s="322"/>
      <c r="AW259" s="322"/>
      <c r="AX259" s="322"/>
      <c r="AY259" s="322"/>
      <c r="AZ259" s="322"/>
      <c r="BA259" s="322"/>
      <c r="BB259" s="322"/>
      <c r="BC259" s="322"/>
      <c r="BD259" s="322"/>
      <c r="BE259" s="322"/>
      <c r="BF259" s="322"/>
      <c r="BG259" s="322"/>
      <c r="BH259" s="322"/>
      <c r="BI259" s="322"/>
      <c r="BJ259" s="322"/>
      <c r="BK259" s="322"/>
      <c r="BL259" s="322"/>
      <c r="BM259" s="322"/>
      <c r="BN259" s="322"/>
      <c r="BO259" s="322"/>
      <c r="BP259" s="322"/>
      <c r="BQ259" s="322"/>
      <c r="BR259" s="322"/>
      <c r="BS259" s="322"/>
      <c r="BT259" s="322"/>
      <c r="BU259" s="322"/>
      <c r="BV259" s="322"/>
      <c r="BW259" s="322"/>
      <c r="BX259" s="322"/>
      <c r="BY259" s="322"/>
      <c r="BZ259" s="322"/>
      <c r="CA259" s="322"/>
      <c r="CB259" s="322"/>
      <c r="CC259" s="322"/>
      <c r="CD259" s="322"/>
      <c r="CE259" s="322"/>
      <c r="CF259" s="322"/>
      <c r="CG259" s="322"/>
      <c r="CH259" s="322"/>
      <c r="CI259" s="322"/>
      <c r="CJ259" s="322"/>
      <c r="CK259" s="322"/>
      <c r="CL259" s="322"/>
      <c r="CM259" s="322"/>
      <c r="CN259" s="322"/>
      <c r="CO259" s="322"/>
      <c r="CP259" s="322"/>
      <c r="CQ259" s="322"/>
      <c r="CR259" s="322"/>
      <c r="CS259" s="322"/>
      <c r="CT259" s="322"/>
      <c r="CU259" s="322"/>
      <c r="CV259" s="322"/>
      <c r="CW259" s="322"/>
      <c r="CX259" s="322"/>
      <c r="CY259" s="322"/>
      <c r="CZ259" s="322"/>
      <c r="DA259" s="322"/>
      <c r="DB259" s="322"/>
      <c r="DC259" s="322"/>
      <c r="DD259" s="322"/>
      <c r="DE259" s="322"/>
      <c r="DF259" s="322"/>
      <c r="DG259" s="322"/>
      <c r="DH259" s="322"/>
      <c r="DI259" s="322"/>
      <c r="DJ259" s="322"/>
      <c r="DK259" s="322"/>
      <c r="DL259" s="322"/>
      <c r="DM259" s="322"/>
      <c r="DN259" s="322"/>
      <c r="DO259" s="322"/>
      <c r="DP259" s="322"/>
      <c r="DQ259" s="322"/>
      <c r="DR259" s="322"/>
      <c r="DS259" s="322"/>
      <c r="DT259" s="322"/>
      <c r="DU259" s="322"/>
      <c r="DV259" s="322"/>
      <c r="DW259" s="322"/>
      <c r="DX259" s="322"/>
      <c r="DY259" s="322"/>
      <c r="DZ259" s="322"/>
      <c r="EA259" s="322"/>
      <c r="EB259" s="322"/>
      <c r="EC259" s="322"/>
      <c r="ED259" s="322"/>
      <c r="EE259" s="322"/>
      <c r="EF259" s="322"/>
      <c r="EG259" s="322"/>
      <c r="EH259" s="322"/>
      <c r="EI259" s="322"/>
      <c r="EJ259" s="322"/>
      <c r="EK259" s="322"/>
      <c r="EL259" s="322"/>
      <c r="EM259" s="322"/>
      <c r="EN259" s="322"/>
      <c r="EO259" s="322"/>
      <c r="EP259" s="322"/>
      <c r="EQ259" s="322"/>
      <c r="ER259" s="322"/>
      <c r="ES259" s="322"/>
      <c r="ET259" s="322"/>
      <c r="EU259" s="322"/>
      <c r="EV259" s="322"/>
      <c r="EW259" s="322"/>
      <c r="EX259" s="322"/>
      <c r="EY259" s="322"/>
      <c r="EZ259" s="322"/>
      <c r="FA259" s="322"/>
      <c r="FB259" s="322"/>
      <c r="FC259" s="322"/>
      <c r="FD259" s="322"/>
      <c r="FE259" s="322"/>
      <c r="FF259" s="322"/>
      <c r="FG259" s="322"/>
      <c r="FH259" s="322"/>
      <c r="FI259" s="322"/>
      <c r="FJ259" s="322"/>
      <c r="FK259" s="322"/>
      <c r="FL259" s="322"/>
      <c r="FM259" s="322"/>
      <c r="FN259" s="322"/>
      <c r="FO259" s="322"/>
      <c r="FP259" s="322"/>
      <c r="FQ259" s="322"/>
      <c r="FR259" s="322"/>
      <c r="FS259" s="322"/>
      <c r="FT259" s="322"/>
      <c r="FU259" s="322"/>
      <c r="FV259" s="322"/>
      <c r="FW259" s="322"/>
      <c r="FX259" s="322"/>
      <c r="FY259" s="322"/>
      <c r="FZ259" s="322"/>
      <c r="GA259" s="322"/>
      <c r="GB259" s="322"/>
      <c r="GC259" s="322"/>
      <c r="GD259" s="322"/>
      <c r="GE259" s="322"/>
      <c r="GF259" s="322"/>
      <c r="GG259" s="322"/>
      <c r="GH259" s="322"/>
      <c r="GI259" s="322"/>
      <c r="GJ259" s="322"/>
      <c r="GK259" s="322"/>
      <c r="GL259" s="322"/>
      <c r="GM259" s="322"/>
      <c r="GN259" s="322"/>
      <c r="GO259" s="322"/>
      <c r="GP259" s="322"/>
      <c r="GQ259" s="322"/>
      <c r="GR259" s="322"/>
      <c r="GS259" s="322"/>
      <c r="GT259" s="322"/>
      <c r="GU259" s="322"/>
      <c r="GV259" s="322"/>
      <c r="GW259" s="322"/>
      <c r="GX259" s="322"/>
      <c r="GY259" s="322"/>
      <c r="GZ259" s="322"/>
      <c r="HA259" s="322"/>
      <c r="HB259" s="322"/>
    </row>
    <row r="260" spans="1:210" ht="36" customHeight="1">
      <c r="A260" s="388" t="s">
        <v>2204</v>
      </c>
      <c r="B260" s="428" t="s">
        <v>2260</v>
      </c>
      <c r="C260" s="9">
        <v>153703</v>
      </c>
      <c r="D260" s="9" t="s">
        <v>4116</v>
      </c>
      <c r="E260" s="17" t="s">
        <v>4117</v>
      </c>
      <c r="F260" s="17" t="s">
        <v>6447</v>
      </c>
      <c r="G260" s="458"/>
      <c r="H260" s="440"/>
      <c r="I260" s="9"/>
      <c r="J260" s="9"/>
      <c r="K260" s="9"/>
      <c r="L260" s="9"/>
      <c r="M260" s="9"/>
      <c r="N260" s="9"/>
      <c r="O260" s="9"/>
      <c r="P260" s="508"/>
      <c r="Q260" s="440"/>
      <c r="R260" s="9"/>
    </row>
    <row r="261" spans="1:210" ht="36" customHeight="1">
      <c r="A261" s="388" t="s">
        <v>2204</v>
      </c>
      <c r="B261" s="428" t="s">
        <v>2260</v>
      </c>
      <c r="C261" s="9">
        <v>160618</v>
      </c>
      <c r="D261" s="388" t="s">
        <v>5957</v>
      </c>
      <c r="E261" s="17" t="s">
        <v>5958</v>
      </c>
      <c r="F261" s="17" t="s">
        <v>6447</v>
      </c>
      <c r="G261" s="458"/>
      <c r="H261" s="440"/>
      <c r="I261" s="9"/>
      <c r="J261" s="9"/>
      <c r="K261" s="9"/>
      <c r="L261" s="9"/>
      <c r="M261" s="9"/>
      <c r="N261" s="9"/>
      <c r="O261" s="9"/>
      <c r="P261" s="508"/>
      <c r="Q261" s="440"/>
      <c r="R261" s="9"/>
    </row>
    <row r="262" spans="1:210" ht="36" customHeight="1">
      <c r="A262" s="388" t="s">
        <v>2204</v>
      </c>
      <c r="B262" s="428" t="s">
        <v>2260</v>
      </c>
      <c r="C262" s="387">
        <v>153740</v>
      </c>
      <c r="D262" s="337" t="s">
        <v>4412</v>
      </c>
      <c r="E262" s="353" t="s">
        <v>4413</v>
      </c>
      <c r="F262" s="353" t="s">
        <v>6447</v>
      </c>
      <c r="G262" s="459"/>
      <c r="H262" s="440"/>
      <c r="I262" s="9"/>
      <c r="J262" s="9"/>
      <c r="K262" s="9"/>
      <c r="L262" s="9"/>
      <c r="M262" s="9"/>
      <c r="N262" s="9"/>
      <c r="O262" s="9"/>
      <c r="P262" s="508"/>
      <c r="Q262" s="440"/>
      <c r="R262" s="9"/>
    </row>
    <row r="263" spans="1:210" ht="36" customHeight="1">
      <c r="A263" s="388" t="s">
        <v>2204</v>
      </c>
      <c r="B263" s="428" t="s">
        <v>2260</v>
      </c>
      <c r="C263" s="387">
        <v>153893</v>
      </c>
      <c r="D263" s="387" t="s">
        <v>4478</v>
      </c>
      <c r="E263" s="353" t="s">
        <v>4479</v>
      </c>
      <c r="F263" s="353" t="s">
        <v>6447</v>
      </c>
      <c r="G263" s="459"/>
      <c r="H263" s="440"/>
      <c r="I263" s="9"/>
      <c r="J263" s="9"/>
      <c r="K263" s="9"/>
      <c r="L263" s="9"/>
      <c r="M263" s="9"/>
      <c r="N263" s="9"/>
      <c r="O263" s="9"/>
      <c r="P263" s="508"/>
      <c r="Q263" s="440"/>
      <c r="R263" s="9"/>
    </row>
    <row r="264" spans="1:210" ht="36" customHeight="1">
      <c r="A264" s="388" t="s">
        <v>2204</v>
      </c>
      <c r="B264" s="428" t="s">
        <v>2260</v>
      </c>
      <c r="C264" s="9">
        <v>153888</v>
      </c>
      <c r="D264" s="9" t="s">
        <v>4258</v>
      </c>
      <c r="E264" s="17" t="s">
        <v>4259</v>
      </c>
      <c r="F264" s="17" t="s">
        <v>6447</v>
      </c>
      <c r="G264" s="458"/>
      <c r="H264" s="440"/>
      <c r="I264" s="9"/>
      <c r="J264" s="9"/>
      <c r="K264" s="9"/>
      <c r="L264" s="9"/>
      <c r="M264" s="9"/>
      <c r="N264" s="9"/>
      <c r="O264" s="9"/>
      <c r="P264" s="508"/>
      <c r="Q264" s="440"/>
      <c r="R264" s="9"/>
    </row>
    <row r="265" spans="1:210" ht="36" customHeight="1">
      <c r="A265" s="387" t="s">
        <v>2204</v>
      </c>
      <c r="B265" s="421" t="s">
        <v>2260</v>
      </c>
      <c r="C265" s="334">
        <v>162441</v>
      </c>
      <c r="D265" s="387" t="s">
        <v>6137</v>
      </c>
      <c r="E265" s="353" t="s">
        <v>6138</v>
      </c>
      <c r="F265" s="353" t="s">
        <v>6447</v>
      </c>
      <c r="G265" s="459"/>
      <c r="H265" s="440"/>
      <c r="I265" s="9"/>
      <c r="J265" s="9"/>
      <c r="K265" s="9"/>
      <c r="L265" s="9"/>
      <c r="M265" s="9"/>
      <c r="N265" s="9"/>
      <c r="O265" s="9"/>
      <c r="P265" s="508"/>
      <c r="Q265" s="440"/>
      <c r="R265" s="9"/>
    </row>
    <row r="266" spans="1:210" ht="36" customHeight="1">
      <c r="A266" s="387" t="s">
        <v>2204</v>
      </c>
      <c r="B266" s="421" t="s">
        <v>2260</v>
      </c>
      <c r="C266" s="334">
        <v>153996</v>
      </c>
      <c r="D266" s="387" t="s">
        <v>4918</v>
      </c>
      <c r="E266" s="353" t="s">
        <v>4919</v>
      </c>
      <c r="F266" s="353" t="s">
        <v>6447</v>
      </c>
      <c r="G266" s="459"/>
      <c r="H266" s="440"/>
      <c r="I266" s="9"/>
      <c r="J266" s="9"/>
      <c r="K266" s="9"/>
      <c r="L266" s="9"/>
      <c r="M266" s="9"/>
      <c r="N266" s="9"/>
      <c r="O266" s="9"/>
      <c r="P266" s="508"/>
      <c r="Q266" s="440"/>
      <c r="R266" s="9"/>
    </row>
    <row r="267" spans="1:210" ht="36" customHeight="1">
      <c r="A267" s="9" t="s">
        <v>2204</v>
      </c>
      <c r="B267" s="421" t="s">
        <v>2260</v>
      </c>
      <c r="C267" s="387">
        <v>153743</v>
      </c>
      <c r="D267" s="387" t="s">
        <v>4414</v>
      </c>
      <c r="E267" s="353" t="s">
        <v>4415</v>
      </c>
      <c r="F267" s="353" t="s">
        <v>6447</v>
      </c>
      <c r="G267" s="459"/>
      <c r="H267" s="440"/>
      <c r="I267" s="9"/>
      <c r="J267" s="9"/>
      <c r="K267" s="9"/>
      <c r="L267" s="9"/>
      <c r="M267" s="9"/>
      <c r="N267" s="9"/>
      <c r="O267" s="9"/>
      <c r="P267" s="508"/>
      <c r="Q267" s="440"/>
      <c r="R267" s="9"/>
    </row>
    <row r="268" spans="1:210" ht="36" customHeight="1">
      <c r="A268" s="9" t="s">
        <v>2204</v>
      </c>
      <c r="B268" s="428" t="s">
        <v>2260</v>
      </c>
      <c r="C268" s="9">
        <v>153549</v>
      </c>
      <c r="D268" s="388" t="s">
        <v>4085</v>
      </c>
      <c r="E268" s="17" t="s">
        <v>4086</v>
      </c>
      <c r="F268" s="17" t="s">
        <v>6447</v>
      </c>
      <c r="G268" s="458"/>
      <c r="H268" s="440"/>
      <c r="I268" s="9"/>
      <c r="J268" s="9"/>
      <c r="K268" s="9"/>
      <c r="L268" s="9"/>
      <c r="M268" s="9"/>
      <c r="N268" s="9"/>
      <c r="O268" s="9"/>
      <c r="P268" s="508"/>
      <c r="Q268" s="440"/>
      <c r="R268" s="9"/>
    </row>
    <row r="269" spans="1:210" ht="36" customHeight="1">
      <c r="A269" s="9" t="s">
        <v>2204</v>
      </c>
      <c r="B269" s="428" t="s">
        <v>2260</v>
      </c>
      <c r="C269" s="9">
        <v>162627</v>
      </c>
      <c r="D269" s="388" t="s">
        <v>5633</v>
      </c>
      <c r="E269" s="17" t="s">
        <v>5634</v>
      </c>
      <c r="F269" s="17" t="s">
        <v>6447</v>
      </c>
      <c r="G269" s="458"/>
      <c r="H269" s="440"/>
      <c r="I269" s="9"/>
      <c r="J269" s="9"/>
      <c r="K269" s="9"/>
      <c r="L269" s="9"/>
      <c r="M269" s="9"/>
      <c r="N269" s="9"/>
      <c r="O269" s="9"/>
      <c r="P269" s="508"/>
      <c r="Q269" s="440"/>
      <c r="R269" s="9"/>
    </row>
    <row r="270" spans="1:210" ht="36" customHeight="1">
      <c r="A270" s="388" t="s">
        <v>2204</v>
      </c>
      <c r="B270" s="428" t="s">
        <v>2260</v>
      </c>
      <c r="C270" s="387">
        <v>153809</v>
      </c>
      <c r="D270" s="337" t="s">
        <v>4422</v>
      </c>
      <c r="E270" s="353" t="s">
        <v>4423</v>
      </c>
      <c r="F270" s="353" t="s">
        <v>6447</v>
      </c>
      <c r="G270" s="459"/>
      <c r="H270" s="440"/>
      <c r="I270" s="9"/>
      <c r="J270" s="9"/>
      <c r="K270" s="9"/>
      <c r="L270" s="9"/>
      <c r="M270" s="9"/>
      <c r="N270" s="9"/>
      <c r="O270" s="9"/>
      <c r="P270" s="508"/>
      <c r="Q270" s="440"/>
      <c r="R270" s="9"/>
    </row>
    <row r="271" spans="1:210" ht="36" customHeight="1">
      <c r="A271" s="388" t="s">
        <v>2204</v>
      </c>
      <c r="B271" s="428" t="s">
        <v>2260</v>
      </c>
      <c r="C271" s="9">
        <v>153683</v>
      </c>
      <c r="D271" s="388" t="s">
        <v>4120</v>
      </c>
      <c r="E271" s="17" t="s">
        <v>4121</v>
      </c>
      <c r="F271" s="17" t="s">
        <v>6447</v>
      </c>
      <c r="G271" s="458"/>
      <c r="H271" s="440"/>
      <c r="I271" s="9"/>
      <c r="J271" s="9"/>
      <c r="K271" s="9"/>
      <c r="L271" s="9"/>
      <c r="M271" s="9"/>
      <c r="N271" s="9"/>
      <c r="O271" s="9"/>
      <c r="P271" s="508"/>
      <c r="Q271" s="440"/>
      <c r="R271" s="9"/>
    </row>
    <row r="272" spans="1:210" ht="36" customHeight="1">
      <c r="A272" s="388" t="s">
        <v>2204</v>
      </c>
      <c r="B272" s="428" t="s">
        <v>2260</v>
      </c>
      <c r="C272" s="387">
        <v>153755</v>
      </c>
      <c r="D272" s="337" t="s">
        <v>4416</v>
      </c>
      <c r="E272" s="353" t="s">
        <v>4417</v>
      </c>
      <c r="F272" s="353" t="s">
        <v>6447</v>
      </c>
      <c r="G272" s="459"/>
      <c r="H272" s="440"/>
      <c r="I272" s="9"/>
      <c r="J272" s="9"/>
      <c r="K272" s="9"/>
      <c r="L272" s="9"/>
      <c r="M272" s="9"/>
      <c r="N272" s="9"/>
      <c r="O272" s="9"/>
      <c r="P272" s="508"/>
      <c r="Q272" s="440"/>
      <c r="R272" s="9"/>
    </row>
    <row r="273" spans="1:210" ht="36" customHeight="1">
      <c r="A273" s="67" t="s">
        <v>2204</v>
      </c>
      <c r="B273" s="421" t="s">
        <v>2260</v>
      </c>
      <c r="C273" s="334">
        <v>153997</v>
      </c>
      <c r="D273" s="337" t="s">
        <v>4916</v>
      </c>
      <c r="E273" s="353" t="s">
        <v>4917</v>
      </c>
      <c r="F273" s="353" t="s">
        <v>6447</v>
      </c>
      <c r="G273" s="459"/>
      <c r="H273" s="440"/>
      <c r="I273" s="9"/>
      <c r="J273" s="9"/>
      <c r="K273" s="9"/>
      <c r="L273" s="9"/>
      <c r="M273" s="9"/>
      <c r="N273" s="9"/>
      <c r="O273" s="9"/>
      <c r="P273" s="508"/>
      <c r="Q273" s="440"/>
      <c r="R273" s="9"/>
    </row>
    <row r="274" spans="1:210" ht="36" customHeight="1">
      <c r="A274" s="388" t="s">
        <v>2204</v>
      </c>
      <c r="B274" s="428" t="s">
        <v>2260</v>
      </c>
      <c r="C274" s="388">
        <v>153548</v>
      </c>
      <c r="D274" s="388" t="s">
        <v>4093</v>
      </c>
      <c r="E274" s="17" t="s">
        <v>4094</v>
      </c>
      <c r="F274" s="17" t="s">
        <v>6447</v>
      </c>
      <c r="G274" s="458"/>
      <c r="H274" s="440"/>
      <c r="I274" s="9"/>
      <c r="J274" s="9"/>
      <c r="K274" s="9"/>
      <c r="L274" s="9"/>
      <c r="M274" s="9"/>
      <c r="N274" s="9"/>
      <c r="O274" s="9"/>
      <c r="P274" s="508"/>
      <c r="Q274" s="440"/>
      <c r="R274" s="9"/>
    </row>
    <row r="275" spans="1:210" ht="36" customHeight="1">
      <c r="A275" s="388" t="s">
        <v>2204</v>
      </c>
      <c r="B275" s="428" t="s">
        <v>2260</v>
      </c>
      <c r="C275" s="387">
        <v>153758</v>
      </c>
      <c r="D275" s="337" t="s">
        <v>4418</v>
      </c>
      <c r="E275" s="353" t="s">
        <v>4419</v>
      </c>
      <c r="F275" s="353" t="s">
        <v>6447</v>
      </c>
      <c r="G275" s="459"/>
      <c r="H275" s="440"/>
      <c r="I275" s="9"/>
      <c r="J275" s="9"/>
      <c r="K275" s="9"/>
      <c r="L275" s="9"/>
      <c r="M275" s="9"/>
      <c r="N275" s="9"/>
      <c r="O275" s="9"/>
      <c r="P275" s="508"/>
      <c r="Q275" s="440"/>
      <c r="R275" s="9"/>
    </row>
    <row r="276" spans="1:210" ht="36" customHeight="1">
      <c r="A276" s="388" t="s">
        <v>2204</v>
      </c>
      <c r="B276" s="428" t="s">
        <v>2260</v>
      </c>
      <c r="C276" s="9">
        <v>153552</v>
      </c>
      <c r="D276" s="388" t="s">
        <v>4089</v>
      </c>
      <c r="E276" s="17" t="s">
        <v>4090</v>
      </c>
      <c r="F276" s="17" t="s">
        <v>6447</v>
      </c>
      <c r="G276" s="458"/>
      <c r="H276" s="440"/>
      <c r="I276" s="9"/>
      <c r="J276" s="9"/>
      <c r="K276" s="9"/>
      <c r="L276" s="9"/>
      <c r="M276" s="9"/>
      <c r="N276" s="9"/>
      <c r="O276" s="9"/>
      <c r="P276" s="508"/>
      <c r="Q276" s="440"/>
      <c r="R276" s="9"/>
    </row>
    <row r="277" spans="1:210" ht="36" customHeight="1">
      <c r="A277" s="9" t="s">
        <v>2204</v>
      </c>
      <c r="B277" s="428" t="s">
        <v>2260</v>
      </c>
      <c r="C277" s="9">
        <v>153596</v>
      </c>
      <c r="D277" s="388" t="s">
        <v>4106</v>
      </c>
      <c r="E277" s="17" t="s">
        <v>4107</v>
      </c>
      <c r="F277" s="17" t="s">
        <v>6447</v>
      </c>
      <c r="G277" s="458"/>
      <c r="H277" s="440"/>
      <c r="I277" s="9"/>
      <c r="J277" s="9"/>
      <c r="K277" s="9"/>
      <c r="L277" s="9"/>
      <c r="M277" s="9"/>
      <c r="N277" s="9"/>
      <c r="O277" s="9"/>
      <c r="P277" s="508"/>
      <c r="Q277" s="440"/>
      <c r="R277" s="9"/>
    </row>
    <row r="278" spans="1:210" ht="36" customHeight="1">
      <c r="A278" s="388" t="s">
        <v>2204</v>
      </c>
      <c r="B278" s="428" t="s">
        <v>2260</v>
      </c>
      <c r="C278" s="9">
        <v>153551</v>
      </c>
      <c r="D278" s="388" t="s">
        <v>4087</v>
      </c>
      <c r="E278" s="17" t="s">
        <v>4088</v>
      </c>
      <c r="F278" s="17" t="s">
        <v>6447</v>
      </c>
      <c r="G278" s="458"/>
      <c r="H278" s="440"/>
      <c r="I278" s="9"/>
      <c r="J278" s="9"/>
      <c r="K278" s="9"/>
      <c r="L278" s="9"/>
      <c r="M278" s="9"/>
      <c r="N278" s="9"/>
      <c r="O278" s="9"/>
      <c r="P278" s="508"/>
      <c r="Q278" s="440"/>
      <c r="R278" s="9"/>
    </row>
    <row r="279" spans="1:210" ht="36" customHeight="1">
      <c r="A279" s="388" t="s">
        <v>2204</v>
      </c>
      <c r="B279" s="428" t="s">
        <v>2260</v>
      </c>
      <c r="C279" s="388">
        <v>162472</v>
      </c>
      <c r="D279" s="388" t="s">
        <v>6167</v>
      </c>
      <c r="E279" s="17" t="s">
        <v>6168</v>
      </c>
      <c r="F279" s="17" t="s">
        <v>6447</v>
      </c>
      <c r="G279" s="458"/>
      <c r="H279" s="440"/>
      <c r="I279" s="9"/>
      <c r="J279" s="9"/>
      <c r="K279" s="9"/>
      <c r="L279" s="9"/>
      <c r="M279" s="9"/>
      <c r="N279" s="16"/>
      <c r="O279" s="16"/>
      <c r="P279" s="507"/>
      <c r="Q279" s="449"/>
      <c r="R279" s="16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</row>
    <row r="280" spans="1:210" s="324" customFormat="1" ht="36" customHeight="1">
      <c r="A280" s="67" t="s">
        <v>2204</v>
      </c>
      <c r="B280" s="421" t="s">
        <v>2260</v>
      </c>
      <c r="C280" s="334">
        <v>153998</v>
      </c>
      <c r="D280" s="337" t="s">
        <v>5013</v>
      </c>
      <c r="E280" s="353" t="s">
        <v>5014</v>
      </c>
      <c r="F280" s="353" t="s">
        <v>6447</v>
      </c>
      <c r="G280" s="459"/>
      <c r="H280" s="440"/>
      <c r="I280" s="9"/>
      <c r="J280" s="9"/>
      <c r="K280" s="9"/>
      <c r="L280" s="9"/>
      <c r="M280" s="9"/>
      <c r="N280" s="9"/>
      <c r="O280" s="9"/>
      <c r="P280" s="508"/>
      <c r="Q280" s="440"/>
      <c r="R280" s="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  <c r="DF280" s="19"/>
      <c r="DG280" s="19"/>
      <c r="DH280" s="19"/>
      <c r="DI280" s="19"/>
      <c r="DJ280" s="19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9"/>
      <c r="EK280" s="19"/>
      <c r="EL280" s="19"/>
      <c r="EM280" s="19"/>
      <c r="EN280" s="19"/>
      <c r="EO280" s="19"/>
      <c r="EP280" s="19"/>
      <c r="EQ280" s="19"/>
      <c r="ER280" s="19"/>
      <c r="ES280" s="19"/>
      <c r="ET280" s="19"/>
      <c r="EU280" s="19"/>
      <c r="EV280" s="19"/>
      <c r="EW280" s="19"/>
      <c r="EX280" s="19"/>
      <c r="EY280" s="19"/>
      <c r="EZ280" s="19"/>
      <c r="FA280" s="19"/>
      <c r="FB280" s="19"/>
      <c r="FC280" s="19"/>
      <c r="FD280" s="19"/>
      <c r="FE280" s="19"/>
      <c r="FF280" s="19"/>
      <c r="FG280" s="19"/>
      <c r="FH280" s="19"/>
      <c r="FI280" s="19"/>
      <c r="FJ280" s="19"/>
      <c r="FK280" s="19"/>
      <c r="FL280" s="19"/>
      <c r="FM280" s="19"/>
      <c r="FN280" s="19"/>
      <c r="FO280" s="19"/>
      <c r="FP280" s="19"/>
      <c r="FQ280" s="19"/>
      <c r="FR280" s="19"/>
      <c r="FS280" s="19"/>
      <c r="FT280" s="19"/>
      <c r="FU280" s="19"/>
      <c r="FV280" s="19"/>
      <c r="FW280" s="19"/>
      <c r="FX280" s="19"/>
      <c r="FY280" s="19"/>
      <c r="FZ280" s="19"/>
      <c r="GA280" s="19"/>
      <c r="GB280" s="19"/>
      <c r="GC280" s="19"/>
      <c r="GD280" s="19"/>
      <c r="GE280" s="19"/>
      <c r="GF280" s="19"/>
      <c r="GG280" s="19"/>
      <c r="GH280" s="19"/>
      <c r="GI280" s="19"/>
      <c r="GJ280" s="19"/>
      <c r="GK280" s="19"/>
      <c r="GL280" s="19"/>
      <c r="GM280" s="19"/>
      <c r="GN280" s="19"/>
      <c r="GO280" s="19"/>
      <c r="GP280" s="19"/>
      <c r="GQ280" s="19"/>
      <c r="GR280" s="19"/>
      <c r="GS280" s="19"/>
      <c r="GT280" s="19"/>
      <c r="GU280" s="19"/>
      <c r="GV280" s="19"/>
      <c r="GW280" s="14"/>
      <c r="GX280" s="14"/>
      <c r="GY280" s="14"/>
      <c r="GZ280" s="14"/>
      <c r="HA280" s="14"/>
      <c r="HB280" s="14"/>
    </row>
    <row r="281" spans="1:210" ht="36" customHeight="1">
      <c r="A281" s="67" t="s">
        <v>2204</v>
      </c>
      <c r="B281" s="421" t="s">
        <v>2260</v>
      </c>
      <c r="C281" s="334">
        <v>161797</v>
      </c>
      <c r="D281" s="337" t="s">
        <v>6090</v>
      </c>
      <c r="E281" s="353" t="s">
        <v>6091</v>
      </c>
      <c r="F281" s="353" t="s">
        <v>6447</v>
      </c>
      <c r="G281" s="459"/>
      <c r="H281" s="440"/>
      <c r="I281" s="9"/>
      <c r="J281" s="9"/>
      <c r="K281" s="9"/>
      <c r="L281" s="9"/>
      <c r="M281" s="9"/>
      <c r="N281" s="9"/>
      <c r="O281" s="9"/>
      <c r="P281" s="508"/>
      <c r="Q281" s="440"/>
      <c r="R281" s="9"/>
    </row>
    <row r="282" spans="1:210" ht="36" customHeight="1">
      <c r="A282" s="67" t="s">
        <v>2204</v>
      </c>
      <c r="B282" s="421" t="s">
        <v>2260</v>
      </c>
      <c r="C282" s="334">
        <v>161796</v>
      </c>
      <c r="D282" s="337" t="s">
        <v>6088</v>
      </c>
      <c r="E282" s="353" t="s">
        <v>6089</v>
      </c>
      <c r="F282" s="353" t="s">
        <v>6447</v>
      </c>
      <c r="G282" s="459"/>
      <c r="H282" s="440"/>
      <c r="I282" s="9"/>
      <c r="J282" s="9"/>
      <c r="K282" s="9"/>
      <c r="L282" s="9"/>
      <c r="M282" s="9"/>
      <c r="N282" s="9"/>
      <c r="O282" s="9"/>
      <c r="P282" s="508"/>
      <c r="Q282" s="440"/>
      <c r="R282" s="9"/>
    </row>
    <row r="283" spans="1:210" ht="36" customHeight="1">
      <c r="A283" s="388" t="s">
        <v>1980</v>
      </c>
      <c r="B283" s="428" t="s">
        <v>1365</v>
      </c>
      <c r="C283" s="9">
        <v>150060</v>
      </c>
      <c r="D283" s="388" t="s">
        <v>545</v>
      </c>
      <c r="E283" s="17" t="s">
        <v>546</v>
      </c>
      <c r="F283" s="17" t="s">
        <v>6447</v>
      </c>
      <c r="G283" s="458"/>
      <c r="H283" s="440"/>
      <c r="I283" s="9"/>
      <c r="J283" s="9"/>
      <c r="K283" s="9"/>
      <c r="L283" s="9"/>
      <c r="M283" s="9"/>
      <c r="N283" s="9"/>
      <c r="O283" s="9"/>
      <c r="P283" s="508"/>
      <c r="Q283" s="440"/>
      <c r="R283" s="9"/>
    </row>
    <row r="284" spans="1:210" ht="36" customHeight="1">
      <c r="A284" s="67" t="s">
        <v>6197</v>
      </c>
      <c r="B284" s="421" t="s">
        <v>1365</v>
      </c>
      <c r="C284" s="334">
        <v>151871</v>
      </c>
      <c r="D284" s="337" t="s">
        <v>1000</v>
      </c>
      <c r="E284" s="353" t="s">
        <v>1001</v>
      </c>
      <c r="F284" s="353" t="s">
        <v>6447</v>
      </c>
      <c r="G284" s="459"/>
      <c r="H284" s="440"/>
      <c r="I284" s="9"/>
      <c r="J284" s="9"/>
      <c r="K284" s="9"/>
      <c r="L284" s="9"/>
      <c r="M284" s="9"/>
      <c r="N284" s="9"/>
      <c r="O284" s="9"/>
      <c r="P284" s="508"/>
      <c r="Q284" s="440"/>
      <c r="R284" s="9"/>
    </row>
    <row r="285" spans="1:210" ht="36" customHeight="1">
      <c r="A285" s="67" t="s">
        <v>6197</v>
      </c>
      <c r="B285" s="421" t="s">
        <v>1365</v>
      </c>
      <c r="C285" s="388">
        <v>135112</v>
      </c>
      <c r="D285" s="337" t="s">
        <v>998</v>
      </c>
      <c r="E285" s="353" t="s">
        <v>999</v>
      </c>
      <c r="F285" s="353" t="s">
        <v>6447</v>
      </c>
      <c r="G285" s="459"/>
      <c r="H285" s="440"/>
      <c r="I285" s="9"/>
      <c r="J285" s="9"/>
      <c r="K285" s="9"/>
      <c r="L285" s="9"/>
      <c r="M285" s="9"/>
      <c r="N285" s="9"/>
      <c r="O285" s="9"/>
      <c r="P285" s="508"/>
      <c r="Q285" s="440"/>
      <c r="R285" s="9"/>
    </row>
    <row r="286" spans="1:210" ht="36" customHeight="1">
      <c r="A286" s="67" t="s">
        <v>2204</v>
      </c>
      <c r="B286" s="421" t="s">
        <v>2260</v>
      </c>
      <c r="C286" s="334">
        <v>153505</v>
      </c>
      <c r="D286" s="415" t="s">
        <v>4941</v>
      </c>
      <c r="E286" s="353" t="s">
        <v>4942</v>
      </c>
      <c r="F286" s="353" t="s">
        <v>6447</v>
      </c>
      <c r="G286" s="459"/>
      <c r="H286" s="440"/>
      <c r="I286" s="9"/>
      <c r="J286" s="9"/>
      <c r="K286" s="9"/>
      <c r="L286" s="9"/>
      <c r="M286" s="9"/>
      <c r="N286" s="9"/>
      <c r="O286" s="9"/>
      <c r="P286" s="508"/>
      <c r="Q286" s="440"/>
      <c r="R286" s="9"/>
    </row>
    <row r="287" spans="1:210" ht="36" customHeight="1">
      <c r="A287" s="388" t="s">
        <v>2204</v>
      </c>
      <c r="B287" s="428" t="s">
        <v>2260</v>
      </c>
      <c r="C287" s="388">
        <v>153553</v>
      </c>
      <c r="D287" s="388" t="s">
        <v>4091</v>
      </c>
      <c r="E287" s="17" t="s">
        <v>4092</v>
      </c>
      <c r="F287" s="17" t="s">
        <v>6447</v>
      </c>
      <c r="G287" s="458"/>
      <c r="H287" s="440"/>
      <c r="I287" s="9"/>
      <c r="J287" s="9"/>
      <c r="K287" s="9"/>
      <c r="L287" s="9"/>
      <c r="M287" s="9"/>
      <c r="N287" s="9"/>
      <c r="O287" s="9"/>
      <c r="P287" s="508"/>
      <c r="Q287" s="440"/>
      <c r="R287" s="9"/>
    </row>
    <row r="288" spans="1:210" ht="36" customHeight="1">
      <c r="A288" s="67" t="s">
        <v>323</v>
      </c>
      <c r="B288" s="421" t="s">
        <v>1365</v>
      </c>
      <c r="C288" s="388">
        <v>162654</v>
      </c>
      <c r="D288" s="343" t="s">
        <v>6187</v>
      </c>
      <c r="E288" s="353" t="s">
        <v>6188</v>
      </c>
      <c r="F288" s="353" t="s">
        <v>6447</v>
      </c>
      <c r="G288" s="459"/>
      <c r="H288" s="440"/>
      <c r="I288" s="9"/>
      <c r="J288" s="9"/>
      <c r="K288" s="9"/>
      <c r="L288" s="9"/>
      <c r="M288" s="9"/>
      <c r="N288" s="9"/>
      <c r="O288" s="9"/>
      <c r="P288" s="508"/>
      <c r="Q288" s="440"/>
      <c r="R288" s="9"/>
    </row>
    <row r="289" spans="1:210" ht="36" customHeight="1">
      <c r="A289" s="67" t="s">
        <v>323</v>
      </c>
      <c r="B289" s="421" t="s">
        <v>1365</v>
      </c>
      <c r="C289" s="388">
        <v>162655</v>
      </c>
      <c r="D289" s="343" t="s">
        <v>6190</v>
      </c>
      <c r="E289" s="353" t="s">
        <v>6191</v>
      </c>
      <c r="F289" s="353" t="s">
        <v>6447</v>
      </c>
      <c r="G289" s="459"/>
      <c r="H289" s="440"/>
      <c r="I289" s="9"/>
      <c r="J289" s="9"/>
      <c r="K289" s="9"/>
      <c r="L289" s="9"/>
      <c r="M289" s="9"/>
      <c r="N289" s="9"/>
      <c r="O289" s="9"/>
      <c r="P289" s="508"/>
      <c r="Q289" s="440"/>
      <c r="R289" s="9"/>
    </row>
    <row r="290" spans="1:210" ht="36" customHeight="1">
      <c r="A290" s="67" t="s">
        <v>323</v>
      </c>
      <c r="B290" s="421" t="s">
        <v>1365</v>
      </c>
      <c r="C290" s="9">
        <v>156336</v>
      </c>
      <c r="D290" s="434" t="s">
        <v>4152</v>
      </c>
      <c r="E290" s="353" t="s">
        <v>4153</v>
      </c>
      <c r="F290" s="353"/>
      <c r="G290" s="459"/>
      <c r="H290" s="440"/>
      <c r="I290" s="9"/>
      <c r="J290" s="9"/>
      <c r="K290" s="9"/>
      <c r="L290" s="9"/>
      <c r="M290" s="9"/>
      <c r="N290" s="9" t="s">
        <v>6447</v>
      </c>
      <c r="O290" s="9"/>
      <c r="P290" s="508"/>
      <c r="Q290" s="440"/>
      <c r="R290" s="9"/>
    </row>
    <row r="291" spans="1:210" ht="36" customHeight="1">
      <c r="A291" s="67" t="s">
        <v>323</v>
      </c>
      <c r="B291" s="421" t="s">
        <v>1365</v>
      </c>
      <c r="C291" s="388">
        <v>156337</v>
      </c>
      <c r="D291" s="434" t="s">
        <v>4154</v>
      </c>
      <c r="E291" s="353" t="s">
        <v>4155</v>
      </c>
      <c r="F291" s="353"/>
      <c r="G291" s="459"/>
      <c r="H291" s="440"/>
      <c r="I291" s="9"/>
      <c r="J291" s="9"/>
      <c r="K291" s="9"/>
      <c r="L291" s="9"/>
      <c r="M291" s="9"/>
      <c r="N291" s="9" t="s">
        <v>6447</v>
      </c>
      <c r="O291" s="9"/>
      <c r="P291" s="508"/>
      <c r="Q291" s="440"/>
      <c r="R291" s="9"/>
    </row>
    <row r="292" spans="1:210" ht="36" customHeight="1">
      <c r="A292" s="67" t="s">
        <v>323</v>
      </c>
      <c r="B292" s="421" t="s">
        <v>1365</v>
      </c>
      <c r="C292" s="388">
        <v>156338</v>
      </c>
      <c r="D292" s="434" t="s">
        <v>4156</v>
      </c>
      <c r="E292" s="353" t="s">
        <v>4157</v>
      </c>
      <c r="F292" s="353"/>
      <c r="G292" s="459"/>
      <c r="H292" s="440"/>
      <c r="I292" s="9"/>
      <c r="J292" s="9"/>
      <c r="K292" s="9"/>
      <c r="L292" s="9"/>
      <c r="M292" s="16"/>
      <c r="N292" s="9" t="s">
        <v>6447</v>
      </c>
      <c r="O292" s="9"/>
      <c r="P292" s="508"/>
      <c r="Q292" s="440"/>
      <c r="R292" s="9"/>
    </row>
    <row r="293" spans="1:210" ht="36" customHeight="1">
      <c r="A293" s="67" t="s">
        <v>2056</v>
      </c>
      <c r="B293" s="421" t="s">
        <v>1365</v>
      </c>
      <c r="C293" s="9">
        <v>152506</v>
      </c>
      <c r="D293" s="482" t="s">
        <v>2560</v>
      </c>
      <c r="E293" s="353" t="s">
        <v>2561</v>
      </c>
      <c r="F293" s="353"/>
      <c r="G293" s="459"/>
      <c r="H293" s="440"/>
      <c r="I293" s="9" t="s">
        <v>6447</v>
      </c>
      <c r="J293" s="9"/>
      <c r="K293" s="9"/>
      <c r="L293" s="9" t="s">
        <v>6447</v>
      </c>
      <c r="M293" s="9"/>
      <c r="N293" s="9" t="s">
        <v>6447</v>
      </c>
      <c r="O293" s="9" t="s">
        <v>6447</v>
      </c>
      <c r="P293" s="508"/>
      <c r="Q293" s="440"/>
      <c r="R293" s="9"/>
    </row>
    <row r="294" spans="1:210" ht="36" customHeight="1">
      <c r="A294" s="67" t="s">
        <v>2366</v>
      </c>
      <c r="B294" s="421" t="s">
        <v>1365</v>
      </c>
      <c r="C294" s="334">
        <v>151156</v>
      </c>
      <c r="D294" s="337" t="s">
        <v>1992</v>
      </c>
      <c r="E294" s="353" t="s">
        <v>1993</v>
      </c>
      <c r="F294" s="353" t="s">
        <v>6447</v>
      </c>
      <c r="G294" s="459"/>
      <c r="H294" s="440"/>
      <c r="I294" s="9"/>
      <c r="J294" s="9"/>
      <c r="K294" s="9"/>
      <c r="L294" s="9"/>
      <c r="M294" s="9"/>
      <c r="N294" s="16"/>
      <c r="O294" s="16"/>
      <c r="P294" s="507"/>
      <c r="Q294" s="449"/>
      <c r="R294" s="16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</row>
    <row r="295" spans="1:210" ht="36" customHeight="1">
      <c r="A295" s="67" t="s">
        <v>2366</v>
      </c>
      <c r="B295" s="421" t="s">
        <v>1365</v>
      </c>
      <c r="C295" s="334">
        <v>151615</v>
      </c>
      <c r="D295" s="337" t="s">
        <v>2017</v>
      </c>
      <c r="E295" s="353" t="s">
        <v>2018</v>
      </c>
      <c r="F295" s="353" t="s">
        <v>6447</v>
      </c>
      <c r="G295" s="459"/>
      <c r="H295" s="440"/>
      <c r="I295" s="9"/>
      <c r="J295" s="9"/>
      <c r="K295" s="9"/>
      <c r="L295" s="9"/>
      <c r="M295" s="9"/>
      <c r="N295" s="9"/>
      <c r="O295" s="9"/>
      <c r="P295" s="508"/>
      <c r="Q295" s="440"/>
      <c r="R295" s="9"/>
    </row>
    <row r="296" spans="1:210" ht="36" customHeight="1">
      <c r="A296" s="67" t="s">
        <v>2366</v>
      </c>
      <c r="B296" s="421" t="s">
        <v>1365</v>
      </c>
      <c r="C296" s="388">
        <v>155246</v>
      </c>
      <c r="D296" s="337" t="s">
        <v>514</v>
      </c>
      <c r="E296" s="353" t="s">
        <v>515</v>
      </c>
      <c r="F296" s="353" t="s">
        <v>6447</v>
      </c>
      <c r="G296" s="459"/>
      <c r="H296" s="440"/>
      <c r="I296" s="9"/>
      <c r="J296" s="9"/>
      <c r="K296" s="9"/>
      <c r="L296" s="9"/>
      <c r="M296" s="9"/>
      <c r="N296" s="9"/>
      <c r="O296" s="9"/>
      <c r="P296" s="508"/>
      <c r="Q296" s="440"/>
      <c r="R296" s="9"/>
    </row>
    <row r="297" spans="1:210" ht="36" customHeight="1">
      <c r="A297" s="67" t="s">
        <v>2366</v>
      </c>
      <c r="B297" s="421" t="s">
        <v>1365</v>
      </c>
      <c r="C297" s="334">
        <v>151157</v>
      </c>
      <c r="D297" s="337" t="s">
        <v>1994</v>
      </c>
      <c r="E297" s="353" t="s">
        <v>1995</v>
      </c>
      <c r="F297" s="353" t="s">
        <v>6447</v>
      </c>
      <c r="G297" s="459"/>
      <c r="H297" s="440"/>
      <c r="I297" s="9"/>
      <c r="J297" s="9"/>
      <c r="K297" s="9"/>
      <c r="L297" s="9"/>
      <c r="M297" s="16"/>
      <c r="N297" s="9"/>
      <c r="O297" s="9"/>
      <c r="P297" s="508"/>
      <c r="Q297" s="440"/>
      <c r="R297" s="9"/>
    </row>
    <row r="298" spans="1:210" ht="36" customHeight="1">
      <c r="A298" s="388" t="s">
        <v>1980</v>
      </c>
      <c r="B298" s="428" t="s">
        <v>1365</v>
      </c>
      <c r="C298" s="334">
        <v>161082</v>
      </c>
      <c r="D298" s="388" t="s">
        <v>541</v>
      </c>
      <c r="E298" s="17" t="s">
        <v>542</v>
      </c>
      <c r="F298" s="17" t="s">
        <v>6447</v>
      </c>
      <c r="G298" s="458"/>
      <c r="H298" s="440"/>
      <c r="I298" s="9"/>
      <c r="J298" s="9"/>
      <c r="K298" s="9"/>
      <c r="L298" s="9"/>
      <c r="M298" s="9"/>
      <c r="N298" s="9"/>
      <c r="O298" s="9"/>
      <c r="P298" s="508"/>
      <c r="Q298" s="440"/>
      <c r="R298" s="9"/>
    </row>
    <row r="299" spans="1:210" ht="36" customHeight="1">
      <c r="A299" s="67" t="s">
        <v>2366</v>
      </c>
      <c r="B299" s="421" t="s">
        <v>1365</v>
      </c>
      <c r="C299" s="334">
        <v>151142</v>
      </c>
      <c r="D299" s="337" t="s">
        <v>2269</v>
      </c>
      <c r="E299" s="353" t="s">
        <v>2270</v>
      </c>
      <c r="F299" s="353" t="s">
        <v>6447</v>
      </c>
      <c r="G299" s="459"/>
      <c r="H299" s="440"/>
      <c r="I299" s="9"/>
      <c r="J299" s="9"/>
      <c r="K299" s="9"/>
      <c r="L299" s="9"/>
      <c r="M299" s="9"/>
      <c r="N299" s="9"/>
      <c r="O299" s="9"/>
      <c r="P299" s="508"/>
      <c r="Q299" s="440"/>
      <c r="R299" s="9"/>
    </row>
    <row r="300" spans="1:210" ht="36" customHeight="1">
      <c r="A300" s="67" t="s">
        <v>2366</v>
      </c>
      <c r="B300" s="421" t="s">
        <v>1365</v>
      </c>
      <c r="C300" s="9">
        <v>151139</v>
      </c>
      <c r="D300" s="337" t="s">
        <v>2254</v>
      </c>
      <c r="E300" s="353" t="s">
        <v>2255</v>
      </c>
      <c r="F300" s="353" t="s">
        <v>6447</v>
      </c>
      <c r="G300" s="459"/>
      <c r="H300" s="440"/>
      <c r="I300" s="9"/>
      <c r="J300" s="9"/>
      <c r="K300" s="9"/>
      <c r="L300" s="9"/>
      <c r="M300" s="9"/>
      <c r="N300" s="9"/>
      <c r="O300" s="9"/>
      <c r="P300" s="508"/>
      <c r="Q300" s="440"/>
      <c r="R300" s="9"/>
    </row>
    <row r="301" spans="1:210" ht="36" customHeight="1">
      <c r="A301" s="67" t="s">
        <v>2366</v>
      </c>
      <c r="B301" s="421" t="s">
        <v>1365</v>
      </c>
      <c r="C301" s="334">
        <v>151758</v>
      </c>
      <c r="D301" s="337" t="s">
        <v>2256</v>
      </c>
      <c r="E301" s="353" t="s">
        <v>2257</v>
      </c>
      <c r="F301" s="353" t="s">
        <v>6447</v>
      </c>
      <c r="G301" s="459"/>
      <c r="H301" s="440"/>
      <c r="I301" s="9"/>
      <c r="J301" s="9"/>
      <c r="K301" s="9"/>
      <c r="L301" s="9"/>
      <c r="M301" s="16"/>
      <c r="N301" s="9"/>
      <c r="O301" s="9"/>
      <c r="P301" s="508"/>
      <c r="Q301" s="440"/>
      <c r="R301" s="9"/>
    </row>
    <row r="302" spans="1:210" ht="36" customHeight="1">
      <c r="A302" s="67" t="s">
        <v>2366</v>
      </c>
      <c r="B302" s="421" t="s">
        <v>1365</v>
      </c>
      <c r="C302" s="388">
        <v>151189</v>
      </c>
      <c r="D302" s="337" t="s">
        <v>2234</v>
      </c>
      <c r="E302" s="353" t="s">
        <v>2235</v>
      </c>
      <c r="F302" s="353" t="s">
        <v>6447</v>
      </c>
      <c r="G302" s="459"/>
      <c r="H302" s="440"/>
      <c r="I302" s="9"/>
      <c r="J302" s="9"/>
      <c r="K302" s="9"/>
      <c r="L302" s="9"/>
      <c r="M302" s="9"/>
      <c r="N302" s="9"/>
      <c r="O302" s="9"/>
      <c r="P302" s="508"/>
      <c r="Q302" s="440"/>
      <c r="R302" s="9"/>
    </row>
    <row r="303" spans="1:210" ht="36" customHeight="1">
      <c r="A303" s="387" t="s">
        <v>2366</v>
      </c>
      <c r="B303" s="421" t="s">
        <v>1365</v>
      </c>
      <c r="C303" s="334">
        <v>151172</v>
      </c>
      <c r="D303" s="387" t="s">
        <v>2230</v>
      </c>
      <c r="E303" s="353" t="s">
        <v>2231</v>
      </c>
      <c r="F303" s="353" t="s">
        <v>6447</v>
      </c>
      <c r="G303" s="459"/>
      <c r="H303" s="440"/>
      <c r="I303" s="9"/>
      <c r="J303" s="9"/>
      <c r="K303" s="9"/>
      <c r="L303" s="9"/>
      <c r="M303" s="9"/>
      <c r="N303" s="9"/>
      <c r="O303" s="9"/>
      <c r="P303" s="508"/>
      <c r="Q303" s="440"/>
      <c r="R303" s="9"/>
    </row>
    <row r="304" spans="1:210" ht="36" customHeight="1">
      <c r="A304" s="387" t="s">
        <v>2366</v>
      </c>
      <c r="B304" s="421" t="s">
        <v>1365</v>
      </c>
      <c r="C304" s="9">
        <v>151432</v>
      </c>
      <c r="D304" s="387" t="s">
        <v>2236</v>
      </c>
      <c r="E304" s="353" t="s">
        <v>2237</v>
      </c>
      <c r="F304" s="353" t="s">
        <v>6447</v>
      </c>
      <c r="G304" s="459"/>
      <c r="H304" s="440"/>
      <c r="I304" s="9"/>
      <c r="J304" s="9"/>
      <c r="K304" s="9"/>
      <c r="L304" s="9"/>
      <c r="M304" s="9"/>
      <c r="N304" s="9"/>
      <c r="O304" s="9"/>
      <c r="P304" s="508"/>
      <c r="Q304" s="440"/>
      <c r="R304" s="9"/>
    </row>
    <row r="305" spans="1:210" ht="36" customHeight="1">
      <c r="A305" s="387" t="s">
        <v>2366</v>
      </c>
      <c r="B305" s="421" t="s">
        <v>1365</v>
      </c>
      <c r="C305" s="9">
        <v>151584</v>
      </c>
      <c r="D305" s="387" t="s">
        <v>2238</v>
      </c>
      <c r="E305" s="353" t="s">
        <v>2239</v>
      </c>
      <c r="F305" s="353" t="s">
        <v>6447</v>
      </c>
      <c r="G305" s="459"/>
      <c r="H305" s="440"/>
      <c r="I305" s="9"/>
      <c r="J305" s="9"/>
      <c r="K305" s="9"/>
      <c r="L305" s="9"/>
      <c r="M305" s="9"/>
      <c r="N305" s="9"/>
      <c r="O305" s="9"/>
      <c r="P305" s="508"/>
      <c r="Q305" s="440"/>
      <c r="R305" s="9"/>
    </row>
    <row r="306" spans="1:210" ht="36" customHeight="1">
      <c r="A306" s="387" t="s">
        <v>2366</v>
      </c>
      <c r="B306" s="421" t="s">
        <v>1365</v>
      </c>
      <c r="C306" s="9">
        <v>151223</v>
      </c>
      <c r="D306" s="387" t="s">
        <v>2240</v>
      </c>
      <c r="E306" s="353" t="s">
        <v>2241</v>
      </c>
      <c r="F306" s="353" t="s">
        <v>6447</v>
      </c>
      <c r="G306" s="459"/>
      <c r="H306" s="440"/>
      <c r="I306" s="9"/>
      <c r="J306" s="9"/>
      <c r="K306" s="9"/>
      <c r="L306" s="9"/>
      <c r="M306" s="9"/>
      <c r="N306" s="9"/>
      <c r="O306" s="9"/>
      <c r="P306" s="508"/>
      <c r="Q306" s="440"/>
      <c r="R306" s="9"/>
    </row>
    <row r="307" spans="1:210" ht="36" customHeight="1">
      <c r="A307" s="387" t="s">
        <v>2366</v>
      </c>
      <c r="B307" s="421" t="s">
        <v>1365</v>
      </c>
      <c r="C307" s="334">
        <v>151087</v>
      </c>
      <c r="D307" s="387" t="s">
        <v>2242</v>
      </c>
      <c r="E307" s="353" t="s">
        <v>2243</v>
      </c>
      <c r="F307" s="353" t="s">
        <v>6447</v>
      </c>
      <c r="G307" s="459"/>
      <c r="H307" s="440"/>
      <c r="I307" s="9"/>
      <c r="J307" s="9"/>
      <c r="K307" s="9"/>
      <c r="L307" s="9"/>
      <c r="M307" s="9"/>
      <c r="N307" s="9"/>
      <c r="O307" s="9"/>
      <c r="P307" s="508"/>
      <c r="Q307" s="440"/>
      <c r="R307" s="9"/>
    </row>
    <row r="308" spans="1:210" ht="36" customHeight="1">
      <c r="A308" s="387" t="s">
        <v>2366</v>
      </c>
      <c r="B308" s="421" t="s">
        <v>1365</v>
      </c>
      <c r="C308" s="334">
        <v>151237</v>
      </c>
      <c r="D308" s="387" t="s">
        <v>2232</v>
      </c>
      <c r="E308" s="353" t="s">
        <v>2233</v>
      </c>
      <c r="F308" s="353" t="s">
        <v>6447</v>
      </c>
      <c r="G308" s="459"/>
      <c r="H308" s="440"/>
      <c r="I308" s="9"/>
      <c r="J308" s="9"/>
      <c r="K308" s="9"/>
      <c r="L308" s="9"/>
      <c r="M308" s="9"/>
      <c r="N308" s="16"/>
      <c r="O308" s="16"/>
      <c r="P308" s="507"/>
      <c r="Q308" s="449"/>
      <c r="R308" s="16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1"/>
      <c r="GK308" s="21"/>
      <c r="GL308" s="21"/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</row>
    <row r="309" spans="1:210" ht="36" customHeight="1">
      <c r="A309" s="387" t="s">
        <v>2366</v>
      </c>
      <c r="B309" s="421" t="s">
        <v>1365</v>
      </c>
      <c r="C309" s="9">
        <v>155277</v>
      </c>
      <c r="D309" s="387" t="s">
        <v>1402</v>
      </c>
      <c r="E309" s="353" t="s">
        <v>1403</v>
      </c>
      <c r="F309" s="353" t="s">
        <v>6447</v>
      </c>
      <c r="G309" s="459"/>
      <c r="H309" s="440"/>
      <c r="I309" s="9"/>
      <c r="J309" s="9"/>
      <c r="K309" s="9"/>
      <c r="L309" s="9"/>
      <c r="M309" s="9"/>
      <c r="N309" s="9"/>
      <c r="O309" s="9"/>
      <c r="P309" s="508"/>
      <c r="Q309" s="440"/>
      <c r="R309" s="9"/>
    </row>
    <row r="310" spans="1:210" ht="36" customHeight="1">
      <c r="A310" s="67" t="s">
        <v>2366</v>
      </c>
      <c r="B310" s="421" t="s">
        <v>1365</v>
      </c>
      <c r="C310" s="334">
        <v>155275</v>
      </c>
      <c r="D310" s="337" t="s">
        <v>1404</v>
      </c>
      <c r="E310" s="353" t="s">
        <v>1405</v>
      </c>
      <c r="F310" s="353" t="s">
        <v>6447</v>
      </c>
      <c r="G310" s="459"/>
      <c r="H310" s="440"/>
      <c r="I310" s="9"/>
      <c r="J310" s="9"/>
      <c r="K310" s="9"/>
      <c r="L310" s="9"/>
      <c r="M310" s="9"/>
      <c r="N310" s="9"/>
      <c r="O310" s="9"/>
      <c r="P310" s="508"/>
      <c r="Q310" s="440"/>
      <c r="R310" s="9"/>
    </row>
    <row r="311" spans="1:210" ht="36" customHeight="1">
      <c r="A311" s="67" t="s">
        <v>2366</v>
      </c>
      <c r="B311" s="421" t="s">
        <v>1365</v>
      </c>
      <c r="C311" s="9">
        <v>151291</v>
      </c>
      <c r="D311" s="337" t="s">
        <v>1406</v>
      </c>
      <c r="E311" s="353" t="s">
        <v>1407</v>
      </c>
      <c r="F311" s="353" t="s">
        <v>6447</v>
      </c>
      <c r="G311" s="459"/>
      <c r="H311" s="440"/>
      <c r="I311" s="9"/>
      <c r="J311" s="9"/>
      <c r="K311" s="9"/>
      <c r="L311" s="9"/>
      <c r="M311" s="9"/>
      <c r="N311" s="9"/>
      <c r="O311" s="9"/>
      <c r="P311" s="508"/>
      <c r="Q311" s="440"/>
      <c r="R311" s="9"/>
    </row>
    <row r="312" spans="1:210" ht="36" customHeight="1">
      <c r="A312" s="67" t="s">
        <v>2366</v>
      </c>
      <c r="B312" s="421" t="s">
        <v>1365</v>
      </c>
      <c r="C312" s="9">
        <v>155180</v>
      </c>
      <c r="D312" s="337" t="s">
        <v>1408</v>
      </c>
      <c r="E312" s="353" t="s">
        <v>1409</v>
      </c>
      <c r="F312" s="353" t="s">
        <v>6447</v>
      </c>
      <c r="G312" s="459"/>
      <c r="H312" s="440"/>
      <c r="I312" s="9"/>
      <c r="J312" s="9"/>
      <c r="K312" s="9"/>
      <c r="L312" s="9"/>
      <c r="M312" s="16"/>
      <c r="N312" s="9"/>
      <c r="O312" s="9"/>
      <c r="P312" s="508"/>
      <c r="Q312" s="440"/>
      <c r="R312" s="9"/>
    </row>
    <row r="313" spans="1:210" ht="36" customHeight="1">
      <c r="A313" s="67" t="s">
        <v>2366</v>
      </c>
      <c r="B313" s="421" t="s">
        <v>1365</v>
      </c>
      <c r="C313" s="334">
        <v>151190</v>
      </c>
      <c r="D313" s="337" t="s">
        <v>1416</v>
      </c>
      <c r="E313" s="353" t="s">
        <v>1417</v>
      </c>
      <c r="F313" s="353" t="s">
        <v>6447</v>
      </c>
      <c r="G313" s="459"/>
      <c r="H313" s="440"/>
      <c r="I313" s="9"/>
      <c r="J313" s="9"/>
      <c r="K313" s="9"/>
      <c r="L313" s="9"/>
      <c r="M313" s="16"/>
      <c r="N313" s="9"/>
      <c r="O313" s="9"/>
      <c r="P313" s="508"/>
      <c r="Q313" s="440"/>
      <c r="R313" s="9"/>
    </row>
    <row r="314" spans="1:210" ht="36" customHeight="1">
      <c r="A314" s="67" t="s">
        <v>2366</v>
      </c>
      <c r="B314" s="421" t="s">
        <v>1365</v>
      </c>
      <c r="C314" s="334">
        <v>151192</v>
      </c>
      <c r="D314" s="337" t="s">
        <v>1424</v>
      </c>
      <c r="E314" s="353" t="s">
        <v>1425</v>
      </c>
      <c r="F314" s="353" t="s">
        <v>6447</v>
      </c>
      <c r="G314" s="459"/>
      <c r="H314" s="440"/>
      <c r="I314" s="9"/>
      <c r="J314" s="9"/>
      <c r="K314" s="9"/>
      <c r="L314" s="9"/>
      <c r="M314" s="9"/>
      <c r="N314" s="9"/>
      <c r="O314" s="9"/>
      <c r="P314" s="508"/>
      <c r="Q314" s="440"/>
      <c r="R314" s="9"/>
    </row>
    <row r="315" spans="1:210" ht="36" customHeight="1">
      <c r="A315" s="67" t="s">
        <v>2366</v>
      </c>
      <c r="B315" s="421" t="s">
        <v>1365</v>
      </c>
      <c r="C315" s="9">
        <v>155255</v>
      </c>
      <c r="D315" s="337" t="s">
        <v>1390</v>
      </c>
      <c r="E315" s="353" t="s">
        <v>1391</v>
      </c>
      <c r="F315" s="353" t="s">
        <v>6447</v>
      </c>
      <c r="G315" s="459"/>
      <c r="H315" s="440"/>
      <c r="I315" s="9"/>
      <c r="J315" s="9"/>
      <c r="K315" s="9"/>
      <c r="L315" s="9"/>
      <c r="M315" s="9"/>
      <c r="N315" s="9"/>
      <c r="O315" s="9"/>
      <c r="P315" s="508"/>
      <c r="Q315" s="440"/>
      <c r="R315" s="9"/>
      <c r="GW315" s="11"/>
      <c r="GX315" s="11"/>
      <c r="GY315" s="11"/>
      <c r="GZ315" s="11"/>
      <c r="HA315" s="11"/>
      <c r="HB315" s="14"/>
    </row>
    <row r="316" spans="1:210" ht="36" customHeight="1">
      <c r="A316" s="67" t="s">
        <v>2366</v>
      </c>
      <c r="B316" s="421" t="s">
        <v>1365</v>
      </c>
      <c r="C316" s="388">
        <v>151117</v>
      </c>
      <c r="D316" s="337" t="s">
        <v>1392</v>
      </c>
      <c r="E316" s="353" t="s">
        <v>1393</v>
      </c>
      <c r="F316" s="353" t="s">
        <v>6447</v>
      </c>
      <c r="G316" s="459"/>
      <c r="H316" s="440"/>
      <c r="I316" s="9"/>
      <c r="J316" s="9"/>
      <c r="K316" s="9"/>
      <c r="L316" s="9"/>
      <c r="M316" s="9"/>
      <c r="N316" s="9"/>
      <c r="O316" s="9"/>
      <c r="P316" s="508"/>
      <c r="Q316" s="440"/>
      <c r="R316" s="9"/>
    </row>
    <row r="317" spans="1:210" ht="36" customHeight="1">
      <c r="A317" s="387" t="s">
        <v>2366</v>
      </c>
      <c r="B317" s="421" t="s">
        <v>1365</v>
      </c>
      <c r="C317" s="9">
        <v>155257</v>
      </c>
      <c r="D317" s="387" t="s">
        <v>1394</v>
      </c>
      <c r="E317" s="353" t="s">
        <v>1395</v>
      </c>
      <c r="F317" s="353" t="s">
        <v>6447</v>
      </c>
      <c r="G317" s="459"/>
      <c r="H317" s="440"/>
      <c r="I317" s="9"/>
      <c r="J317" s="9"/>
      <c r="K317" s="9"/>
      <c r="L317" s="9"/>
      <c r="M317" s="9"/>
      <c r="N317" s="16"/>
      <c r="O317" s="16"/>
      <c r="P317" s="507"/>
      <c r="Q317" s="449"/>
      <c r="R317" s="16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1"/>
      <c r="GK317" s="21"/>
      <c r="GL317" s="21"/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</row>
    <row r="318" spans="1:210" ht="36" customHeight="1">
      <c r="A318" s="387" t="s">
        <v>2366</v>
      </c>
      <c r="B318" s="421" t="s">
        <v>1365</v>
      </c>
      <c r="C318" s="9">
        <v>155313</v>
      </c>
      <c r="D318" s="387" t="s">
        <v>1410</v>
      </c>
      <c r="E318" s="353" t="s">
        <v>1411</v>
      </c>
      <c r="F318" s="353" t="s">
        <v>6447</v>
      </c>
      <c r="G318" s="459"/>
      <c r="H318" s="440"/>
      <c r="I318" s="9"/>
      <c r="J318" s="9"/>
      <c r="K318" s="9"/>
      <c r="L318" s="9"/>
      <c r="M318" s="9"/>
      <c r="N318" s="9"/>
      <c r="O318" s="9"/>
      <c r="P318" s="508"/>
      <c r="Q318" s="440"/>
      <c r="R318" s="9"/>
    </row>
    <row r="319" spans="1:210" ht="36" customHeight="1">
      <c r="A319" s="387" t="s">
        <v>2366</v>
      </c>
      <c r="B319" s="421" t="s">
        <v>1365</v>
      </c>
      <c r="C319" s="334">
        <v>151116</v>
      </c>
      <c r="D319" s="387" t="s">
        <v>1396</v>
      </c>
      <c r="E319" s="353" t="s">
        <v>1397</v>
      </c>
      <c r="F319" s="353" t="s">
        <v>6447</v>
      </c>
      <c r="G319" s="459"/>
      <c r="H319" s="440"/>
      <c r="I319" s="9"/>
      <c r="J319" s="9"/>
      <c r="K319" s="9"/>
      <c r="L319" s="9"/>
      <c r="M319" s="9"/>
      <c r="N319" s="9"/>
      <c r="O319" s="9"/>
      <c r="P319" s="508"/>
      <c r="Q319" s="440"/>
      <c r="R319" s="9"/>
    </row>
    <row r="320" spans="1:210" ht="36" customHeight="1">
      <c r="A320" s="67" t="s">
        <v>2366</v>
      </c>
      <c r="B320" s="421" t="s">
        <v>1365</v>
      </c>
      <c r="C320" s="9">
        <v>151272</v>
      </c>
      <c r="D320" s="337" t="s">
        <v>1418</v>
      </c>
      <c r="E320" s="353" t="s">
        <v>1419</v>
      </c>
      <c r="F320" s="353" t="s">
        <v>6447</v>
      </c>
      <c r="G320" s="459"/>
      <c r="H320" s="440"/>
      <c r="I320" s="9"/>
      <c r="J320" s="9"/>
      <c r="K320" s="9"/>
      <c r="L320" s="9"/>
      <c r="M320" s="323"/>
      <c r="N320" s="9"/>
      <c r="O320" s="9"/>
      <c r="P320" s="508"/>
      <c r="Q320" s="440"/>
      <c r="R320" s="9"/>
    </row>
    <row r="321" spans="1:18" ht="36" customHeight="1">
      <c r="A321" s="67" t="s">
        <v>2366</v>
      </c>
      <c r="B321" s="421" t="s">
        <v>1365</v>
      </c>
      <c r="C321" s="388">
        <v>155258</v>
      </c>
      <c r="D321" s="337" t="s">
        <v>1412</v>
      </c>
      <c r="E321" s="353" t="s">
        <v>1413</v>
      </c>
      <c r="F321" s="353" t="s">
        <v>6447</v>
      </c>
      <c r="G321" s="459"/>
      <c r="H321" s="440"/>
      <c r="I321" s="9"/>
      <c r="J321" s="9"/>
      <c r="K321" s="9"/>
      <c r="L321" s="9"/>
      <c r="M321" s="9"/>
      <c r="N321" s="9"/>
      <c r="O321" s="9"/>
      <c r="P321" s="508"/>
      <c r="Q321" s="440"/>
      <c r="R321" s="9"/>
    </row>
    <row r="322" spans="1:18" ht="36" customHeight="1">
      <c r="A322" s="67" t="s">
        <v>2366</v>
      </c>
      <c r="B322" s="421" t="s">
        <v>1365</v>
      </c>
      <c r="C322" s="334">
        <v>151755</v>
      </c>
      <c r="D322" s="337" t="s">
        <v>481</v>
      </c>
      <c r="E322" s="353" t="s">
        <v>482</v>
      </c>
      <c r="F322" s="353" t="s">
        <v>6447</v>
      </c>
      <c r="G322" s="459"/>
      <c r="H322" s="440"/>
      <c r="I322" s="9"/>
      <c r="J322" s="9"/>
      <c r="K322" s="9"/>
      <c r="L322" s="9"/>
      <c r="M322" s="9"/>
      <c r="N322" s="9"/>
      <c r="O322" s="9"/>
      <c r="P322" s="508"/>
      <c r="Q322" s="440"/>
      <c r="R322" s="9"/>
    </row>
    <row r="323" spans="1:18" ht="36" customHeight="1">
      <c r="A323" s="67" t="s">
        <v>2366</v>
      </c>
      <c r="B323" s="421" t="s">
        <v>1365</v>
      </c>
      <c r="C323" s="334">
        <v>151102</v>
      </c>
      <c r="D323" s="337" t="s">
        <v>483</v>
      </c>
      <c r="E323" s="353" t="s">
        <v>484</v>
      </c>
      <c r="F323" s="353" t="s">
        <v>6447</v>
      </c>
      <c r="G323" s="459"/>
      <c r="H323" s="440"/>
      <c r="I323" s="9"/>
      <c r="J323" s="9"/>
      <c r="K323" s="9"/>
      <c r="L323" s="9"/>
      <c r="M323" s="9"/>
      <c r="N323" s="9"/>
      <c r="O323" s="9"/>
      <c r="P323" s="508"/>
      <c r="Q323" s="440"/>
      <c r="R323" s="9"/>
    </row>
    <row r="324" spans="1:18" ht="36" customHeight="1">
      <c r="A324" s="67" t="s">
        <v>2366</v>
      </c>
      <c r="B324" s="421" t="s">
        <v>1365</v>
      </c>
      <c r="C324" s="334">
        <v>151732</v>
      </c>
      <c r="D324" s="387" t="s">
        <v>485</v>
      </c>
      <c r="E324" s="353" t="s">
        <v>486</v>
      </c>
      <c r="F324" s="353" t="s">
        <v>6447</v>
      </c>
      <c r="G324" s="459"/>
      <c r="H324" s="440"/>
      <c r="I324" s="9"/>
      <c r="J324" s="9"/>
      <c r="K324" s="9"/>
      <c r="L324" s="9"/>
      <c r="M324" s="9"/>
      <c r="N324" s="9"/>
      <c r="O324" s="9"/>
      <c r="P324" s="508"/>
      <c r="Q324" s="440"/>
      <c r="R324" s="9"/>
    </row>
    <row r="325" spans="1:18" ht="36" customHeight="1">
      <c r="A325" s="67" t="s">
        <v>2366</v>
      </c>
      <c r="B325" s="421" t="s">
        <v>1365</v>
      </c>
      <c r="C325" s="388">
        <v>151294</v>
      </c>
      <c r="D325" s="337" t="s">
        <v>487</v>
      </c>
      <c r="E325" s="353" t="s">
        <v>488</v>
      </c>
      <c r="F325" s="353" t="s">
        <v>6447</v>
      </c>
      <c r="G325" s="459"/>
      <c r="H325" s="440"/>
      <c r="I325" s="9"/>
      <c r="J325" s="9"/>
      <c r="K325" s="9"/>
      <c r="L325" s="9"/>
      <c r="M325" s="9"/>
      <c r="N325" s="9"/>
      <c r="O325" s="9"/>
      <c r="P325" s="508"/>
      <c r="Q325" s="440"/>
      <c r="R325" s="9"/>
    </row>
    <row r="326" spans="1:18" ht="36" customHeight="1">
      <c r="A326" s="67" t="s">
        <v>2366</v>
      </c>
      <c r="B326" s="421" t="s">
        <v>1365</v>
      </c>
      <c r="C326" s="9">
        <v>160066</v>
      </c>
      <c r="D326" s="337" t="s">
        <v>4564</v>
      </c>
      <c r="E326" s="353" t="s">
        <v>4565</v>
      </c>
      <c r="F326" s="353" t="s">
        <v>6447</v>
      </c>
      <c r="G326" s="459"/>
      <c r="H326" s="440"/>
      <c r="I326" s="9"/>
      <c r="J326" s="9"/>
      <c r="K326" s="9"/>
      <c r="L326" s="9"/>
      <c r="M326" s="9"/>
      <c r="N326" s="9"/>
      <c r="O326" s="9"/>
      <c r="P326" s="508"/>
      <c r="Q326" s="440"/>
      <c r="R326" s="9"/>
    </row>
    <row r="327" spans="1:18" ht="36" customHeight="1">
      <c r="A327" s="67" t="s">
        <v>2366</v>
      </c>
      <c r="B327" s="421" t="s">
        <v>1365</v>
      </c>
      <c r="C327" s="334">
        <v>151751</v>
      </c>
      <c r="D327" s="337" t="s">
        <v>489</v>
      </c>
      <c r="E327" s="353" t="s">
        <v>1970</v>
      </c>
      <c r="F327" s="353" t="s">
        <v>6447</v>
      </c>
      <c r="G327" s="459"/>
      <c r="H327" s="440"/>
      <c r="I327" s="9"/>
      <c r="J327" s="9"/>
      <c r="K327" s="9"/>
      <c r="L327" s="9"/>
      <c r="M327" s="9"/>
      <c r="N327" s="9"/>
      <c r="O327" s="9"/>
      <c r="P327" s="508"/>
      <c r="Q327" s="440"/>
      <c r="R327" s="9"/>
    </row>
    <row r="328" spans="1:18" ht="36" customHeight="1">
      <c r="A328" s="67" t="s">
        <v>2366</v>
      </c>
      <c r="B328" s="421" t="s">
        <v>1365</v>
      </c>
      <c r="C328" s="334">
        <v>151083</v>
      </c>
      <c r="D328" s="337" t="s">
        <v>1971</v>
      </c>
      <c r="E328" s="353" t="s">
        <v>1972</v>
      </c>
      <c r="F328" s="353" t="s">
        <v>6447</v>
      </c>
      <c r="G328" s="459"/>
      <c r="H328" s="440"/>
      <c r="I328" s="9"/>
      <c r="J328" s="9"/>
      <c r="K328" s="9"/>
      <c r="L328" s="9"/>
      <c r="M328" s="9"/>
      <c r="N328" s="9"/>
      <c r="O328" s="9"/>
      <c r="P328" s="508"/>
      <c r="Q328" s="440"/>
      <c r="R328" s="9"/>
    </row>
    <row r="329" spans="1:18" ht="36" customHeight="1">
      <c r="A329" s="67" t="s">
        <v>2366</v>
      </c>
      <c r="B329" s="421" t="s">
        <v>1365</v>
      </c>
      <c r="C329" s="388">
        <v>151760</v>
      </c>
      <c r="D329" s="337" t="s">
        <v>2224</v>
      </c>
      <c r="E329" s="353" t="s">
        <v>2225</v>
      </c>
      <c r="F329" s="353" t="s">
        <v>6447</v>
      </c>
      <c r="G329" s="459"/>
      <c r="H329" s="440"/>
      <c r="I329" s="9"/>
      <c r="J329" s="9"/>
      <c r="K329" s="9"/>
      <c r="L329" s="9"/>
      <c r="M329" s="9"/>
      <c r="N329" s="9"/>
      <c r="O329" s="9"/>
      <c r="P329" s="508"/>
      <c r="Q329" s="440"/>
      <c r="R329" s="9"/>
    </row>
    <row r="330" spans="1:18" ht="36" customHeight="1">
      <c r="A330" s="67" t="s">
        <v>2366</v>
      </c>
      <c r="B330" s="421" t="s">
        <v>1365</v>
      </c>
      <c r="C330" s="388">
        <v>155256</v>
      </c>
      <c r="D330" s="337" t="s">
        <v>2226</v>
      </c>
      <c r="E330" s="353" t="s">
        <v>2227</v>
      </c>
      <c r="F330" s="353" t="s">
        <v>6447</v>
      </c>
      <c r="G330" s="459"/>
      <c r="H330" s="440"/>
      <c r="I330" s="9"/>
      <c r="J330" s="9"/>
      <c r="K330" s="9"/>
      <c r="L330" s="9"/>
      <c r="M330" s="9"/>
      <c r="N330" s="9"/>
      <c r="O330" s="9"/>
      <c r="P330" s="508"/>
      <c r="Q330" s="440"/>
      <c r="R330" s="9"/>
    </row>
    <row r="331" spans="1:18" ht="36" customHeight="1">
      <c r="A331" s="67" t="s">
        <v>2366</v>
      </c>
      <c r="B331" s="421" t="s">
        <v>1365</v>
      </c>
      <c r="C331" s="388">
        <v>151759</v>
      </c>
      <c r="D331" s="337" t="s">
        <v>2228</v>
      </c>
      <c r="E331" s="353" t="s">
        <v>2229</v>
      </c>
      <c r="F331" s="353" t="s">
        <v>6447</v>
      </c>
      <c r="G331" s="459"/>
      <c r="H331" s="440"/>
      <c r="I331" s="9"/>
      <c r="J331" s="9"/>
      <c r="K331" s="9"/>
      <c r="L331" s="9"/>
      <c r="M331" s="9"/>
      <c r="N331" s="9"/>
      <c r="O331" s="9"/>
      <c r="P331" s="508"/>
      <c r="Q331" s="440"/>
      <c r="R331" s="9"/>
    </row>
    <row r="332" spans="1:18" ht="36" customHeight="1">
      <c r="A332" s="67" t="s">
        <v>2366</v>
      </c>
      <c r="B332" s="421" t="s">
        <v>1365</v>
      </c>
      <c r="C332" s="334">
        <v>151093</v>
      </c>
      <c r="D332" s="337" t="s">
        <v>2252</v>
      </c>
      <c r="E332" s="353" t="s">
        <v>2253</v>
      </c>
      <c r="F332" s="353" t="s">
        <v>6447</v>
      </c>
      <c r="G332" s="459"/>
      <c r="H332" s="440"/>
      <c r="I332" s="9"/>
      <c r="J332" s="9"/>
      <c r="K332" s="9"/>
      <c r="L332" s="9"/>
      <c r="M332" s="9"/>
      <c r="N332" s="9"/>
      <c r="O332" s="9"/>
      <c r="P332" s="508"/>
      <c r="Q332" s="440"/>
      <c r="R332" s="9"/>
    </row>
    <row r="333" spans="1:18" ht="36" customHeight="1">
      <c r="A333" s="67" t="s">
        <v>2366</v>
      </c>
      <c r="B333" s="421" t="s">
        <v>1365</v>
      </c>
      <c r="C333" s="388">
        <v>151435</v>
      </c>
      <c r="D333" s="337" t="s">
        <v>2244</v>
      </c>
      <c r="E333" s="353" t="s">
        <v>2245</v>
      </c>
      <c r="F333" s="353" t="s">
        <v>6447</v>
      </c>
      <c r="G333" s="459"/>
      <c r="H333" s="440"/>
      <c r="I333" s="9"/>
      <c r="J333" s="9"/>
      <c r="K333" s="9"/>
      <c r="L333" s="9"/>
      <c r="M333" s="9"/>
      <c r="N333" s="9"/>
      <c r="O333" s="9"/>
      <c r="P333" s="508"/>
      <c r="Q333" s="440"/>
      <c r="R333" s="9"/>
    </row>
    <row r="334" spans="1:18" ht="36" customHeight="1">
      <c r="A334" s="67" t="s">
        <v>2366</v>
      </c>
      <c r="B334" s="421" t="s">
        <v>1365</v>
      </c>
      <c r="C334" s="9">
        <v>151430</v>
      </c>
      <c r="D334" s="337" t="s">
        <v>2246</v>
      </c>
      <c r="E334" s="353" t="s">
        <v>2247</v>
      </c>
      <c r="F334" s="353" t="s">
        <v>6447</v>
      </c>
      <c r="G334" s="459"/>
      <c r="H334" s="440"/>
      <c r="I334" s="9"/>
      <c r="J334" s="9"/>
      <c r="K334" s="9"/>
      <c r="L334" s="9"/>
      <c r="M334" s="9"/>
      <c r="N334" s="9"/>
      <c r="O334" s="9"/>
      <c r="P334" s="508"/>
      <c r="Q334" s="440"/>
      <c r="R334" s="9"/>
    </row>
    <row r="335" spans="1:18" ht="36" customHeight="1">
      <c r="A335" s="67" t="s">
        <v>2366</v>
      </c>
      <c r="B335" s="421" t="s">
        <v>1365</v>
      </c>
      <c r="C335" s="9">
        <v>155259</v>
      </c>
      <c r="D335" s="387" t="s">
        <v>2248</v>
      </c>
      <c r="E335" s="353" t="s">
        <v>2249</v>
      </c>
      <c r="F335" s="353" t="s">
        <v>6447</v>
      </c>
      <c r="G335" s="459"/>
      <c r="H335" s="440"/>
      <c r="I335" s="9"/>
      <c r="J335" s="9"/>
      <c r="K335" s="9"/>
      <c r="L335" s="9"/>
      <c r="M335" s="9"/>
      <c r="N335" s="9"/>
      <c r="O335" s="9"/>
      <c r="P335" s="508"/>
      <c r="Q335" s="440"/>
      <c r="R335" s="9"/>
    </row>
    <row r="336" spans="1:18" ht="36" customHeight="1">
      <c r="A336" s="67" t="s">
        <v>2366</v>
      </c>
      <c r="B336" s="421" t="s">
        <v>1365</v>
      </c>
      <c r="C336" s="9">
        <v>151431</v>
      </c>
      <c r="D336" s="337" t="s">
        <v>2250</v>
      </c>
      <c r="E336" s="353" t="s">
        <v>2251</v>
      </c>
      <c r="F336" s="353" t="s">
        <v>6447</v>
      </c>
      <c r="G336" s="459"/>
      <c r="H336" s="440"/>
      <c r="I336" s="9"/>
      <c r="J336" s="9"/>
      <c r="K336" s="9"/>
      <c r="L336" s="9"/>
      <c r="M336" s="9"/>
      <c r="N336" s="9"/>
      <c r="O336" s="9"/>
      <c r="P336" s="508"/>
      <c r="Q336" s="440"/>
      <c r="R336" s="9"/>
    </row>
    <row r="337" spans="1:18" ht="36" customHeight="1">
      <c r="A337" s="67" t="s">
        <v>1084</v>
      </c>
      <c r="B337" s="421" t="s">
        <v>6425</v>
      </c>
      <c r="C337" s="9">
        <v>160421</v>
      </c>
      <c r="D337" s="498" t="s">
        <v>5695</v>
      </c>
      <c r="E337" s="17" t="s">
        <v>6277</v>
      </c>
      <c r="F337" s="17" t="s">
        <v>6447</v>
      </c>
      <c r="G337" s="458"/>
      <c r="H337" s="440"/>
      <c r="I337" s="9"/>
      <c r="J337" s="9"/>
      <c r="K337" s="9"/>
      <c r="L337" s="9"/>
      <c r="M337" s="9"/>
      <c r="N337" s="9"/>
      <c r="O337" s="9"/>
      <c r="P337" s="508"/>
      <c r="Q337" s="440"/>
      <c r="R337" s="9"/>
    </row>
    <row r="338" spans="1:18" ht="36" customHeight="1">
      <c r="A338" s="67" t="s">
        <v>2366</v>
      </c>
      <c r="B338" s="421" t="s">
        <v>1365</v>
      </c>
      <c r="C338" s="334">
        <v>151270</v>
      </c>
      <c r="D338" s="337" t="s">
        <v>1398</v>
      </c>
      <c r="E338" s="353" t="s">
        <v>1399</v>
      </c>
      <c r="F338" s="353" t="s">
        <v>6447</v>
      </c>
      <c r="G338" s="459"/>
      <c r="H338" s="440"/>
      <c r="I338" s="9"/>
      <c r="J338" s="9"/>
      <c r="K338" s="9"/>
      <c r="L338" s="9"/>
      <c r="M338" s="9"/>
      <c r="N338" s="9"/>
      <c r="O338" s="9"/>
      <c r="P338" s="508"/>
      <c r="Q338" s="440"/>
      <c r="R338" s="9"/>
    </row>
    <row r="339" spans="1:18" ht="36" customHeight="1">
      <c r="A339" s="67" t="s">
        <v>2366</v>
      </c>
      <c r="B339" s="421" t="s">
        <v>1365</v>
      </c>
      <c r="C339" s="9">
        <v>151271</v>
      </c>
      <c r="D339" s="337" t="s">
        <v>1400</v>
      </c>
      <c r="E339" s="353" t="s">
        <v>1401</v>
      </c>
      <c r="F339" s="353" t="s">
        <v>6447</v>
      </c>
      <c r="G339" s="459"/>
      <c r="H339" s="440"/>
      <c r="I339" s="9"/>
      <c r="J339" s="9"/>
      <c r="K339" s="9"/>
      <c r="L339" s="9"/>
      <c r="M339" s="16"/>
      <c r="N339" s="9"/>
      <c r="O339" s="9"/>
      <c r="P339" s="508"/>
      <c r="Q339" s="440"/>
      <c r="R339" s="9"/>
    </row>
    <row r="340" spans="1:18" ht="36" customHeight="1">
      <c r="A340" s="67" t="s">
        <v>2366</v>
      </c>
      <c r="B340" s="421" t="s">
        <v>1365</v>
      </c>
      <c r="C340" s="334">
        <v>151610</v>
      </c>
      <c r="D340" s="337" t="s">
        <v>1420</v>
      </c>
      <c r="E340" s="353" t="s">
        <v>1421</v>
      </c>
      <c r="F340" s="353" t="s">
        <v>6447</v>
      </c>
      <c r="G340" s="459"/>
      <c r="H340" s="440"/>
      <c r="I340" s="9"/>
      <c r="J340" s="9"/>
      <c r="K340" s="9"/>
      <c r="L340" s="9"/>
      <c r="M340" s="9"/>
      <c r="N340" s="9"/>
      <c r="O340" s="9"/>
      <c r="P340" s="508"/>
      <c r="Q340" s="440"/>
      <c r="R340" s="9"/>
    </row>
    <row r="341" spans="1:18" ht="36" customHeight="1">
      <c r="A341" s="67" t="s">
        <v>2366</v>
      </c>
      <c r="B341" s="421" t="s">
        <v>1365</v>
      </c>
      <c r="C341" s="334">
        <v>151193</v>
      </c>
      <c r="D341" s="337" t="s">
        <v>1422</v>
      </c>
      <c r="E341" s="353" t="s">
        <v>1423</v>
      </c>
      <c r="F341" s="353" t="s">
        <v>6447</v>
      </c>
      <c r="G341" s="459"/>
      <c r="H341" s="440"/>
      <c r="I341" s="9"/>
      <c r="J341" s="9"/>
      <c r="K341" s="9"/>
      <c r="L341" s="9"/>
      <c r="M341" s="9"/>
      <c r="N341" s="9"/>
      <c r="O341" s="9"/>
      <c r="P341" s="508"/>
      <c r="Q341" s="440"/>
      <c r="R341" s="9"/>
    </row>
    <row r="342" spans="1:18" ht="36" customHeight="1">
      <c r="A342" s="67" t="s">
        <v>2366</v>
      </c>
      <c r="B342" s="421" t="s">
        <v>1365</v>
      </c>
      <c r="C342" s="334">
        <v>151292</v>
      </c>
      <c r="D342" s="337" t="s">
        <v>1414</v>
      </c>
      <c r="E342" s="353" t="s">
        <v>1415</v>
      </c>
      <c r="F342" s="353" t="s">
        <v>6447</v>
      </c>
      <c r="G342" s="459"/>
      <c r="H342" s="440"/>
      <c r="I342" s="9"/>
      <c r="J342" s="9"/>
      <c r="K342" s="9"/>
      <c r="L342" s="9"/>
      <c r="M342" s="9"/>
      <c r="N342" s="9"/>
      <c r="O342" s="9"/>
      <c r="P342" s="508"/>
      <c r="Q342" s="440"/>
      <c r="R342" s="9"/>
    </row>
    <row r="343" spans="1:18" ht="36" customHeight="1">
      <c r="A343" s="67" t="s">
        <v>2366</v>
      </c>
      <c r="B343" s="421" t="s">
        <v>1365</v>
      </c>
      <c r="C343" s="9">
        <v>155080</v>
      </c>
      <c r="D343" s="337" t="s">
        <v>1388</v>
      </c>
      <c r="E343" s="353" t="s">
        <v>1389</v>
      </c>
      <c r="F343" s="353" t="s">
        <v>6447</v>
      </c>
      <c r="G343" s="459"/>
      <c r="H343" s="440"/>
      <c r="I343" s="9"/>
      <c r="J343" s="9"/>
      <c r="K343" s="9"/>
      <c r="L343" s="9"/>
      <c r="M343" s="9"/>
      <c r="N343" s="9"/>
      <c r="O343" s="9"/>
      <c r="P343" s="508"/>
      <c r="Q343" s="440"/>
      <c r="R343" s="9"/>
    </row>
    <row r="344" spans="1:18" ht="36" customHeight="1">
      <c r="A344" s="67" t="s">
        <v>2366</v>
      </c>
      <c r="B344" s="421" t="s">
        <v>1365</v>
      </c>
      <c r="C344" s="334">
        <v>151598</v>
      </c>
      <c r="D344" s="434" t="s">
        <v>2274</v>
      </c>
      <c r="E344" s="353" t="s">
        <v>2275</v>
      </c>
      <c r="F344" s="353"/>
      <c r="G344" s="459"/>
      <c r="H344" s="440"/>
      <c r="I344" s="9"/>
      <c r="J344" s="9"/>
      <c r="K344" s="9"/>
      <c r="L344" s="9"/>
      <c r="M344" s="9"/>
      <c r="N344" s="9" t="s">
        <v>6447</v>
      </c>
      <c r="O344" s="9"/>
      <c r="P344" s="508"/>
      <c r="Q344" s="440"/>
      <c r="R344" s="9"/>
    </row>
    <row r="345" spans="1:18" ht="36" customHeight="1">
      <c r="A345" s="67" t="s">
        <v>5463</v>
      </c>
      <c r="B345" s="421" t="s">
        <v>1365</v>
      </c>
      <c r="C345" s="9">
        <v>158921</v>
      </c>
      <c r="D345" s="482" t="s">
        <v>164</v>
      </c>
      <c r="E345" s="353" t="s">
        <v>165</v>
      </c>
      <c r="F345" s="353"/>
      <c r="G345" s="459"/>
      <c r="H345" s="440"/>
      <c r="I345" s="9"/>
      <c r="J345" s="9"/>
      <c r="K345" s="9"/>
      <c r="L345" s="9"/>
      <c r="M345" s="9" t="s">
        <v>6447</v>
      </c>
      <c r="N345" s="9"/>
      <c r="O345" s="9" t="s">
        <v>6447</v>
      </c>
      <c r="P345" s="508" t="s">
        <v>6447</v>
      </c>
      <c r="Q345" s="440"/>
      <c r="R345" s="9"/>
    </row>
    <row r="346" spans="1:18" ht="36" customHeight="1">
      <c r="A346" s="67" t="s">
        <v>2366</v>
      </c>
      <c r="B346" s="421" t="s">
        <v>5304</v>
      </c>
      <c r="C346" s="9">
        <v>131005</v>
      </c>
      <c r="D346" s="434" t="s">
        <v>2694</v>
      </c>
      <c r="E346" s="353" t="s">
        <v>2695</v>
      </c>
      <c r="F346" s="353"/>
      <c r="G346" s="459"/>
      <c r="H346" s="440"/>
      <c r="I346" s="9"/>
      <c r="J346" s="9"/>
      <c r="K346" s="9"/>
      <c r="L346" s="9"/>
      <c r="M346" s="9"/>
      <c r="N346" s="9" t="s">
        <v>6447</v>
      </c>
      <c r="O346" s="9"/>
      <c r="P346" s="508"/>
      <c r="Q346" s="440"/>
      <c r="R346" s="9"/>
    </row>
    <row r="347" spans="1:18" ht="36" customHeight="1">
      <c r="A347" s="67" t="s">
        <v>2366</v>
      </c>
      <c r="B347" s="421" t="s">
        <v>5304</v>
      </c>
      <c r="C347" s="9">
        <v>131006</v>
      </c>
      <c r="D347" s="337" t="s">
        <v>2696</v>
      </c>
      <c r="E347" s="353" t="s">
        <v>2697</v>
      </c>
      <c r="F347" s="353" t="s">
        <v>6447</v>
      </c>
      <c r="G347" s="459"/>
      <c r="H347" s="440"/>
      <c r="I347" s="9"/>
      <c r="J347" s="9"/>
      <c r="K347" s="9"/>
      <c r="L347" s="9"/>
      <c r="M347" s="9"/>
      <c r="N347" s="9"/>
      <c r="O347" s="9"/>
      <c r="P347" s="508"/>
      <c r="Q347" s="440"/>
      <c r="R347" s="9"/>
    </row>
    <row r="348" spans="1:18" ht="36" customHeight="1">
      <c r="A348" s="67" t="s">
        <v>2366</v>
      </c>
      <c r="B348" s="421" t="s">
        <v>6422</v>
      </c>
      <c r="C348" s="9">
        <v>151070</v>
      </c>
      <c r="D348" s="434" t="s">
        <v>2709</v>
      </c>
      <c r="E348" s="353" t="s">
        <v>1309</v>
      </c>
      <c r="F348" s="353"/>
      <c r="G348" s="459"/>
      <c r="H348" s="440"/>
      <c r="I348" s="9"/>
      <c r="J348" s="9"/>
      <c r="K348" s="9"/>
      <c r="L348" s="9"/>
      <c r="M348" s="9"/>
      <c r="N348" s="9" t="s">
        <v>6447</v>
      </c>
      <c r="O348" s="9"/>
      <c r="P348" s="508"/>
      <c r="Q348" s="440"/>
      <c r="R348" s="9"/>
    </row>
    <row r="349" spans="1:18" ht="36" customHeight="1">
      <c r="A349" s="67" t="s">
        <v>2366</v>
      </c>
      <c r="B349" s="421" t="s">
        <v>6422</v>
      </c>
      <c r="C349" s="9">
        <v>151395</v>
      </c>
      <c r="D349" s="434" t="s">
        <v>2707</v>
      </c>
      <c r="E349" s="353" t="s">
        <v>2708</v>
      </c>
      <c r="F349" s="353"/>
      <c r="G349" s="459"/>
      <c r="H349" s="440"/>
      <c r="I349" s="9"/>
      <c r="J349" s="9"/>
      <c r="K349" s="9"/>
      <c r="L349" s="9"/>
      <c r="M349" s="9"/>
      <c r="N349" s="9" t="s">
        <v>6447</v>
      </c>
      <c r="O349" s="9"/>
      <c r="P349" s="508"/>
      <c r="Q349" s="440"/>
      <c r="R349" s="9"/>
    </row>
    <row r="350" spans="1:18" ht="36" customHeight="1">
      <c r="A350" s="67" t="s">
        <v>2366</v>
      </c>
      <c r="B350" s="421" t="s">
        <v>6422</v>
      </c>
      <c r="C350" s="334">
        <v>159875</v>
      </c>
      <c r="D350" s="434" t="s">
        <v>1242</v>
      </c>
      <c r="E350" s="353" t="s">
        <v>5536</v>
      </c>
      <c r="F350" s="353"/>
      <c r="G350" s="459"/>
      <c r="H350" s="440"/>
      <c r="I350" s="9" t="s">
        <v>6447</v>
      </c>
      <c r="J350" s="9"/>
      <c r="K350" s="9"/>
      <c r="L350" s="9" t="s">
        <v>6447</v>
      </c>
      <c r="M350" s="9"/>
      <c r="N350" s="9"/>
      <c r="O350" s="9"/>
      <c r="P350" s="508"/>
      <c r="Q350" s="440"/>
      <c r="R350" s="9"/>
    </row>
    <row r="351" spans="1:18" ht="36" customHeight="1">
      <c r="A351" s="67" t="s">
        <v>2366</v>
      </c>
      <c r="B351" s="421" t="s">
        <v>6422</v>
      </c>
      <c r="C351" s="334">
        <v>151397</v>
      </c>
      <c r="D351" s="434" t="s">
        <v>2710</v>
      </c>
      <c r="E351" s="353" t="s">
        <v>3431</v>
      </c>
      <c r="F351" s="353"/>
      <c r="G351" s="459"/>
      <c r="H351" s="440"/>
      <c r="I351" s="9"/>
      <c r="J351" s="9"/>
      <c r="K351" s="9"/>
      <c r="L351" s="9"/>
      <c r="M351" s="9"/>
      <c r="N351" s="9" t="s">
        <v>6447</v>
      </c>
      <c r="O351" s="9"/>
      <c r="P351" s="508"/>
      <c r="Q351" s="440"/>
      <c r="R351" s="9"/>
    </row>
    <row r="352" spans="1:18" ht="36" customHeight="1">
      <c r="A352" s="67" t="s">
        <v>2366</v>
      </c>
      <c r="B352" s="421" t="s">
        <v>6422</v>
      </c>
      <c r="C352" s="334">
        <v>151396</v>
      </c>
      <c r="D352" s="434" t="s">
        <v>1245</v>
      </c>
      <c r="E352" s="353" t="s">
        <v>1246</v>
      </c>
      <c r="F352" s="353"/>
      <c r="G352" s="459"/>
      <c r="H352" s="440"/>
      <c r="I352" s="9"/>
      <c r="J352" s="9"/>
      <c r="K352" s="9"/>
      <c r="L352" s="9"/>
      <c r="M352" s="9"/>
      <c r="N352" s="9" t="s">
        <v>6447</v>
      </c>
      <c r="O352" s="9"/>
      <c r="P352" s="508"/>
      <c r="Q352" s="440"/>
      <c r="R352" s="9"/>
    </row>
    <row r="353" spans="1:210" ht="36" customHeight="1">
      <c r="A353" s="67" t="s">
        <v>2366</v>
      </c>
      <c r="B353" s="421" t="s">
        <v>6422</v>
      </c>
      <c r="C353" s="9">
        <v>151063</v>
      </c>
      <c r="D353" s="433" t="s">
        <v>2977</v>
      </c>
      <c r="E353" s="17" t="s">
        <v>2978</v>
      </c>
      <c r="F353" s="17"/>
      <c r="G353" s="458"/>
      <c r="H353" s="440"/>
      <c r="I353" s="9"/>
      <c r="J353" s="9"/>
      <c r="K353" s="9"/>
      <c r="L353" s="9"/>
      <c r="M353" s="9"/>
      <c r="N353" s="9" t="s">
        <v>6447</v>
      </c>
      <c r="O353" s="9"/>
      <c r="P353" s="508"/>
      <c r="Q353" s="440"/>
      <c r="R353" s="9"/>
    </row>
    <row r="354" spans="1:210" ht="36" customHeight="1">
      <c r="A354" s="67" t="s">
        <v>2366</v>
      </c>
      <c r="B354" s="421" t="s">
        <v>1019</v>
      </c>
      <c r="C354" s="9">
        <v>158086</v>
      </c>
      <c r="D354" s="482" t="s">
        <v>823</v>
      </c>
      <c r="E354" s="353" t="s">
        <v>824</v>
      </c>
      <c r="F354" s="353"/>
      <c r="G354" s="459"/>
      <c r="H354" s="440"/>
      <c r="I354" s="9"/>
      <c r="J354" s="9"/>
      <c r="K354" s="9"/>
      <c r="L354" s="9"/>
      <c r="M354" s="9"/>
      <c r="N354" s="9" t="s">
        <v>6447</v>
      </c>
      <c r="O354" s="9" t="s">
        <v>6447</v>
      </c>
      <c r="P354" s="508"/>
      <c r="Q354" s="440"/>
      <c r="R354" s="9"/>
    </row>
    <row r="355" spans="1:210" ht="36" customHeight="1">
      <c r="A355" s="67" t="s">
        <v>2366</v>
      </c>
      <c r="B355" s="421" t="s">
        <v>1922</v>
      </c>
      <c r="C355" s="9">
        <v>155537</v>
      </c>
      <c r="D355" s="433" t="s">
        <v>2777</v>
      </c>
      <c r="E355" s="17">
        <v>318901</v>
      </c>
      <c r="F355" s="17"/>
      <c r="G355" s="458"/>
      <c r="H355" s="440"/>
      <c r="I355" s="9"/>
      <c r="J355" s="9"/>
      <c r="K355" s="9"/>
      <c r="L355" s="9"/>
      <c r="M355" s="9"/>
      <c r="N355" s="9" t="s">
        <v>6447</v>
      </c>
      <c r="O355" s="9"/>
      <c r="P355" s="508"/>
      <c r="Q355" s="440"/>
      <c r="R355" s="9"/>
    </row>
    <row r="356" spans="1:210" ht="36" customHeight="1">
      <c r="A356" s="67" t="s">
        <v>2366</v>
      </c>
      <c r="B356" s="421" t="s">
        <v>1922</v>
      </c>
      <c r="C356" s="9">
        <v>155536</v>
      </c>
      <c r="D356" s="433" t="s">
        <v>2776</v>
      </c>
      <c r="E356" s="17">
        <v>318900</v>
      </c>
      <c r="F356" s="17"/>
      <c r="G356" s="458"/>
      <c r="H356" s="440"/>
      <c r="I356" s="9"/>
      <c r="J356" s="9"/>
      <c r="K356" s="9"/>
      <c r="L356" s="9"/>
      <c r="M356" s="9"/>
      <c r="N356" s="9" t="s">
        <v>6447</v>
      </c>
      <c r="O356" s="9"/>
      <c r="P356" s="508"/>
      <c r="Q356" s="440"/>
      <c r="R356" s="9"/>
    </row>
    <row r="357" spans="1:210" ht="36" customHeight="1">
      <c r="A357" s="67" t="s">
        <v>2366</v>
      </c>
      <c r="B357" s="421" t="s">
        <v>1922</v>
      </c>
      <c r="C357" s="9">
        <v>152645</v>
      </c>
      <c r="D357" s="485" t="s">
        <v>4229</v>
      </c>
      <c r="E357" s="357" t="s">
        <v>4230</v>
      </c>
      <c r="F357" s="357"/>
      <c r="G357" s="460"/>
      <c r="H357" s="442"/>
      <c r="I357" s="69"/>
      <c r="J357" s="69"/>
      <c r="K357" s="69"/>
      <c r="L357" s="9"/>
      <c r="M357" s="9"/>
      <c r="N357" s="9" t="s">
        <v>6447</v>
      </c>
      <c r="O357" s="9"/>
      <c r="P357" s="508"/>
      <c r="Q357" s="440"/>
      <c r="R357" s="9"/>
    </row>
    <row r="358" spans="1:210" ht="36" customHeight="1">
      <c r="A358" s="67" t="s">
        <v>2366</v>
      </c>
      <c r="B358" s="421" t="s">
        <v>1922</v>
      </c>
      <c r="C358" s="9">
        <v>152646</v>
      </c>
      <c r="D358" s="485" t="s">
        <v>4231</v>
      </c>
      <c r="E358" s="357" t="s">
        <v>4232</v>
      </c>
      <c r="F358" s="357"/>
      <c r="G358" s="460"/>
      <c r="H358" s="442"/>
      <c r="I358" s="69"/>
      <c r="J358" s="69"/>
      <c r="K358" s="69"/>
      <c r="L358" s="9"/>
      <c r="M358" s="9"/>
      <c r="N358" s="9" t="s">
        <v>6447</v>
      </c>
      <c r="O358" s="9"/>
      <c r="P358" s="508"/>
      <c r="Q358" s="440"/>
      <c r="R358" s="9"/>
    </row>
    <row r="359" spans="1:210" s="21" customFormat="1" ht="36" customHeight="1">
      <c r="A359" s="67" t="s">
        <v>2366</v>
      </c>
      <c r="B359" s="421" t="s">
        <v>6426</v>
      </c>
      <c r="C359" s="9">
        <v>150201</v>
      </c>
      <c r="D359" s="434" t="s">
        <v>2807</v>
      </c>
      <c r="E359" s="353" t="s">
        <v>2449</v>
      </c>
      <c r="F359" s="353"/>
      <c r="G359" s="459"/>
      <c r="H359" s="443"/>
      <c r="I359" s="67" t="s">
        <v>6447</v>
      </c>
      <c r="J359" s="67"/>
      <c r="K359" s="67"/>
      <c r="L359" s="67" t="s">
        <v>6447</v>
      </c>
      <c r="M359" s="9"/>
      <c r="N359" s="9" t="s">
        <v>6447</v>
      </c>
      <c r="O359" s="9"/>
      <c r="P359" s="508"/>
      <c r="Q359" s="440"/>
      <c r="R359" s="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19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9"/>
      <c r="EZ359" s="19"/>
      <c r="FA359" s="19"/>
      <c r="FB359" s="19"/>
      <c r="FC359" s="19"/>
      <c r="FD359" s="19"/>
      <c r="FE359" s="19"/>
      <c r="FF359" s="19"/>
      <c r="FG359" s="19"/>
      <c r="FH359" s="19"/>
      <c r="FI359" s="19"/>
      <c r="FJ359" s="19"/>
      <c r="FK359" s="19"/>
      <c r="FL359" s="19"/>
      <c r="FM359" s="19"/>
      <c r="FN359" s="19"/>
      <c r="FO359" s="19"/>
      <c r="FP359" s="19"/>
      <c r="FQ359" s="19"/>
      <c r="FR359" s="19"/>
      <c r="FS359" s="19"/>
      <c r="FT359" s="19"/>
      <c r="FU359" s="19"/>
      <c r="FV359" s="19"/>
      <c r="FW359" s="19"/>
      <c r="FX359" s="19"/>
      <c r="FY359" s="19"/>
      <c r="FZ359" s="19"/>
      <c r="GA359" s="19"/>
      <c r="GB359" s="19"/>
      <c r="GC359" s="19"/>
      <c r="GD359" s="19"/>
      <c r="GE359" s="19"/>
      <c r="GF359" s="19"/>
      <c r="GG359" s="19"/>
      <c r="GH359" s="19"/>
      <c r="GI359" s="19"/>
      <c r="GJ359" s="19"/>
      <c r="GK359" s="19"/>
      <c r="GL359" s="19"/>
      <c r="GM359" s="19"/>
      <c r="GN359" s="19"/>
      <c r="GO359" s="19"/>
      <c r="GP359" s="19"/>
      <c r="GQ359" s="19"/>
      <c r="GR359" s="19"/>
      <c r="GS359" s="19"/>
      <c r="GT359" s="19"/>
      <c r="GU359" s="19"/>
      <c r="GV359" s="19"/>
      <c r="GW359" s="19"/>
      <c r="GX359" s="19"/>
      <c r="GY359" s="19"/>
      <c r="GZ359" s="19"/>
      <c r="HA359" s="19"/>
      <c r="HB359" s="19"/>
    </row>
    <row r="360" spans="1:210" ht="36" customHeight="1">
      <c r="A360" s="67" t="s">
        <v>2366</v>
      </c>
      <c r="B360" s="421" t="s">
        <v>6426</v>
      </c>
      <c r="C360" s="9">
        <v>151058</v>
      </c>
      <c r="D360" s="337" t="s">
        <v>2802</v>
      </c>
      <c r="E360" s="353" t="s">
        <v>2451</v>
      </c>
      <c r="F360" s="353" t="s">
        <v>6447</v>
      </c>
      <c r="G360" s="459"/>
      <c r="H360" s="440"/>
      <c r="I360" s="9"/>
      <c r="J360" s="9"/>
      <c r="K360" s="9"/>
      <c r="L360" s="9"/>
      <c r="M360" s="9"/>
      <c r="N360" s="9"/>
      <c r="O360" s="9"/>
      <c r="P360" s="508"/>
      <c r="Q360" s="440"/>
      <c r="R360" s="9"/>
    </row>
    <row r="361" spans="1:210" ht="36" customHeight="1">
      <c r="A361" s="67" t="s">
        <v>2366</v>
      </c>
      <c r="B361" s="421" t="s">
        <v>6426</v>
      </c>
      <c r="C361" s="9">
        <v>151057</v>
      </c>
      <c r="D361" s="337" t="s">
        <v>2801</v>
      </c>
      <c r="E361" s="353" t="s">
        <v>2450</v>
      </c>
      <c r="F361" s="353" t="s">
        <v>6447</v>
      </c>
      <c r="G361" s="459"/>
      <c r="H361" s="440"/>
      <c r="I361" s="9"/>
      <c r="J361" s="9"/>
      <c r="K361" s="9"/>
      <c r="L361" s="9"/>
      <c r="M361" s="9"/>
      <c r="N361" s="9"/>
      <c r="O361" s="9"/>
      <c r="P361" s="508"/>
      <c r="Q361" s="440"/>
      <c r="R361" s="9"/>
    </row>
    <row r="362" spans="1:210" ht="36" customHeight="1">
      <c r="A362" s="67" t="s">
        <v>2366</v>
      </c>
      <c r="B362" s="421" t="s">
        <v>6426</v>
      </c>
      <c r="C362" s="9">
        <v>151570</v>
      </c>
      <c r="D362" s="337" t="s">
        <v>810</v>
      </c>
      <c r="E362" s="353" t="s">
        <v>811</v>
      </c>
      <c r="F362" s="353" t="s">
        <v>6447</v>
      </c>
      <c r="G362" s="459"/>
      <c r="H362" s="440"/>
      <c r="I362" s="9"/>
      <c r="J362" s="9"/>
      <c r="K362" s="9"/>
      <c r="L362" s="9"/>
      <c r="M362" s="9"/>
      <c r="N362" s="9"/>
      <c r="O362" s="9"/>
      <c r="P362" s="508"/>
      <c r="Q362" s="440"/>
      <c r="R362" s="9"/>
    </row>
    <row r="363" spans="1:210" ht="36" customHeight="1">
      <c r="A363" s="67" t="s">
        <v>2366</v>
      </c>
      <c r="B363" s="421" t="s">
        <v>6426</v>
      </c>
      <c r="C363" s="9">
        <v>151881</v>
      </c>
      <c r="D363" s="482" t="s">
        <v>2447</v>
      </c>
      <c r="E363" s="353" t="s">
        <v>2448</v>
      </c>
      <c r="F363" s="353"/>
      <c r="G363" s="459"/>
      <c r="H363" s="440"/>
      <c r="I363" s="9" t="s">
        <v>6447</v>
      </c>
      <c r="J363" s="9"/>
      <c r="K363" s="9"/>
      <c r="L363" s="9" t="s">
        <v>6447</v>
      </c>
      <c r="M363" s="9"/>
      <c r="N363" s="9" t="s">
        <v>6447</v>
      </c>
      <c r="O363" s="9" t="s">
        <v>6447</v>
      </c>
      <c r="P363" s="508"/>
      <c r="Q363" s="440"/>
      <c r="R363" s="9"/>
    </row>
    <row r="364" spans="1:210" ht="36" customHeight="1">
      <c r="A364" s="67" t="s">
        <v>2366</v>
      </c>
      <c r="B364" s="421" t="s">
        <v>6426</v>
      </c>
      <c r="C364" s="334">
        <v>151160</v>
      </c>
      <c r="D364" s="337" t="s">
        <v>792</v>
      </c>
      <c r="E364" s="353" t="s">
        <v>793</v>
      </c>
      <c r="F364" s="353" t="s">
        <v>6447</v>
      </c>
      <c r="G364" s="459"/>
      <c r="H364" s="440"/>
      <c r="I364" s="9"/>
      <c r="J364" s="9"/>
      <c r="K364" s="9"/>
      <c r="L364" s="9"/>
      <c r="M364" s="9"/>
      <c r="N364" s="9"/>
      <c r="O364" s="9"/>
      <c r="P364" s="508"/>
      <c r="Q364" s="440"/>
      <c r="R364" s="9"/>
    </row>
    <row r="365" spans="1:210" ht="36" customHeight="1">
      <c r="A365" s="67" t="s">
        <v>2366</v>
      </c>
      <c r="B365" s="421" t="s">
        <v>6426</v>
      </c>
      <c r="C365" s="334">
        <v>151180</v>
      </c>
      <c r="D365" s="337" t="s">
        <v>790</v>
      </c>
      <c r="E365" s="353" t="s">
        <v>791</v>
      </c>
      <c r="F365" s="353" t="s">
        <v>6447</v>
      </c>
      <c r="G365" s="459"/>
      <c r="H365" s="440"/>
      <c r="I365" s="9"/>
      <c r="J365" s="9"/>
      <c r="K365" s="9"/>
      <c r="L365" s="9"/>
      <c r="M365" s="9"/>
      <c r="N365" s="9"/>
      <c r="O365" s="9"/>
      <c r="P365" s="508"/>
      <c r="Q365" s="440"/>
      <c r="R365" s="9"/>
    </row>
    <row r="366" spans="1:210" ht="36" customHeight="1">
      <c r="A366" s="67" t="s">
        <v>2366</v>
      </c>
      <c r="B366" s="421" t="s">
        <v>6426</v>
      </c>
      <c r="C366" s="9">
        <v>153708</v>
      </c>
      <c r="D366" s="482" t="s">
        <v>2301</v>
      </c>
      <c r="E366" s="353" t="s">
        <v>2452</v>
      </c>
      <c r="F366" s="353"/>
      <c r="G366" s="459"/>
      <c r="H366" s="440"/>
      <c r="I366" s="9" t="s">
        <v>6447</v>
      </c>
      <c r="J366" s="9"/>
      <c r="K366" s="9"/>
      <c r="L366" s="9" t="s">
        <v>6447</v>
      </c>
      <c r="M366" s="9" t="s">
        <v>6447</v>
      </c>
      <c r="N366" s="9"/>
      <c r="O366" s="9" t="s">
        <v>6447</v>
      </c>
      <c r="P366" s="508"/>
      <c r="Q366" s="440"/>
      <c r="R366" s="9"/>
    </row>
    <row r="367" spans="1:210" ht="36" customHeight="1">
      <c r="A367" s="67" t="s">
        <v>2366</v>
      </c>
      <c r="B367" s="421" t="s">
        <v>6426</v>
      </c>
      <c r="C367" s="334">
        <v>151194</v>
      </c>
      <c r="D367" s="482" t="s">
        <v>787</v>
      </c>
      <c r="E367" s="353" t="s">
        <v>788</v>
      </c>
      <c r="F367" s="353"/>
      <c r="G367" s="459"/>
      <c r="H367" s="440"/>
      <c r="I367" s="9" t="s">
        <v>6447</v>
      </c>
      <c r="J367" s="9"/>
      <c r="K367" s="9"/>
      <c r="L367" s="9"/>
      <c r="M367" s="9"/>
      <c r="N367" s="9" t="s">
        <v>6447</v>
      </c>
      <c r="O367" s="9" t="s">
        <v>6447</v>
      </c>
      <c r="P367" s="508"/>
      <c r="Q367" s="440"/>
      <c r="R367" s="9"/>
    </row>
    <row r="368" spans="1:210" ht="36" customHeight="1">
      <c r="A368" s="67" t="s">
        <v>2366</v>
      </c>
      <c r="B368" s="421" t="s">
        <v>6426</v>
      </c>
      <c r="C368" s="9">
        <v>161271</v>
      </c>
      <c r="D368" s="398" t="s">
        <v>5651</v>
      </c>
      <c r="E368" s="17" t="s">
        <v>5652</v>
      </c>
      <c r="F368" s="17" t="s">
        <v>6447</v>
      </c>
      <c r="G368" s="458"/>
      <c r="H368" s="440"/>
      <c r="I368" s="9"/>
      <c r="J368" s="9"/>
      <c r="K368" s="9"/>
      <c r="L368" s="9"/>
      <c r="M368" s="9"/>
      <c r="N368" s="9"/>
      <c r="O368" s="9"/>
      <c r="P368" s="508"/>
      <c r="Q368" s="440"/>
      <c r="R368" s="9"/>
    </row>
    <row r="369" spans="1:18" ht="36" customHeight="1">
      <c r="A369" s="67" t="s">
        <v>2366</v>
      </c>
      <c r="B369" s="421" t="s">
        <v>550</v>
      </c>
      <c r="C369" s="334">
        <v>151056</v>
      </c>
      <c r="D369" s="337" t="s">
        <v>812</v>
      </c>
      <c r="E369" s="353" t="s">
        <v>813</v>
      </c>
      <c r="F369" s="353" t="s">
        <v>6447</v>
      </c>
      <c r="G369" s="459"/>
      <c r="H369" s="440"/>
      <c r="I369" s="9"/>
      <c r="J369" s="9"/>
      <c r="K369" s="9"/>
      <c r="L369" s="9"/>
      <c r="M369" s="9"/>
      <c r="N369" s="9"/>
      <c r="O369" s="9"/>
      <c r="P369" s="508"/>
      <c r="Q369" s="440"/>
      <c r="R369" s="9"/>
    </row>
    <row r="370" spans="1:18" ht="36" customHeight="1">
      <c r="A370" s="67" t="s">
        <v>2366</v>
      </c>
      <c r="B370" s="421" t="s">
        <v>550</v>
      </c>
      <c r="C370" s="9">
        <v>155205</v>
      </c>
      <c r="D370" s="482" t="s">
        <v>816</v>
      </c>
      <c r="E370" s="353" t="s">
        <v>817</v>
      </c>
      <c r="F370" s="353"/>
      <c r="G370" s="459"/>
      <c r="H370" s="440"/>
      <c r="I370" s="9"/>
      <c r="J370" s="9"/>
      <c r="K370" s="9"/>
      <c r="L370" s="9"/>
      <c r="M370" s="9"/>
      <c r="N370" s="9"/>
      <c r="O370" s="9" t="s">
        <v>6447</v>
      </c>
      <c r="P370" s="508"/>
      <c r="Q370" s="440"/>
      <c r="R370" s="9"/>
    </row>
    <row r="371" spans="1:18" ht="36" customHeight="1">
      <c r="A371" s="67" t="s">
        <v>2366</v>
      </c>
      <c r="B371" s="421" t="s">
        <v>550</v>
      </c>
      <c r="C371" s="334">
        <v>151899</v>
      </c>
      <c r="D371" s="482" t="s">
        <v>801</v>
      </c>
      <c r="E371" s="353" t="s">
        <v>802</v>
      </c>
      <c r="F371" s="353"/>
      <c r="G371" s="459"/>
      <c r="H371" s="440"/>
      <c r="I371" s="9"/>
      <c r="J371" s="9"/>
      <c r="K371" s="9"/>
      <c r="L371" s="9"/>
      <c r="M371" s="9"/>
      <c r="N371" s="9"/>
      <c r="O371" s="9" t="s">
        <v>6447</v>
      </c>
      <c r="P371" s="508"/>
      <c r="Q371" s="440"/>
      <c r="R371" s="9"/>
    </row>
    <row r="372" spans="1:18" ht="36" customHeight="1">
      <c r="A372" s="67" t="s">
        <v>2366</v>
      </c>
      <c r="B372" s="421" t="s">
        <v>550</v>
      </c>
      <c r="C372" s="334">
        <v>151915</v>
      </c>
      <c r="D372" s="482" t="s">
        <v>799</v>
      </c>
      <c r="E372" s="353" t="s">
        <v>800</v>
      </c>
      <c r="F372" s="353"/>
      <c r="G372" s="459"/>
      <c r="H372" s="440"/>
      <c r="I372" s="9"/>
      <c r="J372" s="9"/>
      <c r="K372" s="9"/>
      <c r="L372" s="9"/>
      <c r="M372" s="9"/>
      <c r="N372" s="9"/>
      <c r="O372" s="9" t="s">
        <v>6447</v>
      </c>
      <c r="P372" s="508"/>
      <c r="Q372" s="440"/>
      <c r="R372" s="9"/>
    </row>
    <row r="373" spans="1:18" ht="36" customHeight="1">
      <c r="A373" s="67" t="s">
        <v>2366</v>
      </c>
      <c r="B373" s="67" t="s">
        <v>550</v>
      </c>
      <c r="C373" s="9">
        <v>155245</v>
      </c>
      <c r="D373" s="384" t="s">
        <v>814</v>
      </c>
      <c r="E373" s="353" t="s">
        <v>815</v>
      </c>
      <c r="F373" s="353"/>
      <c r="G373" s="459"/>
      <c r="H373" s="440"/>
      <c r="I373" s="9"/>
      <c r="J373" s="9"/>
      <c r="K373" s="9"/>
      <c r="L373" s="9"/>
      <c r="M373" s="9"/>
      <c r="N373" s="9"/>
      <c r="O373" s="9"/>
      <c r="P373" s="508"/>
      <c r="Q373" s="440"/>
      <c r="R373" s="9"/>
    </row>
    <row r="374" spans="1:18" ht="36" customHeight="1">
      <c r="A374" s="67" t="s">
        <v>2366</v>
      </c>
      <c r="B374" s="421" t="s">
        <v>6425</v>
      </c>
      <c r="C374" s="9">
        <v>160584</v>
      </c>
      <c r="D374" s="9" t="s">
        <v>807</v>
      </c>
      <c r="E374" s="370" t="s">
        <v>808</v>
      </c>
      <c r="F374" s="17" t="s">
        <v>6447</v>
      </c>
      <c r="G374" s="458"/>
      <c r="H374" s="440"/>
      <c r="I374" s="9"/>
      <c r="J374" s="9"/>
      <c r="K374" s="9"/>
      <c r="L374" s="9"/>
      <c r="M374" s="9"/>
      <c r="N374" s="9"/>
      <c r="O374" s="9"/>
      <c r="P374" s="508"/>
      <c r="Q374" s="440"/>
      <c r="R374" s="9"/>
    </row>
    <row r="375" spans="1:18" ht="36" customHeight="1">
      <c r="A375" s="67" t="s">
        <v>2366</v>
      </c>
      <c r="B375" s="67" t="s">
        <v>6425</v>
      </c>
      <c r="C375" s="9">
        <v>160161</v>
      </c>
      <c r="D375" s="384" t="s">
        <v>313</v>
      </c>
      <c r="E375" s="353" t="s">
        <v>314</v>
      </c>
      <c r="F375" s="353"/>
      <c r="G375" s="459"/>
      <c r="H375" s="440"/>
      <c r="I375" s="9"/>
      <c r="J375" s="9"/>
      <c r="K375" s="9"/>
      <c r="L375" s="9"/>
      <c r="M375" s="9"/>
      <c r="N375" s="9"/>
      <c r="O375" s="9"/>
      <c r="P375" s="508"/>
      <c r="Q375" s="440"/>
      <c r="R375" s="9"/>
    </row>
    <row r="376" spans="1:18" ht="36" customHeight="1">
      <c r="A376" s="67" t="s">
        <v>2366</v>
      </c>
      <c r="B376" s="421" t="s">
        <v>820</v>
      </c>
      <c r="C376" s="334">
        <v>155560</v>
      </c>
      <c r="D376" s="498" t="s">
        <v>3210</v>
      </c>
      <c r="E376" s="358" t="s">
        <v>3209</v>
      </c>
      <c r="F376" s="358" t="s">
        <v>6447</v>
      </c>
      <c r="G376" s="465"/>
      <c r="H376" s="440"/>
      <c r="I376" s="9"/>
      <c r="J376" s="9"/>
      <c r="K376" s="9"/>
      <c r="L376" s="9"/>
      <c r="M376" s="9"/>
      <c r="N376" s="9"/>
      <c r="O376" s="9"/>
      <c r="P376" s="508"/>
      <c r="Q376" s="440"/>
      <c r="R376" s="9"/>
    </row>
    <row r="377" spans="1:18" ht="36" customHeight="1">
      <c r="A377" s="67" t="s">
        <v>2366</v>
      </c>
      <c r="B377" s="67" t="s">
        <v>820</v>
      </c>
      <c r="C377" s="334">
        <v>151176</v>
      </c>
      <c r="D377" s="384" t="s">
        <v>821</v>
      </c>
      <c r="E377" s="353" t="s">
        <v>822</v>
      </c>
      <c r="F377" s="353"/>
      <c r="G377" s="459"/>
      <c r="H377" s="440"/>
      <c r="I377" s="9"/>
      <c r="J377" s="9"/>
      <c r="K377" s="9"/>
      <c r="L377" s="9"/>
      <c r="M377" s="9"/>
      <c r="N377" s="9"/>
      <c r="O377" s="9"/>
      <c r="P377" s="508"/>
      <c r="Q377" s="440"/>
      <c r="R377" s="9"/>
    </row>
    <row r="378" spans="1:18" ht="36" customHeight="1">
      <c r="A378" s="9" t="s">
        <v>2366</v>
      </c>
      <c r="B378" s="9" t="s">
        <v>1471</v>
      </c>
      <c r="C378" s="9">
        <v>155433</v>
      </c>
      <c r="D378" s="384" t="s">
        <v>2825</v>
      </c>
      <c r="E378" s="17" t="s">
        <v>2479</v>
      </c>
      <c r="F378" s="17"/>
      <c r="G378" s="458"/>
      <c r="H378" s="440"/>
      <c r="I378" s="9"/>
      <c r="J378" s="9"/>
      <c r="K378" s="9"/>
      <c r="L378" s="9"/>
      <c r="M378" s="9"/>
      <c r="N378" s="9"/>
      <c r="O378" s="9"/>
      <c r="P378" s="508"/>
      <c r="Q378" s="440"/>
      <c r="R378" s="9"/>
    </row>
    <row r="379" spans="1:18" ht="36" customHeight="1">
      <c r="A379" s="67" t="s">
        <v>2366</v>
      </c>
      <c r="B379" s="428" t="s">
        <v>3458</v>
      </c>
      <c r="C379" s="334">
        <v>151605</v>
      </c>
      <c r="D379" s="482" t="s">
        <v>2698</v>
      </c>
      <c r="E379" s="353" t="s">
        <v>2699</v>
      </c>
      <c r="F379" s="353"/>
      <c r="G379" s="459"/>
      <c r="H379" s="440"/>
      <c r="I379" s="9" t="s">
        <v>6447</v>
      </c>
      <c r="J379" s="9"/>
      <c r="K379" s="9"/>
      <c r="L379" s="9"/>
      <c r="M379" s="9" t="s">
        <v>6447</v>
      </c>
      <c r="N379" s="9"/>
      <c r="O379" s="9" t="s">
        <v>6447</v>
      </c>
      <c r="P379" s="508"/>
      <c r="Q379" s="440"/>
      <c r="R379" s="9"/>
    </row>
    <row r="380" spans="1:18" ht="36" customHeight="1">
      <c r="A380" s="67" t="s">
        <v>2366</v>
      </c>
      <c r="B380" s="428" t="s">
        <v>3458</v>
      </c>
      <c r="C380" s="9">
        <v>159984</v>
      </c>
      <c r="D380" s="431" t="s">
        <v>2702</v>
      </c>
      <c r="E380" s="353">
        <v>3626100500</v>
      </c>
      <c r="F380" s="353" t="s">
        <v>6447</v>
      </c>
      <c r="G380" s="459"/>
      <c r="H380" s="440"/>
      <c r="I380" s="9"/>
      <c r="J380" s="9"/>
      <c r="K380" s="9"/>
      <c r="L380" s="9"/>
      <c r="M380" s="9"/>
      <c r="N380" s="9"/>
      <c r="O380" s="9"/>
      <c r="P380" s="508"/>
      <c r="Q380" s="440"/>
      <c r="R380" s="9"/>
    </row>
    <row r="381" spans="1:18" ht="36" customHeight="1">
      <c r="A381" s="67" t="s">
        <v>2366</v>
      </c>
      <c r="B381" s="428" t="s">
        <v>3458</v>
      </c>
      <c r="C381" s="334">
        <v>151370</v>
      </c>
      <c r="D381" s="482" t="s">
        <v>2700</v>
      </c>
      <c r="E381" s="353" t="s">
        <v>2701</v>
      </c>
      <c r="F381" s="353"/>
      <c r="G381" s="459"/>
      <c r="H381" s="440"/>
      <c r="I381" s="9" t="s">
        <v>6447</v>
      </c>
      <c r="J381" s="9"/>
      <c r="K381" s="9"/>
      <c r="L381" s="9" t="s">
        <v>6447</v>
      </c>
      <c r="M381" s="9"/>
      <c r="N381" s="9" t="s">
        <v>6447</v>
      </c>
      <c r="O381" s="9" t="s">
        <v>6447</v>
      </c>
      <c r="P381" s="508"/>
      <c r="Q381" s="440"/>
      <c r="R381" s="9"/>
    </row>
    <row r="382" spans="1:18" ht="36" customHeight="1">
      <c r="A382" s="67" t="s">
        <v>2366</v>
      </c>
      <c r="B382" s="428" t="s">
        <v>3458</v>
      </c>
      <c r="C382" s="9">
        <v>151339</v>
      </c>
      <c r="D382" s="431" t="s">
        <v>2703</v>
      </c>
      <c r="E382" s="353" t="s">
        <v>2704</v>
      </c>
      <c r="F382" s="353" t="s">
        <v>6447</v>
      </c>
      <c r="G382" s="459"/>
      <c r="H382" s="440"/>
      <c r="I382" s="9"/>
      <c r="J382" s="9"/>
      <c r="K382" s="9"/>
      <c r="L382" s="9"/>
      <c r="M382" s="9"/>
      <c r="N382" s="9"/>
      <c r="O382" s="9"/>
      <c r="P382" s="508"/>
      <c r="Q382" s="440"/>
      <c r="R382" s="9"/>
    </row>
    <row r="383" spans="1:18" ht="36" customHeight="1">
      <c r="A383" s="67" t="s">
        <v>2366</v>
      </c>
      <c r="B383" s="428" t="s">
        <v>3458</v>
      </c>
      <c r="C383" s="9">
        <v>155296</v>
      </c>
      <c r="D383" s="482" t="s">
        <v>2705</v>
      </c>
      <c r="E383" s="353" t="s">
        <v>1316</v>
      </c>
      <c r="F383" s="353"/>
      <c r="G383" s="459"/>
      <c r="H383" s="440"/>
      <c r="I383" s="9" t="s">
        <v>6447</v>
      </c>
      <c r="J383" s="9"/>
      <c r="K383" s="9"/>
      <c r="L383" s="9"/>
      <c r="M383" s="9"/>
      <c r="N383" s="9" t="s">
        <v>6447</v>
      </c>
      <c r="O383" s="9" t="s">
        <v>6447</v>
      </c>
      <c r="P383" s="508"/>
      <c r="Q383" s="440"/>
      <c r="R383" s="9"/>
    </row>
    <row r="384" spans="1:18" ht="36" customHeight="1">
      <c r="A384" s="67" t="s">
        <v>2366</v>
      </c>
      <c r="B384" s="421" t="s">
        <v>5905</v>
      </c>
      <c r="C384" s="9">
        <v>160585</v>
      </c>
      <c r="D384" s="431" t="s">
        <v>5906</v>
      </c>
      <c r="E384" s="17" t="s">
        <v>5908</v>
      </c>
      <c r="F384" s="17" t="s">
        <v>6447</v>
      </c>
      <c r="G384" s="458"/>
      <c r="H384" s="440"/>
      <c r="I384" s="9"/>
      <c r="J384" s="9"/>
      <c r="K384" s="9"/>
      <c r="L384" s="9"/>
      <c r="M384" s="9"/>
      <c r="N384" s="9"/>
      <c r="O384" s="9"/>
      <c r="P384" s="508"/>
      <c r="Q384" s="440"/>
      <c r="R384" s="9"/>
    </row>
    <row r="385" spans="1:18" ht="36" customHeight="1">
      <c r="A385" s="67" t="s">
        <v>2366</v>
      </c>
      <c r="B385" s="421" t="s">
        <v>5905</v>
      </c>
      <c r="C385" s="9">
        <v>160586</v>
      </c>
      <c r="D385" s="432" t="s">
        <v>5907</v>
      </c>
      <c r="E385" s="17" t="s">
        <v>5909</v>
      </c>
      <c r="F385" s="17" t="s">
        <v>6447</v>
      </c>
      <c r="G385" s="458"/>
      <c r="H385" s="440"/>
      <c r="I385" s="9"/>
      <c r="J385" s="9"/>
      <c r="K385" s="9"/>
      <c r="L385" s="9"/>
      <c r="M385" s="9"/>
      <c r="N385" s="9"/>
      <c r="O385" s="9"/>
      <c r="P385" s="508"/>
      <c r="Q385" s="440"/>
      <c r="R385" s="9"/>
    </row>
    <row r="386" spans="1:18" ht="36" customHeight="1">
      <c r="A386" s="67" t="s">
        <v>2366</v>
      </c>
      <c r="B386" s="421" t="s">
        <v>6283</v>
      </c>
      <c r="C386" s="9">
        <v>162518</v>
      </c>
      <c r="D386" s="340" t="s">
        <v>6284</v>
      </c>
      <c r="E386" s="62" t="s">
        <v>6285</v>
      </c>
      <c r="F386" s="62" t="s">
        <v>6447</v>
      </c>
      <c r="G386" s="461"/>
      <c r="H386" s="440"/>
      <c r="I386" s="9"/>
      <c r="J386" s="9"/>
      <c r="K386" s="9"/>
      <c r="L386" s="9"/>
      <c r="M386" s="9"/>
      <c r="N386" s="9"/>
      <c r="O386" s="9"/>
      <c r="P386" s="508"/>
      <c r="Q386" s="440"/>
      <c r="R386" s="9"/>
    </row>
    <row r="387" spans="1:18" ht="36" customHeight="1">
      <c r="A387" s="67" t="s">
        <v>2366</v>
      </c>
      <c r="B387" s="421" t="s">
        <v>6428</v>
      </c>
      <c r="C387" s="9">
        <v>162519</v>
      </c>
      <c r="D387" s="340" t="s">
        <v>6286</v>
      </c>
      <c r="E387" s="62" t="s">
        <v>6287</v>
      </c>
      <c r="F387" s="62" t="s">
        <v>6447</v>
      </c>
      <c r="G387" s="461"/>
      <c r="H387" s="440"/>
      <c r="I387" s="9"/>
      <c r="J387" s="9"/>
      <c r="K387" s="9"/>
      <c r="L387" s="9"/>
      <c r="M387" s="9"/>
      <c r="N387" s="9"/>
      <c r="O387" s="9"/>
      <c r="P387" s="508"/>
      <c r="Q387" s="440"/>
      <c r="R387" s="9"/>
    </row>
    <row r="388" spans="1:18" ht="36" customHeight="1">
      <c r="A388" s="67" t="s">
        <v>2366</v>
      </c>
      <c r="B388" s="421" t="s">
        <v>6427</v>
      </c>
      <c r="C388" s="9">
        <v>161129</v>
      </c>
      <c r="D388" s="498" t="s">
        <v>5191</v>
      </c>
      <c r="E388" s="353" t="s">
        <v>5192</v>
      </c>
      <c r="F388" s="353" t="s">
        <v>6447</v>
      </c>
      <c r="G388" s="459"/>
      <c r="H388" s="440"/>
      <c r="I388" s="9"/>
      <c r="J388" s="9"/>
      <c r="K388" s="9"/>
      <c r="L388" s="9"/>
      <c r="M388" s="9"/>
      <c r="N388" s="9"/>
      <c r="O388" s="9"/>
      <c r="P388" s="508"/>
      <c r="Q388" s="440"/>
      <c r="R388" s="9"/>
    </row>
    <row r="389" spans="1:18" ht="36" customHeight="1">
      <c r="A389" s="67" t="s">
        <v>2366</v>
      </c>
      <c r="B389" s="421" t="s">
        <v>6429</v>
      </c>
      <c r="C389" s="334">
        <v>151573</v>
      </c>
      <c r="D389" s="337" t="s">
        <v>1731</v>
      </c>
      <c r="E389" s="353" t="s">
        <v>1732</v>
      </c>
      <c r="F389" s="353" t="s">
        <v>6448</v>
      </c>
      <c r="G389" s="459"/>
      <c r="H389" s="440"/>
      <c r="I389" s="9"/>
      <c r="J389" s="9"/>
      <c r="K389" s="9"/>
      <c r="L389" s="9"/>
      <c r="M389" s="9"/>
      <c r="N389" s="9"/>
      <c r="O389" s="9"/>
      <c r="P389" s="508"/>
      <c r="Q389" s="440"/>
      <c r="R389" s="9"/>
    </row>
    <row r="390" spans="1:18" ht="36" customHeight="1">
      <c r="A390" s="67" t="s">
        <v>2366</v>
      </c>
      <c r="B390" s="421" t="s">
        <v>6429</v>
      </c>
      <c r="C390" s="334">
        <v>151235</v>
      </c>
      <c r="D390" s="337" t="s">
        <v>1729</v>
      </c>
      <c r="E390" s="353" t="s">
        <v>1730</v>
      </c>
      <c r="F390" s="353" t="s">
        <v>6448</v>
      </c>
      <c r="G390" s="459"/>
      <c r="H390" s="440"/>
      <c r="I390" s="9"/>
      <c r="J390" s="9"/>
      <c r="K390" s="9"/>
      <c r="L390" s="9"/>
      <c r="M390" s="9"/>
      <c r="N390" s="9"/>
      <c r="O390" s="9"/>
      <c r="P390" s="508"/>
      <c r="Q390" s="440"/>
      <c r="R390" s="9"/>
    </row>
    <row r="391" spans="1:18" ht="36" customHeight="1">
      <c r="A391" s="67" t="s">
        <v>2366</v>
      </c>
      <c r="B391" s="421" t="s">
        <v>6429</v>
      </c>
      <c r="C391" s="334">
        <v>151700</v>
      </c>
      <c r="D391" s="337" t="s">
        <v>1723</v>
      </c>
      <c r="E391" s="353" t="s">
        <v>1724</v>
      </c>
      <c r="F391" s="353" t="s">
        <v>6448</v>
      </c>
      <c r="G391" s="459"/>
      <c r="H391" s="440"/>
      <c r="I391" s="9"/>
      <c r="J391" s="9"/>
      <c r="K391" s="9"/>
      <c r="L391" s="9"/>
      <c r="M391" s="9"/>
      <c r="N391" s="9"/>
      <c r="O391" s="9"/>
      <c r="P391" s="508"/>
      <c r="Q391" s="440"/>
      <c r="R391" s="9"/>
    </row>
    <row r="392" spans="1:18" ht="36" customHeight="1">
      <c r="A392" s="67" t="s">
        <v>2366</v>
      </c>
      <c r="B392" s="421" t="s">
        <v>6429</v>
      </c>
      <c r="C392" s="334">
        <v>151003</v>
      </c>
      <c r="D392" s="337" t="s">
        <v>1725</v>
      </c>
      <c r="E392" s="353" t="s">
        <v>1726</v>
      </c>
      <c r="F392" s="353" t="s">
        <v>6448</v>
      </c>
      <c r="G392" s="459"/>
      <c r="H392" s="440"/>
      <c r="I392" s="9"/>
      <c r="J392" s="9"/>
      <c r="K392" s="9"/>
      <c r="L392" s="9"/>
      <c r="M392" s="9"/>
      <c r="N392" s="9"/>
      <c r="O392" s="9"/>
      <c r="P392" s="508"/>
      <c r="Q392" s="440"/>
      <c r="R392" s="9"/>
    </row>
    <row r="393" spans="1:18" ht="36" customHeight="1">
      <c r="A393" s="67" t="s">
        <v>2366</v>
      </c>
      <c r="B393" s="421" t="s">
        <v>6429</v>
      </c>
      <c r="C393" s="334">
        <v>151002</v>
      </c>
      <c r="D393" s="337" t="s">
        <v>1727</v>
      </c>
      <c r="E393" s="353" t="s">
        <v>1728</v>
      </c>
      <c r="F393" s="353" t="s">
        <v>6448</v>
      </c>
      <c r="G393" s="459"/>
      <c r="H393" s="440"/>
      <c r="I393" s="9"/>
      <c r="J393" s="9"/>
      <c r="K393" s="9"/>
      <c r="L393" s="9"/>
      <c r="M393" s="9"/>
      <c r="N393" s="9"/>
      <c r="O393" s="9"/>
      <c r="P393" s="508"/>
      <c r="Q393" s="440"/>
      <c r="R393" s="9"/>
    </row>
    <row r="394" spans="1:18" ht="36" customHeight="1">
      <c r="A394" s="67" t="s">
        <v>2366</v>
      </c>
      <c r="B394" s="421" t="s">
        <v>6429</v>
      </c>
      <c r="C394" s="9">
        <v>155215</v>
      </c>
      <c r="D394" s="337" t="s">
        <v>1733</v>
      </c>
      <c r="E394" s="353" t="s">
        <v>1734</v>
      </c>
      <c r="F394" s="353" t="s">
        <v>6448</v>
      </c>
      <c r="G394" s="459"/>
      <c r="H394" s="440"/>
      <c r="I394" s="9"/>
      <c r="J394" s="9"/>
      <c r="K394" s="9"/>
      <c r="L394" s="9"/>
      <c r="M394" s="9"/>
      <c r="N394" s="9"/>
      <c r="O394" s="9"/>
      <c r="P394" s="508"/>
      <c r="Q394" s="440"/>
      <c r="R394" s="9"/>
    </row>
    <row r="395" spans="1:18" ht="36" customHeight="1">
      <c r="A395" s="67" t="s">
        <v>2366</v>
      </c>
      <c r="B395" s="421" t="s">
        <v>6429</v>
      </c>
      <c r="C395" s="9">
        <v>155214</v>
      </c>
      <c r="D395" s="337" t="s">
        <v>1735</v>
      </c>
      <c r="E395" s="353" t="s">
        <v>1736</v>
      </c>
      <c r="F395" s="353" t="s">
        <v>6448</v>
      </c>
      <c r="G395" s="459"/>
      <c r="H395" s="440"/>
      <c r="I395" s="9"/>
      <c r="J395" s="9"/>
      <c r="K395" s="9"/>
      <c r="L395" s="9"/>
      <c r="M395" s="9"/>
      <c r="N395" s="9"/>
      <c r="O395" s="9"/>
      <c r="P395" s="508"/>
      <c r="Q395" s="440"/>
      <c r="R395" s="9"/>
    </row>
    <row r="396" spans="1:18" ht="36" customHeight="1">
      <c r="A396" s="67" t="s">
        <v>2366</v>
      </c>
      <c r="B396" s="421" t="s">
        <v>6429</v>
      </c>
      <c r="C396" s="9">
        <v>131681</v>
      </c>
      <c r="D396" s="337" t="s">
        <v>5110</v>
      </c>
      <c r="E396" s="353" t="s">
        <v>5111</v>
      </c>
      <c r="F396" s="353" t="s">
        <v>6448</v>
      </c>
      <c r="G396" s="459"/>
      <c r="H396" s="440"/>
      <c r="I396" s="9"/>
      <c r="J396" s="9"/>
      <c r="K396" s="9"/>
      <c r="L396" s="9"/>
      <c r="M396" s="9"/>
      <c r="N396" s="9"/>
      <c r="O396" s="9"/>
      <c r="P396" s="508"/>
      <c r="Q396" s="440"/>
      <c r="R396" s="9"/>
    </row>
    <row r="397" spans="1:18" ht="36" customHeight="1">
      <c r="A397" s="67" t="s">
        <v>2366</v>
      </c>
      <c r="B397" s="421" t="s">
        <v>6429</v>
      </c>
      <c r="C397" s="334">
        <v>161466</v>
      </c>
      <c r="D397" s="337" t="s">
        <v>6041</v>
      </c>
      <c r="E397" s="353" t="s">
        <v>6042</v>
      </c>
      <c r="F397" s="353" t="s">
        <v>6448</v>
      </c>
      <c r="G397" s="459"/>
      <c r="H397" s="440"/>
      <c r="I397" s="9"/>
      <c r="J397" s="9"/>
      <c r="K397" s="9"/>
      <c r="L397" s="9"/>
      <c r="M397" s="9"/>
      <c r="N397" s="9"/>
      <c r="O397" s="9"/>
      <c r="P397" s="508"/>
      <c r="Q397" s="440"/>
      <c r="R397" s="9"/>
    </row>
    <row r="398" spans="1:18" ht="36" customHeight="1">
      <c r="A398" s="67" t="s">
        <v>2366</v>
      </c>
      <c r="B398" s="421" t="s">
        <v>6429</v>
      </c>
      <c r="C398" s="334">
        <v>161221</v>
      </c>
      <c r="D398" s="337" t="s">
        <v>5524</v>
      </c>
      <c r="E398" s="353" t="s">
        <v>5525</v>
      </c>
      <c r="F398" s="353" t="s">
        <v>6448</v>
      </c>
      <c r="G398" s="459"/>
      <c r="H398" s="440"/>
      <c r="I398" s="9"/>
      <c r="J398" s="9"/>
      <c r="K398" s="9"/>
      <c r="L398" s="9"/>
      <c r="M398" s="9"/>
      <c r="N398" s="9"/>
      <c r="O398" s="9"/>
      <c r="P398" s="508"/>
      <c r="Q398" s="440"/>
      <c r="R398" s="9"/>
    </row>
    <row r="399" spans="1:18" ht="36" customHeight="1">
      <c r="A399" s="67" t="s">
        <v>2366</v>
      </c>
      <c r="B399" s="421" t="s">
        <v>6429</v>
      </c>
      <c r="C399" s="9">
        <v>155541</v>
      </c>
      <c r="D399" s="337" t="s">
        <v>2029</v>
      </c>
      <c r="E399" s="353" t="s">
        <v>2970</v>
      </c>
      <c r="F399" s="353" t="s">
        <v>6448</v>
      </c>
      <c r="G399" s="459"/>
      <c r="H399" s="440"/>
      <c r="I399" s="9"/>
      <c r="J399" s="9"/>
      <c r="K399" s="9"/>
      <c r="L399" s="9"/>
      <c r="M399" s="9"/>
      <c r="N399" s="9"/>
      <c r="O399" s="9"/>
      <c r="P399" s="508"/>
      <c r="Q399" s="440"/>
      <c r="R399" s="9"/>
    </row>
    <row r="400" spans="1:18" ht="36" customHeight="1">
      <c r="A400" s="9" t="s">
        <v>2366</v>
      </c>
      <c r="B400" s="9" t="s">
        <v>1274</v>
      </c>
      <c r="C400" s="9">
        <v>150343</v>
      </c>
      <c r="D400" s="407" t="s">
        <v>2125</v>
      </c>
      <c r="E400" s="17" t="s">
        <v>2126</v>
      </c>
      <c r="F400" s="17"/>
      <c r="G400" s="458"/>
      <c r="H400" s="440"/>
      <c r="I400" s="9"/>
      <c r="J400" s="9"/>
      <c r="K400" s="9"/>
      <c r="L400" s="9"/>
      <c r="M400" s="9"/>
      <c r="N400" s="9"/>
      <c r="O400" s="9"/>
      <c r="P400" s="508"/>
      <c r="Q400" s="440"/>
      <c r="R400" s="9"/>
    </row>
    <row r="401" spans="1:210" ht="36" customHeight="1">
      <c r="A401" s="67" t="s">
        <v>2366</v>
      </c>
      <c r="B401" s="67" t="s">
        <v>6430</v>
      </c>
      <c r="C401" s="9">
        <v>151564</v>
      </c>
      <c r="D401" s="384" t="s">
        <v>4011</v>
      </c>
      <c r="E401" s="353" t="s">
        <v>4012</v>
      </c>
      <c r="F401" s="353"/>
      <c r="G401" s="459"/>
      <c r="H401" s="440"/>
      <c r="I401" s="9"/>
      <c r="J401" s="9"/>
      <c r="K401" s="9"/>
      <c r="L401" s="9"/>
      <c r="M401" s="9"/>
      <c r="N401" s="9"/>
      <c r="O401" s="9"/>
      <c r="P401" s="508"/>
      <c r="Q401" s="440"/>
      <c r="R401" s="9"/>
    </row>
    <row r="402" spans="1:210" ht="36" customHeight="1">
      <c r="A402" s="67" t="s">
        <v>2366</v>
      </c>
      <c r="B402" s="67" t="s">
        <v>6430</v>
      </c>
      <c r="C402" s="9">
        <v>151671</v>
      </c>
      <c r="D402" s="384" t="s">
        <v>1255</v>
      </c>
      <c r="E402" s="353" t="s">
        <v>1256</v>
      </c>
      <c r="F402" s="353"/>
      <c r="G402" s="459"/>
      <c r="H402" s="440"/>
      <c r="I402" s="9"/>
      <c r="J402" s="9"/>
      <c r="K402" s="9"/>
      <c r="L402" s="9"/>
      <c r="M402" s="9"/>
      <c r="N402" s="9"/>
      <c r="O402" s="9"/>
      <c r="P402" s="508"/>
      <c r="Q402" s="440"/>
      <c r="R402" s="9"/>
    </row>
    <row r="403" spans="1:210" ht="36" customHeight="1">
      <c r="A403" s="67" t="s">
        <v>2366</v>
      </c>
      <c r="B403" s="421" t="s">
        <v>6430</v>
      </c>
      <c r="C403" s="334">
        <v>151136</v>
      </c>
      <c r="D403" s="498" t="s">
        <v>1253</v>
      </c>
      <c r="E403" s="353" t="s">
        <v>1254</v>
      </c>
      <c r="F403" s="353" t="s">
        <v>6447</v>
      </c>
      <c r="G403" s="459"/>
      <c r="H403" s="440"/>
      <c r="I403" s="9"/>
      <c r="J403" s="9"/>
      <c r="K403" s="9"/>
      <c r="L403" s="9"/>
      <c r="M403" s="9"/>
      <c r="N403" s="9"/>
      <c r="O403" s="9"/>
      <c r="P403" s="508"/>
      <c r="Q403" s="440"/>
      <c r="R403" s="9"/>
    </row>
    <row r="404" spans="1:210" ht="36" customHeight="1">
      <c r="A404" s="67" t="s">
        <v>2366</v>
      </c>
      <c r="B404" s="67" t="s">
        <v>6430</v>
      </c>
      <c r="C404" s="334">
        <v>151995</v>
      </c>
      <c r="D404" s="384" t="s">
        <v>1247</v>
      </c>
      <c r="E404" s="353" t="s">
        <v>1248</v>
      </c>
      <c r="F404" s="353"/>
      <c r="G404" s="459"/>
      <c r="H404" s="440"/>
      <c r="I404" s="9"/>
      <c r="J404" s="9"/>
      <c r="K404" s="9"/>
      <c r="L404" s="9"/>
      <c r="M404" s="9"/>
      <c r="N404" s="9"/>
      <c r="O404" s="9"/>
      <c r="P404" s="508"/>
      <c r="Q404" s="440"/>
      <c r="R404" s="9"/>
    </row>
    <row r="405" spans="1:210" ht="36" customHeight="1">
      <c r="A405" s="67" t="s">
        <v>2366</v>
      </c>
      <c r="B405" s="421" t="s">
        <v>6430</v>
      </c>
      <c r="C405" s="9">
        <v>155223</v>
      </c>
      <c r="D405" s="498" t="s">
        <v>1257</v>
      </c>
      <c r="E405" s="353" t="s">
        <v>1258</v>
      </c>
      <c r="F405" s="353" t="s">
        <v>6447</v>
      </c>
      <c r="G405" s="459"/>
      <c r="H405" s="440"/>
      <c r="I405" s="9"/>
      <c r="J405" s="9"/>
      <c r="K405" s="9"/>
      <c r="L405" s="9"/>
      <c r="M405" s="9"/>
      <c r="N405" s="9"/>
      <c r="O405" s="9"/>
      <c r="P405" s="508"/>
      <c r="Q405" s="440"/>
      <c r="R405" s="9"/>
    </row>
    <row r="406" spans="1:210" ht="36" customHeight="1">
      <c r="A406" s="67" t="s">
        <v>2366</v>
      </c>
      <c r="B406" s="67" t="s">
        <v>6430</v>
      </c>
      <c r="C406" s="9">
        <v>151015</v>
      </c>
      <c r="D406" s="384" t="s">
        <v>3959</v>
      </c>
      <c r="E406" s="353" t="s">
        <v>3960</v>
      </c>
      <c r="F406" s="353"/>
      <c r="G406" s="459"/>
      <c r="H406" s="440"/>
      <c r="I406" s="9"/>
      <c r="J406" s="9"/>
      <c r="K406" s="9"/>
      <c r="L406" s="9"/>
      <c r="M406" s="9"/>
      <c r="N406" s="9"/>
      <c r="O406" s="9"/>
      <c r="P406" s="508"/>
      <c r="Q406" s="440"/>
      <c r="R406" s="9"/>
    </row>
    <row r="407" spans="1:210" ht="36" customHeight="1">
      <c r="A407" s="67" t="s">
        <v>2366</v>
      </c>
      <c r="B407" s="67" t="s">
        <v>6430</v>
      </c>
      <c r="C407" s="9">
        <v>151011</v>
      </c>
      <c r="D407" s="384" t="s">
        <v>3957</v>
      </c>
      <c r="E407" s="353" t="s">
        <v>3958</v>
      </c>
      <c r="F407" s="353"/>
      <c r="G407" s="459"/>
      <c r="H407" s="440"/>
      <c r="I407" s="9"/>
      <c r="J407" s="9"/>
      <c r="K407" s="9"/>
      <c r="L407" s="9"/>
      <c r="M407" s="9"/>
      <c r="N407" s="9"/>
      <c r="O407" s="9"/>
      <c r="P407" s="508"/>
      <c r="Q407" s="440"/>
      <c r="R407" s="9"/>
    </row>
    <row r="408" spans="1:210" ht="36" customHeight="1">
      <c r="A408" s="67" t="s">
        <v>2366</v>
      </c>
      <c r="B408" s="67" t="s">
        <v>6430</v>
      </c>
      <c r="C408" s="334">
        <v>151335</v>
      </c>
      <c r="D408" s="384" t="s">
        <v>1249</v>
      </c>
      <c r="E408" s="353" t="s">
        <v>1250</v>
      </c>
      <c r="F408" s="353"/>
      <c r="G408" s="459"/>
      <c r="H408" s="440"/>
      <c r="I408" s="9"/>
      <c r="J408" s="9"/>
      <c r="K408" s="9"/>
      <c r="L408" s="9"/>
      <c r="M408" s="18"/>
      <c r="N408" s="9"/>
      <c r="O408" s="9"/>
      <c r="P408" s="508"/>
      <c r="Q408" s="440"/>
      <c r="R408" s="9"/>
    </row>
    <row r="409" spans="1:210" ht="36" customHeight="1">
      <c r="A409" s="67" t="s">
        <v>2366</v>
      </c>
      <c r="B409" s="421" t="s">
        <v>6430</v>
      </c>
      <c r="C409" s="9">
        <v>151062</v>
      </c>
      <c r="D409" s="498" t="s">
        <v>1251</v>
      </c>
      <c r="E409" s="353" t="s">
        <v>1252</v>
      </c>
      <c r="F409" s="353" t="s">
        <v>6447</v>
      </c>
      <c r="G409" s="459"/>
      <c r="H409" s="440"/>
      <c r="I409" s="9"/>
      <c r="J409" s="9"/>
      <c r="K409" s="9"/>
      <c r="L409" s="9"/>
      <c r="M409" s="9"/>
      <c r="N409" s="9"/>
      <c r="O409" s="9"/>
      <c r="P409" s="508"/>
      <c r="Q409" s="440"/>
      <c r="R409" s="9"/>
    </row>
    <row r="410" spans="1:210" ht="36" customHeight="1">
      <c r="A410" s="67" t="s">
        <v>2366</v>
      </c>
      <c r="B410" s="67" t="s">
        <v>1140</v>
      </c>
      <c r="C410" s="9">
        <v>155219</v>
      </c>
      <c r="D410" s="384" t="s">
        <v>1265</v>
      </c>
      <c r="E410" s="353" t="s">
        <v>1266</v>
      </c>
      <c r="F410" s="353"/>
      <c r="G410" s="459"/>
      <c r="H410" s="440"/>
      <c r="I410" s="9"/>
      <c r="J410" s="9"/>
      <c r="K410" s="9"/>
      <c r="L410" s="9"/>
      <c r="M410" s="9"/>
      <c r="N410" s="9"/>
      <c r="O410" s="9"/>
      <c r="P410" s="508"/>
      <c r="Q410" s="440"/>
      <c r="R410" s="9"/>
    </row>
    <row r="411" spans="1:210" s="21" customFormat="1" ht="36" customHeight="1">
      <c r="A411" s="67" t="s">
        <v>2366</v>
      </c>
      <c r="B411" s="67" t="s">
        <v>1140</v>
      </c>
      <c r="C411" s="9">
        <v>155220</v>
      </c>
      <c r="D411" s="384" t="s">
        <v>1267</v>
      </c>
      <c r="E411" s="353" t="s">
        <v>1268</v>
      </c>
      <c r="F411" s="353"/>
      <c r="G411" s="459"/>
      <c r="H411" s="440"/>
      <c r="I411" s="9"/>
      <c r="J411" s="9"/>
      <c r="K411" s="9"/>
      <c r="L411" s="9"/>
      <c r="M411" s="9"/>
      <c r="N411" s="9"/>
      <c r="O411" s="9"/>
      <c r="P411" s="508"/>
      <c r="Q411" s="440"/>
      <c r="R411" s="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19"/>
      <c r="CZ411" s="19"/>
      <c r="DA411" s="19"/>
      <c r="DB411" s="19"/>
      <c r="DC411" s="19"/>
      <c r="DD411" s="19"/>
      <c r="DE411" s="19"/>
      <c r="DF411" s="19"/>
      <c r="DG411" s="19"/>
      <c r="DH411" s="19"/>
      <c r="DI411" s="19"/>
      <c r="DJ411" s="19"/>
      <c r="DK411" s="19"/>
      <c r="DL411" s="19"/>
      <c r="DM411" s="19"/>
      <c r="DN411" s="19"/>
      <c r="DO411" s="19"/>
      <c r="DP411" s="19"/>
      <c r="DQ411" s="19"/>
      <c r="DR411" s="19"/>
      <c r="DS411" s="19"/>
      <c r="DT411" s="19"/>
      <c r="DU411" s="19"/>
      <c r="DV411" s="19"/>
      <c r="DW411" s="19"/>
      <c r="DX411" s="19"/>
      <c r="DY411" s="19"/>
      <c r="DZ411" s="19"/>
      <c r="EA411" s="19"/>
      <c r="EB411" s="19"/>
      <c r="EC411" s="19"/>
      <c r="ED411" s="19"/>
      <c r="EE411" s="19"/>
      <c r="EF411" s="19"/>
      <c r="EG411" s="19"/>
      <c r="EH411" s="19"/>
      <c r="EI411" s="19"/>
      <c r="EJ411" s="19"/>
      <c r="EK411" s="19"/>
      <c r="EL411" s="19"/>
      <c r="EM411" s="19"/>
      <c r="EN411" s="19"/>
      <c r="EO411" s="19"/>
      <c r="EP411" s="19"/>
      <c r="EQ411" s="19"/>
      <c r="ER411" s="19"/>
      <c r="ES411" s="19"/>
      <c r="ET411" s="19"/>
      <c r="EU411" s="19"/>
      <c r="EV411" s="19"/>
      <c r="EW411" s="19"/>
      <c r="EX411" s="19"/>
      <c r="EY411" s="19"/>
      <c r="EZ411" s="19"/>
      <c r="FA411" s="19"/>
      <c r="FB411" s="19"/>
      <c r="FC411" s="19"/>
      <c r="FD411" s="19"/>
      <c r="FE411" s="19"/>
      <c r="FF411" s="19"/>
      <c r="FG411" s="19"/>
      <c r="FH411" s="19"/>
      <c r="FI411" s="19"/>
      <c r="FJ411" s="19"/>
      <c r="FK411" s="19"/>
      <c r="FL411" s="19"/>
      <c r="FM411" s="19"/>
      <c r="FN411" s="19"/>
      <c r="FO411" s="19"/>
      <c r="FP411" s="19"/>
      <c r="FQ411" s="19"/>
      <c r="FR411" s="19"/>
      <c r="FS411" s="19"/>
      <c r="FT411" s="19"/>
      <c r="FU411" s="19"/>
      <c r="FV411" s="19"/>
      <c r="FW411" s="19"/>
      <c r="FX411" s="19"/>
      <c r="FY411" s="19"/>
      <c r="FZ411" s="19"/>
      <c r="GA411" s="19"/>
      <c r="GB411" s="19"/>
      <c r="GC411" s="19"/>
      <c r="GD411" s="19"/>
      <c r="GE411" s="19"/>
      <c r="GF411" s="19"/>
      <c r="GG411" s="19"/>
      <c r="GH411" s="19"/>
      <c r="GI411" s="19"/>
      <c r="GJ411" s="19"/>
      <c r="GK411" s="19"/>
      <c r="GL411" s="19"/>
      <c r="GM411" s="19"/>
      <c r="GN411" s="19"/>
      <c r="GO411" s="19"/>
      <c r="GP411" s="19"/>
      <c r="GQ411" s="19"/>
      <c r="GR411" s="19"/>
      <c r="GS411" s="19"/>
      <c r="GT411" s="19"/>
      <c r="GU411" s="19"/>
      <c r="GV411" s="19"/>
      <c r="GW411" s="19"/>
      <c r="GX411" s="19"/>
      <c r="GY411" s="19"/>
      <c r="GZ411" s="19"/>
      <c r="HA411" s="19"/>
      <c r="HB411" s="19"/>
    </row>
    <row r="412" spans="1:210" ht="36" customHeight="1">
      <c r="A412" s="67" t="s">
        <v>2366</v>
      </c>
      <c r="B412" s="67" t="s">
        <v>1140</v>
      </c>
      <c r="C412" s="9">
        <v>155221</v>
      </c>
      <c r="D412" s="384" t="s">
        <v>1269</v>
      </c>
      <c r="E412" s="353" t="s">
        <v>1270</v>
      </c>
      <c r="F412" s="353"/>
      <c r="G412" s="459"/>
      <c r="H412" s="440"/>
      <c r="I412" s="9"/>
      <c r="J412" s="9"/>
      <c r="K412" s="9"/>
      <c r="L412" s="9"/>
      <c r="M412" s="9"/>
      <c r="N412" s="9"/>
      <c r="O412" s="9"/>
      <c r="P412" s="508"/>
      <c r="Q412" s="440"/>
      <c r="R412" s="9"/>
    </row>
    <row r="413" spans="1:210" s="65" customFormat="1">
      <c r="A413" s="67" t="s">
        <v>2366</v>
      </c>
      <c r="B413" s="67" t="s">
        <v>1140</v>
      </c>
      <c r="C413" s="9">
        <v>156425</v>
      </c>
      <c r="D413" s="384" t="s">
        <v>1271</v>
      </c>
      <c r="E413" s="353" t="s">
        <v>306</v>
      </c>
      <c r="F413" s="353"/>
      <c r="G413" s="459"/>
      <c r="H413" s="440"/>
      <c r="I413" s="9"/>
      <c r="J413" s="9"/>
      <c r="K413" s="9"/>
      <c r="L413" s="9"/>
      <c r="M413" s="9"/>
      <c r="N413" s="66"/>
      <c r="O413" s="66"/>
      <c r="P413" s="512"/>
      <c r="Q413" s="444"/>
      <c r="R413" s="66"/>
    </row>
    <row r="414" spans="1:210" s="65" customFormat="1">
      <c r="A414" s="67" t="s">
        <v>2366</v>
      </c>
      <c r="B414" s="67" t="s">
        <v>1140</v>
      </c>
      <c r="C414" s="9">
        <v>155222</v>
      </c>
      <c r="D414" s="384" t="s">
        <v>307</v>
      </c>
      <c r="E414" s="353" t="s">
        <v>308</v>
      </c>
      <c r="F414" s="353"/>
      <c r="G414" s="459"/>
      <c r="H414" s="440"/>
      <c r="I414" s="9"/>
      <c r="J414" s="9"/>
      <c r="K414" s="9"/>
      <c r="L414" s="9"/>
      <c r="M414" s="9"/>
      <c r="N414" s="66"/>
      <c r="O414" s="66"/>
      <c r="P414" s="512"/>
      <c r="Q414" s="444"/>
      <c r="R414" s="66"/>
    </row>
    <row r="415" spans="1:210" s="65" customFormat="1">
      <c r="A415" s="67" t="s">
        <v>2366</v>
      </c>
      <c r="B415" s="67" t="s">
        <v>1140</v>
      </c>
      <c r="C415" s="9">
        <v>151041</v>
      </c>
      <c r="D415" s="384" t="s">
        <v>309</v>
      </c>
      <c r="E415" s="353" t="s">
        <v>310</v>
      </c>
      <c r="F415" s="353"/>
      <c r="G415" s="459"/>
      <c r="H415" s="440"/>
      <c r="I415" s="9"/>
      <c r="J415" s="9"/>
      <c r="K415" s="9"/>
      <c r="L415" s="9"/>
      <c r="M415" s="16"/>
      <c r="N415" s="66"/>
      <c r="O415" s="66"/>
      <c r="P415" s="512"/>
      <c r="Q415" s="444"/>
      <c r="R415" s="66"/>
    </row>
    <row r="416" spans="1:210" ht="36" customHeight="1">
      <c r="A416" s="67" t="s">
        <v>2366</v>
      </c>
      <c r="B416" s="421" t="s">
        <v>4272</v>
      </c>
      <c r="C416" s="9">
        <v>151191</v>
      </c>
      <c r="D416" s="434" t="s">
        <v>4019</v>
      </c>
      <c r="E416" s="353" t="s">
        <v>4020</v>
      </c>
      <c r="F416" s="353"/>
      <c r="G416" s="459"/>
      <c r="H416" s="440"/>
      <c r="I416" s="9"/>
      <c r="J416" s="9"/>
      <c r="K416" s="9"/>
      <c r="L416" s="9"/>
      <c r="M416" s="9"/>
      <c r="N416" s="9" t="s">
        <v>6447</v>
      </c>
      <c r="O416" s="9"/>
      <c r="P416" s="508"/>
      <c r="Q416" s="440"/>
      <c r="R416" s="9"/>
    </row>
    <row r="417" spans="1:210" ht="36" customHeight="1">
      <c r="A417" s="67" t="s">
        <v>2366</v>
      </c>
      <c r="B417" s="421" t="s">
        <v>4272</v>
      </c>
      <c r="C417" s="9">
        <v>151267</v>
      </c>
      <c r="D417" s="434" t="s">
        <v>4023</v>
      </c>
      <c r="E417" s="353" t="s">
        <v>4024</v>
      </c>
      <c r="F417" s="353"/>
      <c r="G417" s="459"/>
      <c r="H417" s="440"/>
      <c r="I417" s="9"/>
      <c r="J417" s="9"/>
      <c r="K417" s="9"/>
      <c r="L417" s="9" t="s">
        <v>6447</v>
      </c>
      <c r="M417" s="9"/>
      <c r="N417" s="9"/>
      <c r="O417" s="9"/>
      <c r="P417" s="508" t="s">
        <v>6447</v>
      </c>
      <c r="Q417" s="440"/>
      <c r="R417" s="9"/>
    </row>
    <row r="418" spans="1:210" ht="36" customHeight="1">
      <c r="A418" s="67" t="s">
        <v>2366</v>
      </c>
      <c r="B418" s="421" t="s">
        <v>4272</v>
      </c>
      <c r="C418" s="9">
        <v>151137</v>
      </c>
      <c r="D418" s="337" t="s">
        <v>4017</v>
      </c>
      <c r="E418" s="353" t="s">
        <v>4018</v>
      </c>
      <c r="F418" s="353"/>
      <c r="G418" s="459"/>
      <c r="H418" s="440" t="s">
        <v>6447</v>
      </c>
      <c r="I418" s="9"/>
      <c r="J418" s="9"/>
      <c r="K418" s="9"/>
      <c r="L418" s="9"/>
      <c r="M418" s="9"/>
      <c r="N418" s="9"/>
      <c r="O418" s="9"/>
      <c r="P418" s="508"/>
      <c r="Q418" s="440"/>
      <c r="R418" s="9"/>
    </row>
    <row r="419" spans="1:210" ht="36" customHeight="1">
      <c r="A419" s="67" t="s">
        <v>2366</v>
      </c>
      <c r="B419" s="421" t="s">
        <v>4272</v>
      </c>
      <c r="C419" s="9">
        <v>151025</v>
      </c>
      <c r="D419" s="337" t="s">
        <v>4015</v>
      </c>
      <c r="E419" s="353" t="s">
        <v>4016</v>
      </c>
      <c r="F419" s="353"/>
      <c r="G419" s="459"/>
      <c r="H419" s="440" t="s">
        <v>6447</v>
      </c>
      <c r="I419" s="9"/>
      <c r="J419" s="9"/>
      <c r="K419" s="9"/>
      <c r="L419" s="9"/>
      <c r="M419" s="9"/>
      <c r="N419" s="9"/>
      <c r="O419" s="9"/>
      <c r="P419" s="508"/>
      <c r="Q419" s="440"/>
      <c r="R419" s="9"/>
    </row>
    <row r="420" spans="1:210" s="322" customFormat="1" ht="36" customHeight="1">
      <c r="A420" s="67" t="s">
        <v>2366</v>
      </c>
      <c r="B420" s="421" t="s">
        <v>4272</v>
      </c>
      <c r="C420" s="9">
        <v>151010</v>
      </c>
      <c r="D420" s="337" t="s">
        <v>4013</v>
      </c>
      <c r="E420" s="353" t="s">
        <v>4014</v>
      </c>
      <c r="F420" s="353"/>
      <c r="G420" s="459"/>
      <c r="H420" s="440" t="s">
        <v>6447</v>
      </c>
      <c r="I420" s="9"/>
      <c r="J420" s="9"/>
      <c r="K420" s="9"/>
      <c r="L420" s="9"/>
      <c r="M420" s="9"/>
      <c r="N420" s="9"/>
      <c r="O420" s="9"/>
      <c r="P420" s="508"/>
      <c r="Q420" s="440"/>
      <c r="R420" s="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  <c r="DF420" s="19"/>
      <c r="DG420" s="19"/>
      <c r="DH420" s="19"/>
      <c r="DI420" s="19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19"/>
      <c r="EC420" s="19"/>
      <c r="ED420" s="19"/>
      <c r="EE420" s="19"/>
      <c r="EF420" s="19"/>
      <c r="EG420" s="19"/>
      <c r="EH420" s="19"/>
      <c r="EI420" s="19"/>
      <c r="EJ420" s="19"/>
      <c r="EK420" s="19"/>
      <c r="EL420" s="19"/>
      <c r="EM420" s="19"/>
      <c r="EN420" s="19"/>
      <c r="EO420" s="19"/>
      <c r="EP420" s="19"/>
      <c r="EQ420" s="19"/>
      <c r="ER420" s="19"/>
      <c r="ES420" s="19"/>
      <c r="ET420" s="19"/>
      <c r="EU420" s="19"/>
      <c r="EV420" s="19"/>
      <c r="EW420" s="19"/>
      <c r="EX420" s="19"/>
      <c r="EY420" s="19"/>
      <c r="EZ420" s="19"/>
      <c r="FA420" s="19"/>
      <c r="FB420" s="19"/>
      <c r="FC420" s="19"/>
      <c r="FD420" s="19"/>
      <c r="FE420" s="19"/>
      <c r="FF420" s="19"/>
      <c r="FG420" s="19"/>
      <c r="FH420" s="19"/>
      <c r="FI420" s="19"/>
      <c r="FJ420" s="19"/>
      <c r="FK420" s="19"/>
      <c r="FL420" s="19"/>
      <c r="FM420" s="19"/>
      <c r="FN420" s="19"/>
      <c r="FO420" s="19"/>
      <c r="FP420" s="19"/>
      <c r="FQ420" s="19"/>
      <c r="FR420" s="19"/>
      <c r="FS420" s="19"/>
      <c r="FT420" s="19"/>
      <c r="FU420" s="19"/>
      <c r="FV420" s="19"/>
      <c r="FW420" s="19"/>
      <c r="FX420" s="19"/>
      <c r="FY420" s="19"/>
      <c r="FZ420" s="19"/>
      <c r="GA420" s="19"/>
      <c r="GB420" s="19"/>
      <c r="GC420" s="19"/>
      <c r="GD420" s="19"/>
      <c r="GE420" s="19"/>
      <c r="GF420" s="19"/>
      <c r="GG420" s="19"/>
      <c r="GH420" s="19"/>
      <c r="GI420" s="19"/>
      <c r="GJ420" s="19"/>
      <c r="GK420" s="19"/>
      <c r="GL420" s="19"/>
      <c r="GM420" s="19"/>
      <c r="GN420" s="19"/>
      <c r="GO420" s="19"/>
      <c r="GP420" s="19"/>
      <c r="GQ420" s="19"/>
      <c r="GR420" s="19"/>
      <c r="GS420" s="19"/>
      <c r="GT420" s="19"/>
      <c r="GU420" s="19"/>
      <c r="GV420" s="19"/>
      <c r="GW420" s="19"/>
      <c r="GX420" s="19"/>
      <c r="GY420" s="19"/>
      <c r="GZ420" s="19"/>
      <c r="HA420" s="19"/>
      <c r="HB420" s="19"/>
    </row>
    <row r="421" spans="1:210" ht="36" customHeight="1">
      <c r="A421" s="67" t="s">
        <v>2366</v>
      </c>
      <c r="B421" s="421" t="s">
        <v>4272</v>
      </c>
      <c r="C421" s="9">
        <v>151290</v>
      </c>
      <c r="D421" s="337" t="s">
        <v>4025</v>
      </c>
      <c r="E421" s="353" t="s">
        <v>4026</v>
      </c>
      <c r="F421" s="353"/>
      <c r="G421" s="459"/>
      <c r="H421" s="440" t="s">
        <v>6447</v>
      </c>
      <c r="I421" s="9"/>
      <c r="J421" s="9"/>
      <c r="K421" s="9"/>
      <c r="L421" s="9"/>
      <c r="M421" s="9"/>
      <c r="N421" s="9"/>
      <c r="O421" s="9"/>
      <c r="P421" s="508"/>
      <c r="Q421" s="440"/>
      <c r="R421" s="9"/>
    </row>
    <row r="422" spans="1:210" ht="36" customHeight="1">
      <c r="A422" s="67" t="s">
        <v>2366</v>
      </c>
      <c r="B422" s="421" t="s">
        <v>4272</v>
      </c>
      <c r="C422" s="9">
        <v>151252</v>
      </c>
      <c r="D422" s="434" t="s">
        <v>4021</v>
      </c>
      <c r="E422" s="353" t="s">
        <v>4022</v>
      </c>
      <c r="F422" s="353"/>
      <c r="G422" s="459"/>
      <c r="H422" s="440"/>
      <c r="I422" s="9"/>
      <c r="J422" s="9"/>
      <c r="K422" s="9"/>
      <c r="L422" s="9"/>
      <c r="M422" s="9"/>
      <c r="N422" s="9" t="s">
        <v>6447</v>
      </c>
      <c r="O422" s="9"/>
      <c r="P422" s="508"/>
      <c r="Q422" s="440"/>
      <c r="R422" s="9"/>
    </row>
    <row r="423" spans="1:210" ht="36" customHeight="1">
      <c r="A423" s="67" t="s">
        <v>2366</v>
      </c>
      <c r="B423" s="67" t="s">
        <v>5954</v>
      </c>
      <c r="C423" s="9">
        <v>161323</v>
      </c>
      <c r="D423" s="9" t="s">
        <v>5883</v>
      </c>
      <c r="E423" s="17" t="s">
        <v>5884</v>
      </c>
      <c r="F423" s="17"/>
      <c r="G423" s="458"/>
      <c r="H423" s="440"/>
      <c r="I423" s="9"/>
      <c r="J423" s="9"/>
      <c r="K423" s="9"/>
      <c r="L423" s="9"/>
      <c r="M423" s="67"/>
      <c r="N423" s="9"/>
      <c r="O423" s="9"/>
      <c r="P423" s="508"/>
      <c r="Q423" s="440"/>
      <c r="R423" s="9"/>
    </row>
    <row r="424" spans="1:210" ht="36" customHeight="1">
      <c r="A424" s="67" t="s">
        <v>2366</v>
      </c>
      <c r="B424" s="67" t="s">
        <v>5954</v>
      </c>
      <c r="C424" s="9">
        <v>161286</v>
      </c>
      <c r="D424" s="337" t="s">
        <v>5901</v>
      </c>
      <c r="E424" s="353" t="s">
        <v>5902</v>
      </c>
      <c r="F424" s="353"/>
      <c r="G424" s="459"/>
      <c r="H424" s="440"/>
      <c r="I424" s="9"/>
      <c r="J424" s="9"/>
      <c r="K424" s="9"/>
      <c r="L424" s="9"/>
      <c r="M424" s="9"/>
      <c r="N424" s="9"/>
      <c r="O424" s="9"/>
      <c r="P424" s="508"/>
      <c r="Q424" s="440"/>
      <c r="R424" s="9"/>
    </row>
    <row r="425" spans="1:210" ht="36" customHeight="1">
      <c r="A425" s="9" t="s">
        <v>3312</v>
      </c>
      <c r="B425" s="428" t="s">
        <v>1540</v>
      </c>
      <c r="C425" s="9">
        <v>150602</v>
      </c>
      <c r="D425" s="433" t="s">
        <v>3722</v>
      </c>
      <c r="E425" s="369" t="s">
        <v>3723</v>
      </c>
      <c r="F425" s="17"/>
      <c r="G425" s="458"/>
      <c r="H425" s="440"/>
      <c r="I425" s="9"/>
      <c r="J425" s="9"/>
      <c r="K425" s="9"/>
      <c r="L425" s="9"/>
      <c r="M425" s="9"/>
      <c r="N425" s="9" t="s">
        <v>6447</v>
      </c>
      <c r="O425" s="9"/>
      <c r="P425" s="508"/>
      <c r="Q425" s="440"/>
      <c r="R425" s="9"/>
    </row>
    <row r="426" spans="1:210" ht="36" customHeight="1">
      <c r="A426" s="9" t="s">
        <v>3312</v>
      </c>
      <c r="B426" s="429" t="s">
        <v>6431</v>
      </c>
      <c r="C426" s="9">
        <v>130150</v>
      </c>
      <c r="D426" s="481" t="s">
        <v>3665</v>
      </c>
      <c r="E426" s="369" t="s">
        <v>3666</v>
      </c>
      <c r="F426" s="17"/>
      <c r="G426" s="458"/>
      <c r="H426" s="440"/>
      <c r="I426" s="9" t="s">
        <v>6447</v>
      </c>
      <c r="J426" s="9"/>
      <c r="K426" s="9"/>
      <c r="L426" s="9"/>
      <c r="M426" s="9"/>
      <c r="N426" s="9" t="s">
        <v>6447</v>
      </c>
      <c r="O426" s="9" t="s">
        <v>6447</v>
      </c>
      <c r="P426" s="508"/>
      <c r="Q426" s="440"/>
      <c r="R426" s="9"/>
    </row>
    <row r="427" spans="1:210" ht="36" customHeight="1">
      <c r="A427" s="9" t="s">
        <v>3312</v>
      </c>
      <c r="B427" s="428" t="s">
        <v>3469</v>
      </c>
      <c r="C427" s="9">
        <v>130057</v>
      </c>
      <c r="D427" s="433" t="s">
        <v>3474</v>
      </c>
      <c r="E427" s="369" t="s">
        <v>3471</v>
      </c>
      <c r="F427" s="17"/>
      <c r="G427" s="458"/>
      <c r="H427" s="440"/>
      <c r="I427" s="9" t="s">
        <v>6447</v>
      </c>
      <c r="J427" s="9"/>
      <c r="K427" s="9"/>
      <c r="L427" s="9"/>
      <c r="M427" s="9"/>
      <c r="N427" s="9" t="s">
        <v>6447</v>
      </c>
      <c r="O427" s="9"/>
      <c r="P427" s="508"/>
      <c r="Q427" s="440"/>
      <c r="R427" s="9"/>
    </row>
    <row r="428" spans="1:210" ht="36" customHeight="1">
      <c r="A428" s="9" t="s">
        <v>3312</v>
      </c>
      <c r="B428" s="428" t="s">
        <v>1540</v>
      </c>
      <c r="C428" s="9">
        <v>150772</v>
      </c>
      <c r="D428" s="382" t="s">
        <v>5286</v>
      </c>
      <c r="E428" s="370" t="s">
        <v>5287</v>
      </c>
      <c r="F428" s="17" t="s">
        <v>6447</v>
      </c>
      <c r="G428" s="458"/>
      <c r="H428" s="440"/>
      <c r="I428" s="9"/>
      <c r="J428" s="9"/>
      <c r="K428" s="9"/>
      <c r="L428" s="9"/>
      <c r="M428" s="9"/>
      <c r="N428" s="9" t="s">
        <v>6447</v>
      </c>
      <c r="O428" s="9"/>
      <c r="P428" s="508"/>
      <c r="Q428" s="440"/>
      <c r="R428" s="9"/>
    </row>
    <row r="429" spans="1:210" ht="36" customHeight="1">
      <c r="A429" s="9" t="s">
        <v>3312</v>
      </c>
      <c r="B429" s="421" t="s">
        <v>6432</v>
      </c>
      <c r="C429" s="9">
        <v>150094</v>
      </c>
      <c r="D429" s="9" t="s">
        <v>3803</v>
      </c>
      <c r="E429" s="17" t="s">
        <v>3826</v>
      </c>
      <c r="F429" s="334" t="s">
        <v>6447</v>
      </c>
      <c r="G429" s="456"/>
      <c r="H429" s="441"/>
      <c r="I429" s="334"/>
      <c r="J429" s="334"/>
      <c r="K429" s="334"/>
      <c r="L429" s="334"/>
      <c r="M429" s="334"/>
      <c r="N429" s="334"/>
      <c r="O429" s="334"/>
      <c r="P429" s="509"/>
      <c r="Q429" s="441"/>
      <c r="R429" s="334"/>
    </row>
    <row r="430" spans="1:210" ht="36" customHeight="1">
      <c r="A430" s="9" t="s">
        <v>3312</v>
      </c>
      <c r="B430" s="428" t="s">
        <v>3586</v>
      </c>
      <c r="C430" s="9">
        <v>130045</v>
      </c>
      <c r="D430" s="9" t="s">
        <v>3587</v>
      </c>
      <c r="E430" s="370" t="s">
        <v>3588</v>
      </c>
      <c r="F430" s="17" t="s">
        <v>6447</v>
      </c>
      <c r="G430" s="458"/>
      <c r="H430" s="440"/>
      <c r="I430" s="9"/>
      <c r="J430" s="9"/>
      <c r="K430" s="9"/>
      <c r="L430" s="9"/>
      <c r="M430" s="9"/>
      <c r="N430" s="9"/>
      <c r="O430" s="9"/>
      <c r="P430" s="508"/>
      <c r="Q430" s="440"/>
      <c r="R430" s="9"/>
    </row>
    <row r="431" spans="1:210" ht="36" customHeight="1">
      <c r="A431" s="9" t="s">
        <v>3312</v>
      </c>
      <c r="B431" s="428" t="s">
        <v>3586</v>
      </c>
      <c r="C431" s="9">
        <v>130047</v>
      </c>
      <c r="D431" s="433" t="s">
        <v>3589</v>
      </c>
      <c r="E431" s="369" t="s">
        <v>3590</v>
      </c>
      <c r="F431" s="17"/>
      <c r="G431" s="458"/>
      <c r="H431" s="440"/>
      <c r="I431" s="9"/>
      <c r="J431" s="9"/>
      <c r="K431" s="9"/>
      <c r="L431" s="9"/>
      <c r="M431" s="9"/>
      <c r="N431" s="9"/>
      <c r="O431" s="9"/>
      <c r="P431" s="508" t="s">
        <v>6447</v>
      </c>
      <c r="Q431" s="440"/>
      <c r="R431" s="9"/>
    </row>
    <row r="432" spans="1:210" ht="36" customHeight="1">
      <c r="A432" s="9" t="s">
        <v>3312</v>
      </c>
      <c r="B432" s="428" t="s">
        <v>3586</v>
      </c>
      <c r="C432" s="9">
        <v>130151</v>
      </c>
      <c r="D432" s="9" t="s">
        <v>3591</v>
      </c>
      <c r="E432" s="370" t="s">
        <v>3592</v>
      </c>
      <c r="F432" s="17" t="s">
        <v>6447</v>
      </c>
      <c r="G432" s="458"/>
      <c r="H432" s="440"/>
      <c r="I432" s="9"/>
      <c r="J432" s="9"/>
      <c r="K432" s="9"/>
      <c r="L432" s="9"/>
      <c r="M432" s="9"/>
      <c r="N432" s="9"/>
      <c r="O432" s="9"/>
      <c r="P432" s="508"/>
      <c r="Q432" s="440"/>
      <c r="R432" s="9"/>
    </row>
    <row r="433" spans="1:18" ht="36" customHeight="1">
      <c r="A433" s="9" t="s">
        <v>3312</v>
      </c>
      <c r="B433" s="428" t="s">
        <v>1540</v>
      </c>
      <c r="C433" s="9">
        <v>159699</v>
      </c>
      <c r="D433" s="9" t="s">
        <v>3732</v>
      </c>
      <c r="E433" s="370" t="s">
        <v>3733</v>
      </c>
      <c r="F433" s="17" t="s">
        <v>6447</v>
      </c>
      <c r="G433" s="458"/>
      <c r="H433" s="440"/>
      <c r="I433" s="9"/>
      <c r="J433" s="9"/>
      <c r="K433" s="9"/>
      <c r="L433" s="9"/>
      <c r="M433" s="9"/>
      <c r="N433" s="9"/>
      <c r="O433" s="9"/>
      <c r="P433" s="508"/>
      <c r="Q433" s="440"/>
      <c r="R433" s="9"/>
    </row>
    <row r="434" spans="1:18" ht="36" customHeight="1">
      <c r="A434" s="9" t="s">
        <v>3312</v>
      </c>
      <c r="B434" s="428" t="s">
        <v>1540</v>
      </c>
      <c r="C434" s="9">
        <v>151788</v>
      </c>
      <c r="D434" s="9" t="s">
        <v>3731</v>
      </c>
      <c r="E434" s="370">
        <v>4716728001</v>
      </c>
      <c r="F434" s="17" t="s">
        <v>6447</v>
      </c>
      <c r="G434" s="458"/>
      <c r="H434" s="440"/>
      <c r="I434" s="9"/>
      <c r="J434" s="9"/>
      <c r="K434" s="9"/>
      <c r="L434" s="9"/>
      <c r="M434" s="9"/>
      <c r="N434" s="9"/>
      <c r="O434" s="9"/>
      <c r="P434" s="508"/>
      <c r="Q434" s="440"/>
      <c r="R434" s="9"/>
    </row>
    <row r="435" spans="1:18" ht="36" customHeight="1">
      <c r="A435" s="9" t="s">
        <v>3312</v>
      </c>
      <c r="B435" s="404" t="s">
        <v>1540</v>
      </c>
      <c r="C435" s="9">
        <v>150418</v>
      </c>
      <c r="D435" s="9" t="s">
        <v>3718</v>
      </c>
      <c r="E435" s="369" t="s">
        <v>3719</v>
      </c>
      <c r="F435" s="17"/>
      <c r="G435" s="458"/>
      <c r="H435" s="440"/>
      <c r="I435" s="9"/>
      <c r="J435" s="9"/>
      <c r="K435" s="9"/>
      <c r="L435" s="9"/>
      <c r="M435" s="9"/>
      <c r="N435" s="9"/>
      <c r="O435" s="9"/>
      <c r="P435" s="508"/>
      <c r="Q435" s="440"/>
      <c r="R435" s="9"/>
    </row>
    <row r="436" spans="1:18" ht="36" customHeight="1">
      <c r="A436" s="9" t="s">
        <v>3312</v>
      </c>
      <c r="B436" s="428" t="s">
        <v>3469</v>
      </c>
      <c r="C436" s="9">
        <v>151182</v>
      </c>
      <c r="D436" s="481" t="s">
        <v>3472</v>
      </c>
      <c r="E436" s="369" t="s">
        <v>3473</v>
      </c>
      <c r="F436" s="17"/>
      <c r="G436" s="458"/>
      <c r="H436" s="440"/>
      <c r="I436" s="9" t="s">
        <v>6447</v>
      </c>
      <c r="J436" s="9"/>
      <c r="K436" s="9"/>
      <c r="L436" s="9"/>
      <c r="M436" s="9"/>
      <c r="N436" s="9" t="s">
        <v>6447</v>
      </c>
      <c r="O436" s="9" t="s">
        <v>6447</v>
      </c>
      <c r="P436" s="508"/>
      <c r="Q436" s="440"/>
      <c r="R436" s="9"/>
    </row>
    <row r="437" spans="1:18" ht="36" customHeight="1">
      <c r="A437" s="9" t="s">
        <v>3312</v>
      </c>
      <c r="B437" s="428" t="s">
        <v>3586</v>
      </c>
      <c r="C437" s="9">
        <v>150066</v>
      </c>
      <c r="D437" s="9" t="s">
        <v>3659</v>
      </c>
      <c r="E437" s="370" t="s">
        <v>3660</v>
      </c>
      <c r="F437" s="17" t="s">
        <v>6447</v>
      </c>
      <c r="G437" s="458"/>
      <c r="H437" s="440"/>
      <c r="I437" s="9"/>
      <c r="J437" s="9"/>
      <c r="K437" s="9"/>
      <c r="L437" s="9"/>
      <c r="M437" s="9"/>
      <c r="N437" s="9"/>
      <c r="O437" s="9"/>
      <c r="P437" s="508"/>
      <c r="Q437" s="440"/>
      <c r="R437" s="9"/>
    </row>
    <row r="438" spans="1:18" s="65" customFormat="1" ht="44.25" customHeight="1">
      <c r="A438" s="9" t="s">
        <v>3312</v>
      </c>
      <c r="B438" s="428" t="s">
        <v>1540</v>
      </c>
      <c r="C438" s="9">
        <v>150417</v>
      </c>
      <c r="D438" s="382" t="s">
        <v>3717</v>
      </c>
      <c r="E438" s="369" t="s">
        <v>5497</v>
      </c>
      <c r="F438" s="17"/>
      <c r="G438" s="458"/>
      <c r="H438" s="440"/>
      <c r="I438" s="9"/>
      <c r="J438" s="9"/>
      <c r="K438" s="9"/>
      <c r="L438" s="9" t="s">
        <v>6447</v>
      </c>
      <c r="M438" s="9"/>
      <c r="N438" s="366" t="s">
        <v>6447</v>
      </c>
      <c r="O438" s="366" t="s">
        <v>6447</v>
      </c>
      <c r="P438" s="508" t="s">
        <v>6447</v>
      </c>
      <c r="Q438" s="444"/>
      <c r="R438" s="66"/>
    </row>
    <row r="439" spans="1:18" ht="36" customHeight="1">
      <c r="A439" s="9" t="s">
        <v>3312</v>
      </c>
      <c r="B439" s="421" t="s">
        <v>6349</v>
      </c>
      <c r="C439" s="9">
        <v>150414</v>
      </c>
      <c r="D439" s="9" t="s">
        <v>3111</v>
      </c>
      <c r="E439" s="370">
        <v>9305</v>
      </c>
      <c r="F439" s="17" t="s">
        <v>6447</v>
      </c>
      <c r="G439" s="458"/>
      <c r="H439" s="440"/>
      <c r="I439" s="9"/>
      <c r="J439" s="9"/>
      <c r="K439" s="9"/>
      <c r="L439" s="9"/>
      <c r="M439" s="9"/>
      <c r="N439" s="9"/>
      <c r="O439" s="9"/>
      <c r="P439" s="508"/>
      <c r="Q439" s="440"/>
      <c r="R439" s="9"/>
    </row>
    <row r="440" spans="1:18" ht="36">
      <c r="A440" s="67" t="s">
        <v>3312</v>
      </c>
      <c r="B440" s="421" t="s">
        <v>6349</v>
      </c>
      <c r="C440" s="334">
        <v>162398</v>
      </c>
      <c r="D440" s="337" t="s">
        <v>6018</v>
      </c>
      <c r="E440" s="371" t="s">
        <v>6019</v>
      </c>
      <c r="F440" s="415" t="s">
        <v>6447</v>
      </c>
      <c r="G440" s="464"/>
      <c r="H440" s="440"/>
      <c r="I440" s="9"/>
      <c r="J440" s="9"/>
      <c r="K440" s="9"/>
      <c r="L440" s="9"/>
      <c r="M440" s="66"/>
      <c r="N440" s="9"/>
      <c r="O440" s="9"/>
      <c r="P440" s="508"/>
      <c r="Q440" s="440"/>
      <c r="R440" s="9"/>
    </row>
    <row r="441" spans="1:18" ht="36">
      <c r="A441" s="67" t="s">
        <v>3312</v>
      </c>
      <c r="B441" s="421" t="s">
        <v>6349</v>
      </c>
      <c r="C441" s="334">
        <v>162399</v>
      </c>
      <c r="D441" s="337" t="s">
        <v>6020</v>
      </c>
      <c r="E441" s="371" t="s">
        <v>6021</v>
      </c>
      <c r="F441" s="415" t="s">
        <v>6447</v>
      </c>
      <c r="G441" s="464"/>
      <c r="H441" s="440"/>
      <c r="I441" s="9"/>
      <c r="J441" s="9"/>
      <c r="K441" s="9"/>
      <c r="L441" s="9"/>
      <c r="M441" s="66"/>
      <c r="N441" s="9"/>
      <c r="O441" s="9"/>
      <c r="P441" s="508"/>
      <c r="Q441" s="440"/>
      <c r="R441" s="9"/>
    </row>
    <row r="442" spans="1:18" ht="36">
      <c r="A442" s="67" t="s">
        <v>3312</v>
      </c>
      <c r="B442" s="421" t="s">
        <v>6349</v>
      </c>
      <c r="C442" s="334">
        <v>162400</v>
      </c>
      <c r="D442" s="337" t="s">
        <v>6022</v>
      </c>
      <c r="E442" s="371" t="s">
        <v>6023</v>
      </c>
      <c r="F442" s="415" t="s">
        <v>6447</v>
      </c>
      <c r="G442" s="464"/>
      <c r="H442" s="440"/>
      <c r="I442" s="9"/>
      <c r="J442" s="9"/>
      <c r="K442" s="9"/>
      <c r="L442" s="9"/>
      <c r="M442" s="66"/>
      <c r="N442" s="9"/>
      <c r="O442" s="9"/>
      <c r="P442" s="508"/>
      <c r="Q442" s="440"/>
      <c r="R442" s="9"/>
    </row>
    <row r="443" spans="1:18" ht="36">
      <c r="A443" s="67" t="s">
        <v>3312</v>
      </c>
      <c r="B443" s="421" t="s">
        <v>6349</v>
      </c>
      <c r="C443" s="334">
        <v>162401</v>
      </c>
      <c r="D443" s="337" t="s">
        <v>6024</v>
      </c>
      <c r="E443" s="371" t="s">
        <v>6025</v>
      </c>
      <c r="F443" s="415" t="s">
        <v>6447</v>
      </c>
      <c r="G443" s="464"/>
      <c r="H443" s="440"/>
      <c r="I443" s="9"/>
      <c r="J443" s="9"/>
      <c r="K443" s="9"/>
      <c r="L443" s="9"/>
      <c r="M443" s="66"/>
      <c r="N443" s="9"/>
      <c r="O443" s="9"/>
      <c r="P443" s="508"/>
      <c r="Q443" s="440"/>
      <c r="R443" s="9"/>
    </row>
    <row r="444" spans="1:18" ht="36">
      <c r="A444" s="67" t="s">
        <v>3312</v>
      </c>
      <c r="B444" s="421" t="s">
        <v>6349</v>
      </c>
      <c r="C444" s="334">
        <v>162402</v>
      </c>
      <c r="D444" s="337" t="s">
        <v>6026</v>
      </c>
      <c r="E444" s="371" t="s">
        <v>6027</v>
      </c>
      <c r="F444" s="415" t="s">
        <v>6447</v>
      </c>
      <c r="G444" s="464"/>
      <c r="H444" s="440"/>
      <c r="I444" s="9"/>
      <c r="J444" s="9"/>
      <c r="K444" s="9"/>
      <c r="L444" s="9"/>
      <c r="M444" s="66"/>
      <c r="N444" s="9"/>
      <c r="O444" s="9"/>
      <c r="P444" s="508"/>
      <c r="Q444" s="440"/>
      <c r="R444" s="9"/>
    </row>
    <row r="445" spans="1:18" ht="36">
      <c r="A445" s="67" t="s">
        <v>3312</v>
      </c>
      <c r="B445" s="421" t="s">
        <v>6349</v>
      </c>
      <c r="C445" s="334">
        <v>162403</v>
      </c>
      <c r="D445" s="337" t="s">
        <v>6028</v>
      </c>
      <c r="E445" s="371" t="s">
        <v>6029</v>
      </c>
      <c r="F445" s="415" t="s">
        <v>6447</v>
      </c>
      <c r="G445" s="464"/>
      <c r="H445" s="440"/>
      <c r="I445" s="9"/>
      <c r="J445" s="9"/>
      <c r="K445" s="9"/>
      <c r="L445" s="9"/>
      <c r="M445" s="66"/>
      <c r="N445" s="9"/>
      <c r="O445" s="9"/>
      <c r="P445" s="508"/>
      <c r="Q445" s="440"/>
      <c r="R445" s="9"/>
    </row>
    <row r="446" spans="1:18" s="65" customFormat="1" ht="36">
      <c r="A446" s="67" t="s">
        <v>3312</v>
      </c>
      <c r="B446" s="421" t="s">
        <v>6349</v>
      </c>
      <c r="C446" s="334">
        <v>160859</v>
      </c>
      <c r="D446" s="337" t="s">
        <v>6350</v>
      </c>
      <c r="E446" s="371" t="s">
        <v>6351</v>
      </c>
      <c r="F446" s="415" t="s">
        <v>6447</v>
      </c>
      <c r="G446" s="464"/>
      <c r="H446" s="444"/>
      <c r="I446" s="66"/>
      <c r="J446" s="66"/>
      <c r="K446" s="66"/>
      <c r="L446" s="66"/>
      <c r="M446" s="66"/>
      <c r="N446" s="66"/>
      <c r="O446" s="66"/>
      <c r="P446" s="512"/>
      <c r="Q446" s="444"/>
      <c r="R446" s="66"/>
    </row>
    <row r="447" spans="1:18" ht="36" customHeight="1">
      <c r="A447" s="9" t="s">
        <v>3312</v>
      </c>
      <c r="B447" s="428" t="s">
        <v>3656</v>
      </c>
      <c r="C447" s="9">
        <v>150502</v>
      </c>
      <c r="D447" s="9" t="s">
        <v>3702</v>
      </c>
      <c r="E447" s="370">
        <v>10264010</v>
      </c>
      <c r="F447" s="17" t="s">
        <v>6447</v>
      </c>
      <c r="G447" s="458"/>
      <c r="H447" s="440"/>
      <c r="I447" s="9"/>
      <c r="J447" s="9"/>
      <c r="K447" s="9"/>
      <c r="L447" s="9"/>
      <c r="M447" s="9"/>
      <c r="N447" s="9"/>
      <c r="O447" s="9"/>
      <c r="P447" s="508"/>
      <c r="Q447" s="440"/>
      <c r="R447" s="9"/>
    </row>
    <row r="448" spans="1:18" s="65" customFormat="1" ht="42.75" customHeight="1">
      <c r="A448" s="9" t="s">
        <v>3312</v>
      </c>
      <c r="B448" s="428" t="s">
        <v>3656</v>
      </c>
      <c r="C448" s="9">
        <v>150114</v>
      </c>
      <c r="D448" s="9" t="s">
        <v>3674</v>
      </c>
      <c r="E448" s="370">
        <v>10542010</v>
      </c>
      <c r="F448" s="17" t="s">
        <v>6447</v>
      </c>
      <c r="G448" s="458"/>
      <c r="H448" s="440"/>
      <c r="I448" s="9"/>
      <c r="J448" s="9"/>
      <c r="K448" s="9"/>
      <c r="L448" s="9"/>
      <c r="M448" s="9"/>
      <c r="N448" s="66"/>
      <c r="O448" s="66"/>
      <c r="P448" s="512"/>
      <c r="Q448" s="444"/>
      <c r="R448" s="66"/>
    </row>
    <row r="449" spans="1:18" s="65" customFormat="1" ht="42.75" customHeight="1">
      <c r="A449" s="9" t="s">
        <v>3312</v>
      </c>
      <c r="B449" s="428" t="s">
        <v>3656</v>
      </c>
      <c r="C449" s="9">
        <v>150113</v>
      </c>
      <c r="D449" s="9" t="s">
        <v>3673</v>
      </c>
      <c r="E449" s="370">
        <v>10532010</v>
      </c>
      <c r="F449" s="17" t="s">
        <v>6447</v>
      </c>
      <c r="G449" s="458"/>
      <c r="H449" s="440"/>
      <c r="I449" s="9"/>
      <c r="J449" s="9"/>
      <c r="K449" s="9"/>
      <c r="L449" s="9"/>
      <c r="M449" s="9"/>
      <c r="N449" s="66"/>
      <c r="O449" s="66"/>
      <c r="P449" s="512"/>
      <c r="Q449" s="444"/>
      <c r="R449" s="66"/>
    </row>
    <row r="450" spans="1:18" ht="36" customHeight="1">
      <c r="A450" s="9" t="s">
        <v>3312</v>
      </c>
      <c r="B450" s="428" t="s">
        <v>3656</v>
      </c>
      <c r="C450" s="9">
        <v>130008</v>
      </c>
      <c r="D450" s="9" t="s">
        <v>3664</v>
      </c>
      <c r="E450" s="370">
        <v>10984010</v>
      </c>
      <c r="F450" s="17" t="s">
        <v>6447</v>
      </c>
      <c r="G450" s="458"/>
      <c r="H450" s="440"/>
      <c r="I450" s="9"/>
      <c r="J450" s="9"/>
      <c r="K450" s="9"/>
      <c r="L450" s="9"/>
      <c r="M450" s="9"/>
      <c r="N450" s="9"/>
      <c r="O450" s="9"/>
      <c r="P450" s="508"/>
      <c r="Q450" s="440"/>
      <c r="R450" s="9"/>
    </row>
    <row r="451" spans="1:18" s="65" customFormat="1" ht="41.25" customHeight="1">
      <c r="A451" s="67" t="s">
        <v>3312</v>
      </c>
      <c r="B451" s="421" t="s">
        <v>3656</v>
      </c>
      <c r="C451" s="334">
        <v>160857</v>
      </c>
      <c r="D451" s="337" t="s">
        <v>6352</v>
      </c>
      <c r="E451" s="372" t="s">
        <v>6353</v>
      </c>
      <c r="F451" s="353" t="s">
        <v>6447</v>
      </c>
      <c r="G451" s="459"/>
      <c r="H451" s="443"/>
      <c r="I451" s="8"/>
      <c r="J451" s="66"/>
      <c r="K451" s="66"/>
      <c r="L451" s="66"/>
      <c r="M451" s="66"/>
      <c r="N451" s="66"/>
      <c r="O451" s="66"/>
      <c r="P451" s="512"/>
      <c r="Q451" s="444"/>
      <c r="R451" s="66"/>
    </row>
    <row r="452" spans="1:18" ht="36" customHeight="1">
      <c r="A452" s="9" t="s">
        <v>3312</v>
      </c>
      <c r="B452" s="428" t="s">
        <v>1540</v>
      </c>
      <c r="C452" s="9">
        <v>150419</v>
      </c>
      <c r="D452" s="9" t="s">
        <v>3720</v>
      </c>
      <c r="E452" s="370" t="s">
        <v>3721</v>
      </c>
      <c r="F452" s="17" t="s">
        <v>6447</v>
      </c>
      <c r="G452" s="458"/>
      <c r="H452" s="440"/>
      <c r="I452" s="9"/>
      <c r="J452" s="9"/>
      <c r="K452" s="9"/>
      <c r="L452" s="9"/>
      <c r="M452" s="9"/>
      <c r="N452" s="9"/>
      <c r="O452" s="9"/>
      <c r="P452" s="508"/>
      <c r="Q452" s="440"/>
      <c r="R452" s="9"/>
    </row>
    <row r="453" spans="1:18" ht="36" customHeight="1">
      <c r="A453" s="9" t="s">
        <v>3312</v>
      </c>
      <c r="B453" s="421" t="s">
        <v>6349</v>
      </c>
      <c r="C453" s="9">
        <v>150415</v>
      </c>
      <c r="D453" s="433" t="s">
        <v>3112</v>
      </c>
      <c r="E453" s="369" t="s">
        <v>3113</v>
      </c>
      <c r="F453" s="17"/>
      <c r="G453" s="458"/>
      <c r="H453" s="440"/>
      <c r="I453" s="9"/>
      <c r="J453" s="9"/>
      <c r="K453" s="9"/>
      <c r="L453" s="9"/>
      <c r="M453" s="9"/>
      <c r="N453" s="9" t="s">
        <v>6447</v>
      </c>
      <c r="O453" s="9" t="s">
        <v>6447</v>
      </c>
      <c r="P453" s="508"/>
      <c r="Q453" s="440"/>
      <c r="R453" s="9"/>
    </row>
    <row r="454" spans="1:18" ht="36" customHeight="1">
      <c r="A454" s="9" t="s">
        <v>3312</v>
      </c>
      <c r="B454" s="421" t="s">
        <v>6349</v>
      </c>
      <c r="C454" s="9">
        <v>150416</v>
      </c>
      <c r="D454" s="9" t="s">
        <v>3114</v>
      </c>
      <c r="E454" s="370" t="s">
        <v>3115</v>
      </c>
      <c r="F454" s="17" t="s">
        <v>6447</v>
      </c>
      <c r="G454" s="458"/>
      <c r="H454" s="440"/>
      <c r="I454" s="9"/>
      <c r="J454" s="9"/>
      <c r="K454" s="9"/>
      <c r="L454" s="9"/>
      <c r="M454" s="9"/>
      <c r="N454" s="9"/>
      <c r="O454" s="9"/>
      <c r="P454" s="508"/>
      <c r="Q454" s="440"/>
      <c r="R454" s="9"/>
    </row>
    <row r="455" spans="1:18" ht="36" customHeight="1">
      <c r="A455" s="9" t="s">
        <v>2056</v>
      </c>
      <c r="B455" s="428" t="s">
        <v>1540</v>
      </c>
      <c r="C455" s="9">
        <v>152348</v>
      </c>
      <c r="D455" s="433" t="s">
        <v>2867</v>
      </c>
      <c r="E455" s="17" t="s">
        <v>2868</v>
      </c>
      <c r="F455" s="17"/>
      <c r="G455" s="458"/>
      <c r="H455" s="440"/>
      <c r="I455" s="9"/>
      <c r="J455" s="9"/>
      <c r="K455" s="9"/>
      <c r="L455" s="9" t="s">
        <v>6447</v>
      </c>
      <c r="M455" s="9"/>
      <c r="N455" s="9"/>
      <c r="O455" s="9"/>
      <c r="P455" s="508"/>
      <c r="Q455" s="440"/>
      <c r="R455" s="9"/>
    </row>
    <row r="456" spans="1:18" ht="36" customHeight="1">
      <c r="A456" s="9" t="s">
        <v>3312</v>
      </c>
      <c r="B456" s="421" t="s">
        <v>6425</v>
      </c>
      <c r="C456" s="9">
        <v>150319</v>
      </c>
      <c r="D456" s="9" t="s">
        <v>3961</v>
      </c>
      <c r="E456" s="370" t="s">
        <v>3584</v>
      </c>
      <c r="F456" s="17" t="s">
        <v>6447</v>
      </c>
      <c r="G456" s="458"/>
      <c r="H456" s="440"/>
      <c r="I456" s="9"/>
      <c r="J456" s="9"/>
      <c r="K456" s="9"/>
      <c r="L456" s="9"/>
      <c r="M456" s="9"/>
      <c r="N456" s="9"/>
      <c r="O456" s="9"/>
      <c r="P456" s="508"/>
      <c r="Q456" s="440"/>
      <c r="R456" s="9"/>
    </row>
    <row r="457" spans="1:18" ht="36" customHeight="1">
      <c r="A457" s="9" t="s">
        <v>3312</v>
      </c>
      <c r="B457" s="428" t="s">
        <v>3586</v>
      </c>
      <c r="C457" s="9">
        <v>150516</v>
      </c>
      <c r="D457" s="9" t="s">
        <v>3595</v>
      </c>
      <c r="E457" s="370" t="s">
        <v>3596</v>
      </c>
      <c r="F457" s="17" t="s">
        <v>6447</v>
      </c>
      <c r="G457" s="458"/>
      <c r="H457" s="440"/>
      <c r="I457" s="9"/>
      <c r="J457" s="9"/>
      <c r="K457" s="9"/>
      <c r="L457" s="9"/>
      <c r="M457" s="9"/>
      <c r="N457" s="9"/>
      <c r="O457" s="9"/>
      <c r="P457" s="508"/>
      <c r="Q457" s="440"/>
      <c r="R457" s="9"/>
    </row>
    <row r="458" spans="1:18" ht="36" customHeight="1">
      <c r="A458" s="9" t="s">
        <v>3312</v>
      </c>
      <c r="B458" s="428" t="s">
        <v>3586</v>
      </c>
      <c r="C458" s="9">
        <v>151108</v>
      </c>
      <c r="D458" s="9" t="s">
        <v>3597</v>
      </c>
      <c r="E458" s="370" t="s">
        <v>3598</v>
      </c>
      <c r="F458" s="17" t="s">
        <v>6447</v>
      </c>
      <c r="G458" s="458"/>
      <c r="H458" s="440"/>
      <c r="I458" s="9"/>
      <c r="J458" s="9"/>
      <c r="K458" s="9"/>
      <c r="L458" s="9"/>
      <c r="M458" s="9"/>
      <c r="N458" s="9"/>
      <c r="O458" s="9"/>
      <c r="P458" s="508"/>
      <c r="Q458" s="440"/>
      <c r="R458" s="9"/>
    </row>
    <row r="459" spans="1:18" ht="36" customHeight="1">
      <c r="A459" s="9" t="s">
        <v>3312</v>
      </c>
      <c r="B459" s="428" t="s">
        <v>3586</v>
      </c>
      <c r="C459" s="9">
        <v>151803</v>
      </c>
      <c r="D459" s="9" t="s">
        <v>3599</v>
      </c>
      <c r="E459" s="370" t="s">
        <v>3600</v>
      </c>
      <c r="F459" s="17" t="s">
        <v>6447</v>
      </c>
      <c r="G459" s="458"/>
      <c r="H459" s="440"/>
      <c r="I459" s="9"/>
      <c r="J459" s="9"/>
      <c r="K459" s="9"/>
      <c r="L459" s="9"/>
      <c r="M459" s="9"/>
      <c r="N459" s="9"/>
      <c r="O459" s="9"/>
      <c r="P459" s="508"/>
      <c r="Q459" s="440"/>
      <c r="R459" s="9"/>
    </row>
    <row r="460" spans="1:18" ht="53.25" customHeight="1">
      <c r="A460" s="9" t="s">
        <v>3312</v>
      </c>
      <c r="B460" s="428" t="s">
        <v>3469</v>
      </c>
      <c r="C460" s="9">
        <v>151169</v>
      </c>
      <c r="D460" s="433" t="s">
        <v>3476</v>
      </c>
      <c r="E460" s="369" t="s">
        <v>3475</v>
      </c>
      <c r="F460" s="17"/>
      <c r="G460" s="458"/>
      <c r="H460" s="440"/>
      <c r="I460" s="9" t="s">
        <v>6447</v>
      </c>
      <c r="J460" s="9"/>
      <c r="K460" s="9"/>
      <c r="L460" s="9"/>
      <c r="M460" s="9"/>
      <c r="N460" s="9" t="s">
        <v>6447</v>
      </c>
      <c r="O460" s="9"/>
      <c r="P460" s="508"/>
      <c r="Q460" s="440"/>
      <c r="R460" s="9"/>
    </row>
    <row r="461" spans="1:18" ht="53.25" customHeight="1">
      <c r="A461" s="9" t="s">
        <v>3312</v>
      </c>
      <c r="B461" s="428" t="s">
        <v>3586</v>
      </c>
      <c r="C461" s="9">
        <v>150736</v>
      </c>
      <c r="D461" s="9" t="s">
        <v>4110</v>
      </c>
      <c r="E461" s="374" t="s">
        <v>4111</v>
      </c>
      <c r="F461" s="416" t="s">
        <v>6447</v>
      </c>
      <c r="G461" s="466"/>
      <c r="H461" s="440"/>
      <c r="I461" s="9"/>
      <c r="J461" s="9"/>
      <c r="K461" s="9"/>
      <c r="L461" s="9"/>
      <c r="M461" s="9"/>
      <c r="N461" s="9"/>
      <c r="O461" s="9"/>
      <c r="P461" s="508"/>
      <c r="Q461" s="440"/>
      <c r="R461" s="9"/>
    </row>
    <row r="462" spans="1:18" ht="53.25" customHeight="1">
      <c r="A462" s="9" t="s">
        <v>3312</v>
      </c>
      <c r="B462" s="428" t="s">
        <v>3586</v>
      </c>
      <c r="C462" s="9">
        <v>150735</v>
      </c>
      <c r="D462" s="9" t="s">
        <v>4109</v>
      </c>
      <c r="E462" s="374" t="s">
        <v>4108</v>
      </c>
      <c r="F462" s="416" t="s">
        <v>6447</v>
      </c>
      <c r="G462" s="466"/>
      <c r="H462" s="440"/>
      <c r="I462" s="9"/>
      <c r="J462" s="9"/>
      <c r="K462" s="9"/>
      <c r="L462" s="9"/>
      <c r="M462" s="9"/>
      <c r="N462" s="9"/>
      <c r="O462" s="9"/>
      <c r="P462" s="508"/>
      <c r="Q462" s="440"/>
      <c r="R462" s="9"/>
    </row>
    <row r="463" spans="1:18" ht="53.25" customHeight="1">
      <c r="A463" s="9" t="s">
        <v>3312</v>
      </c>
      <c r="B463" s="428" t="s">
        <v>3586</v>
      </c>
      <c r="C463" s="9">
        <v>150065</v>
      </c>
      <c r="D463" s="9" t="s">
        <v>3670</v>
      </c>
      <c r="E463" s="370" t="s">
        <v>3671</v>
      </c>
      <c r="F463" s="17" t="s">
        <v>6447</v>
      </c>
      <c r="G463" s="458"/>
      <c r="H463" s="440"/>
      <c r="I463" s="9"/>
      <c r="J463" s="9"/>
      <c r="K463" s="9"/>
      <c r="L463" s="9"/>
      <c r="M463" s="9"/>
      <c r="N463" s="9"/>
      <c r="O463" s="9"/>
      <c r="P463" s="508"/>
      <c r="Q463" s="440"/>
      <c r="R463" s="9"/>
    </row>
    <row r="464" spans="1:18" ht="53.25" customHeight="1">
      <c r="A464" s="9" t="s">
        <v>3312</v>
      </c>
      <c r="B464" s="428" t="s">
        <v>3586</v>
      </c>
      <c r="C464" s="9">
        <v>150129</v>
      </c>
      <c r="D464" s="9" t="s">
        <v>3678</v>
      </c>
      <c r="E464" s="370" t="s">
        <v>3679</v>
      </c>
      <c r="F464" s="17" t="s">
        <v>6447</v>
      </c>
      <c r="G464" s="458"/>
      <c r="H464" s="440"/>
      <c r="I464" s="9"/>
      <c r="J464" s="9"/>
      <c r="K464" s="9"/>
      <c r="L464" s="9"/>
      <c r="M464" s="9"/>
      <c r="N464" s="9"/>
      <c r="O464" s="9"/>
      <c r="P464" s="508"/>
      <c r="Q464" s="440"/>
      <c r="R464" s="9"/>
    </row>
    <row r="465" spans="1:210" ht="60.75" customHeight="1">
      <c r="A465" s="9" t="s">
        <v>3312</v>
      </c>
      <c r="B465" s="428" t="s">
        <v>3586</v>
      </c>
      <c r="C465" s="9">
        <v>150127</v>
      </c>
      <c r="D465" s="9" t="s">
        <v>3676</v>
      </c>
      <c r="E465" s="370" t="s">
        <v>3677</v>
      </c>
      <c r="F465" s="17" t="s">
        <v>6447</v>
      </c>
      <c r="G465" s="458"/>
      <c r="H465" s="440"/>
      <c r="I465" s="9"/>
      <c r="J465" s="9"/>
      <c r="K465" s="9"/>
      <c r="L465" s="9"/>
      <c r="M465" s="9"/>
      <c r="N465" s="9"/>
      <c r="O465" s="9"/>
      <c r="P465" s="508"/>
      <c r="Q465" s="440"/>
      <c r="R465" s="9"/>
    </row>
    <row r="466" spans="1:210" ht="36" customHeight="1">
      <c r="A466" s="9" t="s">
        <v>3312</v>
      </c>
      <c r="B466" s="428" t="s">
        <v>3656</v>
      </c>
      <c r="C466" s="9">
        <v>150121</v>
      </c>
      <c r="D466" s="9" t="s">
        <v>3675</v>
      </c>
      <c r="E466" s="370">
        <v>10944000</v>
      </c>
      <c r="F466" s="17" t="s">
        <v>6447</v>
      </c>
      <c r="G466" s="458"/>
      <c r="H466" s="440"/>
      <c r="I466" s="9"/>
      <c r="J466" s="9"/>
      <c r="K466" s="9"/>
      <c r="L466" s="9"/>
      <c r="M466" s="9"/>
      <c r="N466" s="9"/>
      <c r="O466" s="9"/>
      <c r="P466" s="508"/>
      <c r="Q466" s="440"/>
      <c r="R466" s="9"/>
    </row>
    <row r="467" spans="1:210" ht="36" customHeight="1">
      <c r="A467" s="9" t="s">
        <v>2056</v>
      </c>
      <c r="B467" s="404" t="s">
        <v>1540</v>
      </c>
      <c r="C467" s="9">
        <v>152656</v>
      </c>
      <c r="D467" s="384" t="s">
        <v>6443</v>
      </c>
      <c r="E467" s="17" t="s">
        <v>4444</v>
      </c>
      <c r="F467" s="17"/>
      <c r="G467" s="458"/>
      <c r="H467" s="440"/>
      <c r="I467" s="9"/>
      <c r="J467" s="9"/>
      <c r="K467" s="9"/>
      <c r="L467" s="9"/>
      <c r="M467" s="9"/>
      <c r="N467" s="9"/>
      <c r="O467" s="9"/>
      <c r="P467" s="508"/>
      <c r="Q467" s="440"/>
      <c r="R467" s="9"/>
    </row>
    <row r="468" spans="1:210" ht="36" customHeight="1">
      <c r="A468" s="9" t="s">
        <v>3312</v>
      </c>
      <c r="B468" s="428" t="s">
        <v>3586</v>
      </c>
      <c r="C468" s="9">
        <v>150150</v>
      </c>
      <c r="D468" s="9" t="s">
        <v>3593</v>
      </c>
      <c r="E468" s="370" t="s">
        <v>3594</v>
      </c>
      <c r="F468" s="17" t="s">
        <v>6447</v>
      </c>
      <c r="G468" s="458"/>
      <c r="H468" s="440"/>
      <c r="I468" s="9"/>
      <c r="J468" s="9"/>
      <c r="K468" s="9"/>
      <c r="L468" s="9"/>
      <c r="M468" s="9"/>
      <c r="N468" s="9"/>
      <c r="O468" s="9"/>
      <c r="P468" s="508"/>
      <c r="Q468" s="440"/>
      <c r="R468" s="9"/>
    </row>
    <row r="469" spans="1:210" ht="36" customHeight="1">
      <c r="A469" s="67" t="s">
        <v>3312</v>
      </c>
      <c r="B469" s="428" t="s">
        <v>3656</v>
      </c>
      <c r="C469" s="334">
        <v>150757</v>
      </c>
      <c r="D469" s="337" t="s">
        <v>4938</v>
      </c>
      <c r="E469" s="372" t="s">
        <v>4939</v>
      </c>
      <c r="F469" s="353" t="s">
        <v>6447</v>
      </c>
      <c r="G469" s="459"/>
      <c r="H469" s="440"/>
      <c r="I469" s="9"/>
      <c r="J469" s="9"/>
      <c r="K469" s="9"/>
      <c r="L469" s="9"/>
      <c r="M469" s="9"/>
      <c r="N469" s="9"/>
      <c r="O469" s="9"/>
      <c r="P469" s="508"/>
      <c r="Q469" s="440"/>
      <c r="R469" s="9"/>
    </row>
    <row r="470" spans="1:210" ht="36" customHeight="1">
      <c r="A470" s="67" t="s">
        <v>3312</v>
      </c>
      <c r="B470" s="421" t="s">
        <v>6433</v>
      </c>
      <c r="C470" s="334">
        <v>161076</v>
      </c>
      <c r="D470" s="337" t="s">
        <v>5009</v>
      </c>
      <c r="E470" s="372" t="s">
        <v>5010</v>
      </c>
      <c r="F470" s="353" t="s">
        <v>6447</v>
      </c>
      <c r="G470" s="459"/>
      <c r="H470" s="440"/>
      <c r="I470" s="9"/>
      <c r="J470" s="9"/>
      <c r="K470" s="9"/>
      <c r="L470" s="9"/>
      <c r="M470" s="9"/>
      <c r="N470" s="9"/>
      <c r="O470" s="9"/>
      <c r="P470" s="508"/>
      <c r="Q470" s="440"/>
      <c r="R470" s="9"/>
    </row>
    <row r="471" spans="1:210" ht="36" customHeight="1">
      <c r="A471" s="67" t="s">
        <v>3312</v>
      </c>
      <c r="B471" s="421" t="s">
        <v>6433</v>
      </c>
      <c r="C471" s="334">
        <v>161077</v>
      </c>
      <c r="D471" s="337" t="s">
        <v>5011</v>
      </c>
      <c r="E471" s="372" t="s">
        <v>5012</v>
      </c>
      <c r="F471" s="353" t="s">
        <v>6447</v>
      </c>
      <c r="G471" s="459"/>
      <c r="H471" s="440"/>
      <c r="I471" s="9"/>
      <c r="J471" s="9"/>
      <c r="K471" s="9"/>
      <c r="L471" s="9"/>
      <c r="M471" s="9"/>
      <c r="N471" s="9"/>
      <c r="O471" s="9"/>
      <c r="P471" s="508"/>
      <c r="Q471" s="440"/>
      <c r="R471" s="9"/>
    </row>
    <row r="472" spans="1:210" ht="36" customHeight="1">
      <c r="A472" s="9" t="s">
        <v>3312</v>
      </c>
      <c r="B472" s="428" t="s">
        <v>5669</v>
      </c>
      <c r="C472" s="9">
        <v>161278</v>
      </c>
      <c r="D472" s="9" t="s">
        <v>5670</v>
      </c>
      <c r="E472" s="499" t="s">
        <v>5671</v>
      </c>
      <c r="F472" s="416" t="s">
        <v>6447</v>
      </c>
      <c r="G472" s="466"/>
      <c r="H472" s="439"/>
      <c r="I472" s="9"/>
      <c r="J472" s="9"/>
      <c r="K472" s="8"/>
      <c r="L472" s="9"/>
      <c r="M472" s="9"/>
      <c r="N472" s="9"/>
      <c r="O472" s="9"/>
      <c r="P472" s="508"/>
      <c r="Q472" s="440"/>
      <c r="R472" s="9"/>
    </row>
    <row r="473" spans="1:210" ht="36" customHeight="1">
      <c r="A473" s="9" t="s">
        <v>3312</v>
      </c>
      <c r="B473" s="428" t="s">
        <v>5669</v>
      </c>
      <c r="C473" s="9">
        <v>161279</v>
      </c>
      <c r="D473" s="9" t="s">
        <v>5672</v>
      </c>
      <c r="E473" s="499" t="s">
        <v>5673</v>
      </c>
      <c r="F473" s="416" t="s">
        <v>6447</v>
      </c>
      <c r="G473" s="466"/>
      <c r="H473" s="439"/>
      <c r="I473" s="9"/>
      <c r="J473" s="9"/>
      <c r="K473" s="8"/>
      <c r="L473" s="9"/>
      <c r="M473" s="9"/>
      <c r="N473" s="9"/>
      <c r="O473" s="9"/>
      <c r="P473" s="508"/>
      <c r="Q473" s="440"/>
      <c r="R473" s="9"/>
    </row>
    <row r="474" spans="1:210" s="21" customFormat="1" ht="36" customHeight="1">
      <c r="A474" s="9" t="s">
        <v>3312</v>
      </c>
      <c r="B474" s="428" t="s">
        <v>5669</v>
      </c>
      <c r="C474" s="9">
        <v>161281</v>
      </c>
      <c r="D474" s="9" t="s">
        <v>5674</v>
      </c>
      <c r="E474" s="499" t="s">
        <v>5675</v>
      </c>
      <c r="F474" s="416" t="s">
        <v>6447</v>
      </c>
      <c r="G474" s="466"/>
      <c r="H474" s="444"/>
      <c r="I474" s="66"/>
      <c r="J474" s="66"/>
      <c r="K474" s="66"/>
      <c r="L474" s="66"/>
      <c r="M474" s="9"/>
      <c r="N474" s="9"/>
      <c r="O474" s="9"/>
      <c r="P474" s="508"/>
      <c r="Q474" s="440"/>
      <c r="R474" s="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19"/>
      <c r="DC474" s="19"/>
      <c r="DD474" s="19"/>
      <c r="DE474" s="19"/>
      <c r="DF474" s="19"/>
      <c r="DG474" s="19"/>
      <c r="DH474" s="19"/>
      <c r="DI474" s="19"/>
      <c r="DJ474" s="19"/>
      <c r="DK474" s="19"/>
      <c r="DL474" s="19"/>
      <c r="DM474" s="19"/>
      <c r="DN474" s="19"/>
      <c r="DO474" s="19"/>
      <c r="DP474" s="19"/>
      <c r="DQ474" s="19"/>
      <c r="DR474" s="19"/>
      <c r="DS474" s="19"/>
      <c r="DT474" s="19"/>
      <c r="DU474" s="19"/>
      <c r="DV474" s="19"/>
      <c r="DW474" s="19"/>
      <c r="DX474" s="19"/>
      <c r="DY474" s="19"/>
      <c r="DZ474" s="19"/>
      <c r="EA474" s="19"/>
      <c r="EB474" s="19"/>
      <c r="EC474" s="19"/>
      <c r="ED474" s="19"/>
      <c r="EE474" s="19"/>
      <c r="EF474" s="19"/>
      <c r="EG474" s="19"/>
      <c r="EH474" s="19"/>
      <c r="EI474" s="19"/>
      <c r="EJ474" s="19"/>
      <c r="EK474" s="19"/>
      <c r="EL474" s="19"/>
      <c r="EM474" s="19"/>
      <c r="EN474" s="19"/>
      <c r="EO474" s="19"/>
      <c r="EP474" s="19"/>
      <c r="EQ474" s="19"/>
      <c r="ER474" s="19"/>
      <c r="ES474" s="19"/>
      <c r="ET474" s="19"/>
      <c r="EU474" s="19"/>
      <c r="EV474" s="19"/>
      <c r="EW474" s="19"/>
      <c r="EX474" s="19"/>
      <c r="EY474" s="19"/>
      <c r="EZ474" s="19"/>
      <c r="FA474" s="19"/>
      <c r="FB474" s="19"/>
      <c r="FC474" s="19"/>
      <c r="FD474" s="19"/>
      <c r="FE474" s="19"/>
      <c r="FF474" s="19"/>
      <c r="FG474" s="19"/>
      <c r="FH474" s="19"/>
      <c r="FI474" s="19"/>
      <c r="FJ474" s="19"/>
      <c r="FK474" s="19"/>
      <c r="FL474" s="19"/>
      <c r="FM474" s="19"/>
      <c r="FN474" s="19"/>
      <c r="FO474" s="19"/>
      <c r="FP474" s="19"/>
      <c r="FQ474" s="19"/>
      <c r="FR474" s="19"/>
      <c r="FS474" s="19"/>
      <c r="FT474" s="19"/>
      <c r="FU474" s="19"/>
      <c r="FV474" s="19"/>
      <c r="FW474" s="19"/>
      <c r="FX474" s="19"/>
      <c r="FY474" s="19"/>
      <c r="FZ474" s="19"/>
      <c r="GA474" s="19"/>
      <c r="GB474" s="19"/>
      <c r="GC474" s="19"/>
      <c r="GD474" s="19"/>
      <c r="GE474" s="19"/>
      <c r="GF474" s="19"/>
      <c r="GG474" s="19"/>
      <c r="GH474" s="19"/>
      <c r="GI474" s="19"/>
      <c r="GJ474" s="19"/>
      <c r="GK474" s="19"/>
      <c r="GL474" s="19"/>
      <c r="GM474" s="19"/>
      <c r="GN474" s="19"/>
      <c r="GO474" s="19"/>
      <c r="GP474" s="19"/>
      <c r="GQ474" s="19"/>
      <c r="GR474" s="19"/>
      <c r="GS474" s="19"/>
      <c r="GT474" s="19"/>
      <c r="GU474" s="19"/>
      <c r="GV474" s="19"/>
      <c r="GW474" s="14"/>
      <c r="GX474" s="14"/>
      <c r="GY474" s="14"/>
      <c r="GZ474" s="14"/>
      <c r="HA474" s="14"/>
      <c r="HB474" s="14"/>
    </row>
    <row r="475" spans="1:210" ht="36" customHeight="1">
      <c r="A475" s="9" t="s">
        <v>3312</v>
      </c>
      <c r="B475" s="428" t="s">
        <v>3586</v>
      </c>
      <c r="C475" s="9">
        <v>161277</v>
      </c>
      <c r="D475" s="382" t="s">
        <v>5676</v>
      </c>
      <c r="E475" s="373" t="s">
        <v>5677</v>
      </c>
      <c r="F475" s="8"/>
      <c r="G475" s="467"/>
      <c r="H475" s="444"/>
      <c r="I475" s="352" t="s">
        <v>6447</v>
      </c>
      <c r="J475" s="66"/>
      <c r="K475" s="66"/>
      <c r="L475" s="66"/>
      <c r="M475" s="9" t="s">
        <v>6447</v>
      </c>
      <c r="N475" s="9"/>
      <c r="O475" s="9" t="s">
        <v>6447</v>
      </c>
      <c r="P475" s="508"/>
      <c r="Q475" s="440"/>
      <c r="R475" s="9"/>
    </row>
    <row r="476" spans="1:210" ht="36" customHeight="1">
      <c r="A476" s="9" t="s">
        <v>3312</v>
      </c>
      <c r="B476" s="428" t="s">
        <v>5815</v>
      </c>
      <c r="C476" s="9">
        <v>160499</v>
      </c>
      <c r="D476" s="337" t="s">
        <v>5816</v>
      </c>
      <c r="E476" s="356" t="s">
        <v>5817</v>
      </c>
      <c r="F476" s="356" t="s">
        <v>6447</v>
      </c>
      <c r="G476" s="462"/>
      <c r="H476" s="440"/>
      <c r="I476" s="8"/>
      <c r="J476" s="66"/>
      <c r="K476" s="66"/>
      <c r="L476" s="66"/>
      <c r="M476" s="9"/>
      <c r="N476" s="9"/>
      <c r="O476" s="9"/>
      <c r="P476" s="508"/>
      <c r="Q476" s="440"/>
      <c r="R476" s="9"/>
    </row>
    <row r="477" spans="1:210" ht="36" customHeight="1">
      <c r="A477" s="9" t="s">
        <v>3312</v>
      </c>
      <c r="B477" s="428" t="s">
        <v>5815</v>
      </c>
      <c r="C477" s="9">
        <v>160500</v>
      </c>
      <c r="D477" s="337" t="s">
        <v>5818</v>
      </c>
      <c r="E477" s="356" t="s">
        <v>5819</v>
      </c>
      <c r="F477" s="356" t="s">
        <v>6447</v>
      </c>
      <c r="G477" s="462"/>
      <c r="H477" s="440"/>
      <c r="I477" s="8"/>
      <c r="J477" s="66"/>
      <c r="K477" s="66"/>
      <c r="L477" s="66"/>
      <c r="M477" s="9"/>
      <c r="N477" s="9"/>
      <c r="O477" s="9"/>
      <c r="P477" s="508"/>
      <c r="Q477" s="440"/>
      <c r="R477" s="9"/>
    </row>
    <row r="478" spans="1:210" s="65" customFormat="1" ht="37.5" customHeight="1">
      <c r="A478" s="9" t="s">
        <v>3312</v>
      </c>
      <c r="B478" s="421" t="s">
        <v>6258</v>
      </c>
      <c r="C478" s="9">
        <v>162527</v>
      </c>
      <c r="D478" s="337" t="s">
        <v>6259</v>
      </c>
      <c r="E478" s="370" t="s">
        <v>6260</v>
      </c>
      <c r="F478" s="17" t="s">
        <v>6447</v>
      </c>
      <c r="G478" s="458"/>
      <c r="H478" s="444"/>
      <c r="I478" s="66"/>
      <c r="J478" s="66"/>
      <c r="K478" s="66"/>
      <c r="L478" s="66"/>
      <c r="M478" s="66"/>
      <c r="N478" s="66"/>
      <c r="O478" s="66"/>
      <c r="P478" s="512"/>
      <c r="Q478" s="444"/>
      <c r="R478" s="66"/>
    </row>
    <row r="479" spans="1:210" s="21" customFormat="1" ht="36" customHeight="1">
      <c r="A479" s="67" t="s">
        <v>3312</v>
      </c>
      <c r="B479" s="421" t="s">
        <v>5959</v>
      </c>
      <c r="C479" s="337">
        <v>160602</v>
      </c>
      <c r="D479" s="337" t="s">
        <v>5960</v>
      </c>
      <c r="E479" s="372" t="s">
        <v>5961</v>
      </c>
      <c r="F479" s="353" t="s">
        <v>6447</v>
      </c>
      <c r="G479" s="459"/>
      <c r="H479" s="443"/>
      <c r="I479" s="67"/>
      <c r="J479" s="69"/>
      <c r="K479" s="69"/>
      <c r="L479" s="69"/>
      <c r="M479" s="69"/>
      <c r="N479" s="9"/>
      <c r="O479" s="9"/>
      <c r="P479" s="508"/>
      <c r="Q479" s="440"/>
      <c r="R479" s="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19"/>
      <c r="CZ479" s="19"/>
      <c r="DA479" s="19"/>
      <c r="DB479" s="19"/>
      <c r="DC479" s="19"/>
      <c r="DD479" s="19"/>
      <c r="DE479" s="19"/>
      <c r="DF479" s="19"/>
      <c r="DG479" s="19"/>
      <c r="DH479" s="19"/>
      <c r="DI479" s="19"/>
      <c r="DJ479" s="19"/>
      <c r="DK479" s="19"/>
      <c r="DL479" s="19"/>
      <c r="DM479" s="19"/>
      <c r="DN479" s="19"/>
      <c r="DO479" s="19"/>
      <c r="DP479" s="19"/>
      <c r="DQ479" s="19"/>
      <c r="DR479" s="19"/>
      <c r="DS479" s="19"/>
      <c r="DT479" s="19"/>
      <c r="DU479" s="19"/>
      <c r="DV479" s="19"/>
      <c r="DW479" s="19"/>
      <c r="DX479" s="19"/>
      <c r="DY479" s="19"/>
      <c r="DZ479" s="19"/>
      <c r="EA479" s="19"/>
      <c r="EB479" s="19"/>
      <c r="EC479" s="19"/>
      <c r="ED479" s="19"/>
      <c r="EE479" s="19"/>
      <c r="EF479" s="19"/>
      <c r="EG479" s="19"/>
      <c r="EH479" s="19"/>
      <c r="EI479" s="19"/>
      <c r="EJ479" s="19"/>
      <c r="EK479" s="19"/>
      <c r="EL479" s="19"/>
      <c r="EM479" s="19"/>
      <c r="EN479" s="19"/>
      <c r="EO479" s="19"/>
      <c r="EP479" s="19"/>
      <c r="EQ479" s="19"/>
      <c r="ER479" s="19"/>
      <c r="ES479" s="19"/>
      <c r="ET479" s="19"/>
      <c r="EU479" s="19"/>
      <c r="EV479" s="19"/>
      <c r="EW479" s="19"/>
      <c r="EX479" s="19"/>
      <c r="EY479" s="19"/>
      <c r="EZ479" s="19"/>
      <c r="FA479" s="19"/>
      <c r="FB479" s="19"/>
      <c r="FC479" s="19"/>
      <c r="FD479" s="19"/>
      <c r="FE479" s="19"/>
      <c r="FF479" s="19"/>
      <c r="FG479" s="19"/>
      <c r="FH479" s="19"/>
      <c r="FI479" s="19"/>
      <c r="FJ479" s="19"/>
      <c r="FK479" s="19"/>
      <c r="FL479" s="19"/>
      <c r="FM479" s="19"/>
      <c r="FN479" s="19"/>
      <c r="FO479" s="19"/>
      <c r="FP479" s="19"/>
      <c r="FQ479" s="19"/>
      <c r="FR479" s="19"/>
      <c r="FS479" s="19"/>
      <c r="FT479" s="19"/>
      <c r="FU479" s="19"/>
      <c r="FV479" s="19"/>
      <c r="FW479" s="19"/>
      <c r="FX479" s="19"/>
      <c r="FY479" s="19"/>
      <c r="FZ479" s="19"/>
      <c r="GA479" s="19"/>
      <c r="GB479" s="19"/>
      <c r="GC479" s="19"/>
      <c r="GD479" s="19"/>
      <c r="GE479" s="19"/>
      <c r="GF479" s="19"/>
      <c r="GG479" s="19"/>
      <c r="GH479" s="19"/>
      <c r="GI479" s="19"/>
      <c r="GJ479" s="19"/>
      <c r="GK479" s="19"/>
      <c r="GL479" s="19"/>
      <c r="GM479" s="19"/>
      <c r="GN479" s="19"/>
      <c r="GO479" s="19"/>
      <c r="GP479" s="19"/>
      <c r="GQ479" s="19"/>
      <c r="GR479" s="19"/>
      <c r="GS479" s="19"/>
      <c r="GT479" s="19"/>
      <c r="GU479" s="19"/>
      <c r="GV479" s="19"/>
      <c r="GW479" s="19"/>
      <c r="GX479" s="19"/>
      <c r="GY479" s="19"/>
      <c r="GZ479" s="19"/>
      <c r="HA479" s="19"/>
      <c r="HB479" s="19"/>
    </row>
    <row r="480" spans="1:210" ht="36" customHeight="1">
      <c r="A480" s="404" t="s">
        <v>2056</v>
      </c>
      <c r="B480" s="404" t="s">
        <v>1540</v>
      </c>
      <c r="C480" s="404">
        <v>152669</v>
      </c>
      <c r="D480" s="382" t="s">
        <v>5288</v>
      </c>
      <c r="E480" s="17" t="s">
        <v>5289</v>
      </c>
      <c r="F480" s="17"/>
      <c r="G480" s="458"/>
      <c r="H480" s="440"/>
      <c r="I480" s="9"/>
      <c r="J480" s="9"/>
      <c r="K480" s="66"/>
      <c r="L480" s="66"/>
      <c r="M480" s="66"/>
      <c r="N480" s="9"/>
      <c r="O480" s="9"/>
      <c r="P480" s="508"/>
      <c r="Q480" s="440"/>
      <c r="R480" s="9"/>
    </row>
    <row r="481" spans="1:210" s="65" customFormat="1" ht="33.75" customHeight="1">
      <c r="A481" s="67" t="s">
        <v>3312</v>
      </c>
      <c r="B481" s="67" t="s">
        <v>4902</v>
      </c>
      <c r="C481" s="337">
        <v>160911</v>
      </c>
      <c r="D481" s="384" t="s">
        <v>6363</v>
      </c>
      <c r="E481" s="353" t="s">
        <v>6364</v>
      </c>
      <c r="F481" s="353"/>
      <c r="G481" s="459"/>
      <c r="H481" s="443"/>
      <c r="I481" s="9"/>
      <c r="J481" s="9"/>
      <c r="K481" s="9"/>
      <c r="L481" s="66"/>
      <c r="M481" s="66"/>
      <c r="N481" s="66"/>
      <c r="O481" s="66"/>
      <c r="P481" s="512"/>
      <c r="Q481" s="444"/>
      <c r="R481" s="66"/>
    </row>
    <row r="482" spans="1:210" ht="36" customHeight="1">
      <c r="A482" s="67" t="s">
        <v>3312</v>
      </c>
      <c r="B482" s="67" t="s">
        <v>4902</v>
      </c>
      <c r="C482" s="337">
        <v>160660</v>
      </c>
      <c r="D482" s="384" t="s">
        <v>6067</v>
      </c>
      <c r="E482" s="353" t="s">
        <v>6070</v>
      </c>
      <c r="F482" s="353"/>
      <c r="G482" s="459"/>
      <c r="H482" s="440"/>
      <c r="I482" s="9"/>
      <c r="J482" s="9"/>
      <c r="K482" s="66"/>
      <c r="L482" s="66"/>
      <c r="M482" s="66"/>
      <c r="N482" s="9"/>
      <c r="O482" s="9"/>
      <c r="P482" s="508"/>
      <c r="Q482" s="440"/>
      <c r="R482" s="9"/>
    </row>
    <row r="483" spans="1:210" ht="36" customHeight="1">
      <c r="A483" s="67" t="s">
        <v>3312</v>
      </c>
      <c r="B483" s="67" t="s">
        <v>4902</v>
      </c>
      <c r="C483" s="337">
        <v>160659</v>
      </c>
      <c r="D483" s="384" t="s">
        <v>6068</v>
      </c>
      <c r="E483" s="353" t="s">
        <v>6071</v>
      </c>
      <c r="F483" s="353"/>
      <c r="G483" s="459"/>
      <c r="H483" s="440"/>
      <c r="I483" s="9"/>
      <c r="J483" s="9"/>
      <c r="K483" s="66"/>
      <c r="L483" s="66"/>
      <c r="M483" s="66"/>
      <c r="N483" s="9"/>
      <c r="O483" s="9"/>
      <c r="P483" s="508"/>
      <c r="Q483" s="440"/>
      <c r="R483" s="9"/>
    </row>
    <row r="484" spans="1:210" ht="36" customHeight="1">
      <c r="A484" s="67" t="s">
        <v>3312</v>
      </c>
      <c r="B484" s="67" t="s">
        <v>4902</v>
      </c>
      <c r="C484" s="337">
        <v>160658</v>
      </c>
      <c r="D484" s="384" t="s">
        <v>6069</v>
      </c>
      <c r="E484" s="353" t="s">
        <v>6072</v>
      </c>
      <c r="F484" s="353"/>
      <c r="G484" s="459"/>
      <c r="H484" s="440"/>
      <c r="I484" s="9"/>
      <c r="J484" s="9"/>
      <c r="K484" s="66"/>
      <c r="L484" s="66"/>
      <c r="M484" s="66"/>
      <c r="N484" s="9"/>
      <c r="O484" s="9"/>
      <c r="P484" s="508"/>
      <c r="Q484" s="440"/>
      <c r="R484" s="9"/>
    </row>
    <row r="485" spans="1:210" ht="36" customHeight="1">
      <c r="A485" s="67" t="s">
        <v>323</v>
      </c>
      <c r="B485" s="421" t="s">
        <v>1922</v>
      </c>
      <c r="C485" s="9">
        <v>156183</v>
      </c>
      <c r="D485" s="337" t="s">
        <v>1529</v>
      </c>
      <c r="E485" s="353" t="s">
        <v>1530</v>
      </c>
      <c r="F485" s="353" t="s">
        <v>6447</v>
      </c>
      <c r="G485" s="459"/>
      <c r="H485" s="443"/>
      <c r="I485" s="67"/>
      <c r="J485" s="67"/>
      <c r="K485" s="67"/>
      <c r="L485" s="9"/>
      <c r="M485" s="9"/>
      <c r="N485" s="9"/>
      <c r="O485" s="9"/>
      <c r="P485" s="508"/>
      <c r="Q485" s="440"/>
      <c r="R485" s="9"/>
    </row>
    <row r="486" spans="1:210" ht="36" customHeight="1">
      <c r="A486" s="67" t="s">
        <v>323</v>
      </c>
      <c r="B486" s="421" t="s">
        <v>1922</v>
      </c>
      <c r="C486" s="9">
        <v>156184</v>
      </c>
      <c r="D486" s="337" t="s">
        <v>1527</v>
      </c>
      <c r="E486" s="353" t="s">
        <v>1528</v>
      </c>
      <c r="F486" s="353" t="s">
        <v>6447</v>
      </c>
      <c r="G486" s="459"/>
      <c r="H486" s="443"/>
      <c r="I486" s="67"/>
      <c r="J486" s="67"/>
      <c r="K486" s="67"/>
      <c r="L486" s="9"/>
      <c r="M486" s="9"/>
      <c r="N486" s="9"/>
      <c r="O486" s="9"/>
      <c r="P486" s="508"/>
      <c r="Q486" s="440"/>
      <c r="R486" s="9"/>
    </row>
    <row r="487" spans="1:210" ht="36" customHeight="1">
      <c r="A487" s="67" t="s">
        <v>323</v>
      </c>
      <c r="B487" s="421" t="s">
        <v>1922</v>
      </c>
      <c r="C487" s="9">
        <v>156254</v>
      </c>
      <c r="D487" s="434" t="s">
        <v>1535</v>
      </c>
      <c r="E487" s="353" t="s">
        <v>1536</v>
      </c>
      <c r="F487" s="353"/>
      <c r="G487" s="459"/>
      <c r="H487" s="443"/>
      <c r="I487" s="67"/>
      <c r="J487" s="67"/>
      <c r="K487" s="67"/>
      <c r="L487" s="9"/>
      <c r="M487" s="9"/>
      <c r="N487" s="9" t="s">
        <v>6447</v>
      </c>
      <c r="O487" s="9"/>
      <c r="P487" s="508"/>
      <c r="Q487" s="440"/>
      <c r="R487" s="9"/>
    </row>
    <row r="488" spans="1:210" ht="36" customHeight="1">
      <c r="A488" s="67" t="s">
        <v>323</v>
      </c>
      <c r="B488" s="421" t="s">
        <v>1922</v>
      </c>
      <c r="C488" s="9">
        <v>156266</v>
      </c>
      <c r="D488" s="434" t="s">
        <v>1531</v>
      </c>
      <c r="E488" s="353" t="s">
        <v>1532</v>
      </c>
      <c r="F488" s="353"/>
      <c r="G488" s="459"/>
      <c r="H488" s="443"/>
      <c r="I488" s="67"/>
      <c r="J488" s="67"/>
      <c r="K488" s="67"/>
      <c r="L488" s="9"/>
      <c r="M488" s="9"/>
      <c r="N488" s="9" t="s">
        <v>6447</v>
      </c>
      <c r="O488" s="9"/>
      <c r="P488" s="508"/>
      <c r="Q488" s="440"/>
      <c r="R488" s="9"/>
    </row>
    <row r="489" spans="1:210" ht="36" customHeight="1">
      <c r="A489" s="67" t="s">
        <v>323</v>
      </c>
      <c r="B489" s="421" t="s">
        <v>1922</v>
      </c>
      <c r="C489" s="9">
        <v>156255</v>
      </c>
      <c r="D489" s="434" t="s">
        <v>1533</v>
      </c>
      <c r="E489" s="353" t="s">
        <v>1534</v>
      </c>
      <c r="F489" s="353"/>
      <c r="G489" s="459"/>
      <c r="H489" s="443"/>
      <c r="I489" s="67"/>
      <c r="J489" s="67"/>
      <c r="K489" s="67"/>
      <c r="L489" s="9"/>
      <c r="M489" s="9"/>
      <c r="N489" s="9" t="s">
        <v>6447</v>
      </c>
      <c r="O489" s="9"/>
      <c r="P489" s="508"/>
      <c r="Q489" s="440"/>
      <c r="R489" s="9"/>
    </row>
    <row r="490" spans="1:210" ht="36" customHeight="1">
      <c r="A490" s="67" t="s">
        <v>323</v>
      </c>
      <c r="B490" s="421" t="s">
        <v>1922</v>
      </c>
      <c r="C490" s="9">
        <v>152652</v>
      </c>
      <c r="D490" s="486" t="s">
        <v>4248</v>
      </c>
      <c r="E490" s="353" t="s">
        <v>4249</v>
      </c>
      <c r="F490" s="353"/>
      <c r="G490" s="459"/>
      <c r="H490" s="443"/>
      <c r="I490" s="67"/>
      <c r="J490" s="67"/>
      <c r="K490" s="67"/>
      <c r="L490" s="9"/>
      <c r="M490" s="67"/>
      <c r="N490" s="9" t="s">
        <v>6447</v>
      </c>
      <c r="O490" s="9"/>
      <c r="P490" s="508"/>
      <c r="Q490" s="440"/>
      <c r="R490" s="9"/>
    </row>
    <row r="491" spans="1:210" ht="36" customHeight="1">
      <c r="A491" s="67" t="s">
        <v>323</v>
      </c>
      <c r="B491" s="421" t="s">
        <v>1922</v>
      </c>
      <c r="C491" s="9">
        <v>152653</v>
      </c>
      <c r="D491" s="486" t="s">
        <v>4250</v>
      </c>
      <c r="E491" s="353" t="s">
        <v>4251</v>
      </c>
      <c r="F491" s="353"/>
      <c r="G491" s="459"/>
      <c r="H491" s="440"/>
      <c r="I491" s="9"/>
      <c r="J491" s="9"/>
      <c r="K491" s="9"/>
      <c r="L491" s="9"/>
      <c r="M491" s="9"/>
      <c r="N491" s="9" t="s">
        <v>6447</v>
      </c>
      <c r="O491" s="9"/>
      <c r="P491" s="508"/>
      <c r="Q491" s="440"/>
      <c r="R491" s="9"/>
    </row>
    <row r="492" spans="1:210" ht="36" customHeight="1">
      <c r="A492" s="9" t="s">
        <v>323</v>
      </c>
      <c r="B492" s="67" t="s">
        <v>5903</v>
      </c>
      <c r="C492" s="9">
        <v>150693</v>
      </c>
      <c r="D492" s="382" t="s">
        <v>6112</v>
      </c>
      <c r="E492" s="17" t="s">
        <v>6113</v>
      </c>
      <c r="F492" s="17"/>
      <c r="G492" s="458"/>
      <c r="H492" s="440"/>
      <c r="I492" s="9"/>
      <c r="J492" s="9"/>
      <c r="K492" s="9"/>
      <c r="L492" s="9"/>
      <c r="M492" s="9"/>
      <c r="N492" s="18"/>
      <c r="O492" s="18"/>
      <c r="P492" s="510"/>
      <c r="Q492" s="450"/>
      <c r="R492" s="18"/>
      <c r="S492" s="322"/>
      <c r="T492" s="322"/>
      <c r="U492" s="322"/>
      <c r="V492" s="322"/>
      <c r="W492" s="322"/>
      <c r="X492" s="322"/>
      <c r="Y492" s="322"/>
      <c r="Z492" s="322"/>
      <c r="AA492" s="322"/>
      <c r="AB492" s="322"/>
      <c r="AC492" s="322"/>
      <c r="AD492" s="322"/>
      <c r="AE492" s="322"/>
      <c r="AF492" s="322"/>
      <c r="AG492" s="322"/>
      <c r="AH492" s="322"/>
      <c r="AI492" s="322"/>
      <c r="AJ492" s="322"/>
      <c r="AK492" s="322"/>
      <c r="AL492" s="322"/>
      <c r="AM492" s="322"/>
      <c r="AN492" s="322"/>
      <c r="AO492" s="322"/>
      <c r="AP492" s="322"/>
      <c r="AQ492" s="322"/>
      <c r="AR492" s="322"/>
      <c r="AS492" s="322"/>
      <c r="AT492" s="322"/>
      <c r="AU492" s="322"/>
      <c r="AV492" s="322"/>
      <c r="AW492" s="322"/>
      <c r="AX492" s="322"/>
      <c r="AY492" s="322"/>
      <c r="AZ492" s="322"/>
      <c r="BA492" s="322"/>
      <c r="BB492" s="322"/>
      <c r="BC492" s="322"/>
      <c r="BD492" s="322"/>
      <c r="BE492" s="322"/>
      <c r="BF492" s="322"/>
      <c r="BG492" s="322"/>
      <c r="BH492" s="322"/>
      <c r="BI492" s="322"/>
      <c r="BJ492" s="322"/>
      <c r="BK492" s="322"/>
      <c r="BL492" s="322"/>
      <c r="BM492" s="322"/>
      <c r="BN492" s="322"/>
      <c r="BO492" s="322"/>
      <c r="BP492" s="322"/>
      <c r="BQ492" s="322"/>
      <c r="BR492" s="322"/>
      <c r="BS492" s="322"/>
      <c r="BT492" s="322"/>
      <c r="BU492" s="322"/>
      <c r="BV492" s="322"/>
      <c r="BW492" s="322"/>
      <c r="BX492" s="322"/>
      <c r="BY492" s="322"/>
      <c r="BZ492" s="322"/>
      <c r="CA492" s="322"/>
      <c r="CB492" s="322"/>
      <c r="CC492" s="322"/>
      <c r="CD492" s="322"/>
      <c r="CE492" s="322"/>
      <c r="CF492" s="322"/>
      <c r="CG492" s="322"/>
      <c r="CH492" s="322"/>
      <c r="CI492" s="322"/>
      <c r="CJ492" s="322"/>
      <c r="CK492" s="322"/>
      <c r="CL492" s="322"/>
      <c r="CM492" s="322"/>
      <c r="CN492" s="322"/>
      <c r="CO492" s="322"/>
      <c r="CP492" s="322"/>
      <c r="CQ492" s="322"/>
      <c r="CR492" s="322"/>
      <c r="CS492" s="322"/>
      <c r="CT492" s="322"/>
      <c r="CU492" s="322"/>
      <c r="CV492" s="322"/>
      <c r="CW492" s="322"/>
      <c r="CX492" s="322"/>
      <c r="CY492" s="322"/>
      <c r="CZ492" s="322"/>
      <c r="DA492" s="322"/>
      <c r="DB492" s="322"/>
      <c r="DC492" s="322"/>
      <c r="DD492" s="322"/>
      <c r="DE492" s="322"/>
      <c r="DF492" s="322"/>
      <c r="DG492" s="322"/>
      <c r="DH492" s="322"/>
      <c r="DI492" s="322"/>
      <c r="DJ492" s="322"/>
      <c r="DK492" s="322"/>
      <c r="DL492" s="322"/>
      <c r="DM492" s="322"/>
      <c r="DN492" s="322"/>
      <c r="DO492" s="322"/>
      <c r="DP492" s="322"/>
      <c r="DQ492" s="322"/>
      <c r="DR492" s="322"/>
      <c r="DS492" s="322"/>
      <c r="DT492" s="322"/>
      <c r="DU492" s="322"/>
      <c r="DV492" s="322"/>
      <c r="DW492" s="322"/>
      <c r="DX492" s="322"/>
      <c r="DY492" s="322"/>
      <c r="DZ492" s="322"/>
      <c r="EA492" s="322"/>
      <c r="EB492" s="322"/>
      <c r="EC492" s="322"/>
      <c r="ED492" s="322"/>
      <c r="EE492" s="322"/>
      <c r="EF492" s="322"/>
      <c r="EG492" s="322"/>
      <c r="EH492" s="322"/>
      <c r="EI492" s="322"/>
      <c r="EJ492" s="322"/>
      <c r="EK492" s="322"/>
      <c r="EL492" s="322"/>
      <c r="EM492" s="322"/>
      <c r="EN492" s="322"/>
      <c r="EO492" s="322"/>
      <c r="EP492" s="322"/>
      <c r="EQ492" s="322"/>
      <c r="ER492" s="322"/>
      <c r="ES492" s="322"/>
      <c r="ET492" s="322"/>
      <c r="EU492" s="322"/>
      <c r="EV492" s="322"/>
      <c r="EW492" s="322"/>
      <c r="EX492" s="322"/>
      <c r="EY492" s="322"/>
      <c r="EZ492" s="322"/>
      <c r="FA492" s="322"/>
      <c r="FB492" s="322"/>
      <c r="FC492" s="322"/>
      <c r="FD492" s="322"/>
      <c r="FE492" s="322"/>
      <c r="FF492" s="322"/>
      <c r="FG492" s="322"/>
      <c r="FH492" s="322"/>
      <c r="FI492" s="322"/>
      <c r="FJ492" s="322"/>
      <c r="FK492" s="322"/>
      <c r="FL492" s="322"/>
      <c r="FM492" s="322"/>
      <c r="FN492" s="322"/>
      <c r="FO492" s="322"/>
      <c r="FP492" s="322"/>
      <c r="FQ492" s="322"/>
      <c r="FR492" s="322"/>
      <c r="FS492" s="322"/>
      <c r="FT492" s="322"/>
      <c r="FU492" s="322"/>
      <c r="FV492" s="322"/>
      <c r="FW492" s="322"/>
      <c r="FX492" s="322"/>
      <c r="FY492" s="322"/>
      <c r="FZ492" s="322"/>
      <c r="GA492" s="322"/>
      <c r="GB492" s="322"/>
      <c r="GC492" s="322"/>
      <c r="GD492" s="322"/>
      <c r="GE492" s="322"/>
      <c r="GF492" s="322"/>
      <c r="GG492" s="322"/>
      <c r="GH492" s="322"/>
      <c r="GI492" s="322"/>
      <c r="GJ492" s="322"/>
      <c r="GK492" s="322"/>
      <c r="GL492" s="322"/>
      <c r="GM492" s="322"/>
      <c r="GN492" s="322"/>
      <c r="GO492" s="322"/>
      <c r="GP492" s="322"/>
      <c r="GQ492" s="322"/>
      <c r="GR492" s="322"/>
      <c r="GS492" s="322"/>
      <c r="GT492" s="322"/>
      <c r="GU492" s="322"/>
      <c r="GV492" s="322"/>
      <c r="GW492" s="322"/>
      <c r="GX492" s="322"/>
      <c r="GY492" s="322"/>
      <c r="GZ492" s="322"/>
      <c r="HA492" s="322"/>
      <c r="HB492" s="322"/>
    </row>
    <row r="493" spans="1:210" ht="36" customHeight="1">
      <c r="A493" s="9" t="s">
        <v>323</v>
      </c>
      <c r="B493" s="67" t="s">
        <v>5903</v>
      </c>
      <c r="C493" s="9">
        <v>162445</v>
      </c>
      <c r="D493" s="382" t="s">
        <v>6115</v>
      </c>
      <c r="E493" s="17" t="s">
        <v>6116</v>
      </c>
      <c r="F493" s="17"/>
      <c r="G493" s="458"/>
      <c r="H493" s="440"/>
      <c r="I493" s="9"/>
      <c r="J493" s="9"/>
      <c r="K493" s="9"/>
      <c r="L493" s="9"/>
      <c r="M493" s="9"/>
      <c r="N493" s="9"/>
      <c r="O493" s="9"/>
      <c r="P493" s="508"/>
      <c r="Q493" s="440"/>
      <c r="R493" s="9"/>
    </row>
    <row r="494" spans="1:210" ht="36" customHeight="1">
      <c r="A494" s="9" t="s">
        <v>323</v>
      </c>
      <c r="B494" s="67" t="s">
        <v>5903</v>
      </c>
      <c r="C494" s="9">
        <v>162446</v>
      </c>
      <c r="D494" s="382" t="s">
        <v>6117</v>
      </c>
      <c r="E494" s="17" t="s">
        <v>6118</v>
      </c>
      <c r="F494" s="17"/>
      <c r="G494" s="458"/>
      <c r="H494" s="440"/>
      <c r="I494" s="9"/>
      <c r="J494" s="9"/>
      <c r="K494" s="9"/>
      <c r="L494" s="9"/>
      <c r="M494" s="9"/>
      <c r="N494" s="9"/>
      <c r="O494" s="9"/>
      <c r="P494" s="508"/>
      <c r="Q494" s="440"/>
      <c r="R494" s="9"/>
    </row>
    <row r="495" spans="1:210" ht="36" customHeight="1">
      <c r="A495" s="9" t="s">
        <v>323</v>
      </c>
      <c r="B495" s="67" t="s">
        <v>5903</v>
      </c>
      <c r="C495" s="9">
        <v>150691</v>
      </c>
      <c r="D495" s="382" t="s">
        <v>6114</v>
      </c>
      <c r="E495" s="17">
        <v>83291</v>
      </c>
      <c r="F495" s="17"/>
      <c r="G495" s="458"/>
      <c r="H495" s="443"/>
      <c r="I495" s="67"/>
      <c r="J495" s="67"/>
      <c r="K495" s="67"/>
      <c r="L495" s="9"/>
      <c r="M495" s="9"/>
      <c r="N495" s="9"/>
      <c r="O495" s="9"/>
      <c r="P495" s="508"/>
      <c r="Q495" s="440"/>
      <c r="R495" s="9"/>
    </row>
    <row r="496" spans="1:210" ht="36" customHeight="1">
      <c r="A496" s="9" t="s">
        <v>323</v>
      </c>
      <c r="B496" s="67" t="s">
        <v>5903</v>
      </c>
      <c r="C496" s="9">
        <v>150689</v>
      </c>
      <c r="D496" s="382" t="s">
        <v>6111</v>
      </c>
      <c r="E496" s="17">
        <v>83991</v>
      </c>
      <c r="F496" s="17"/>
      <c r="G496" s="458"/>
      <c r="H496" s="440"/>
      <c r="I496" s="9"/>
      <c r="J496" s="9"/>
      <c r="K496" s="9"/>
      <c r="L496" s="9"/>
      <c r="M496" s="9"/>
      <c r="N496" s="9"/>
      <c r="O496" s="9"/>
      <c r="P496" s="508"/>
      <c r="Q496" s="440"/>
      <c r="R496" s="9"/>
    </row>
    <row r="497" spans="1:210" ht="36" customHeight="1">
      <c r="A497" s="67" t="s">
        <v>323</v>
      </c>
      <c r="B497" s="9" t="s">
        <v>324</v>
      </c>
      <c r="C497" s="9">
        <v>156007</v>
      </c>
      <c r="D497" s="384" t="s">
        <v>337</v>
      </c>
      <c r="E497" s="353" t="s">
        <v>338</v>
      </c>
      <c r="F497" s="353"/>
      <c r="G497" s="459"/>
      <c r="H497" s="440"/>
      <c r="I497" s="9"/>
      <c r="J497" s="9"/>
      <c r="K497" s="9"/>
      <c r="L497" s="9"/>
      <c r="M497" s="9"/>
      <c r="N497" s="9"/>
      <c r="O497" s="9"/>
      <c r="P497" s="508"/>
      <c r="Q497" s="440"/>
      <c r="R497" s="9"/>
    </row>
    <row r="498" spans="1:210" ht="36" customHeight="1">
      <c r="A498" s="9" t="s">
        <v>323</v>
      </c>
      <c r="B498" s="428" t="s">
        <v>1922</v>
      </c>
      <c r="C498" s="9">
        <v>156014</v>
      </c>
      <c r="D498" s="433" t="s">
        <v>3926</v>
      </c>
      <c r="E498" s="17">
        <v>318961</v>
      </c>
      <c r="F498" s="17"/>
      <c r="G498" s="458"/>
      <c r="H498" s="440"/>
      <c r="I498" s="9"/>
      <c r="J498" s="9"/>
      <c r="K498" s="9"/>
      <c r="L498" s="9"/>
      <c r="M498" s="9"/>
      <c r="N498" s="9" t="s">
        <v>6447</v>
      </c>
      <c r="O498" s="9"/>
      <c r="P498" s="508"/>
      <c r="Q498" s="440"/>
      <c r="R498" s="9"/>
    </row>
    <row r="499" spans="1:210" ht="36" customHeight="1">
      <c r="A499" s="9" t="s">
        <v>323</v>
      </c>
      <c r="B499" s="428" t="s">
        <v>1922</v>
      </c>
      <c r="C499" s="9">
        <v>156001</v>
      </c>
      <c r="D499" s="433" t="s">
        <v>3925</v>
      </c>
      <c r="E499" s="17">
        <v>318960</v>
      </c>
      <c r="F499" s="17"/>
      <c r="G499" s="458"/>
      <c r="H499" s="440"/>
      <c r="I499" s="9"/>
      <c r="J499" s="9"/>
      <c r="K499" s="9"/>
      <c r="L499" s="9"/>
      <c r="M499" s="9"/>
      <c r="N499" s="9" t="s">
        <v>6447</v>
      </c>
      <c r="O499" s="9"/>
      <c r="P499" s="508"/>
      <c r="Q499" s="440"/>
      <c r="R499" s="9"/>
      <c r="GW499" s="14"/>
      <c r="GX499" s="14"/>
      <c r="GY499" s="14"/>
      <c r="GZ499" s="14"/>
      <c r="HA499" s="14"/>
      <c r="HB499" s="14"/>
    </row>
    <row r="500" spans="1:210" ht="36" customHeight="1">
      <c r="A500" s="9" t="s">
        <v>323</v>
      </c>
      <c r="B500" s="428" t="s">
        <v>1922</v>
      </c>
      <c r="C500" s="9">
        <v>152660</v>
      </c>
      <c r="D500" s="433" t="s">
        <v>4427</v>
      </c>
      <c r="E500" s="17" t="s">
        <v>4393</v>
      </c>
      <c r="F500" s="17"/>
      <c r="G500" s="458"/>
      <c r="H500" s="443"/>
      <c r="I500" s="9"/>
      <c r="J500" s="1"/>
      <c r="K500" s="67"/>
      <c r="L500" s="9"/>
      <c r="M500" s="9"/>
      <c r="N500" s="9" t="s">
        <v>6447</v>
      </c>
      <c r="O500" s="9"/>
      <c r="P500" s="508"/>
      <c r="Q500" s="440"/>
      <c r="R500" s="9"/>
    </row>
    <row r="501" spans="1:210" ht="36" customHeight="1">
      <c r="A501" s="9" t="s">
        <v>323</v>
      </c>
      <c r="B501" s="428" t="s">
        <v>1922</v>
      </c>
      <c r="C501" s="9">
        <v>152661</v>
      </c>
      <c r="D501" s="433" t="s">
        <v>4428</v>
      </c>
      <c r="E501" s="17" t="s">
        <v>6056</v>
      </c>
      <c r="F501" s="17"/>
      <c r="G501" s="458"/>
      <c r="H501" s="443"/>
      <c r="I501" s="9"/>
      <c r="J501" s="9"/>
      <c r="K501" s="9"/>
      <c r="L501" s="9"/>
      <c r="M501" s="9"/>
      <c r="N501" s="9" t="s">
        <v>6447</v>
      </c>
      <c r="O501" s="9"/>
      <c r="P501" s="508"/>
      <c r="Q501" s="440"/>
      <c r="R501" s="9"/>
    </row>
    <row r="502" spans="1:210" ht="36" customHeight="1">
      <c r="A502" s="67" t="s">
        <v>323</v>
      </c>
      <c r="B502" s="9" t="s">
        <v>324</v>
      </c>
      <c r="C502" s="9">
        <v>156006</v>
      </c>
      <c r="D502" s="384" t="s">
        <v>348</v>
      </c>
      <c r="E502" s="353" t="s">
        <v>349</v>
      </c>
      <c r="F502" s="353"/>
      <c r="G502" s="459"/>
      <c r="H502" s="440"/>
      <c r="I502" s="9"/>
      <c r="J502" s="9"/>
      <c r="K502" s="9"/>
      <c r="L502" s="9"/>
      <c r="M502" s="9"/>
      <c r="N502" s="9"/>
      <c r="O502" s="9"/>
      <c r="P502" s="508"/>
      <c r="Q502" s="440"/>
      <c r="R502" s="9"/>
    </row>
    <row r="503" spans="1:210" ht="36" customHeight="1">
      <c r="A503" s="67" t="s">
        <v>323</v>
      </c>
      <c r="B503" s="9" t="s">
        <v>324</v>
      </c>
      <c r="C503" s="9">
        <v>156003</v>
      </c>
      <c r="D503" s="384" t="s">
        <v>350</v>
      </c>
      <c r="E503" s="353" t="s">
        <v>351</v>
      </c>
      <c r="F503" s="353"/>
      <c r="G503" s="459"/>
      <c r="H503" s="440"/>
      <c r="I503" s="9"/>
      <c r="J503" s="9"/>
      <c r="K503" s="9"/>
      <c r="L503" s="9"/>
      <c r="M503" s="9"/>
      <c r="N503" s="9"/>
      <c r="O503" s="9"/>
      <c r="P503" s="508"/>
      <c r="Q503" s="440"/>
      <c r="R503" s="9"/>
    </row>
    <row r="504" spans="1:210" ht="36" customHeight="1">
      <c r="A504" s="9" t="s">
        <v>323</v>
      </c>
      <c r="B504" s="67" t="s">
        <v>5903</v>
      </c>
      <c r="C504" s="9">
        <v>162444</v>
      </c>
      <c r="D504" s="382" t="s">
        <v>6109</v>
      </c>
      <c r="E504" s="17" t="s">
        <v>6110</v>
      </c>
      <c r="F504" s="17"/>
      <c r="G504" s="458"/>
      <c r="H504" s="440"/>
      <c r="I504" s="9"/>
      <c r="J504" s="9"/>
      <c r="K504" s="9"/>
      <c r="L504" s="9"/>
      <c r="M504" s="9"/>
      <c r="N504" s="9"/>
      <c r="O504" s="9"/>
      <c r="P504" s="508"/>
      <c r="Q504" s="440"/>
      <c r="R504" s="9"/>
    </row>
    <row r="505" spans="1:210" ht="36" customHeight="1">
      <c r="A505" s="9" t="s">
        <v>323</v>
      </c>
      <c r="B505" s="67" t="s">
        <v>5903</v>
      </c>
      <c r="C505" s="9">
        <v>150692</v>
      </c>
      <c r="D505" s="382" t="s">
        <v>6105</v>
      </c>
      <c r="E505" s="17">
        <v>83292</v>
      </c>
      <c r="F505" s="17"/>
      <c r="G505" s="458"/>
      <c r="H505" s="443"/>
      <c r="I505" s="67"/>
      <c r="J505" s="67"/>
      <c r="K505" s="67"/>
      <c r="L505" s="9"/>
      <c r="M505" s="9"/>
      <c r="N505" s="9"/>
      <c r="O505" s="9"/>
      <c r="P505" s="508"/>
      <c r="Q505" s="440"/>
      <c r="R505" s="9"/>
      <c r="GW505" s="14"/>
      <c r="GX505" s="14"/>
      <c r="GY505" s="14"/>
      <c r="GZ505" s="14"/>
      <c r="HA505" s="14"/>
      <c r="HB505" s="14"/>
    </row>
    <row r="506" spans="1:210" ht="36" customHeight="1">
      <c r="A506" s="9" t="s">
        <v>323</v>
      </c>
      <c r="B506" s="67" t="s">
        <v>5903</v>
      </c>
      <c r="C506" s="9">
        <v>162443</v>
      </c>
      <c r="D506" s="382" t="s">
        <v>6106</v>
      </c>
      <c r="E506" s="17" t="s">
        <v>6107</v>
      </c>
      <c r="F506" s="17"/>
      <c r="G506" s="458"/>
      <c r="H506" s="443"/>
      <c r="I506" s="67"/>
      <c r="J506" s="67"/>
      <c r="K506" s="67"/>
      <c r="L506" s="9"/>
      <c r="M506" s="9"/>
      <c r="N506" s="9"/>
      <c r="O506" s="9"/>
      <c r="P506" s="508"/>
      <c r="Q506" s="440"/>
      <c r="R506" s="9"/>
      <c r="GW506" s="14"/>
      <c r="GX506" s="14"/>
      <c r="GY506" s="14"/>
      <c r="GZ506" s="14"/>
      <c r="HA506" s="14"/>
      <c r="HB506" s="14"/>
    </row>
    <row r="507" spans="1:210" ht="36" customHeight="1">
      <c r="A507" s="9" t="s">
        <v>323</v>
      </c>
      <c r="B507" s="67" t="s">
        <v>5903</v>
      </c>
      <c r="C507" s="9">
        <v>150668</v>
      </c>
      <c r="D507" s="382" t="s">
        <v>6108</v>
      </c>
      <c r="E507" s="17">
        <v>83992</v>
      </c>
      <c r="F507" s="17"/>
      <c r="G507" s="458"/>
      <c r="H507" s="440"/>
      <c r="I507" s="9"/>
      <c r="J507" s="9"/>
      <c r="K507" s="9"/>
      <c r="L507" s="9"/>
      <c r="M507" s="9"/>
      <c r="N507" s="9"/>
      <c r="O507" s="9"/>
      <c r="P507" s="508"/>
      <c r="Q507" s="440"/>
      <c r="R507" s="9"/>
      <c r="GW507" s="14"/>
      <c r="GX507" s="14"/>
      <c r="GY507" s="14"/>
      <c r="GZ507" s="14"/>
      <c r="HA507" s="14"/>
      <c r="HB507" s="14"/>
    </row>
    <row r="508" spans="1:210" ht="36" customHeight="1">
      <c r="A508" s="387" t="s">
        <v>2366</v>
      </c>
      <c r="B508" s="421" t="s">
        <v>1365</v>
      </c>
      <c r="C508" s="334">
        <v>151802</v>
      </c>
      <c r="D508" s="415" t="s">
        <v>2276</v>
      </c>
      <c r="E508" s="353" t="s">
        <v>2277</v>
      </c>
      <c r="F508" s="353" t="s">
        <v>6447</v>
      </c>
      <c r="G508" s="459"/>
      <c r="H508" s="440"/>
      <c r="I508" s="9"/>
      <c r="J508" s="9"/>
      <c r="K508" s="9"/>
      <c r="L508" s="9"/>
      <c r="M508" s="9"/>
      <c r="N508" s="9"/>
      <c r="O508" s="9"/>
      <c r="P508" s="508"/>
      <c r="Q508" s="440"/>
      <c r="R508" s="9"/>
    </row>
    <row r="509" spans="1:210" ht="36" customHeight="1">
      <c r="A509" s="67" t="s">
        <v>323</v>
      </c>
      <c r="B509" s="421" t="s">
        <v>3608</v>
      </c>
      <c r="C509" s="9">
        <v>156293</v>
      </c>
      <c r="D509" s="412" t="s">
        <v>6488</v>
      </c>
      <c r="E509" s="420" t="s">
        <v>6487</v>
      </c>
      <c r="F509" s="353" t="s">
        <v>6447</v>
      </c>
      <c r="G509" s="459"/>
      <c r="H509" s="440"/>
      <c r="I509" s="9"/>
      <c r="J509" s="9"/>
      <c r="K509" s="9"/>
      <c r="L509" s="9"/>
      <c r="M509" s="9"/>
      <c r="N509" s="9"/>
      <c r="O509" s="9"/>
      <c r="P509" s="508"/>
      <c r="Q509" s="440"/>
      <c r="R509" s="9"/>
    </row>
    <row r="510" spans="1:210" ht="36" customHeight="1">
      <c r="A510" s="67" t="s">
        <v>323</v>
      </c>
      <c r="B510" s="421" t="s">
        <v>6432</v>
      </c>
      <c r="C510" s="9">
        <v>156054</v>
      </c>
      <c r="D510" s="434" t="s">
        <v>4075</v>
      </c>
      <c r="E510" s="353" t="s">
        <v>4076</v>
      </c>
      <c r="F510" s="422"/>
      <c r="G510" s="457"/>
      <c r="H510" s="445"/>
      <c r="I510" s="422"/>
      <c r="J510" s="422"/>
      <c r="K510" s="422"/>
      <c r="L510" s="334"/>
      <c r="M510" s="334"/>
      <c r="N510" s="334" t="s">
        <v>6447</v>
      </c>
      <c r="O510" s="334"/>
      <c r="P510" s="509"/>
      <c r="Q510" s="441"/>
      <c r="R510" s="334"/>
    </row>
    <row r="511" spans="1:210" ht="36" customHeight="1">
      <c r="A511" s="67" t="s">
        <v>323</v>
      </c>
      <c r="B511" s="421" t="s">
        <v>6432</v>
      </c>
      <c r="C511" s="9">
        <v>156053</v>
      </c>
      <c r="D511" s="434" t="s">
        <v>4073</v>
      </c>
      <c r="E511" s="353" t="s">
        <v>4074</v>
      </c>
      <c r="F511" s="422"/>
      <c r="G511" s="457"/>
      <c r="H511" s="445"/>
      <c r="I511" s="422"/>
      <c r="J511" s="422"/>
      <c r="K511" s="422"/>
      <c r="L511" s="334"/>
      <c r="M511" s="334"/>
      <c r="N511" s="334" t="s">
        <v>6447</v>
      </c>
      <c r="O511" s="334"/>
      <c r="P511" s="509"/>
      <c r="Q511" s="441"/>
      <c r="R511" s="334"/>
    </row>
    <row r="512" spans="1:210" ht="36" customHeight="1">
      <c r="A512" s="67" t="s">
        <v>323</v>
      </c>
      <c r="B512" s="67" t="s">
        <v>1941</v>
      </c>
      <c r="C512" s="9">
        <v>156269</v>
      </c>
      <c r="D512" s="384" t="s">
        <v>1942</v>
      </c>
      <c r="E512" s="353" t="s">
        <v>1943</v>
      </c>
      <c r="F512" s="353"/>
      <c r="G512" s="459"/>
      <c r="H512" s="440"/>
      <c r="I512" s="9"/>
      <c r="J512" s="9"/>
      <c r="K512" s="9"/>
      <c r="L512" s="9"/>
      <c r="M512" s="9"/>
      <c r="N512" s="9"/>
      <c r="O512" s="9"/>
      <c r="P512" s="508"/>
      <c r="Q512" s="440"/>
      <c r="R512" s="9"/>
    </row>
    <row r="513" spans="1:210" ht="36" customHeight="1">
      <c r="A513" s="67" t="s">
        <v>323</v>
      </c>
      <c r="B513" s="67" t="s">
        <v>1523</v>
      </c>
      <c r="C513" s="9">
        <v>156243</v>
      </c>
      <c r="D513" s="384" t="s">
        <v>1939</v>
      </c>
      <c r="E513" s="353" t="s">
        <v>1940</v>
      </c>
      <c r="F513" s="353"/>
      <c r="G513" s="459"/>
      <c r="H513" s="443"/>
      <c r="I513" s="67"/>
      <c r="J513" s="67"/>
      <c r="K513" s="67"/>
      <c r="L513" s="9"/>
      <c r="M513" s="16"/>
      <c r="N513" s="9"/>
      <c r="O513" s="9"/>
      <c r="P513" s="508"/>
      <c r="Q513" s="440"/>
      <c r="R513" s="9"/>
    </row>
    <row r="514" spans="1:210" ht="36" customHeight="1">
      <c r="A514" s="67" t="s">
        <v>323</v>
      </c>
      <c r="B514" s="67" t="s">
        <v>1523</v>
      </c>
      <c r="C514" s="9">
        <v>156242</v>
      </c>
      <c r="D514" s="384" t="s">
        <v>1537</v>
      </c>
      <c r="E514" s="353" t="s">
        <v>1538</v>
      </c>
      <c r="F514" s="353"/>
      <c r="G514" s="459"/>
      <c r="H514" s="443"/>
      <c r="I514" s="67"/>
      <c r="J514" s="67"/>
      <c r="K514" s="67"/>
      <c r="L514" s="9"/>
      <c r="M514" s="16"/>
      <c r="N514" s="9"/>
      <c r="O514" s="9"/>
      <c r="P514" s="508"/>
      <c r="Q514" s="440"/>
      <c r="R514" s="9"/>
    </row>
    <row r="515" spans="1:210" ht="36" customHeight="1">
      <c r="A515" s="67" t="s">
        <v>323</v>
      </c>
      <c r="B515" s="67" t="s">
        <v>1523</v>
      </c>
      <c r="C515" s="9">
        <v>156161</v>
      </c>
      <c r="D515" s="384" t="s">
        <v>1937</v>
      </c>
      <c r="E515" s="353" t="s">
        <v>1938</v>
      </c>
      <c r="F515" s="353"/>
      <c r="G515" s="459"/>
      <c r="H515" s="443"/>
      <c r="I515" s="67"/>
      <c r="J515" s="67"/>
      <c r="K515" s="67"/>
      <c r="L515" s="9"/>
      <c r="M515" s="16"/>
      <c r="N515" s="9"/>
      <c r="O515" s="9"/>
      <c r="P515" s="508"/>
      <c r="Q515" s="440"/>
      <c r="R515" s="9"/>
    </row>
    <row r="516" spans="1:210" ht="36" customHeight="1">
      <c r="A516" s="67" t="s">
        <v>323</v>
      </c>
      <c r="B516" s="67" t="s">
        <v>1523</v>
      </c>
      <c r="C516" s="9">
        <v>156244</v>
      </c>
      <c r="D516" s="384" t="s">
        <v>1521</v>
      </c>
      <c r="E516" s="353" t="s">
        <v>1522</v>
      </c>
      <c r="F516" s="353"/>
      <c r="G516" s="459"/>
      <c r="H516" s="443"/>
      <c r="I516" s="67"/>
      <c r="J516" s="67"/>
      <c r="K516" s="67"/>
      <c r="L516" s="9"/>
      <c r="M516" s="9"/>
      <c r="N516" s="9"/>
      <c r="O516" s="9"/>
      <c r="P516" s="508"/>
      <c r="Q516" s="440"/>
      <c r="R516" s="9"/>
    </row>
    <row r="517" spans="1:210" s="20" customFormat="1" ht="36" customHeight="1">
      <c r="A517" s="67" t="s">
        <v>323</v>
      </c>
      <c r="B517" s="67" t="s">
        <v>1523</v>
      </c>
      <c r="C517" s="9">
        <v>156245</v>
      </c>
      <c r="D517" s="384" t="s">
        <v>1519</v>
      </c>
      <c r="E517" s="353" t="s">
        <v>1520</v>
      </c>
      <c r="F517" s="353"/>
      <c r="G517" s="459"/>
      <c r="H517" s="440"/>
      <c r="I517" s="9"/>
      <c r="J517" s="9"/>
      <c r="K517" s="9"/>
      <c r="L517" s="9"/>
      <c r="M517" s="9"/>
      <c r="N517" s="9"/>
      <c r="O517" s="9"/>
      <c r="P517" s="508"/>
      <c r="Q517" s="440"/>
      <c r="R517" s="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19"/>
      <c r="CZ517" s="19"/>
      <c r="DA517" s="19"/>
      <c r="DB517" s="19"/>
      <c r="DC517" s="19"/>
      <c r="DD517" s="19"/>
      <c r="DE517" s="19"/>
      <c r="DF517" s="19"/>
      <c r="DG517" s="19"/>
      <c r="DH517" s="19"/>
      <c r="DI517" s="19"/>
      <c r="DJ517" s="19"/>
      <c r="DK517" s="19"/>
      <c r="DL517" s="19"/>
      <c r="DM517" s="19"/>
      <c r="DN517" s="19"/>
      <c r="DO517" s="19"/>
      <c r="DP517" s="19"/>
      <c r="DQ517" s="19"/>
      <c r="DR517" s="19"/>
      <c r="DS517" s="19"/>
      <c r="DT517" s="19"/>
      <c r="DU517" s="19"/>
      <c r="DV517" s="19"/>
      <c r="DW517" s="19"/>
      <c r="DX517" s="19"/>
      <c r="DY517" s="19"/>
      <c r="DZ517" s="19"/>
      <c r="EA517" s="19"/>
      <c r="EB517" s="19"/>
      <c r="EC517" s="19"/>
      <c r="ED517" s="19"/>
      <c r="EE517" s="19"/>
      <c r="EF517" s="19"/>
      <c r="EG517" s="19"/>
      <c r="EH517" s="19"/>
      <c r="EI517" s="19"/>
      <c r="EJ517" s="19"/>
      <c r="EK517" s="19"/>
      <c r="EL517" s="19"/>
      <c r="EM517" s="19"/>
      <c r="EN517" s="19"/>
      <c r="EO517" s="19"/>
      <c r="EP517" s="19"/>
      <c r="EQ517" s="19"/>
      <c r="ER517" s="19"/>
      <c r="ES517" s="19"/>
      <c r="ET517" s="19"/>
      <c r="EU517" s="19"/>
      <c r="EV517" s="19"/>
      <c r="EW517" s="19"/>
      <c r="EX517" s="19"/>
      <c r="EY517" s="19"/>
      <c r="EZ517" s="19"/>
      <c r="FA517" s="19"/>
      <c r="FB517" s="19"/>
      <c r="FC517" s="19"/>
      <c r="FD517" s="19"/>
      <c r="FE517" s="19"/>
      <c r="FF517" s="19"/>
      <c r="FG517" s="19"/>
      <c r="FH517" s="19"/>
      <c r="FI517" s="19"/>
      <c r="FJ517" s="19"/>
      <c r="FK517" s="19"/>
      <c r="FL517" s="19"/>
      <c r="FM517" s="19"/>
      <c r="FN517" s="19"/>
      <c r="FO517" s="19"/>
      <c r="FP517" s="19"/>
      <c r="FQ517" s="19"/>
      <c r="FR517" s="19"/>
      <c r="FS517" s="19"/>
      <c r="FT517" s="19"/>
      <c r="FU517" s="19"/>
      <c r="FV517" s="19"/>
      <c r="FW517" s="19"/>
      <c r="FX517" s="19"/>
      <c r="FY517" s="19"/>
      <c r="FZ517" s="19"/>
      <c r="GA517" s="19"/>
      <c r="GB517" s="19"/>
      <c r="GC517" s="19"/>
      <c r="GD517" s="19"/>
      <c r="GE517" s="19"/>
      <c r="GF517" s="19"/>
      <c r="GG517" s="19"/>
      <c r="GH517" s="19"/>
      <c r="GI517" s="19"/>
      <c r="GJ517" s="19"/>
      <c r="GK517" s="19"/>
      <c r="GL517" s="19"/>
      <c r="GM517" s="19"/>
      <c r="GN517" s="19"/>
      <c r="GO517" s="19"/>
      <c r="GP517" s="19"/>
      <c r="GQ517" s="19"/>
      <c r="GR517" s="19"/>
      <c r="GS517" s="19"/>
      <c r="GT517" s="19"/>
      <c r="GU517" s="19"/>
      <c r="GV517" s="19"/>
      <c r="GW517" s="19"/>
      <c r="GX517" s="19"/>
      <c r="GY517" s="19"/>
      <c r="GZ517" s="19"/>
      <c r="HA517" s="19"/>
      <c r="HB517" s="19"/>
    </row>
    <row r="518" spans="1:210" s="20" customFormat="1" ht="36" customHeight="1">
      <c r="A518" s="67" t="s">
        <v>323</v>
      </c>
      <c r="B518" s="67" t="s">
        <v>1523</v>
      </c>
      <c r="C518" s="9">
        <v>156206</v>
      </c>
      <c r="D518" s="384" t="s">
        <v>1935</v>
      </c>
      <c r="E518" s="353" t="s">
        <v>1936</v>
      </c>
      <c r="F518" s="353"/>
      <c r="G518" s="459"/>
      <c r="H518" s="443"/>
      <c r="I518" s="67"/>
      <c r="J518" s="67"/>
      <c r="K518" s="67"/>
      <c r="L518" s="9"/>
      <c r="M518" s="9"/>
      <c r="N518" s="9"/>
      <c r="O518" s="9"/>
      <c r="P518" s="508"/>
      <c r="Q518" s="440"/>
      <c r="R518" s="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19"/>
      <c r="DC518" s="19"/>
      <c r="DD518" s="19"/>
      <c r="DE518" s="19"/>
      <c r="DF518" s="19"/>
      <c r="DG518" s="19"/>
      <c r="DH518" s="19"/>
      <c r="DI518" s="19"/>
      <c r="DJ518" s="19"/>
      <c r="DK518" s="19"/>
      <c r="DL518" s="19"/>
      <c r="DM518" s="19"/>
      <c r="DN518" s="19"/>
      <c r="DO518" s="19"/>
      <c r="DP518" s="19"/>
      <c r="DQ518" s="19"/>
      <c r="DR518" s="19"/>
      <c r="DS518" s="19"/>
      <c r="DT518" s="19"/>
      <c r="DU518" s="19"/>
      <c r="DV518" s="19"/>
      <c r="DW518" s="19"/>
      <c r="DX518" s="19"/>
      <c r="DY518" s="19"/>
      <c r="DZ518" s="19"/>
      <c r="EA518" s="19"/>
      <c r="EB518" s="19"/>
      <c r="EC518" s="19"/>
      <c r="ED518" s="19"/>
      <c r="EE518" s="19"/>
      <c r="EF518" s="19"/>
      <c r="EG518" s="19"/>
      <c r="EH518" s="19"/>
      <c r="EI518" s="19"/>
      <c r="EJ518" s="19"/>
      <c r="EK518" s="19"/>
      <c r="EL518" s="19"/>
      <c r="EM518" s="19"/>
      <c r="EN518" s="19"/>
      <c r="EO518" s="19"/>
      <c r="EP518" s="19"/>
      <c r="EQ518" s="19"/>
      <c r="ER518" s="19"/>
      <c r="ES518" s="19"/>
      <c r="ET518" s="19"/>
      <c r="EU518" s="19"/>
      <c r="EV518" s="19"/>
      <c r="EW518" s="19"/>
      <c r="EX518" s="19"/>
      <c r="EY518" s="19"/>
      <c r="EZ518" s="19"/>
      <c r="FA518" s="19"/>
      <c r="FB518" s="19"/>
      <c r="FC518" s="19"/>
      <c r="FD518" s="19"/>
      <c r="FE518" s="19"/>
      <c r="FF518" s="19"/>
      <c r="FG518" s="19"/>
      <c r="FH518" s="19"/>
      <c r="FI518" s="19"/>
      <c r="FJ518" s="19"/>
      <c r="FK518" s="19"/>
      <c r="FL518" s="19"/>
      <c r="FM518" s="19"/>
      <c r="FN518" s="19"/>
      <c r="FO518" s="19"/>
      <c r="FP518" s="19"/>
      <c r="FQ518" s="19"/>
      <c r="FR518" s="19"/>
      <c r="FS518" s="19"/>
      <c r="FT518" s="19"/>
      <c r="FU518" s="19"/>
      <c r="FV518" s="19"/>
      <c r="FW518" s="19"/>
      <c r="FX518" s="19"/>
      <c r="FY518" s="19"/>
      <c r="FZ518" s="19"/>
      <c r="GA518" s="19"/>
      <c r="GB518" s="19"/>
      <c r="GC518" s="19"/>
      <c r="GD518" s="19"/>
      <c r="GE518" s="19"/>
      <c r="GF518" s="19"/>
      <c r="GG518" s="19"/>
      <c r="GH518" s="19"/>
      <c r="GI518" s="19"/>
      <c r="GJ518" s="19"/>
      <c r="GK518" s="19"/>
      <c r="GL518" s="19"/>
      <c r="GM518" s="19"/>
      <c r="GN518" s="19"/>
      <c r="GO518" s="19"/>
      <c r="GP518" s="19"/>
      <c r="GQ518" s="19"/>
      <c r="GR518" s="19"/>
      <c r="GS518" s="19"/>
      <c r="GT518" s="19"/>
      <c r="GU518" s="19"/>
      <c r="GV518" s="19"/>
      <c r="GW518" s="19"/>
      <c r="GX518" s="19"/>
      <c r="GY518" s="19"/>
      <c r="GZ518" s="19"/>
      <c r="HA518" s="19"/>
      <c r="HB518" s="19"/>
    </row>
    <row r="519" spans="1:210" s="11" customFormat="1" ht="36" customHeight="1">
      <c r="A519" s="9" t="s">
        <v>323</v>
      </c>
      <c r="B519" s="9" t="s">
        <v>1523</v>
      </c>
      <c r="C519" s="9">
        <v>150633</v>
      </c>
      <c r="D519" s="382" t="s">
        <v>2916</v>
      </c>
      <c r="E519" s="17" t="s">
        <v>2917</v>
      </c>
      <c r="F519" s="17"/>
      <c r="G519" s="458"/>
      <c r="H519" s="443"/>
      <c r="I519" s="67"/>
      <c r="J519" s="67"/>
      <c r="K519" s="67"/>
      <c r="L519" s="9"/>
      <c r="M519" s="9"/>
      <c r="N519" s="9"/>
      <c r="O519" s="9"/>
      <c r="P519" s="508"/>
      <c r="Q519" s="440"/>
      <c r="R519" s="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19"/>
      <c r="DC519" s="19"/>
      <c r="DD519" s="19"/>
      <c r="DE519" s="19"/>
      <c r="DF519" s="19"/>
      <c r="DG519" s="19"/>
      <c r="DH519" s="19"/>
      <c r="DI519" s="19"/>
      <c r="DJ519" s="19"/>
      <c r="DK519" s="19"/>
      <c r="DL519" s="19"/>
      <c r="DM519" s="19"/>
      <c r="DN519" s="19"/>
      <c r="DO519" s="19"/>
      <c r="DP519" s="19"/>
      <c r="DQ519" s="19"/>
      <c r="DR519" s="19"/>
      <c r="DS519" s="19"/>
      <c r="DT519" s="19"/>
      <c r="DU519" s="19"/>
      <c r="DV519" s="19"/>
      <c r="DW519" s="19"/>
      <c r="DX519" s="19"/>
      <c r="DY519" s="19"/>
      <c r="DZ519" s="19"/>
      <c r="EA519" s="19"/>
      <c r="EB519" s="19"/>
      <c r="EC519" s="19"/>
      <c r="ED519" s="19"/>
      <c r="EE519" s="19"/>
      <c r="EF519" s="19"/>
      <c r="EG519" s="19"/>
      <c r="EH519" s="19"/>
      <c r="EI519" s="19"/>
      <c r="EJ519" s="19"/>
      <c r="EK519" s="19"/>
      <c r="EL519" s="19"/>
      <c r="EM519" s="19"/>
      <c r="EN519" s="19"/>
      <c r="EO519" s="19"/>
      <c r="EP519" s="19"/>
      <c r="EQ519" s="19"/>
      <c r="ER519" s="19"/>
      <c r="ES519" s="19"/>
      <c r="ET519" s="19"/>
      <c r="EU519" s="19"/>
      <c r="EV519" s="19"/>
      <c r="EW519" s="19"/>
      <c r="EX519" s="19"/>
      <c r="EY519" s="19"/>
      <c r="EZ519" s="19"/>
      <c r="FA519" s="19"/>
      <c r="FB519" s="19"/>
      <c r="FC519" s="19"/>
      <c r="FD519" s="19"/>
      <c r="FE519" s="19"/>
      <c r="FF519" s="19"/>
      <c r="FG519" s="19"/>
      <c r="FH519" s="19"/>
      <c r="FI519" s="19"/>
      <c r="FJ519" s="19"/>
      <c r="FK519" s="19"/>
      <c r="FL519" s="19"/>
      <c r="FM519" s="19"/>
      <c r="FN519" s="19"/>
      <c r="FO519" s="19"/>
      <c r="FP519" s="19"/>
      <c r="FQ519" s="19"/>
      <c r="FR519" s="19"/>
      <c r="FS519" s="19"/>
      <c r="FT519" s="19"/>
      <c r="FU519" s="19"/>
      <c r="FV519" s="19"/>
      <c r="FW519" s="19"/>
      <c r="FX519" s="19"/>
      <c r="FY519" s="19"/>
      <c r="FZ519" s="19"/>
      <c r="GA519" s="19"/>
      <c r="GB519" s="19"/>
      <c r="GC519" s="19"/>
      <c r="GD519" s="19"/>
      <c r="GE519" s="19"/>
      <c r="GF519" s="19"/>
      <c r="GG519" s="19"/>
      <c r="GH519" s="19"/>
      <c r="GI519" s="19"/>
      <c r="GJ519" s="19"/>
      <c r="GK519" s="19"/>
      <c r="GL519" s="19"/>
      <c r="GM519" s="19"/>
      <c r="GN519" s="19"/>
      <c r="GO519" s="19"/>
      <c r="GP519" s="19"/>
      <c r="GQ519" s="19"/>
      <c r="GR519" s="19"/>
      <c r="GS519" s="19"/>
      <c r="GT519" s="19"/>
      <c r="GU519" s="19"/>
      <c r="GV519" s="19"/>
      <c r="GW519" s="19"/>
      <c r="GX519" s="19"/>
      <c r="GY519" s="19"/>
      <c r="GZ519" s="19"/>
      <c r="HA519" s="19"/>
      <c r="HB519" s="19"/>
    </row>
    <row r="520" spans="1:210" s="322" customFormat="1" ht="36" customHeight="1">
      <c r="A520" s="67" t="s">
        <v>323</v>
      </c>
      <c r="B520" s="421" t="s">
        <v>3608</v>
      </c>
      <c r="C520" s="9">
        <v>156239</v>
      </c>
      <c r="D520" s="412" t="s">
        <v>6485</v>
      </c>
      <c r="E520" s="420" t="s">
        <v>6486</v>
      </c>
      <c r="F520" s="353" t="s">
        <v>6447</v>
      </c>
      <c r="G520" s="459"/>
      <c r="H520" s="443"/>
      <c r="I520" s="67"/>
      <c r="J520" s="67"/>
      <c r="K520" s="67"/>
      <c r="L520" s="9"/>
      <c r="M520" s="9"/>
      <c r="N520" s="9"/>
      <c r="O520" s="9"/>
      <c r="P520" s="508"/>
      <c r="Q520" s="440"/>
      <c r="R520" s="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19"/>
      <c r="CZ520" s="19"/>
      <c r="DA520" s="19"/>
      <c r="DB520" s="19"/>
      <c r="DC520" s="19"/>
      <c r="DD520" s="19"/>
      <c r="DE520" s="19"/>
      <c r="DF520" s="19"/>
      <c r="DG520" s="19"/>
      <c r="DH520" s="19"/>
      <c r="DI520" s="19"/>
      <c r="DJ520" s="19"/>
      <c r="DK520" s="19"/>
      <c r="DL520" s="19"/>
      <c r="DM520" s="19"/>
      <c r="DN520" s="19"/>
      <c r="DO520" s="19"/>
      <c r="DP520" s="19"/>
      <c r="DQ520" s="19"/>
      <c r="DR520" s="19"/>
      <c r="DS520" s="19"/>
      <c r="DT520" s="19"/>
      <c r="DU520" s="19"/>
      <c r="DV520" s="19"/>
      <c r="DW520" s="19"/>
      <c r="DX520" s="19"/>
      <c r="DY520" s="19"/>
      <c r="DZ520" s="19"/>
      <c r="EA520" s="19"/>
      <c r="EB520" s="19"/>
      <c r="EC520" s="19"/>
      <c r="ED520" s="19"/>
      <c r="EE520" s="19"/>
      <c r="EF520" s="19"/>
      <c r="EG520" s="19"/>
      <c r="EH520" s="19"/>
      <c r="EI520" s="19"/>
      <c r="EJ520" s="19"/>
      <c r="EK520" s="19"/>
      <c r="EL520" s="19"/>
      <c r="EM520" s="19"/>
      <c r="EN520" s="19"/>
      <c r="EO520" s="19"/>
      <c r="EP520" s="19"/>
      <c r="EQ520" s="19"/>
      <c r="ER520" s="19"/>
      <c r="ES520" s="19"/>
      <c r="ET520" s="19"/>
      <c r="EU520" s="19"/>
      <c r="EV520" s="19"/>
      <c r="EW520" s="19"/>
      <c r="EX520" s="19"/>
      <c r="EY520" s="19"/>
      <c r="EZ520" s="19"/>
      <c r="FA520" s="19"/>
      <c r="FB520" s="19"/>
      <c r="FC520" s="19"/>
      <c r="FD520" s="19"/>
      <c r="FE520" s="19"/>
      <c r="FF520" s="19"/>
      <c r="FG520" s="19"/>
      <c r="FH520" s="19"/>
      <c r="FI520" s="19"/>
      <c r="FJ520" s="19"/>
      <c r="FK520" s="19"/>
      <c r="FL520" s="19"/>
      <c r="FM520" s="19"/>
      <c r="FN520" s="19"/>
      <c r="FO520" s="19"/>
      <c r="FP520" s="19"/>
      <c r="FQ520" s="19"/>
      <c r="FR520" s="19"/>
      <c r="FS520" s="19"/>
      <c r="FT520" s="19"/>
      <c r="FU520" s="19"/>
      <c r="FV520" s="19"/>
      <c r="FW520" s="19"/>
      <c r="FX520" s="19"/>
      <c r="FY520" s="19"/>
      <c r="FZ520" s="19"/>
      <c r="GA520" s="19"/>
      <c r="GB520" s="19"/>
      <c r="GC520" s="19"/>
      <c r="GD520" s="19"/>
      <c r="GE520" s="19"/>
      <c r="GF520" s="19"/>
      <c r="GG520" s="19"/>
      <c r="GH520" s="19"/>
      <c r="GI520" s="19"/>
      <c r="GJ520" s="19"/>
      <c r="GK520" s="19"/>
      <c r="GL520" s="19"/>
      <c r="GM520" s="19"/>
      <c r="GN520" s="19"/>
      <c r="GO520" s="19"/>
      <c r="GP520" s="19"/>
      <c r="GQ520" s="19"/>
      <c r="GR520" s="19"/>
      <c r="GS520" s="19"/>
      <c r="GT520" s="19"/>
      <c r="GU520" s="19"/>
      <c r="GV520" s="19"/>
      <c r="GW520" s="9"/>
      <c r="GX520" s="9"/>
      <c r="GY520" s="9"/>
      <c r="GZ520" s="9"/>
      <c r="HA520" s="9"/>
      <c r="HB520" s="9"/>
    </row>
    <row r="521" spans="1:210" s="322" customFormat="1" ht="36" customHeight="1">
      <c r="A521" s="9" t="s">
        <v>323</v>
      </c>
      <c r="B521" s="9" t="s">
        <v>324</v>
      </c>
      <c r="C521" s="9">
        <v>150484</v>
      </c>
      <c r="D521" s="382" t="s">
        <v>2915</v>
      </c>
      <c r="E521" s="17">
        <v>2000</v>
      </c>
      <c r="F521" s="17"/>
      <c r="G521" s="458"/>
      <c r="H521" s="440"/>
      <c r="I521" s="9"/>
      <c r="J521" s="9"/>
      <c r="K521" s="9"/>
      <c r="L521" s="9"/>
      <c r="M521" s="9"/>
      <c r="N521" s="9"/>
      <c r="O521" s="9"/>
      <c r="P521" s="508"/>
      <c r="Q521" s="440"/>
      <c r="R521" s="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19"/>
      <c r="DC521" s="19"/>
      <c r="DD521" s="19"/>
      <c r="DE521" s="19"/>
      <c r="DF521" s="19"/>
      <c r="DG521" s="19"/>
      <c r="DH521" s="19"/>
      <c r="DI521" s="19"/>
      <c r="DJ521" s="19"/>
      <c r="DK521" s="19"/>
      <c r="DL521" s="19"/>
      <c r="DM521" s="19"/>
      <c r="DN521" s="19"/>
      <c r="DO521" s="19"/>
      <c r="DP521" s="19"/>
      <c r="DQ521" s="19"/>
      <c r="DR521" s="19"/>
      <c r="DS521" s="19"/>
      <c r="DT521" s="19"/>
      <c r="DU521" s="19"/>
      <c r="DV521" s="19"/>
      <c r="DW521" s="19"/>
      <c r="DX521" s="19"/>
      <c r="DY521" s="19"/>
      <c r="DZ521" s="19"/>
      <c r="EA521" s="19"/>
      <c r="EB521" s="19"/>
      <c r="EC521" s="19"/>
      <c r="ED521" s="19"/>
      <c r="EE521" s="19"/>
      <c r="EF521" s="19"/>
      <c r="EG521" s="19"/>
      <c r="EH521" s="19"/>
      <c r="EI521" s="19"/>
      <c r="EJ521" s="19"/>
      <c r="EK521" s="19"/>
      <c r="EL521" s="19"/>
      <c r="EM521" s="19"/>
      <c r="EN521" s="19"/>
      <c r="EO521" s="19"/>
      <c r="EP521" s="19"/>
      <c r="EQ521" s="19"/>
      <c r="ER521" s="19"/>
      <c r="ES521" s="19"/>
      <c r="ET521" s="19"/>
      <c r="EU521" s="19"/>
      <c r="EV521" s="19"/>
      <c r="EW521" s="19"/>
      <c r="EX521" s="19"/>
      <c r="EY521" s="19"/>
      <c r="EZ521" s="19"/>
      <c r="FA521" s="19"/>
      <c r="FB521" s="19"/>
      <c r="FC521" s="19"/>
      <c r="FD521" s="19"/>
      <c r="FE521" s="19"/>
      <c r="FF521" s="19"/>
      <c r="FG521" s="19"/>
      <c r="FH521" s="19"/>
      <c r="FI521" s="19"/>
      <c r="FJ521" s="19"/>
      <c r="FK521" s="19"/>
      <c r="FL521" s="19"/>
      <c r="FM521" s="19"/>
      <c r="FN521" s="19"/>
      <c r="FO521" s="19"/>
      <c r="FP521" s="19"/>
      <c r="FQ521" s="19"/>
      <c r="FR521" s="19"/>
      <c r="FS521" s="19"/>
      <c r="FT521" s="19"/>
      <c r="FU521" s="19"/>
      <c r="FV521" s="19"/>
      <c r="FW521" s="19"/>
      <c r="FX521" s="19"/>
      <c r="FY521" s="19"/>
      <c r="FZ521" s="19"/>
      <c r="GA521" s="19"/>
      <c r="GB521" s="19"/>
      <c r="GC521" s="19"/>
      <c r="GD521" s="19"/>
      <c r="GE521" s="19"/>
      <c r="GF521" s="19"/>
      <c r="GG521" s="19"/>
      <c r="GH521" s="19"/>
      <c r="GI521" s="19"/>
      <c r="GJ521" s="19"/>
      <c r="GK521" s="19"/>
      <c r="GL521" s="19"/>
      <c r="GM521" s="19"/>
      <c r="GN521" s="19"/>
      <c r="GO521" s="19"/>
      <c r="GP521" s="19"/>
      <c r="GQ521" s="19"/>
      <c r="GR521" s="19"/>
      <c r="GS521" s="19"/>
      <c r="GT521" s="19"/>
      <c r="GU521" s="19"/>
      <c r="GV521" s="19"/>
      <c r="GW521" s="9"/>
      <c r="GX521" s="9"/>
      <c r="GY521" s="9"/>
      <c r="GZ521" s="9"/>
      <c r="HA521" s="9"/>
      <c r="HB521" s="9"/>
    </row>
    <row r="522" spans="1:210" s="322" customFormat="1" ht="36" customHeight="1">
      <c r="A522" s="9" t="s">
        <v>323</v>
      </c>
      <c r="B522" s="428" t="s">
        <v>1922</v>
      </c>
      <c r="C522" s="9">
        <v>156295</v>
      </c>
      <c r="D522" s="337" t="s">
        <v>2454</v>
      </c>
      <c r="E522" s="17">
        <v>319133</v>
      </c>
      <c r="F522" s="17" t="s">
        <v>6447</v>
      </c>
      <c r="G522" s="458"/>
      <c r="H522" s="443"/>
      <c r="I522" s="67"/>
      <c r="J522" s="67"/>
      <c r="K522" s="67"/>
      <c r="L522" s="9"/>
      <c r="M522" s="9"/>
      <c r="N522" s="9"/>
      <c r="O522" s="9"/>
      <c r="P522" s="508"/>
      <c r="Q522" s="440"/>
      <c r="R522" s="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19"/>
      <c r="DC522" s="19"/>
      <c r="DD522" s="19"/>
      <c r="DE522" s="19"/>
      <c r="DF522" s="19"/>
      <c r="DG522" s="19"/>
      <c r="DH522" s="19"/>
      <c r="DI522" s="19"/>
      <c r="DJ522" s="19"/>
      <c r="DK522" s="19"/>
      <c r="DL522" s="19"/>
      <c r="DM522" s="19"/>
      <c r="DN522" s="19"/>
      <c r="DO522" s="19"/>
      <c r="DP522" s="19"/>
      <c r="DQ522" s="19"/>
      <c r="DR522" s="19"/>
      <c r="DS522" s="19"/>
      <c r="DT522" s="19"/>
      <c r="DU522" s="19"/>
      <c r="DV522" s="19"/>
      <c r="DW522" s="19"/>
      <c r="DX522" s="19"/>
      <c r="DY522" s="19"/>
      <c r="DZ522" s="19"/>
      <c r="EA522" s="19"/>
      <c r="EB522" s="19"/>
      <c r="EC522" s="19"/>
      <c r="ED522" s="19"/>
      <c r="EE522" s="19"/>
      <c r="EF522" s="19"/>
      <c r="EG522" s="19"/>
      <c r="EH522" s="19"/>
      <c r="EI522" s="19"/>
      <c r="EJ522" s="19"/>
      <c r="EK522" s="19"/>
      <c r="EL522" s="19"/>
      <c r="EM522" s="19"/>
      <c r="EN522" s="19"/>
      <c r="EO522" s="19"/>
      <c r="EP522" s="19"/>
      <c r="EQ522" s="19"/>
      <c r="ER522" s="19"/>
      <c r="ES522" s="19"/>
      <c r="ET522" s="19"/>
      <c r="EU522" s="19"/>
      <c r="EV522" s="19"/>
      <c r="EW522" s="19"/>
      <c r="EX522" s="19"/>
      <c r="EY522" s="19"/>
      <c r="EZ522" s="19"/>
      <c r="FA522" s="19"/>
      <c r="FB522" s="19"/>
      <c r="FC522" s="19"/>
      <c r="FD522" s="19"/>
      <c r="FE522" s="19"/>
      <c r="FF522" s="19"/>
      <c r="FG522" s="19"/>
      <c r="FH522" s="19"/>
      <c r="FI522" s="19"/>
      <c r="FJ522" s="19"/>
      <c r="FK522" s="19"/>
      <c r="FL522" s="19"/>
      <c r="FM522" s="19"/>
      <c r="FN522" s="19"/>
      <c r="FO522" s="19"/>
      <c r="FP522" s="19"/>
      <c r="FQ522" s="19"/>
      <c r="FR522" s="19"/>
      <c r="FS522" s="19"/>
      <c r="FT522" s="19"/>
      <c r="FU522" s="19"/>
      <c r="FV522" s="19"/>
      <c r="FW522" s="19"/>
      <c r="FX522" s="19"/>
      <c r="FY522" s="19"/>
      <c r="FZ522" s="19"/>
      <c r="GA522" s="19"/>
      <c r="GB522" s="19"/>
      <c r="GC522" s="19"/>
      <c r="GD522" s="19"/>
      <c r="GE522" s="19"/>
      <c r="GF522" s="19"/>
      <c r="GG522" s="19"/>
      <c r="GH522" s="19"/>
      <c r="GI522" s="19"/>
      <c r="GJ522" s="19"/>
      <c r="GK522" s="19"/>
      <c r="GL522" s="19"/>
      <c r="GM522" s="19"/>
      <c r="GN522" s="19"/>
      <c r="GO522" s="19"/>
      <c r="GP522" s="19"/>
      <c r="GQ522" s="19"/>
      <c r="GR522" s="19"/>
      <c r="GS522" s="19"/>
      <c r="GT522" s="19"/>
      <c r="GU522" s="19"/>
      <c r="GV522" s="19"/>
      <c r="GW522" s="9"/>
      <c r="GX522" s="9"/>
      <c r="GY522" s="9"/>
      <c r="GZ522" s="9"/>
      <c r="HA522" s="9"/>
      <c r="HB522" s="9"/>
    </row>
    <row r="523" spans="1:210" s="322" customFormat="1" ht="36" customHeight="1">
      <c r="A523" s="67" t="s">
        <v>2366</v>
      </c>
      <c r="B523" s="421" t="s">
        <v>1365</v>
      </c>
      <c r="C523" s="334">
        <v>151901</v>
      </c>
      <c r="D523" s="337" t="s">
        <v>1998</v>
      </c>
      <c r="E523" s="353" t="s">
        <v>1999</v>
      </c>
      <c r="F523" s="353" t="s">
        <v>6447</v>
      </c>
      <c r="G523" s="459"/>
      <c r="H523" s="443"/>
      <c r="I523" s="67"/>
      <c r="J523" s="67"/>
      <c r="K523" s="67"/>
      <c r="L523" s="9"/>
      <c r="M523" s="9"/>
      <c r="N523" s="9"/>
      <c r="O523" s="9"/>
      <c r="P523" s="508"/>
      <c r="Q523" s="440"/>
      <c r="R523" s="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  <c r="DF523" s="19"/>
      <c r="DG523" s="19"/>
      <c r="DH523" s="19"/>
      <c r="DI523" s="19"/>
      <c r="DJ523" s="19"/>
      <c r="DK523" s="19"/>
      <c r="DL523" s="19"/>
      <c r="DM523" s="19"/>
      <c r="DN523" s="19"/>
      <c r="DO523" s="19"/>
      <c r="DP523" s="19"/>
      <c r="DQ523" s="19"/>
      <c r="DR523" s="19"/>
      <c r="DS523" s="19"/>
      <c r="DT523" s="19"/>
      <c r="DU523" s="19"/>
      <c r="DV523" s="19"/>
      <c r="DW523" s="19"/>
      <c r="DX523" s="19"/>
      <c r="DY523" s="19"/>
      <c r="DZ523" s="19"/>
      <c r="EA523" s="19"/>
      <c r="EB523" s="19"/>
      <c r="EC523" s="19"/>
      <c r="ED523" s="19"/>
      <c r="EE523" s="19"/>
      <c r="EF523" s="19"/>
      <c r="EG523" s="19"/>
      <c r="EH523" s="19"/>
      <c r="EI523" s="19"/>
      <c r="EJ523" s="19"/>
      <c r="EK523" s="19"/>
      <c r="EL523" s="19"/>
      <c r="EM523" s="19"/>
      <c r="EN523" s="19"/>
      <c r="EO523" s="19"/>
      <c r="EP523" s="19"/>
      <c r="EQ523" s="19"/>
      <c r="ER523" s="19"/>
      <c r="ES523" s="19"/>
      <c r="ET523" s="19"/>
      <c r="EU523" s="19"/>
      <c r="EV523" s="19"/>
      <c r="EW523" s="19"/>
      <c r="EX523" s="19"/>
      <c r="EY523" s="19"/>
      <c r="EZ523" s="19"/>
      <c r="FA523" s="19"/>
      <c r="FB523" s="19"/>
      <c r="FC523" s="19"/>
      <c r="FD523" s="19"/>
      <c r="FE523" s="19"/>
      <c r="FF523" s="19"/>
      <c r="FG523" s="19"/>
      <c r="FH523" s="19"/>
      <c r="FI523" s="19"/>
      <c r="FJ523" s="19"/>
      <c r="FK523" s="19"/>
      <c r="FL523" s="19"/>
      <c r="FM523" s="19"/>
      <c r="FN523" s="19"/>
      <c r="FO523" s="19"/>
      <c r="FP523" s="19"/>
      <c r="FQ523" s="19"/>
      <c r="FR523" s="19"/>
      <c r="FS523" s="19"/>
      <c r="FT523" s="19"/>
      <c r="FU523" s="19"/>
      <c r="FV523" s="19"/>
      <c r="FW523" s="19"/>
      <c r="FX523" s="19"/>
      <c r="FY523" s="19"/>
      <c r="FZ523" s="19"/>
      <c r="GA523" s="19"/>
      <c r="GB523" s="19"/>
      <c r="GC523" s="19"/>
      <c r="GD523" s="19"/>
      <c r="GE523" s="19"/>
      <c r="GF523" s="19"/>
      <c r="GG523" s="19"/>
      <c r="GH523" s="19"/>
      <c r="GI523" s="19"/>
      <c r="GJ523" s="19"/>
      <c r="GK523" s="19"/>
      <c r="GL523" s="19"/>
      <c r="GM523" s="19"/>
      <c r="GN523" s="19"/>
      <c r="GO523" s="19"/>
      <c r="GP523" s="19"/>
      <c r="GQ523" s="19"/>
      <c r="GR523" s="19"/>
      <c r="GS523" s="19"/>
      <c r="GT523" s="19"/>
      <c r="GU523" s="19"/>
      <c r="GV523" s="19"/>
      <c r="GW523" s="9"/>
      <c r="GX523" s="9"/>
      <c r="GY523" s="9"/>
      <c r="GZ523" s="9"/>
      <c r="HA523" s="9"/>
      <c r="HB523" s="9"/>
    </row>
    <row r="524" spans="1:210" s="322" customFormat="1" ht="36" customHeight="1">
      <c r="A524" s="67" t="s">
        <v>2366</v>
      </c>
      <c r="B524" s="421" t="s">
        <v>1365</v>
      </c>
      <c r="C524" s="334">
        <v>151390</v>
      </c>
      <c r="D524" s="337" t="s">
        <v>1996</v>
      </c>
      <c r="E524" s="353" t="s">
        <v>1997</v>
      </c>
      <c r="F524" s="353" t="s">
        <v>6447</v>
      </c>
      <c r="G524" s="459"/>
      <c r="H524" s="443"/>
      <c r="I524" s="67"/>
      <c r="J524" s="67"/>
      <c r="K524" s="67"/>
      <c r="L524" s="9"/>
      <c r="M524" s="9"/>
      <c r="N524" s="9"/>
      <c r="O524" s="9"/>
      <c r="P524" s="508"/>
      <c r="Q524" s="440"/>
      <c r="R524" s="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19"/>
      <c r="DC524" s="19"/>
      <c r="DD524" s="19"/>
      <c r="DE524" s="19"/>
      <c r="DF524" s="19"/>
      <c r="DG524" s="19"/>
      <c r="DH524" s="19"/>
      <c r="DI524" s="19"/>
      <c r="DJ524" s="19"/>
      <c r="DK524" s="19"/>
      <c r="DL524" s="19"/>
      <c r="DM524" s="19"/>
      <c r="DN524" s="19"/>
      <c r="DO524" s="19"/>
      <c r="DP524" s="19"/>
      <c r="DQ524" s="19"/>
      <c r="DR524" s="19"/>
      <c r="DS524" s="19"/>
      <c r="DT524" s="19"/>
      <c r="DU524" s="19"/>
      <c r="DV524" s="19"/>
      <c r="DW524" s="19"/>
      <c r="DX524" s="19"/>
      <c r="DY524" s="19"/>
      <c r="DZ524" s="19"/>
      <c r="EA524" s="19"/>
      <c r="EB524" s="19"/>
      <c r="EC524" s="19"/>
      <c r="ED524" s="19"/>
      <c r="EE524" s="19"/>
      <c r="EF524" s="19"/>
      <c r="EG524" s="19"/>
      <c r="EH524" s="19"/>
      <c r="EI524" s="19"/>
      <c r="EJ524" s="19"/>
      <c r="EK524" s="19"/>
      <c r="EL524" s="19"/>
      <c r="EM524" s="19"/>
      <c r="EN524" s="19"/>
      <c r="EO524" s="19"/>
      <c r="EP524" s="19"/>
      <c r="EQ524" s="19"/>
      <c r="ER524" s="19"/>
      <c r="ES524" s="19"/>
      <c r="ET524" s="19"/>
      <c r="EU524" s="19"/>
      <c r="EV524" s="19"/>
      <c r="EW524" s="19"/>
      <c r="EX524" s="19"/>
      <c r="EY524" s="19"/>
      <c r="EZ524" s="19"/>
      <c r="FA524" s="19"/>
      <c r="FB524" s="19"/>
      <c r="FC524" s="19"/>
      <c r="FD524" s="19"/>
      <c r="FE524" s="19"/>
      <c r="FF524" s="19"/>
      <c r="FG524" s="19"/>
      <c r="FH524" s="19"/>
      <c r="FI524" s="19"/>
      <c r="FJ524" s="19"/>
      <c r="FK524" s="19"/>
      <c r="FL524" s="19"/>
      <c r="FM524" s="19"/>
      <c r="FN524" s="19"/>
      <c r="FO524" s="19"/>
      <c r="FP524" s="19"/>
      <c r="FQ524" s="19"/>
      <c r="FR524" s="19"/>
      <c r="FS524" s="19"/>
      <c r="FT524" s="19"/>
      <c r="FU524" s="19"/>
      <c r="FV524" s="19"/>
      <c r="FW524" s="19"/>
      <c r="FX524" s="19"/>
      <c r="FY524" s="19"/>
      <c r="FZ524" s="19"/>
      <c r="GA524" s="19"/>
      <c r="GB524" s="19"/>
      <c r="GC524" s="19"/>
      <c r="GD524" s="19"/>
      <c r="GE524" s="19"/>
      <c r="GF524" s="19"/>
      <c r="GG524" s="19"/>
      <c r="GH524" s="19"/>
      <c r="GI524" s="19"/>
      <c r="GJ524" s="19"/>
      <c r="GK524" s="19"/>
      <c r="GL524" s="19"/>
      <c r="GM524" s="19"/>
      <c r="GN524" s="19"/>
      <c r="GO524" s="19"/>
      <c r="GP524" s="19"/>
      <c r="GQ524" s="19"/>
      <c r="GR524" s="19"/>
      <c r="GS524" s="19"/>
      <c r="GT524" s="19"/>
      <c r="GU524" s="19"/>
      <c r="GV524" s="19"/>
      <c r="GW524" s="9"/>
      <c r="GX524" s="9"/>
      <c r="GY524" s="9"/>
      <c r="GZ524" s="9"/>
      <c r="HA524" s="9"/>
      <c r="HB524" s="9"/>
    </row>
    <row r="525" spans="1:210" s="322" customFormat="1" ht="36" customHeight="1">
      <c r="A525" s="67" t="s">
        <v>2366</v>
      </c>
      <c r="B525" s="421" t="s">
        <v>1365</v>
      </c>
      <c r="C525" s="334">
        <v>151905</v>
      </c>
      <c r="D525" s="337" t="s">
        <v>2000</v>
      </c>
      <c r="E525" s="353" t="s">
        <v>2266</v>
      </c>
      <c r="F525" s="353" t="s">
        <v>6447</v>
      </c>
      <c r="G525" s="459"/>
      <c r="H525" s="443"/>
      <c r="I525" s="67"/>
      <c r="J525" s="67"/>
      <c r="K525" s="67"/>
      <c r="L525" s="9"/>
      <c r="M525" s="9"/>
      <c r="N525" s="9"/>
      <c r="O525" s="9"/>
      <c r="P525" s="508"/>
      <c r="Q525" s="440"/>
      <c r="R525" s="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  <c r="DF525" s="19"/>
      <c r="DG525" s="19"/>
      <c r="DH525" s="19"/>
      <c r="DI525" s="19"/>
      <c r="DJ525" s="19"/>
      <c r="DK525" s="19"/>
      <c r="DL525" s="19"/>
      <c r="DM525" s="19"/>
      <c r="DN525" s="19"/>
      <c r="DO525" s="19"/>
      <c r="DP525" s="19"/>
      <c r="DQ525" s="19"/>
      <c r="DR525" s="19"/>
      <c r="DS525" s="19"/>
      <c r="DT525" s="19"/>
      <c r="DU525" s="19"/>
      <c r="DV525" s="19"/>
      <c r="DW525" s="19"/>
      <c r="DX525" s="19"/>
      <c r="DY525" s="19"/>
      <c r="DZ525" s="19"/>
      <c r="EA525" s="19"/>
      <c r="EB525" s="19"/>
      <c r="EC525" s="19"/>
      <c r="ED525" s="19"/>
      <c r="EE525" s="19"/>
      <c r="EF525" s="19"/>
      <c r="EG525" s="19"/>
      <c r="EH525" s="19"/>
      <c r="EI525" s="19"/>
      <c r="EJ525" s="19"/>
      <c r="EK525" s="19"/>
      <c r="EL525" s="19"/>
      <c r="EM525" s="19"/>
      <c r="EN525" s="19"/>
      <c r="EO525" s="19"/>
      <c r="EP525" s="19"/>
      <c r="EQ525" s="19"/>
      <c r="ER525" s="19"/>
      <c r="ES525" s="19"/>
      <c r="ET525" s="19"/>
      <c r="EU525" s="19"/>
      <c r="EV525" s="19"/>
      <c r="EW525" s="19"/>
      <c r="EX525" s="19"/>
      <c r="EY525" s="19"/>
      <c r="EZ525" s="19"/>
      <c r="FA525" s="19"/>
      <c r="FB525" s="19"/>
      <c r="FC525" s="19"/>
      <c r="FD525" s="19"/>
      <c r="FE525" s="19"/>
      <c r="FF525" s="19"/>
      <c r="FG525" s="19"/>
      <c r="FH525" s="19"/>
      <c r="FI525" s="19"/>
      <c r="FJ525" s="19"/>
      <c r="FK525" s="19"/>
      <c r="FL525" s="19"/>
      <c r="FM525" s="19"/>
      <c r="FN525" s="19"/>
      <c r="FO525" s="19"/>
      <c r="FP525" s="19"/>
      <c r="FQ525" s="19"/>
      <c r="FR525" s="19"/>
      <c r="FS525" s="19"/>
      <c r="FT525" s="19"/>
      <c r="FU525" s="19"/>
      <c r="FV525" s="19"/>
      <c r="FW525" s="19"/>
      <c r="FX525" s="19"/>
      <c r="FY525" s="19"/>
      <c r="FZ525" s="19"/>
      <c r="GA525" s="19"/>
      <c r="GB525" s="19"/>
      <c r="GC525" s="19"/>
      <c r="GD525" s="19"/>
      <c r="GE525" s="19"/>
      <c r="GF525" s="19"/>
      <c r="GG525" s="19"/>
      <c r="GH525" s="19"/>
      <c r="GI525" s="19"/>
      <c r="GJ525" s="19"/>
      <c r="GK525" s="19"/>
      <c r="GL525" s="19"/>
      <c r="GM525" s="19"/>
      <c r="GN525" s="19"/>
      <c r="GO525" s="19"/>
      <c r="GP525" s="19"/>
      <c r="GQ525" s="19"/>
      <c r="GR525" s="19"/>
      <c r="GS525" s="19"/>
      <c r="GT525" s="19"/>
      <c r="GU525" s="19"/>
      <c r="GV525" s="19"/>
      <c r="GW525" s="9"/>
      <c r="GX525" s="9"/>
      <c r="GY525" s="9"/>
      <c r="GZ525" s="9"/>
      <c r="HA525" s="9"/>
      <c r="HB525" s="9"/>
    </row>
    <row r="526" spans="1:210" s="322" customFormat="1" ht="36" customHeight="1">
      <c r="A526" s="67" t="s">
        <v>5463</v>
      </c>
      <c r="B526" s="421" t="s">
        <v>1365</v>
      </c>
      <c r="C526" s="9">
        <v>151695</v>
      </c>
      <c r="D526" s="434" t="s">
        <v>4201</v>
      </c>
      <c r="E526" s="353" t="s">
        <v>4151</v>
      </c>
      <c r="F526" s="353"/>
      <c r="G526" s="459"/>
      <c r="H526" s="443"/>
      <c r="I526" s="67"/>
      <c r="J526" s="67"/>
      <c r="K526" s="67"/>
      <c r="L526" s="9" t="s">
        <v>6447</v>
      </c>
      <c r="M526" s="9"/>
      <c r="N526" s="9" t="s">
        <v>6447</v>
      </c>
      <c r="O526" s="9"/>
      <c r="P526" s="508"/>
      <c r="Q526" s="440"/>
      <c r="R526" s="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19"/>
      <c r="CZ526" s="19"/>
      <c r="DA526" s="19"/>
      <c r="DB526" s="19"/>
      <c r="DC526" s="19"/>
      <c r="DD526" s="19"/>
      <c r="DE526" s="19"/>
      <c r="DF526" s="19"/>
      <c r="DG526" s="19"/>
      <c r="DH526" s="19"/>
      <c r="DI526" s="19"/>
      <c r="DJ526" s="19"/>
      <c r="DK526" s="19"/>
      <c r="DL526" s="19"/>
      <c r="DM526" s="19"/>
      <c r="DN526" s="19"/>
      <c r="DO526" s="19"/>
      <c r="DP526" s="19"/>
      <c r="DQ526" s="19"/>
      <c r="DR526" s="19"/>
      <c r="DS526" s="19"/>
      <c r="DT526" s="19"/>
      <c r="DU526" s="19"/>
      <c r="DV526" s="19"/>
      <c r="DW526" s="19"/>
      <c r="DX526" s="19"/>
      <c r="DY526" s="19"/>
      <c r="DZ526" s="19"/>
      <c r="EA526" s="19"/>
      <c r="EB526" s="19"/>
      <c r="EC526" s="19"/>
      <c r="ED526" s="19"/>
      <c r="EE526" s="19"/>
      <c r="EF526" s="19"/>
      <c r="EG526" s="19"/>
      <c r="EH526" s="19"/>
      <c r="EI526" s="19"/>
      <c r="EJ526" s="19"/>
      <c r="EK526" s="19"/>
      <c r="EL526" s="19"/>
      <c r="EM526" s="19"/>
      <c r="EN526" s="19"/>
      <c r="EO526" s="19"/>
      <c r="EP526" s="19"/>
      <c r="EQ526" s="19"/>
      <c r="ER526" s="19"/>
      <c r="ES526" s="19"/>
      <c r="ET526" s="19"/>
      <c r="EU526" s="19"/>
      <c r="EV526" s="19"/>
      <c r="EW526" s="19"/>
      <c r="EX526" s="19"/>
      <c r="EY526" s="19"/>
      <c r="EZ526" s="19"/>
      <c r="FA526" s="19"/>
      <c r="FB526" s="19"/>
      <c r="FC526" s="19"/>
      <c r="FD526" s="19"/>
      <c r="FE526" s="19"/>
      <c r="FF526" s="19"/>
      <c r="FG526" s="19"/>
      <c r="FH526" s="19"/>
      <c r="FI526" s="19"/>
      <c r="FJ526" s="19"/>
      <c r="FK526" s="19"/>
      <c r="FL526" s="19"/>
      <c r="FM526" s="19"/>
      <c r="FN526" s="19"/>
      <c r="FO526" s="19"/>
      <c r="FP526" s="19"/>
      <c r="FQ526" s="19"/>
      <c r="FR526" s="19"/>
      <c r="FS526" s="19"/>
      <c r="FT526" s="19"/>
      <c r="FU526" s="19"/>
      <c r="FV526" s="19"/>
      <c r="FW526" s="19"/>
      <c r="FX526" s="19"/>
      <c r="FY526" s="19"/>
      <c r="FZ526" s="19"/>
      <c r="GA526" s="19"/>
      <c r="GB526" s="19"/>
      <c r="GC526" s="19"/>
      <c r="GD526" s="19"/>
      <c r="GE526" s="19"/>
      <c r="GF526" s="19"/>
      <c r="GG526" s="19"/>
      <c r="GH526" s="19"/>
      <c r="GI526" s="19"/>
      <c r="GJ526" s="19"/>
      <c r="GK526" s="19"/>
      <c r="GL526" s="19"/>
      <c r="GM526" s="19"/>
      <c r="GN526" s="19"/>
      <c r="GO526" s="19"/>
      <c r="GP526" s="19"/>
      <c r="GQ526" s="19"/>
      <c r="GR526" s="19"/>
      <c r="GS526" s="19"/>
      <c r="GT526" s="19"/>
      <c r="GU526" s="19"/>
      <c r="GV526" s="19"/>
      <c r="GW526" s="9"/>
      <c r="GX526" s="9"/>
      <c r="GY526" s="9"/>
      <c r="GZ526" s="9"/>
      <c r="HA526" s="9"/>
      <c r="HB526" s="9"/>
    </row>
    <row r="527" spans="1:210" s="322" customFormat="1" ht="36" customHeight="1">
      <c r="A527" s="67" t="s">
        <v>323</v>
      </c>
      <c r="B527" s="67" t="s">
        <v>4266</v>
      </c>
      <c r="C527" s="9">
        <v>152631</v>
      </c>
      <c r="D527" s="384" t="s">
        <v>4186</v>
      </c>
      <c r="E527" s="353" t="s">
        <v>4187</v>
      </c>
      <c r="F527" s="353"/>
      <c r="G527" s="459"/>
      <c r="H527" s="443"/>
      <c r="I527" s="67"/>
      <c r="J527" s="67"/>
      <c r="K527" s="67"/>
      <c r="L527" s="9"/>
      <c r="M527" s="9"/>
      <c r="N527" s="9"/>
      <c r="O527" s="9"/>
      <c r="P527" s="508"/>
      <c r="Q527" s="440"/>
      <c r="R527" s="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19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9"/>
      <c r="EY527" s="19"/>
      <c r="EZ527" s="19"/>
      <c r="FA527" s="19"/>
      <c r="FB527" s="19"/>
      <c r="FC527" s="19"/>
      <c r="FD527" s="19"/>
      <c r="FE527" s="19"/>
      <c r="FF527" s="19"/>
      <c r="FG527" s="19"/>
      <c r="FH527" s="19"/>
      <c r="FI527" s="19"/>
      <c r="FJ527" s="19"/>
      <c r="FK527" s="19"/>
      <c r="FL527" s="19"/>
      <c r="FM527" s="19"/>
      <c r="FN527" s="19"/>
      <c r="FO527" s="19"/>
      <c r="FP527" s="19"/>
      <c r="FQ527" s="19"/>
      <c r="FR527" s="19"/>
      <c r="FS527" s="19"/>
      <c r="FT527" s="19"/>
      <c r="FU527" s="19"/>
      <c r="FV527" s="19"/>
      <c r="FW527" s="19"/>
      <c r="FX527" s="19"/>
      <c r="FY527" s="19"/>
      <c r="FZ527" s="19"/>
      <c r="GA527" s="19"/>
      <c r="GB527" s="19"/>
      <c r="GC527" s="19"/>
      <c r="GD527" s="19"/>
      <c r="GE527" s="19"/>
      <c r="GF527" s="19"/>
      <c r="GG527" s="19"/>
      <c r="GH527" s="19"/>
      <c r="GI527" s="19"/>
      <c r="GJ527" s="19"/>
      <c r="GK527" s="19"/>
      <c r="GL527" s="19"/>
      <c r="GM527" s="19"/>
      <c r="GN527" s="19"/>
      <c r="GO527" s="19"/>
      <c r="GP527" s="19"/>
      <c r="GQ527" s="19"/>
      <c r="GR527" s="19"/>
      <c r="GS527" s="19"/>
      <c r="GT527" s="19"/>
      <c r="GU527" s="19"/>
      <c r="GV527" s="19"/>
      <c r="GW527" s="9"/>
      <c r="GX527" s="9"/>
      <c r="GY527" s="9"/>
      <c r="GZ527" s="9"/>
      <c r="HA527" s="9"/>
      <c r="HB527" s="9"/>
    </row>
    <row r="528" spans="1:210" s="322" customFormat="1" ht="36" customHeight="1">
      <c r="A528" s="67" t="s">
        <v>323</v>
      </c>
      <c r="B528" s="9" t="s">
        <v>324</v>
      </c>
      <c r="C528" s="9">
        <v>156008</v>
      </c>
      <c r="D528" s="384" t="s">
        <v>327</v>
      </c>
      <c r="E528" s="353" t="s">
        <v>328</v>
      </c>
      <c r="F528" s="353"/>
      <c r="G528" s="459"/>
      <c r="H528" s="443"/>
      <c r="I528" s="67"/>
      <c r="J528" s="67"/>
      <c r="K528" s="67"/>
      <c r="L528" s="9"/>
      <c r="M528" s="9"/>
      <c r="N528" s="9"/>
      <c r="O528" s="9"/>
      <c r="P528" s="508"/>
      <c r="Q528" s="440"/>
      <c r="R528" s="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19"/>
      <c r="DC528" s="19"/>
      <c r="DD528" s="19"/>
      <c r="DE528" s="19"/>
      <c r="DF528" s="19"/>
      <c r="DG528" s="19"/>
      <c r="DH528" s="19"/>
      <c r="DI528" s="19"/>
      <c r="DJ528" s="19"/>
      <c r="DK528" s="19"/>
      <c r="DL528" s="19"/>
      <c r="DM528" s="19"/>
      <c r="DN528" s="19"/>
      <c r="DO528" s="19"/>
      <c r="DP528" s="19"/>
      <c r="DQ528" s="19"/>
      <c r="DR528" s="19"/>
      <c r="DS528" s="19"/>
      <c r="DT528" s="19"/>
      <c r="DU528" s="19"/>
      <c r="DV528" s="19"/>
      <c r="DW528" s="19"/>
      <c r="DX528" s="19"/>
      <c r="DY528" s="19"/>
      <c r="DZ528" s="19"/>
      <c r="EA528" s="19"/>
      <c r="EB528" s="19"/>
      <c r="EC528" s="19"/>
      <c r="ED528" s="19"/>
      <c r="EE528" s="19"/>
      <c r="EF528" s="19"/>
      <c r="EG528" s="19"/>
      <c r="EH528" s="19"/>
      <c r="EI528" s="19"/>
      <c r="EJ528" s="19"/>
      <c r="EK528" s="19"/>
      <c r="EL528" s="19"/>
      <c r="EM528" s="19"/>
      <c r="EN528" s="19"/>
      <c r="EO528" s="19"/>
      <c r="EP528" s="19"/>
      <c r="EQ528" s="19"/>
      <c r="ER528" s="19"/>
      <c r="ES528" s="19"/>
      <c r="ET528" s="19"/>
      <c r="EU528" s="19"/>
      <c r="EV528" s="19"/>
      <c r="EW528" s="19"/>
      <c r="EX528" s="19"/>
      <c r="EY528" s="19"/>
      <c r="EZ528" s="19"/>
      <c r="FA528" s="19"/>
      <c r="FB528" s="19"/>
      <c r="FC528" s="19"/>
      <c r="FD528" s="19"/>
      <c r="FE528" s="19"/>
      <c r="FF528" s="19"/>
      <c r="FG528" s="19"/>
      <c r="FH528" s="19"/>
      <c r="FI528" s="19"/>
      <c r="FJ528" s="19"/>
      <c r="FK528" s="19"/>
      <c r="FL528" s="19"/>
      <c r="FM528" s="19"/>
      <c r="FN528" s="19"/>
      <c r="FO528" s="19"/>
      <c r="FP528" s="19"/>
      <c r="FQ528" s="19"/>
      <c r="FR528" s="19"/>
      <c r="FS528" s="19"/>
      <c r="FT528" s="19"/>
      <c r="FU528" s="19"/>
      <c r="FV528" s="19"/>
      <c r="FW528" s="19"/>
      <c r="FX528" s="19"/>
      <c r="FY528" s="19"/>
      <c r="FZ528" s="19"/>
      <c r="GA528" s="19"/>
      <c r="GB528" s="19"/>
      <c r="GC528" s="19"/>
      <c r="GD528" s="19"/>
      <c r="GE528" s="19"/>
      <c r="GF528" s="19"/>
      <c r="GG528" s="19"/>
      <c r="GH528" s="19"/>
      <c r="GI528" s="19"/>
      <c r="GJ528" s="19"/>
      <c r="GK528" s="19"/>
      <c r="GL528" s="19"/>
      <c r="GM528" s="19"/>
      <c r="GN528" s="19"/>
      <c r="GO528" s="19"/>
      <c r="GP528" s="19"/>
      <c r="GQ528" s="19"/>
      <c r="GR528" s="19"/>
      <c r="GS528" s="19"/>
      <c r="GT528" s="19"/>
      <c r="GU528" s="19"/>
      <c r="GV528" s="19"/>
      <c r="GW528" s="9"/>
      <c r="GX528" s="9"/>
      <c r="GY528" s="9"/>
      <c r="GZ528" s="9"/>
      <c r="HA528" s="9"/>
      <c r="HB528" s="9"/>
    </row>
    <row r="529" spans="1:210" s="322" customFormat="1" ht="36" customHeight="1">
      <c r="A529" s="67" t="s">
        <v>323</v>
      </c>
      <c r="B529" s="9" t="s">
        <v>324</v>
      </c>
      <c r="C529" s="9">
        <v>156010</v>
      </c>
      <c r="D529" s="384" t="s">
        <v>325</v>
      </c>
      <c r="E529" s="353" t="s">
        <v>326</v>
      </c>
      <c r="F529" s="353"/>
      <c r="G529" s="459"/>
      <c r="H529" s="440"/>
      <c r="I529" s="9"/>
      <c r="J529" s="9"/>
      <c r="K529" s="9"/>
      <c r="L529" s="9"/>
      <c r="M529" s="9"/>
      <c r="N529" s="9"/>
      <c r="O529" s="9"/>
      <c r="P529" s="508"/>
      <c r="Q529" s="440"/>
      <c r="R529" s="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19"/>
      <c r="DH529" s="19"/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19"/>
      <c r="EY529" s="19"/>
      <c r="EZ529" s="19"/>
      <c r="FA529" s="19"/>
      <c r="FB529" s="19"/>
      <c r="FC529" s="19"/>
      <c r="FD529" s="19"/>
      <c r="FE529" s="19"/>
      <c r="FF529" s="19"/>
      <c r="FG529" s="19"/>
      <c r="FH529" s="19"/>
      <c r="FI529" s="19"/>
      <c r="FJ529" s="19"/>
      <c r="FK529" s="19"/>
      <c r="FL529" s="19"/>
      <c r="FM529" s="19"/>
      <c r="FN529" s="19"/>
      <c r="FO529" s="19"/>
      <c r="FP529" s="19"/>
      <c r="FQ529" s="19"/>
      <c r="FR529" s="19"/>
      <c r="FS529" s="19"/>
      <c r="FT529" s="19"/>
      <c r="FU529" s="19"/>
      <c r="FV529" s="19"/>
      <c r="FW529" s="19"/>
      <c r="FX529" s="19"/>
      <c r="FY529" s="19"/>
      <c r="FZ529" s="19"/>
      <c r="GA529" s="19"/>
      <c r="GB529" s="19"/>
      <c r="GC529" s="19"/>
      <c r="GD529" s="19"/>
      <c r="GE529" s="19"/>
      <c r="GF529" s="19"/>
      <c r="GG529" s="19"/>
      <c r="GH529" s="19"/>
      <c r="GI529" s="19"/>
      <c r="GJ529" s="19"/>
      <c r="GK529" s="19"/>
      <c r="GL529" s="19"/>
      <c r="GM529" s="19"/>
      <c r="GN529" s="19"/>
      <c r="GO529" s="19"/>
      <c r="GP529" s="19"/>
      <c r="GQ529" s="19"/>
      <c r="GR529" s="19"/>
      <c r="GS529" s="19"/>
      <c r="GT529" s="19"/>
      <c r="GU529" s="19"/>
      <c r="GV529" s="19"/>
      <c r="GW529" s="9"/>
      <c r="GX529" s="9"/>
      <c r="GY529" s="9"/>
      <c r="GZ529" s="9"/>
      <c r="HA529" s="9"/>
      <c r="HB529" s="9"/>
    </row>
    <row r="530" spans="1:210" s="322" customFormat="1" ht="36" customHeight="1">
      <c r="A530" s="67" t="s">
        <v>323</v>
      </c>
      <c r="B530" s="9" t="s">
        <v>324</v>
      </c>
      <c r="C530" s="9">
        <v>156280</v>
      </c>
      <c r="D530" s="384" t="s">
        <v>335</v>
      </c>
      <c r="E530" s="353" t="s">
        <v>336</v>
      </c>
      <c r="F530" s="353"/>
      <c r="G530" s="459"/>
      <c r="H530" s="440"/>
      <c r="I530" s="9"/>
      <c r="J530" s="9"/>
      <c r="K530" s="9"/>
      <c r="L530" s="9"/>
      <c r="M530" s="9"/>
      <c r="N530" s="9"/>
      <c r="O530" s="9"/>
      <c r="P530" s="508"/>
      <c r="Q530" s="440"/>
      <c r="R530" s="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19"/>
      <c r="EZ530" s="19"/>
      <c r="FA530" s="19"/>
      <c r="FB530" s="19"/>
      <c r="FC530" s="19"/>
      <c r="FD530" s="19"/>
      <c r="FE530" s="19"/>
      <c r="FF530" s="19"/>
      <c r="FG530" s="19"/>
      <c r="FH530" s="19"/>
      <c r="FI530" s="19"/>
      <c r="FJ530" s="19"/>
      <c r="FK530" s="19"/>
      <c r="FL530" s="19"/>
      <c r="FM530" s="19"/>
      <c r="FN530" s="19"/>
      <c r="FO530" s="19"/>
      <c r="FP530" s="19"/>
      <c r="FQ530" s="19"/>
      <c r="FR530" s="19"/>
      <c r="FS530" s="19"/>
      <c r="FT530" s="19"/>
      <c r="FU530" s="19"/>
      <c r="FV530" s="19"/>
      <c r="FW530" s="19"/>
      <c r="FX530" s="19"/>
      <c r="FY530" s="19"/>
      <c r="FZ530" s="19"/>
      <c r="GA530" s="19"/>
      <c r="GB530" s="19"/>
      <c r="GC530" s="19"/>
      <c r="GD530" s="19"/>
      <c r="GE530" s="19"/>
      <c r="GF530" s="19"/>
      <c r="GG530" s="19"/>
      <c r="GH530" s="19"/>
      <c r="GI530" s="19"/>
      <c r="GJ530" s="19"/>
      <c r="GK530" s="19"/>
      <c r="GL530" s="19"/>
      <c r="GM530" s="19"/>
      <c r="GN530" s="19"/>
      <c r="GO530" s="19"/>
      <c r="GP530" s="19"/>
      <c r="GQ530" s="19"/>
      <c r="GR530" s="19"/>
      <c r="GS530" s="19"/>
      <c r="GT530" s="19"/>
      <c r="GU530" s="19"/>
      <c r="GV530" s="19"/>
      <c r="GW530" s="9"/>
      <c r="GX530" s="9"/>
      <c r="GY530" s="9"/>
      <c r="GZ530" s="9"/>
      <c r="HA530" s="9"/>
      <c r="HB530" s="9"/>
    </row>
    <row r="531" spans="1:210" s="322" customFormat="1" ht="36" customHeight="1">
      <c r="A531" s="9" t="s">
        <v>323</v>
      </c>
      <c r="B531" s="428" t="s">
        <v>1922</v>
      </c>
      <c r="C531" s="9">
        <v>156259</v>
      </c>
      <c r="D531" s="433" t="s">
        <v>1979</v>
      </c>
      <c r="E531" s="17">
        <v>310951</v>
      </c>
      <c r="F531" s="17"/>
      <c r="G531" s="458"/>
      <c r="H531" s="440"/>
      <c r="I531" s="9"/>
      <c r="J531" s="9"/>
      <c r="K531" s="9"/>
      <c r="L531" s="9"/>
      <c r="M531" s="9"/>
      <c r="N531" s="9" t="s">
        <v>6447</v>
      </c>
      <c r="O531" s="9"/>
      <c r="P531" s="508"/>
      <c r="Q531" s="440"/>
      <c r="R531" s="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19"/>
      <c r="CZ531" s="19"/>
      <c r="DA531" s="19"/>
      <c r="DB531" s="19"/>
      <c r="DC531" s="19"/>
      <c r="DD531" s="19"/>
      <c r="DE531" s="19"/>
      <c r="DF531" s="19"/>
      <c r="DG531" s="19"/>
      <c r="DH531" s="19"/>
      <c r="DI531" s="19"/>
      <c r="DJ531" s="19"/>
      <c r="DK531" s="19"/>
      <c r="DL531" s="19"/>
      <c r="DM531" s="19"/>
      <c r="DN531" s="19"/>
      <c r="DO531" s="19"/>
      <c r="DP531" s="19"/>
      <c r="DQ531" s="19"/>
      <c r="DR531" s="19"/>
      <c r="DS531" s="19"/>
      <c r="DT531" s="19"/>
      <c r="DU531" s="19"/>
      <c r="DV531" s="19"/>
      <c r="DW531" s="19"/>
      <c r="DX531" s="19"/>
      <c r="DY531" s="19"/>
      <c r="DZ531" s="19"/>
      <c r="EA531" s="19"/>
      <c r="EB531" s="19"/>
      <c r="EC531" s="19"/>
      <c r="ED531" s="19"/>
      <c r="EE531" s="19"/>
      <c r="EF531" s="19"/>
      <c r="EG531" s="19"/>
      <c r="EH531" s="19"/>
      <c r="EI531" s="19"/>
      <c r="EJ531" s="19"/>
      <c r="EK531" s="19"/>
      <c r="EL531" s="19"/>
      <c r="EM531" s="19"/>
      <c r="EN531" s="19"/>
      <c r="EO531" s="19"/>
      <c r="EP531" s="19"/>
      <c r="EQ531" s="19"/>
      <c r="ER531" s="19"/>
      <c r="ES531" s="19"/>
      <c r="ET531" s="19"/>
      <c r="EU531" s="19"/>
      <c r="EV531" s="19"/>
      <c r="EW531" s="19"/>
      <c r="EX531" s="19"/>
      <c r="EY531" s="19"/>
      <c r="EZ531" s="19"/>
      <c r="FA531" s="19"/>
      <c r="FB531" s="19"/>
      <c r="FC531" s="19"/>
      <c r="FD531" s="19"/>
      <c r="FE531" s="19"/>
      <c r="FF531" s="19"/>
      <c r="FG531" s="19"/>
      <c r="FH531" s="19"/>
      <c r="FI531" s="19"/>
      <c r="FJ531" s="19"/>
      <c r="FK531" s="19"/>
      <c r="FL531" s="19"/>
      <c r="FM531" s="19"/>
      <c r="FN531" s="19"/>
      <c r="FO531" s="19"/>
      <c r="FP531" s="19"/>
      <c r="FQ531" s="19"/>
      <c r="FR531" s="19"/>
      <c r="FS531" s="19"/>
      <c r="FT531" s="19"/>
      <c r="FU531" s="19"/>
      <c r="FV531" s="19"/>
      <c r="FW531" s="19"/>
      <c r="FX531" s="19"/>
      <c r="FY531" s="19"/>
      <c r="FZ531" s="19"/>
      <c r="GA531" s="19"/>
      <c r="GB531" s="19"/>
      <c r="GC531" s="19"/>
      <c r="GD531" s="19"/>
      <c r="GE531" s="19"/>
      <c r="GF531" s="19"/>
      <c r="GG531" s="19"/>
      <c r="GH531" s="19"/>
      <c r="GI531" s="19"/>
      <c r="GJ531" s="19"/>
      <c r="GK531" s="19"/>
      <c r="GL531" s="19"/>
      <c r="GM531" s="19"/>
      <c r="GN531" s="19"/>
      <c r="GO531" s="19"/>
      <c r="GP531" s="19"/>
      <c r="GQ531" s="19"/>
      <c r="GR531" s="19"/>
      <c r="GS531" s="19"/>
      <c r="GT531" s="19"/>
      <c r="GU531" s="19"/>
      <c r="GV531" s="19"/>
      <c r="GW531" s="9"/>
      <c r="GX531" s="9"/>
      <c r="GY531" s="9"/>
      <c r="GZ531" s="9"/>
      <c r="HA531" s="9"/>
      <c r="HB531" s="9"/>
    </row>
    <row r="532" spans="1:210" s="322" customFormat="1" ht="36" customHeight="1">
      <c r="A532" s="9" t="s">
        <v>323</v>
      </c>
      <c r="B532" s="428" t="s">
        <v>1922</v>
      </c>
      <c r="C532" s="9">
        <v>156267</v>
      </c>
      <c r="D532" s="433" t="s">
        <v>1978</v>
      </c>
      <c r="E532" s="17">
        <v>310952</v>
      </c>
      <c r="F532" s="17"/>
      <c r="G532" s="458"/>
      <c r="H532" s="443"/>
      <c r="I532" s="67"/>
      <c r="J532" s="67"/>
      <c r="K532" s="67"/>
      <c r="L532" s="9"/>
      <c r="M532" s="9"/>
      <c r="N532" s="9" t="s">
        <v>6447</v>
      </c>
      <c r="O532" s="9"/>
      <c r="P532" s="508"/>
      <c r="Q532" s="440"/>
      <c r="R532" s="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19"/>
      <c r="DH532" s="19"/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19"/>
      <c r="EY532" s="19"/>
      <c r="EZ532" s="19"/>
      <c r="FA532" s="19"/>
      <c r="FB532" s="19"/>
      <c r="FC532" s="19"/>
      <c r="FD532" s="19"/>
      <c r="FE532" s="19"/>
      <c r="FF532" s="19"/>
      <c r="FG532" s="19"/>
      <c r="FH532" s="19"/>
      <c r="FI532" s="19"/>
      <c r="FJ532" s="19"/>
      <c r="FK532" s="19"/>
      <c r="FL532" s="19"/>
      <c r="FM532" s="19"/>
      <c r="FN532" s="19"/>
      <c r="FO532" s="19"/>
      <c r="FP532" s="19"/>
      <c r="FQ532" s="19"/>
      <c r="FR532" s="19"/>
      <c r="FS532" s="19"/>
      <c r="FT532" s="19"/>
      <c r="FU532" s="19"/>
      <c r="FV532" s="19"/>
      <c r="FW532" s="19"/>
      <c r="FX532" s="19"/>
      <c r="FY532" s="19"/>
      <c r="FZ532" s="19"/>
      <c r="GA532" s="19"/>
      <c r="GB532" s="19"/>
      <c r="GC532" s="19"/>
      <c r="GD532" s="19"/>
      <c r="GE532" s="19"/>
      <c r="GF532" s="19"/>
      <c r="GG532" s="19"/>
      <c r="GH532" s="19"/>
      <c r="GI532" s="19"/>
      <c r="GJ532" s="19"/>
      <c r="GK532" s="19"/>
      <c r="GL532" s="19"/>
      <c r="GM532" s="19"/>
      <c r="GN532" s="19"/>
      <c r="GO532" s="19"/>
      <c r="GP532" s="19"/>
      <c r="GQ532" s="19"/>
      <c r="GR532" s="19"/>
      <c r="GS532" s="19"/>
      <c r="GT532" s="19"/>
      <c r="GU532" s="19"/>
      <c r="GV532" s="19"/>
      <c r="GW532" s="9"/>
      <c r="GX532" s="9"/>
      <c r="GY532" s="9"/>
      <c r="GZ532" s="9"/>
      <c r="HA532" s="9"/>
      <c r="HB532" s="9"/>
    </row>
    <row r="533" spans="1:210" s="322" customFormat="1" ht="36" customHeight="1">
      <c r="A533" s="9" t="s">
        <v>323</v>
      </c>
      <c r="B533" s="428" t="s">
        <v>1922</v>
      </c>
      <c r="C533" s="9">
        <v>156188</v>
      </c>
      <c r="D533" s="433" t="s">
        <v>1976</v>
      </c>
      <c r="E533" s="17">
        <v>310950</v>
      </c>
      <c r="F533" s="17"/>
      <c r="G533" s="458"/>
      <c r="H533" s="440"/>
      <c r="I533" s="9"/>
      <c r="J533" s="9"/>
      <c r="K533" s="9"/>
      <c r="L533" s="9"/>
      <c r="M533" s="9"/>
      <c r="N533" s="9" t="s">
        <v>6447</v>
      </c>
      <c r="O533" s="9"/>
      <c r="P533" s="508"/>
      <c r="Q533" s="440"/>
      <c r="R533" s="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19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9"/>
      <c r="EY533" s="19"/>
      <c r="EZ533" s="19"/>
      <c r="FA533" s="19"/>
      <c r="FB533" s="19"/>
      <c r="FC533" s="19"/>
      <c r="FD533" s="19"/>
      <c r="FE533" s="19"/>
      <c r="FF533" s="19"/>
      <c r="FG533" s="19"/>
      <c r="FH533" s="19"/>
      <c r="FI533" s="19"/>
      <c r="FJ533" s="19"/>
      <c r="FK533" s="19"/>
      <c r="FL533" s="19"/>
      <c r="FM533" s="19"/>
      <c r="FN533" s="19"/>
      <c r="FO533" s="19"/>
      <c r="FP533" s="19"/>
      <c r="FQ533" s="19"/>
      <c r="FR533" s="19"/>
      <c r="FS533" s="19"/>
      <c r="FT533" s="19"/>
      <c r="FU533" s="19"/>
      <c r="FV533" s="19"/>
      <c r="FW533" s="19"/>
      <c r="FX533" s="19"/>
      <c r="FY533" s="19"/>
      <c r="FZ533" s="19"/>
      <c r="GA533" s="19"/>
      <c r="GB533" s="19"/>
      <c r="GC533" s="19"/>
      <c r="GD533" s="19"/>
      <c r="GE533" s="19"/>
      <c r="GF533" s="19"/>
      <c r="GG533" s="19"/>
      <c r="GH533" s="19"/>
      <c r="GI533" s="19"/>
      <c r="GJ533" s="19"/>
      <c r="GK533" s="19"/>
      <c r="GL533" s="19"/>
      <c r="GM533" s="19"/>
      <c r="GN533" s="19"/>
      <c r="GO533" s="19"/>
      <c r="GP533" s="19"/>
      <c r="GQ533" s="19"/>
      <c r="GR533" s="19"/>
      <c r="GS533" s="19"/>
      <c r="GT533" s="19"/>
      <c r="GU533" s="19"/>
      <c r="GV533" s="19"/>
      <c r="GW533" s="9"/>
      <c r="GX533" s="9"/>
      <c r="GY533" s="9"/>
      <c r="GZ533" s="9"/>
      <c r="HA533" s="9"/>
      <c r="HB533" s="9"/>
    </row>
    <row r="534" spans="1:210" s="322" customFormat="1" ht="36" customHeight="1">
      <c r="A534" s="9" t="s">
        <v>323</v>
      </c>
      <c r="B534" s="9" t="s">
        <v>324</v>
      </c>
      <c r="C534" s="9">
        <v>156296</v>
      </c>
      <c r="D534" s="382" t="s">
        <v>2480</v>
      </c>
      <c r="E534" s="17">
        <v>3010</v>
      </c>
      <c r="F534" s="17"/>
      <c r="G534" s="458"/>
      <c r="H534" s="440"/>
      <c r="I534" s="9"/>
      <c r="J534" s="9"/>
      <c r="K534" s="9"/>
      <c r="L534" s="9"/>
      <c r="M534" s="9"/>
      <c r="N534" s="9"/>
      <c r="O534" s="9"/>
      <c r="P534" s="508"/>
      <c r="Q534" s="440"/>
      <c r="R534" s="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19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9"/>
      <c r="EZ534" s="19"/>
      <c r="FA534" s="19"/>
      <c r="FB534" s="19"/>
      <c r="FC534" s="19"/>
      <c r="FD534" s="19"/>
      <c r="FE534" s="19"/>
      <c r="FF534" s="19"/>
      <c r="FG534" s="19"/>
      <c r="FH534" s="19"/>
      <c r="FI534" s="19"/>
      <c r="FJ534" s="19"/>
      <c r="FK534" s="19"/>
      <c r="FL534" s="19"/>
      <c r="FM534" s="19"/>
      <c r="FN534" s="19"/>
      <c r="FO534" s="19"/>
      <c r="FP534" s="19"/>
      <c r="FQ534" s="19"/>
      <c r="FR534" s="19"/>
      <c r="FS534" s="19"/>
      <c r="FT534" s="19"/>
      <c r="FU534" s="19"/>
      <c r="FV534" s="19"/>
      <c r="FW534" s="19"/>
      <c r="FX534" s="19"/>
      <c r="FY534" s="19"/>
      <c r="FZ534" s="19"/>
      <c r="GA534" s="19"/>
      <c r="GB534" s="19"/>
      <c r="GC534" s="19"/>
      <c r="GD534" s="19"/>
      <c r="GE534" s="19"/>
      <c r="GF534" s="19"/>
      <c r="GG534" s="19"/>
      <c r="GH534" s="19"/>
      <c r="GI534" s="19"/>
      <c r="GJ534" s="19"/>
      <c r="GK534" s="19"/>
      <c r="GL534" s="19"/>
      <c r="GM534" s="19"/>
      <c r="GN534" s="19"/>
      <c r="GO534" s="19"/>
      <c r="GP534" s="19"/>
      <c r="GQ534" s="19"/>
      <c r="GR534" s="19"/>
      <c r="GS534" s="19"/>
      <c r="GT534" s="19"/>
      <c r="GU534" s="19"/>
      <c r="GV534" s="19"/>
      <c r="GW534" s="19"/>
      <c r="GX534" s="19"/>
      <c r="GY534" s="19"/>
      <c r="GZ534" s="19"/>
      <c r="HA534" s="19"/>
      <c r="HB534" s="19"/>
    </row>
    <row r="535" spans="1:210" s="322" customFormat="1" ht="36" customHeight="1">
      <c r="A535" s="9" t="s">
        <v>323</v>
      </c>
      <c r="B535" s="67" t="s">
        <v>5903</v>
      </c>
      <c r="C535" s="9">
        <v>150665</v>
      </c>
      <c r="D535" s="382" t="s">
        <v>3285</v>
      </c>
      <c r="E535" s="17">
        <v>839050</v>
      </c>
      <c r="F535" s="17"/>
      <c r="G535" s="458"/>
      <c r="H535" s="443"/>
      <c r="I535" s="67"/>
      <c r="J535" s="67"/>
      <c r="K535" s="67"/>
      <c r="L535" s="9"/>
      <c r="M535" s="9"/>
      <c r="N535" s="9"/>
      <c r="O535" s="9"/>
      <c r="P535" s="508"/>
      <c r="Q535" s="440"/>
      <c r="R535" s="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19"/>
      <c r="DH535" s="19"/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19"/>
      <c r="EY535" s="19"/>
      <c r="EZ535" s="19"/>
      <c r="FA535" s="19"/>
      <c r="FB535" s="19"/>
      <c r="FC535" s="19"/>
      <c r="FD535" s="19"/>
      <c r="FE535" s="19"/>
      <c r="FF535" s="19"/>
      <c r="FG535" s="19"/>
      <c r="FH535" s="19"/>
      <c r="FI535" s="19"/>
      <c r="FJ535" s="19"/>
      <c r="FK535" s="19"/>
      <c r="FL535" s="19"/>
      <c r="FM535" s="19"/>
      <c r="FN535" s="19"/>
      <c r="FO535" s="19"/>
      <c r="FP535" s="19"/>
      <c r="FQ535" s="19"/>
      <c r="FR535" s="19"/>
      <c r="FS535" s="19"/>
      <c r="FT535" s="19"/>
      <c r="FU535" s="19"/>
      <c r="FV535" s="19"/>
      <c r="FW535" s="19"/>
      <c r="FX535" s="19"/>
      <c r="FY535" s="19"/>
      <c r="FZ535" s="19"/>
      <c r="GA535" s="19"/>
      <c r="GB535" s="19"/>
      <c r="GC535" s="19"/>
      <c r="GD535" s="19"/>
      <c r="GE535" s="19"/>
      <c r="GF535" s="19"/>
      <c r="GG535" s="19"/>
      <c r="GH535" s="19"/>
      <c r="GI535" s="19"/>
      <c r="GJ535" s="19"/>
      <c r="GK535" s="19"/>
      <c r="GL535" s="19"/>
      <c r="GM535" s="19"/>
      <c r="GN535" s="19"/>
      <c r="GO535" s="19"/>
      <c r="GP535" s="19"/>
      <c r="GQ535" s="19"/>
      <c r="GR535" s="19"/>
      <c r="GS535" s="19"/>
      <c r="GT535" s="19"/>
      <c r="GU535" s="19"/>
      <c r="GV535" s="19"/>
      <c r="GW535" s="19"/>
      <c r="GX535" s="19"/>
      <c r="GY535" s="19"/>
      <c r="GZ535" s="19"/>
      <c r="HA535" s="19"/>
      <c r="HB535" s="19"/>
    </row>
    <row r="536" spans="1:210" s="322" customFormat="1" ht="36" customHeight="1">
      <c r="A536" s="9" t="s">
        <v>323</v>
      </c>
      <c r="B536" s="67" t="s">
        <v>5903</v>
      </c>
      <c r="C536" s="9">
        <v>150666</v>
      </c>
      <c r="D536" s="382" t="s">
        <v>6094</v>
      </c>
      <c r="E536" s="17" t="s">
        <v>6095</v>
      </c>
      <c r="F536" s="17"/>
      <c r="G536" s="458"/>
      <c r="H536" s="443"/>
      <c r="I536" s="67"/>
      <c r="J536" s="67"/>
      <c r="K536" s="67"/>
      <c r="L536" s="9"/>
      <c r="M536" s="9"/>
      <c r="N536" s="9"/>
      <c r="O536" s="9"/>
      <c r="P536" s="508"/>
      <c r="Q536" s="440"/>
      <c r="R536" s="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19"/>
      <c r="CZ536" s="19"/>
      <c r="DA536" s="19"/>
      <c r="DB536" s="19"/>
      <c r="DC536" s="19"/>
      <c r="DD536" s="19"/>
      <c r="DE536" s="19"/>
      <c r="DF536" s="19"/>
      <c r="DG536" s="19"/>
      <c r="DH536" s="19"/>
      <c r="DI536" s="19"/>
      <c r="DJ536" s="19"/>
      <c r="DK536" s="19"/>
      <c r="DL536" s="19"/>
      <c r="DM536" s="19"/>
      <c r="DN536" s="19"/>
      <c r="DO536" s="19"/>
      <c r="DP536" s="19"/>
      <c r="DQ536" s="19"/>
      <c r="DR536" s="19"/>
      <c r="DS536" s="19"/>
      <c r="DT536" s="19"/>
      <c r="DU536" s="19"/>
      <c r="DV536" s="19"/>
      <c r="DW536" s="19"/>
      <c r="DX536" s="19"/>
      <c r="DY536" s="19"/>
      <c r="DZ536" s="19"/>
      <c r="EA536" s="19"/>
      <c r="EB536" s="19"/>
      <c r="EC536" s="19"/>
      <c r="ED536" s="19"/>
      <c r="EE536" s="19"/>
      <c r="EF536" s="19"/>
      <c r="EG536" s="19"/>
      <c r="EH536" s="19"/>
      <c r="EI536" s="19"/>
      <c r="EJ536" s="19"/>
      <c r="EK536" s="19"/>
      <c r="EL536" s="19"/>
      <c r="EM536" s="19"/>
      <c r="EN536" s="19"/>
      <c r="EO536" s="19"/>
      <c r="EP536" s="19"/>
      <c r="EQ536" s="19"/>
      <c r="ER536" s="19"/>
      <c r="ES536" s="19"/>
      <c r="ET536" s="19"/>
      <c r="EU536" s="19"/>
      <c r="EV536" s="19"/>
      <c r="EW536" s="19"/>
      <c r="EX536" s="19"/>
      <c r="EY536" s="19"/>
      <c r="EZ536" s="19"/>
      <c r="FA536" s="19"/>
      <c r="FB536" s="19"/>
      <c r="FC536" s="19"/>
      <c r="FD536" s="19"/>
      <c r="FE536" s="19"/>
      <c r="FF536" s="19"/>
      <c r="FG536" s="19"/>
      <c r="FH536" s="19"/>
      <c r="FI536" s="19"/>
      <c r="FJ536" s="19"/>
      <c r="FK536" s="19"/>
      <c r="FL536" s="19"/>
      <c r="FM536" s="19"/>
      <c r="FN536" s="19"/>
      <c r="FO536" s="19"/>
      <c r="FP536" s="19"/>
      <c r="FQ536" s="19"/>
      <c r="FR536" s="19"/>
      <c r="FS536" s="19"/>
      <c r="FT536" s="19"/>
      <c r="FU536" s="19"/>
      <c r="FV536" s="19"/>
      <c r="FW536" s="19"/>
      <c r="FX536" s="19"/>
      <c r="FY536" s="19"/>
      <c r="FZ536" s="19"/>
      <c r="GA536" s="19"/>
      <c r="GB536" s="19"/>
      <c r="GC536" s="19"/>
      <c r="GD536" s="19"/>
      <c r="GE536" s="19"/>
      <c r="GF536" s="19"/>
      <c r="GG536" s="19"/>
      <c r="GH536" s="19"/>
      <c r="GI536" s="19"/>
      <c r="GJ536" s="19"/>
      <c r="GK536" s="19"/>
      <c r="GL536" s="19"/>
      <c r="GM536" s="19"/>
      <c r="GN536" s="19"/>
      <c r="GO536" s="19"/>
      <c r="GP536" s="19"/>
      <c r="GQ536" s="19"/>
      <c r="GR536" s="19"/>
      <c r="GS536" s="19"/>
      <c r="GT536" s="19"/>
      <c r="GU536" s="19"/>
      <c r="GV536" s="19"/>
      <c r="GW536" s="19"/>
      <c r="GX536" s="19"/>
      <c r="GY536" s="19"/>
      <c r="GZ536" s="19"/>
      <c r="HA536" s="19"/>
      <c r="HB536" s="19"/>
    </row>
    <row r="537" spans="1:210" s="322" customFormat="1" ht="36" customHeight="1">
      <c r="A537" s="9" t="s">
        <v>323</v>
      </c>
      <c r="B537" s="67" t="s">
        <v>5903</v>
      </c>
      <c r="C537" s="9">
        <v>150690</v>
      </c>
      <c r="D537" s="382" t="s">
        <v>6096</v>
      </c>
      <c r="E537" s="17">
        <v>832075</v>
      </c>
      <c r="F537" s="17"/>
      <c r="G537" s="458"/>
      <c r="H537" s="443"/>
      <c r="I537" s="67"/>
      <c r="J537" s="67"/>
      <c r="K537" s="67"/>
      <c r="L537" s="9"/>
      <c r="M537" s="9"/>
      <c r="N537" s="9"/>
      <c r="O537" s="9"/>
      <c r="P537" s="508"/>
      <c r="Q537" s="440"/>
      <c r="R537" s="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19"/>
      <c r="CZ537" s="19"/>
      <c r="DA537" s="19"/>
      <c r="DB537" s="19"/>
      <c r="DC537" s="19"/>
      <c r="DD537" s="19"/>
      <c r="DE537" s="19"/>
      <c r="DF537" s="19"/>
      <c r="DG537" s="19"/>
      <c r="DH537" s="19"/>
      <c r="DI537" s="19"/>
      <c r="DJ537" s="19"/>
      <c r="DK537" s="19"/>
      <c r="DL537" s="19"/>
      <c r="DM537" s="19"/>
      <c r="DN537" s="19"/>
      <c r="DO537" s="19"/>
      <c r="DP537" s="19"/>
      <c r="DQ537" s="19"/>
      <c r="DR537" s="19"/>
      <c r="DS537" s="19"/>
      <c r="DT537" s="19"/>
      <c r="DU537" s="19"/>
      <c r="DV537" s="19"/>
      <c r="DW537" s="19"/>
      <c r="DX537" s="19"/>
      <c r="DY537" s="19"/>
      <c r="DZ537" s="19"/>
      <c r="EA537" s="19"/>
      <c r="EB537" s="19"/>
      <c r="EC537" s="19"/>
      <c r="ED537" s="19"/>
      <c r="EE537" s="19"/>
      <c r="EF537" s="19"/>
      <c r="EG537" s="19"/>
      <c r="EH537" s="19"/>
      <c r="EI537" s="19"/>
      <c r="EJ537" s="19"/>
      <c r="EK537" s="19"/>
      <c r="EL537" s="19"/>
      <c r="EM537" s="19"/>
      <c r="EN537" s="19"/>
      <c r="EO537" s="19"/>
      <c r="EP537" s="19"/>
      <c r="EQ537" s="19"/>
      <c r="ER537" s="19"/>
      <c r="ES537" s="19"/>
      <c r="ET537" s="19"/>
      <c r="EU537" s="19"/>
      <c r="EV537" s="19"/>
      <c r="EW537" s="19"/>
      <c r="EX537" s="19"/>
      <c r="EY537" s="19"/>
      <c r="EZ537" s="19"/>
      <c r="FA537" s="19"/>
      <c r="FB537" s="19"/>
      <c r="FC537" s="19"/>
      <c r="FD537" s="19"/>
      <c r="FE537" s="19"/>
      <c r="FF537" s="19"/>
      <c r="FG537" s="19"/>
      <c r="FH537" s="19"/>
      <c r="FI537" s="19"/>
      <c r="FJ537" s="19"/>
      <c r="FK537" s="19"/>
      <c r="FL537" s="19"/>
      <c r="FM537" s="19"/>
      <c r="FN537" s="19"/>
      <c r="FO537" s="19"/>
      <c r="FP537" s="19"/>
      <c r="FQ537" s="19"/>
      <c r="FR537" s="19"/>
      <c r="FS537" s="19"/>
      <c r="FT537" s="19"/>
      <c r="FU537" s="19"/>
      <c r="FV537" s="19"/>
      <c r="FW537" s="19"/>
      <c r="FX537" s="19"/>
      <c r="FY537" s="19"/>
      <c r="FZ537" s="19"/>
      <c r="GA537" s="19"/>
      <c r="GB537" s="19"/>
      <c r="GC537" s="19"/>
      <c r="GD537" s="19"/>
      <c r="GE537" s="19"/>
      <c r="GF537" s="19"/>
      <c r="GG537" s="19"/>
      <c r="GH537" s="19"/>
      <c r="GI537" s="19"/>
      <c r="GJ537" s="19"/>
      <c r="GK537" s="19"/>
      <c r="GL537" s="19"/>
      <c r="GM537" s="19"/>
      <c r="GN537" s="19"/>
      <c r="GO537" s="19"/>
      <c r="GP537" s="19"/>
      <c r="GQ537" s="19"/>
      <c r="GR537" s="19"/>
      <c r="GS537" s="19"/>
      <c r="GT537" s="19"/>
      <c r="GU537" s="19"/>
      <c r="GV537" s="19"/>
      <c r="GW537" s="19"/>
      <c r="GX537" s="19"/>
      <c r="GY537" s="19"/>
      <c r="GZ537" s="19"/>
      <c r="HA537" s="19"/>
      <c r="HB537" s="19"/>
    </row>
    <row r="538" spans="1:210" s="322" customFormat="1" ht="36" customHeight="1">
      <c r="A538" s="67" t="s">
        <v>323</v>
      </c>
      <c r="B538" s="421" t="s">
        <v>2509</v>
      </c>
      <c r="C538" s="9">
        <v>160404</v>
      </c>
      <c r="D538" s="337" t="s">
        <v>5641</v>
      </c>
      <c r="E538" s="353" t="s">
        <v>5642</v>
      </c>
      <c r="F538" s="353" t="s">
        <v>6447</v>
      </c>
      <c r="G538" s="459"/>
      <c r="H538" s="443"/>
      <c r="I538" s="67"/>
      <c r="J538" s="67"/>
      <c r="K538" s="67"/>
      <c r="L538" s="9"/>
      <c r="M538" s="9"/>
      <c r="N538" s="9"/>
      <c r="O538" s="9"/>
      <c r="P538" s="508"/>
      <c r="Q538" s="440"/>
      <c r="R538" s="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19"/>
      <c r="EZ538" s="19"/>
      <c r="FA538" s="19"/>
      <c r="FB538" s="19"/>
      <c r="FC538" s="19"/>
      <c r="FD538" s="19"/>
      <c r="FE538" s="19"/>
      <c r="FF538" s="19"/>
      <c r="FG538" s="19"/>
      <c r="FH538" s="19"/>
      <c r="FI538" s="19"/>
      <c r="FJ538" s="19"/>
      <c r="FK538" s="19"/>
      <c r="FL538" s="19"/>
      <c r="FM538" s="19"/>
      <c r="FN538" s="19"/>
      <c r="FO538" s="19"/>
      <c r="FP538" s="19"/>
      <c r="FQ538" s="19"/>
      <c r="FR538" s="19"/>
      <c r="FS538" s="19"/>
      <c r="FT538" s="19"/>
      <c r="FU538" s="19"/>
      <c r="FV538" s="19"/>
      <c r="FW538" s="19"/>
      <c r="FX538" s="19"/>
      <c r="FY538" s="19"/>
      <c r="FZ538" s="19"/>
      <c r="GA538" s="19"/>
      <c r="GB538" s="19"/>
      <c r="GC538" s="19"/>
      <c r="GD538" s="19"/>
      <c r="GE538" s="19"/>
      <c r="GF538" s="19"/>
      <c r="GG538" s="19"/>
      <c r="GH538" s="19"/>
      <c r="GI538" s="19"/>
      <c r="GJ538" s="19"/>
      <c r="GK538" s="19"/>
      <c r="GL538" s="19"/>
      <c r="GM538" s="19"/>
      <c r="GN538" s="19"/>
      <c r="GO538" s="19"/>
      <c r="GP538" s="19"/>
      <c r="GQ538" s="19"/>
      <c r="GR538" s="19"/>
      <c r="GS538" s="19"/>
      <c r="GT538" s="19"/>
      <c r="GU538" s="19"/>
      <c r="GV538" s="19"/>
      <c r="GW538" s="19"/>
      <c r="GX538" s="19"/>
      <c r="GY538" s="19"/>
      <c r="GZ538" s="19"/>
      <c r="HA538" s="19"/>
      <c r="HB538" s="19"/>
    </row>
    <row r="539" spans="1:210" s="322" customFormat="1" ht="36" customHeight="1">
      <c r="A539" s="67" t="s">
        <v>323</v>
      </c>
      <c r="B539" s="421" t="s">
        <v>2509</v>
      </c>
      <c r="C539" s="9">
        <v>160405</v>
      </c>
      <c r="D539" s="337" t="s">
        <v>5643</v>
      </c>
      <c r="E539" s="353" t="s">
        <v>5644</v>
      </c>
      <c r="F539" s="353" t="s">
        <v>6447</v>
      </c>
      <c r="G539" s="459"/>
      <c r="H539" s="443"/>
      <c r="I539" s="67"/>
      <c r="J539" s="67"/>
      <c r="K539" s="67"/>
      <c r="L539" s="9"/>
      <c r="M539" s="9"/>
      <c r="N539" s="9"/>
      <c r="O539" s="9"/>
      <c r="P539" s="508"/>
      <c r="Q539" s="440"/>
      <c r="R539" s="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19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9"/>
      <c r="EY539" s="19"/>
      <c r="EZ539" s="19"/>
      <c r="FA539" s="19"/>
      <c r="FB539" s="19"/>
      <c r="FC539" s="19"/>
      <c r="FD539" s="19"/>
      <c r="FE539" s="19"/>
      <c r="FF539" s="19"/>
      <c r="FG539" s="19"/>
      <c r="FH539" s="19"/>
      <c r="FI539" s="19"/>
      <c r="FJ539" s="19"/>
      <c r="FK539" s="19"/>
      <c r="FL539" s="19"/>
      <c r="FM539" s="19"/>
      <c r="FN539" s="19"/>
      <c r="FO539" s="19"/>
      <c r="FP539" s="19"/>
      <c r="FQ539" s="19"/>
      <c r="FR539" s="19"/>
      <c r="FS539" s="19"/>
      <c r="FT539" s="19"/>
      <c r="FU539" s="19"/>
      <c r="FV539" s="19"/>
      <c r="FW539" s="19"/>
      <c r="FX539" s="19"/>
      <c r="FY539" s="19"/>
      <c r="FZ539" s="19"/>
      <c r="GA539" s="19"/>
      <c r="GB539" s="19"/>
      <c r="GC539" s="19"/>
      <c r="GD539" s="19"/>
      <c r="GE539" s="19"/>
      <c r="GF539" s="19"/>
      <c r="GG539" s="19"/>
      <c r="GH539" s="19"/>
      <c r="GI539" s="19"/>
      <c r="GJ539" s="19"/>
      <c r="GK539" s="19"/>
      <c r="GL539" s="19"/>
      <c r="GM539" s="19"/>
      <c r="GN539" s="19"/>
      <c r="GO539" s="19"/>
      <c r="GP539" s="19"/>
      <c r="GQ539" s="19"/>
      <c r="GR539" s="19"/>
      <c r="GS539" s="19"/>
      <c r="GT539" s="19"/>
      <c r="GU539" s="19"/>
      <c r="GV539" s="19"/>
      <c r="GW539" s="19"/>
      <c r="GX539" s="19"/>
      <c r="GY539" s="19"/>
      <c r="GZ539" s="19"/>
      <c r="HA539" s="19"/>
      <c r="HB539" s="19"/>
    </row>
    <row r="540" spans="1:210" s="322" customFormat="1" ht="36" customHeight="1">
      <c r="A540" s="67" t="s">
        <v>323</v>
      </c>
      <c r="B540" s="421" t="s">
        <v>2509</v>
      </c>
      <c r="C540" s="9">
        <v>160406</v>
      </c>
      <c r="D540" s="337" t="s">
        <v>5645</v>
      </c>
      <c r="E540" s="353" t="s">
        <v>5646</v>
      </c>
      <c r="F540" s="353" t="s">
        <v>6447</v>
      </c>
      <c r="G540" s="459"/>
      <c r="H540" s="443"/>
      <c r="I540" s="67"/>
      <c r="J540" s="67"/>
      <c r="K540" s="67"/>
      <c r="L540" s="9"/>
      <c r="M540" s="9"/>
      <c r="N540" s="9"/>
      <c r="O540" s="9"/>
      <c r="P540" s="508"/>
      <c r="Q540" s="440"/>
      <c r="R540" s="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19"/>
      <c r="CZ540" s="19"/>
      <c r="DA540" s="19"/>
      <c r="DB540" s="19"/>
      <c r="DC540" s="19"/>
      <c r="DD540" s="19"/>
      <c r="DE540" s="19"/>
      <c r="DF540" s="19"/>
      <c r="DG540" s="19"/>
      <c r="DH540" s="19"/>
      <c r="DI540" s="19"/>
      <c r="DJ540" s="19"/>
      <c r="DK540" s="19"/>
      <c r="DL540" s="19"/>
      <c r="DM540" s="19"/>
      <c r="DN540" s="19"/>
      <c r="DO540" s="19"/>
      <c r="DP540" s="19"/>
      <c r="DQ540" s="19"/>
      <c r="DR540" s="19"/>
      <c r="DS540" s="19"/>
      <c r="DT540" s="19"/>
      <c r="DU540" s="19"/>
      <c r="DV540" s="19"/>
      <c r="DW540" s="19"/>
      <c r="DX540" s="19"/>
      <c r="DY540" s="19"/>
      <c r="DZ540" s="19"/>
      <c r="EA540" s="19"/>
      <c r="EB540" s="19"/>
      <c r="EC540" s="19"/>
      <c r="ED540" s="19"/>
      <c r="EE540" s="19"/>
      <c r="EF540" s="19"/>
      <c r="EG540" s="19"/>
      <c r="EH540" s="19"/>
      <c r="EI540" s="19"/>
      <c r="EJ540" s="19"/>
      <c r="EK540" s="19"/>
      <c r="EL540" s="19"/>
      <c r="EM540" s="19"/>
      <c r="EN540" s="19"/>
      <c r="EO540" s="19"/>
      <c r="EP540" s="19"/>
      <c r="EQ540" s="19"/>
      <c r="ER540" s="19"/>
      <c r="ES540" s="19"/>
      <c r="ET540" s="19"/>
      <c r="EU540" s="19"/>
      <c r="EV540" s="19"/>
      <c r="EW540" s="19"/>
      <c r="EX540" s="19"/>
      <c r="EY540" s="19"/>
      <c r="EZ540" s="19"/>
      <c r="FA540" s="19"/>
      <c r="FB540" s="19"/>
      <c r="FC540" s="19"/>
      <c r="FD540" s="19"/>
      <c r="FE540" s="19"/>
      <c r="FF540" s="19"/>
      <c r="FG540" s="19"/>
      <c r="FH540" s="19"/>
      <c r="FI540" s="19"/>
      <c r="FJ540" s="19"/>
      <c r="FK540" s="19"/>
      <c r="FL540" s="19"/>
      <c r="FM540" s="19"/>
      <c r="FN540" s="19"/>
      <c r="FO540" s="19"/>
      <c r="FP540" s="19"/>
      <c r="FQ540" s="19"/>
      <c r="FR540" s="19"/>
      <c r="FS540" s="19"/>
      <c r="FT540" s="19"/>
      <c r="FU540" s="19"/>
      <c r="FV540" s="19"/>
      <c r="FW540" s="19"/>
      <c r="FX540" s="19"/>
      <c r="FY540" s="19"/>
      <c r="FZ540" s="19"/>
      <c r="GA540" s="19"/>
      <c r="GB540" s="19"/>
      <c r="GC540" s="19"/>
      <c r="GD540" s="19"/>
      <c r="GE540" s="19"/>
      <c r="GF540" s="19"/>
      <c r="GG540" s="19"/>
      <c r="GH540" s="19"/>
      <c r="GI540" s="19"/>
      <c r="GJ540" s="19"/>
      <c r="GK540" s="19"/>
      <c r="GL540" s="19"/>
      <c r="GM540" s="19"/>
      <c r="GN540" s="19"/>
      <c r="GO540" s="19"/>
      <c r="GP540" s="19"/>
      <c r="GQ540" s="19"/>
      <c r="GR540" s="19"/>
      <c r="GS540" s="19"/>
      <c r="GT540" s="19"/>
      <c r="GU540" s="19"/>
      <c r="GV540" s="19"/>
      <c r="GW540" s="19"/>
      <c r="GX540" s="19"/>
      <c r="GY540" s="19"/>
      <c r="GZ540" s="19"/>
      <c r="HA540" s="19"/>
      <c r="HB540" s="19"/>
    </row>
    <row r="541" spans="1:210" s="322" customFormat="1" ht="36" customHeight="1">
      <c r="A541" s="67" t="s">
        <v>323</v>
      </c>
      <c r="B541" s="421" t="s">
        <v>2509</v>
      </c>
      <c r="C541" s="9">
        <v>160407</v>
      </c>
      <c r="D541" s="337" t="s">
        <v>5647</v>
      </c>
      <c r="E541" s="353" t="s">
        <v>5648</v>
      </c>
      <c r="F541" s="353" t="s">
        <v>6447</v>
      </c>
      <c r="G541" s="459"/>
      <c r="H541" s="440"/>
      <c r="I541" s="9"/>
      <c r="J541" s="9"/>
      <c r="K541" s="9"/>
      <c r="L541" s="9"/>
      <c r="M541" s="9"/>
      <c r="N541" s="9"/>
      <c r="O541" s="9"/>
      <c r="P541" s="508"/>
      <c r="Q541" s="440"/>
      <c r="R541" s="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19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19"/>
      <c r="EY541" s="19"/>
      <c r="EZ541" s="19"/>
      <c r="FA541" s="19"/>
      <c r="FB541" s="19"/>
      <c r="FC541" s="19"/>
      <c r="FD541" s="19"/>
      <c r="FE541" s="19"/>
      <c r="FF541" s="19"/>
      <c r="FG541" s="19"/>
      <c r="FH541" s="19"/>
      <c r="FI541" s="19"/>
      <c r="FJ541" s="19"/>
      <c r="FK541" s="19"/>
      <c r="FL541" s="19"/>
      <c r="FM541" s="19"/>
      <c r="FN541" s="19"/>
      <c r="FO541" s="19"/>
      <c r="FP541" s="19"/>
      <c r="FQ541" s="19"/>
      <c r="FR541" s="19"/>
      <c r="FS541" s="19"/>
      <c r="FT541" s="19"/>
      <c r="FU541" s="19"/>
      <c r="FV541" s="19"/>
      <c r="FW541" s="19"/>
      <c r="FX541" s="19"/>
      <c r="FY541" s="19"/>
      <c r="FZ541" s="19"/>
      <c r="GA541" s="19"/>
      <c r="GB541" s="19"/>
      <c r="GC541" s="19"/>
      <c r="GD541" s="19"/>
      <c r="GE541" s="19"/>
      <c r="GF541" s="19"/>
      <c r="GG541" s="19"/>
      <c r="GH541" s="19"/>
      <c r="GI541" s="19"/>
      <c r="GJ541" s="19"/>
      <c r="GK541" s="19"/>
      <c r="GL541" s="19"/>
      <c r="GM541" s="19"/>
      <c r="GN541" s="19"/>
      <c r="GO541" s="19"/>
      <c r="GP541" s="19"/>
      <c r="GQ541" s="19"/>
      <c r="GR541" s="19"/>
      <c r="GS541" s="19"/>
      <c r="GT541" s="19"/>
      <c r="GU541" s="19"/>
      <c r="GV541" s="19"/>
      <c r="GW541" s="19"/>
      <c r="GX541" s="19"/>
      <c r="GY541" s="19"/>
      <c r="GZ541" s="19"/>
      <c r="HA541" s="19"/>
      <c r="HB541" s="19"/>
    </row>
    <row r="542" spans="1:210" s="322" customFormat="1" ht="36" customHeight="1">
      <c r="A542" s="67" t="s">
        <v>323</v>
      </c>
      <c r="B542" s="421" t="s">
        <v>2509</v>
      </c>
      <c r="C542" s="9">
        <v>156250</v>
      </c>
      <c r="D542" s="337" t="s">
        <v>344</v>
      </c>
      <c r="E542" s="353">
        <v>41239</v>
      </c>
      <c r="F542" s="353" t="s">
        <v>6447</v>
      </c>
      <c r="G542" s="459"/>
      <c r="H542" s="440"/>
      <c r="I542" s="9"/>
      <c r="J542" s="9"/>
      <c r="K542" s="9"/>
      <c r="L542" s="9"/>
      <c r="M542" s="9"/>
      <c r="N542" s="9"/>
      <c r="O542" s="9"/>
      <c r="P542" s="508"/>
      <c r="Q542" s="440"/>
      <c r="R542" s="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9"/>
      <c r="EZ542" s="19"/>
      <c r="FA542" s="19"/>
      <c r="FB542" s="19"/>
      <c r="FC542" s="19"/>
      <c r="FD542" s="19"/>
      <c r="FE542" s="19"/>
      <c r="FF542" s="19"/>
      <c r="FG542" s="19"/>
      <c r="FH542" s="19"/>
      <c r="FI542" s="19"/>
      <c r="FJ542" s="19"/>
      <c r="FK542" s="19"/>
      <c r="FL542" s="19"/>
      <c r="FM542" s="19"/>
      <c r="FN542" s="19"/>
      <c r="FO542" s="19"/>
      <c r="FP542" s="19"/>
      <c r="FQ542" s="19"/>
      <c r="FR542" s="19"/>
      <c r="FS542" s="19"/>
      <c r="FT542" s="19"/>
      <c r="FU542" s="19"/>
      <c r="FV542" s="19"/>
      <c r="FW542" s="19"/>
      <c r="FX542" s="19"/>
      <c r="FY542" s="19"/>
      <c r="FZ542" s="19"/>
      <c r="GA542" s="19"/>
      <c r="GB542" s="19"/>
      <c r="GC542" s="19"/>
      <c r="GD542" s="19"/>
      <c r="GE542" s="19"/>
      <c r="GF542" s="19"/>
      <c r="GG542" s="19"/>
      <c r="GH542" s="19"/>
      <c r="GI542" s="19"/>
      <c r="GJ542" s="19"/>
      <c r="GK542" s="19"/>
      <c r="GL542" s="19"/>
      <c r="GM542" s="19"/>
      <c r="GN542" s="19"/>
      <c r="GO542" s="19"/>
      <c r="GP542" s="19"/>
      <c r="GQ542" s="19"/>
      <c r="GR542" s="19"/>
      <c r="GS542" s="19"/>
      <c r="GT542" s="19"/>
      <c r="GU542" s="19"/>
      <c r="GV542" s="19"/>
      <c r="GW542" s="19"/>
      <c r="GX542" s="19"/>
      <c r="GY542" s="19"/>
      <c r="GZ542" s="19"/>
      <c r="HA542" s="19"/>
      <c r="HB542" s="19"/>
    </row>
    <row r="543" spans="1:210" s="322" customFormat="1" ht="36" customHeight="1">
      <c r="A543" s="9" t="s">
        <v>323</v>
      </c>
      <c r="B543" s="67" t="s">
        <v>5903</v>
      </c>
      <c r="C543" s="9">
        <v>162453</v>
      </c>
      <c r="D543" s="382" t="s">
        <v>6097</v>
      </c>
      <c r="E543" s="17" t="s">
        <v>6098</v>
      </c>
      <c r="F543" s="17"/>
      <c r="G543" s="458"/>
      <c r="H543" s="443"/>
      <c r="I543" s="67"/>
      <c r="J543" s="67"/>
      <c r="K543" s="67"/>
      <c r="L543" s="9"/>
      <c r="M543" s="9"/>
      <c r="N543" s="9"/>
      <c r="O543" s="9"/>
      <c r="P543" s="508"/>
      <c r="Q543" s="440"/>
      <c r="R543" s="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19"/>
      <c r="CZ543" s="19"/>
      <c r="DA543" s="19"/>
      <c r="DB543" s="19"/>
      <c r="DC543" s="19"/>
      <c r="DD543" s="19"/>
      <c r="DE543" s="19"/>
      <c r="DF543" s="19"/>
      <c r="DG543" s="19"/>
      <c r="DH543" s="19"/>
      <c r="DI543" s="19"/>
      <c r="DJ543" s="19"/>
      <c r="DK543" s="19"/>
      <c r="DL543" s="19"/>
      <c r="DM543" s="19"/>
      <c r="DN543" s="19"/>
      <c r="DO543" s="19"/>
      <c r="DP543" s="19"/>
      <c r="DQ543" s="19"/>
      <c r="DR543" s="19"/>
      <c r="DS543" s="19"/>
      <c r="DT543" s="19"/>
      <c r="DU543" s="19"/>
      <c r="DV543" s="19"/>
      <c r="DW543" s="19"/>
      <c r="DX543" s="19"/>
      <c r="DY543" s="19"/>
      <c r="DZ543" s="19"/>
      <c r="EA543" s="19"/>
      <c r="EB543" s="19"/>
      <c r="EC543" s="19"/>
      <c r="ED543" s="19"/>
      <c r="EE543" s="19"/>
      <c r="EF543" s="19"/>
      <c r="EG543" s="19"/>
      <c r="EH543" s="19"/>
      <c r="EI543" s="19"/>
      <c r="EJ543" s="19"/>
      <c r="EK543" s="19"/>
      <c r="EL543" s="19"/>
      <c r="EM543" s="19"/>
      <c r="EN543" s="19"/>
      <c r="EO543" s="19"/>
      <c r="EP543" s="19"/>
      <c r="EQ543" s="19"/>
      <c r="ER543" s="19"/>
      <c r="ES543" s="19"/>
      <c r="ET543" s="19"/>
      <c r="EU543" s="19"/>
      <c r="EV543" s="19"/>
      <c r="EW543" s="19"/>
      <c r="EX543" s="19"/>
      <c r="EY543" s="19"/>
      <c r="EZ543" s="19"/>
      <c r="FA543" s="19"/>
      <c r="FB543" s="19"/>
      <c r="FC543" s="19"/>
      <c r="FD543" s="19"/>
      <c r="FE543" s="19"/>
      <c r="FF543" s="19"/>
      <c r="FG543" s="19"/>
      <c r="FH543" s="19"/>
      <c r="FI543" s="19"/>
      <c r="FJ543" s="19"/>
      <c r="FK543" s="19"/>
      <c r="FL543" s="19"/>
      <c r="FM543" s="19"/>
      <c r="FN543" s="19"/>
      <c r="FO543" s="19"/>
      <c r="FP543" s="19"/>
      <c r="FQ543" s="19"/>
      <c r="FR543" s="19"/>
      <c r="FS543" s="19"/>
      <c r="FT543" s="19"/>
      <c r="FU543" s="19"/>
      <c r="FV543" s="19"/>
      <c r="FW543" s="19"/>
      <c r="FX543" s="19"/>
      <c r="FY543" s="19"/>
      <c r="FZ543" s="19"/>
      <c r="GA543" s="19"/>
      <c r="GB543" s="19"/>
      <c r="GC543" s="19"/>
      <c r="GD543" s="19"/>
      <c r="GE543" s="19"/>
      <c r="GF543" s="19"/>
      <c r="GG543" s="19"/>
      <c r="GH543" s="19"/>
      <c r="GI543" s="19"/>
      <c r="GJ543" s="19"/>
      <c r="GK543" s="19"/>
      <c r="GL543" s="19"/>
      <c r="GM543" s="19"/>
      <c r="GN543" s="19"/>
      <c r="GO543" s="19"/>
      <c r="GP543" s="19"/>
      <c r="GQ543" s="19"/>
      <c r="GR543" s="19"/>
      <c r="GS543" s="19"/>
      <c r="GT543" s="19"/>
      <c r="GU543" s="19"/>
      <c r="GV543" s="19"/>
      <c r="GW543" s="19"/>
      <c r="GX543" s="19"/>
      <c r="GY543" s="19"/>
      <c r="GZ543" s="19"/>
      <c r="HA543" s="19"/>
      <c r="HB543" s="19"/>
    </row>
    <row r="544" spans="1:210" s="322" customFormat="1" ht="36" customHeight="1">
      <c r="A544" s="9" t="s">
        <v>323</v>
      </c>
      <c r="B544" s="67" t="s">
        <v>5903</v>
      </c>
      <c r="C544" s="9">
        <v>150667</v>
      </c>
      <c r="D544" s="382" t="s">
        <v>6099</v>
      </c>
      <c r="E544" s="17" t="s">
        <v>6100</v>
      </c>
      <c r="F544" s="17"/>
      <c r="G544" s="458"/>
      <c r="H544" s="443"/>
      <c r="I544" s="67"/>
      <c r="J544" s="67"/>
      <c r="K544" s="67"/>
      <c r="L544" s="9"/>
      <c r="M544" s="9"/>
      <c r="N544" s="9"/>
      <c r="O544" s="9"/>
      <c r="P544" s="508"/>
      <c r="Q544" s="440"/>
      <c r="R544" s="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19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19"/>
      <c r="EY544" s="19"/>
      <c r="EZ544" s="19"/>
      <c r="FA544" s="19"/>
      <c r="FB544" s="19"/>
      <c r="FC544" s="19"/>
      <c r="FD544" s="19"/>
      <c r="FE544" s="19"/>
      <c r="FF544" s="19"/>
      <c r="FG544" s="19"/>
      <c r="FH544" s="19"/>
      <c r="FI544" s="19"/>
      <c r="FJ544" s="19"/>
      <c r="FK544" s="19"/>
      <c r="FL544" s="19"/>
      <c r="FM544" s="19"/>
      <c r="FN544" s="19"/>
      <c r="FO544" s="19"/>
      <c r="FP544" s="19"/>
      <c r="FQ544" s="19"/>
      <c r="FR544" s="19"/>
      <c r="FS544" s="19"/>
      <c r="FT544" s="19"/>
      <c r="FU544" s="19"/>
      <c r="FV544" s="19"/>
      <c r="FW544" s="19"/>
      <c r="FX544" s="19"/>
      <c r="FY544" s="19"/>
      <c r="FZ544" s="19"/>
      <c r="GA544" s="19"/>
      <c r="GB544" s="19"/>
      <c r="GC544" s="19"/>
      <c r="GD544" s="19"/>
      <c r="GE544" s="19"/>
      <c r="GF544" s="19"/>
      <c r="GG544" s="19"/>
      <c r="GH544" s="19"/>
      <c r="GI544" s="19"/>
      <c r="GJ544" s="19"/>
      <c r="GK544" s="19"/>
      <c r="GL544" s="19"/>
      <c r="GM544" s="19"/>
      <c r="GN544" s="19"/>
      <c r="GO544" s="19"/>
      <c r="GP544" s="19"/>
      <c r="GQ544" s="19"/>
      <c r="GR544" s="19"/>
      <c r="GS544" s="19"/>
      <c r="GT544" s="19"/>
      <c r="GU544" s="19"/>
      <c r="GV544" s="19"/>
      <c r="GW544" s="19"/>
      <c r="GX544" s="19"/>
      <c r="GY544" s="19"/>
      <c r="GZ544" s="19"/>
      <c r="HA544" s="19"/>
      <c r="HB544" s="19"/>
    </row>
    <row r="545" spans="1:210" s="322" customFormat="1" ht="36" customHeight="1">
      <c r="A545" s="9" t="s">
        <v>323</v>
      </c>
      <c r="B545" s="67" t="s">
        <v>5903</v>
      </c>
      <c r="C545" s="9">
        <v>162442</v>
      </c>
      <c r="D545" s="382" t="s">
        <v>6101</v>
      </c>
      <c r="E545" s="17" t="s">
        <v>6102</v>
      </c>
      <c r="F545" s="17"/>
      <c r="G545" s="458"/>
      <c r="H545" s="443"/>
      <c r="I545" s="67"/>
      <c r="J545" s="67"/>
      <c r="K545" s="67"/>
      <c r="L545" s="9"/>
      <c r="M545" s="9"/>
      <c r="N545" s="9"/>
      <c r="O545" s="9"/>
      <c r="P545" s="508"/>
      <c r="Q545" s="440"/>
      <c r="R545" s="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19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9"/>
      <c r="EY545" s="19"/>
      <c r="EZ545" s="19"/>
      <c r="FA545" s="19"/>
      <c r="FB545" s="19"/>
      <c r="FC545" s="19"/>
      <c r="FD545" s="19"/>
      <c r="FE545" s="19"/>
      <c r="FF545" s="19"/>
      <c r="FG545" s="19"/>
      <c r="FH545" s="19"/>
      <c r="FI545" s="19"/>
      <c r="FJ545" s="19"/>
      <c r="FK545" s="19"/>
      <c r="FL545" s="19"/>
      <c r="FM545" s="19"/>
      <c r="FN545" s="19"/>
      <c r="FO545" s="19"/>
      <c r="FP545" s="19"/>
      <c r="FQ545" s="19"/>
      <c r="FR545" s="19"/>
      <c r="FS545" s="19"/>
      <c r="FT545" s="19"/>
      <c r="FU545" s="19"/>
      <c r="FV545" s="19"/>
      <c r="FW545" s="19"/>
      <c r="FX545" s="19"/>
      <c r="FY545" s="19"/>
      <c r="FZ545" s="19"/>
      <c r="GA545" s="19"/>
      <c r="GB545" s="19"/>
      <c r="GC545" s="19"/>
      <c r="GD545" s="19"/>
      <c r="GE545" s="19"/>
      <c r="GF545" s="19"/>
      <c r="GG545" s="19"/>
      <c r="GH545" s="19"/>
      <c r="GI545" s="19"/>
      <c r="GJ545" s="19"/>
      <c r="GK545" s="19"/>
      <c r="GL545" s="19"/>
      <c r="GM545" s="19"/>
      <c r="GN545" s="19"/>
      <c r="GO545" s="19"/>
      <c r="GP545" s="19"/>
      <c r="GQ545" s="19"/>
      <c r="GR545" s="19"/>
      <c r="GS545" s="19"/>
      <c r="GT545" s="19"/>
      <c r="GU545" s="19"/>
      <c r="GV545" s="19"/>
      <c r="GW545" s="19"/>
      <c r="GX545" s="19"/>
      <c r="GY545" s="19"/>
      <c r="GZ545" s="19"/>
      <c r="HA545" s="19"/>
      <c r="HB545" s="19"/>
    </row>
    <row r="546" spans="1:210" s="322" customFormat="1" ht="36" customHeight="1">
      <c r="A546" s="9" t="s">
        <v>323</v>
      </c>
      <c r="B546" s="67" t="s">
        <v>5903</v>
      </c>
      <c r="C546" s="9">
        <v>150694</v>
      </c>
      <c r="D546" s="382" t="s">
        <v>6103</v>
      </c>
      <c r="E546" s="17" t="s">
        <v>6104</v>
      </c>
      <c r="F546" s="17"/>
      <c r="G546" s="458"/>
      <c r="H546" s="443"/>
      <c r="I546" s="67"/>
      <c r="J546" s="67"/>
      <c r="K546" s="67"/>
      <c r="L546" s="9"/>
      <c r="M546" s="9"/>
      <c r="N546" s="9"/>
      <c r="O546" s="9"/>
      <c r="P546" s="508"/>
      <c r="Q546" s="440"/>
      <c r="R546" s="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19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19"/>
      <c r="EZ546" s="19"/>
      <c r="FA546" s="19"/>
      <c r="FB546" s="19"/>
      <c r="FC546" s="19"/>
      <c r="FD546" s="19"/>
      <c r="FE546" s="19"/>
      <c r="FF546" s="19"/>
      <c r="FG546" s="19"/>
      <c r="FH546" s="19"/>
      <c r="FI546" s="19"/>
      <c r="FJ546" s="19"/>
      <c r="FK546" s="19"/>
      <c r="FL546" s="19"/>
      <c r="FM546" s="19"/>
      <c r="FN546" s="19"/>
      <c r="FO546" s="19"/>
      <c r="FP546" s="19"/>
      <c r="FQ546" s="19"/>
      <c r="FR546" s="19"/>
      <c r="FS546" s="19"/>
      <c r="FT546" s="19"/>
      <c r="FU546" s="19"/>
      <c r="FV546" s="19"/>
      <c r="FW546" s="19"/>
      <c r="FX546" s="19"/>
      <c r="FY546" s="19"/>
      <c r="FZ546" s="19"/>
      <c r="GA546" s="19"/>
      <c r="GB546" s="19"/>
      <c r="GC546" s="19"/>
      <c r="GD546" s="19"/>
      <c r="GE546" s="19"/>
      <c r="GF546" s="19"/>
      <c r="GG546" s="19"/>
      <c r="GH546" s="19"/>
      <c r="GI546" s="19"/>
      <c r="GJ546" s="19"/>
      <c r="GK546" s="19"/>
      <c r="GL546" s="19"/>
      <c r="GM546" s="19"/>
      <c r="GN546" s="19"/>
      <c r="GO546" s="19"/>
      <c r="GP546" s="19"/>
      <c r="GQ546" s="19"/>
      <c r="GR546" s="19"/>
      <c r="GS546" s="19"/>
      <c r="GT546" s="19"/>
      <c r="GU546" s="19"/>
      <c r="GV546" s="19"/>
      <c r="GW546" s="19"/>
      <c r="GX546" s="19"/>
      <c r="GY546" s="19"/>
      <c r="GZ546" s="19"/>
      <c r="HA546" s="19"/>
      <c r="HB546" s="19"/>
    </row>
    <row r="547" spans="1:210" s="322" customFormat="1" ht="36" customHeight="1">
      <c r="A547" s="9" t="s">
        <v>323</v>
      </c>
      <c r="B547" s="67" t="s">
        <v>5903</v>
      </c>
      <c r="C547" s="9">
        <v>150698</v>
      </c>
      <c r="D547" s="382" t="s">
        <v>3305</v>
      </c>
      <c r="E547" s="17">
        <v>89981</v>
      </c>
      <c r="F547" s="17"/>
      <c r="G547" s="458"/>
      <c r="H547" s="440"/>
      <c r="I547" s="9"/>
      <c r="J547" s="9"/>
      <c r="K547" s="9"/>
      <c r="L547" s="9"/>
      <c r="M547" s="9"/>
      <c r="N547" s="9"/>
      <c r="O547" s="9"/>
      <c r="P547" s="508"/>
      <c r="Q547" s="440"/>
      <c r="R547" s="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19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19"/>
      <c r="EY547" s="19"/>
      <c r="EZ547" s="19"/>
      <c r="FA547" s="19"/>
      <c r="FB547" s="19"/>
      <c r="FC547" s="19"/>
      <c r="FD547" s="19"/>
      <c r="FE547" s="19"/>
      <c r="FF547" s="19"/>
      <c r="FG547" s="19"/>
      <c r="FH547" s="19"/>
      <c r="FI547" s="19"/>
      <c r="FJ547" s="19"/>
      <c r="FK547" s="19"/>
      <c r="FL547" s="19"/>
      <c r="FM547" s="19"/>
      <c r="FN547" s="19"/>
      <c r="FO547" s="19"/>
      <c r="FP547" s="19"/>
      <c r="FQ547" s="19"/>
      <c r="FR547" s="19"/>
      <c r="FS547" s="19"/>
      <c r="FT547" s="19"/>
      <c r="FU547" s="19"/>
      <c r="FV547" s="19"/>
      <c r="FW547" s="19"/>
      <c r="FX547" s="19"/>
      <c r="FY547" s="19"/>
      <c r="FZ547" s="19"/>
      <c r="GA547" s="19"/>
      <c r="GB547" s="19"/>
      <c r="GC547" s="19"/>
      <c r="GD547" s="19"/>
      <c r="GE547" s="19"/>
      <c r="GF547" s="19"/>
      <c r="GG547" s="19"/>
      <c r="GH547" s="19"/>
      <c r="GI547" s="19"/>
      <c r="GJ547" s="19"/>
      <c r="GK547" s="19"/>
      <c r="GL547" s="19"/>
      <c r="GM547" s="19"/>
      <c r="GN547" s="19"/>
      <c r="GO547" s="19"/>
      <c r="GP547" s="19"/>
      <c r="GQ547" s="19"/>
      <c r="GR547" s="19"/>
      <c r="GS547" s="19"/>
      <c r="GT547" s="19"/>
      <c r="GU547" s="19"/>
      <c r="GV547" s="19"/>
      <c r="GW547" s="19"/>
      <c r="GX547" s="19"/>
      <c r="GY547" s="19"/>
      <c r="GZ547" s="19"/>
      <c r="HA547" s="19"/>
      <c r="HB547" s="19"/>
    </row>
    <row r="548" spans="1:210" s="322" customFormat="1" ht="36" customHeight="1">
      <c r="A548" s="9" t="s">
        <v>323</v>
      </c>
      <c r="B548" s="67" t="s">
        <v>5903</v>
      </c>
      <c r="C548" s="9">
        <v>150699</v>
      </c>
      <c r="D548" s="382" t="s">
        <v>3306</v>
      </c>
      <c r="E548" s="17">
        <v>89982</v>
      </c>
      <c r="F548" s="17"/>
      <c r="G548" s="458"/>
      <c r="H548" s="440"/>
      <c r="I548" s="9"/>
      <c r="J548" s="9"/>
      <c r="K548" s="9"/>
      <c r="L548" s="9"/>
      <c r="M548" s="9"/>
      <c r="N548" s="9"/>
      <c r="O548" s="9"/>
      <c r="P548" s="508"/>
      <c r="Q548" s="440"/>
      <c r="R548" s="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19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9"/>
      <c r="EY548" s="19"/>
      <c r="EZ548" s="19"/>
      <c r="FA548" s="19"/>
      <c r="FB548" s="19"/>
      <c r="FC548" s="19"/>
      <c r="FD548" s="19"/>
      <c r="FE548" s="19"/>
      <c r="FF548" s="19"/>
      <c r="FG548" s="19"/>
      <c r="FH548" s="19"/>
      <c r="FI548" s="19"/>
      <c r="FJ548" s="19"/>
      <c r="FK548" s="19"/>
      <c r="FL548" s="19"/>
      <c r="FM548" s="19"/>
      <c r="FN548" s="19"/>
      <c r="FO548" s="19"/>
      <c r="FP548" s="19"/>
      <c r="FQ548" s="19"/>
      <c r="FR548" s="19"/>
      <c r="FS548" s="19"/>
      <c r="FT548" s="19"/>
      <c r="FU548" s="19"/>
      <c r="FV548" s="19"/>
      <c r="FW548" s="19"/>
      <c r="FX548" s="19"/>
      <c r="FY548" s="19"/>
      <c r="FZ548" s="19"/>
      <c r="GA548" s="19"/>
      <c r="GB548" s="19"/>
      <c r="GC548" s="19"/>
      <c r="GD548" s="19"/>
      <c r="GE548" s="19"/>
      <c r="GF548" s="19"/>
      <c r="GG548" s="19"/>
      <c r="GH548" s="19"/>
      <c r="GI548" s="19"/>
      <c r="GJ548" s="19"/>
      <c r="GK548" s="19"/>
      <c r="GL548" s="19"/>
      <c r="GM548" s="19"/>
      <c r="GN548" s="19"/>
      <c r="GO548" s="19"/>
      <c r="GP548" s="19"/>
      <c r="GQ548" s="19"/>
      <c r="GR548" s="19"/>
      <c r="GS548" s="19"/>
      <c r="GT548" s="19"/>
      <c r="GU548" s="19"/>
      <c r="GV548" s="19"/>
      <c r="GW548" s="19"/>
      <c r="GX548" s="19"/>
      <c r="GY548" s="19"/>
      <c r="GZ548" s="19"/>
      <c r="HA548" s="19"/>
      <c r="HB548" s="19"/>
    </row>
    <row r="549" spans="1:210" s="322" customFormat="1" ht="36" customHeight="1">
      <c r="A549" s="9" t="s">
        <v>323</v>
      </c>
      <c r="B549" s="67" t="s">
        <v>5903</v>
      </c>
      <c r="C549" s="9">
        <v>150700</v>
      </c>
      <c r="D549" s="382" t="s">
        <v>3307</v>
      </c>
      <c r="E549" s="17">
        <v>89983</v>
      </c>
      <c r="F549" s="17"/>
      <c r="G549" s="458"/>
      <c r="H549" s="440"/>
      <c r="I549" s="9"/>
      <c r="J549" s="9"/>
      <c r="K549" s="9"/>
      <c r="L549" s="9"/>
      <c r="M549" s="9"/>
      <c r="N549" s="9"/>
      <c r="O549" s="9"/>
      <c r="P549" s="508"/>
      <c r="Q549" s="440"/>
      <c r="R549" s="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19"/>
      <c r="CZ549" s="19"/>
      <c r="DA549" s="19"/>
      <c r="DB549" s="19"/>
      <c r="DC549" s="19"/>
      <c r="DD549" s="19"/>
      <c r="DE549" s="19"/>
      <c r="DF549" s="19"/>
      <c r="DG549" s="19"/>
      <c r="DH549" s="19"/>
      <c r="DI549" s="19"/>
      <c r="DJ549" s="19"/>
      <c r="DK549" s="19"/>
      <c r="DL549" s="19"/>
      <c r="DM549" s="19"/>
      <c r="DN549" s="19"/>
      <c r="DO549" s="19"/>
      <c r="DP549" s="19"/>
      <c r="DQ549" s="19"/>
      <c r="DR549" s="19"/>
      <c r="DS549" s="19"/>
      <c r="DT549" s="19"/>
      <c r="DU549" s="19"/>
      <c r="DV549" s="19"/>
      <c r="DW549" s="19"/>
      <c r="DX549" s="19"/>
      <c r="DY549" s="19"/>
      <c r="DZ549" s="19"/>
      <c r="EA549" s="19"/>
      <c r="EB549" s="19"/>
      <c r="EC549" s="19"/>
      <c r="ED549" s="19"/>
      <c r="EE549" s="19"/>
      <c r="EF549" s="19"/>
      <c r="EG549" s="19"/>
      <c r="EH549" s="19"/>
      <c r="EI549" s="19"/>
      <c r="EJ549" s="19"/>
      <c r="EK549" s="19"/>
      <c r="EL549" s="19"/>
      <c r="EM549" s="19"/>
      <c r="EN549" s="19"/>
      <c r="EO549" s="19"/>
      <c r="EP549" s="19"/>
      <c r="EQ549" s="19"/>
      <c r="ER549" s="19"/>
      <c r="ES549" s="19"/>
      <c r="ET549" s="19"/>
      <c r="EU549" s="19"/>
      <c r="EV549" s="19"/>
      <c r="EW549" s="19"/>
      <c r="EX549" s="19"/>
      <c r="EY549" s="19"/>
      <c r="EZ549" s="19"/>
      <c r="FA549" s="19"/>
      <c r="FB549" s="19"/>
      <c r="FC549" s="19"/>
      <c r="FD549" s="19"/>
      <c r="FE549" s="19"/>
      <c r="FF549" s="19"/>
      <c r="FG549" s="19"/>
      <c r="FH549" s="19"/>
      <c r="FI549" s="19"/>
      <c r="FJ549" s="19"/>
      <c r="FK549" s="19"/>
      <c r="FL549" s="19"/>
      <c r="FM549" s="19"/>
      <c r="FN549" s="19"/>
      <c r="FO549" s="19"/>
      <c r="FP549" s="19"/>
      <c r="FQ549" s="19"/>
      <c r="FR549" s="19"/>
      <c r="FS549" s="19"/>
      <c r="FT549" s="19"/>
      <c r="FU549" s="19"/>
      <c r="FV549" s="19"/>
      <c r="FW549" s="19"/>
      <c r="FX549" s="19"/>
      <c r="FY549" s="19"/>
      <c r="FZ549" s="19"/>
      <c r="GA549" s="19"/>
      <c r="GB549" s="19"/>
      <c r="GC549" s="19"/>
      <c r="GD549" s="19"/>
      <c r="GE549" s="19"/>
      <c r="GF549" s="19"/>
      <c r="GG549" s="19"/>
      <c r="GH549" s="19"/>
      <c r="GI549" s="19"/>
      <c r="GJ549" s="19"/>
      <c r="GK549" s="19"/>
      <c r="GL549" s="19"/>
      <c r="GM549" s="19"/>
      <c r="GN549" s="19"/>
      <c r="GO549" s="19"/>
      <c r="GP549" s="19"/>
      <c r="GQ549" s="19"/>
      <c r="GR549" s="19"/>
      <c r="GS549" s="19"/>
      <c r="GT549" s="19"/>
      <c r="GU549" s="19"/>
      <c r="GV549" s="19"/>
      <c r="GW549" s="19"/>
      <c r="GX549" s="19"/>
      <c r="GY549" s="19"/>
      <c r="GZ549" s="19"/>
      <c r="HA549" s="19"/>
      <c r="HB549" s="19"/>
    </row>
    <row r="550" spans="1:210" s="322" customFormat="1" ht="36" customHeight="1">
      <c r="A550" s="9" t="s">
        <v>323</v>
      </c>
      <c r="B550" s="67" t="s">
        <v>5903</v>
      </c>
      <c r="C550" s="9">
        <v>150701</v>
      </c>
      <c r="D550" s="382" t="s">
        <v>3308</v>
      </c>
      <c r="E550" s="17">
        <v>89984</v>
      </c>
      <c r="F550" s="17"/>
      <c r="G550" s="458"/>
      <c r="H550" s="443"/>
      <c r="I550" s="67"/>
      <c r="J550" s="67"/>
      <c r="K550" s="67"/>
      <c r="L550" s="9"/>
      <c r="M550" s="9"/>
      <c r="N550" s="9"/>
      <c r="O550" s="9"/>
      <c r="P550" s="508"/>
      <c r="Q550" s="440"/>
      <c r="R550" s="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9"/>
      <c r="EZ550" s="19"/>
      <c r="FA550" s="19"/>
      <c r="FB550" s="19"/>
      <c r="FC550" s="19"/>
      <c r="FD550" s="19"/>
      <c r="FE550" s="19"/>
      <c r="FF550" s="19"/>
      <c r="FG550" s="19"/>
      <c r="FH550" s="19"/>
      <c r="FI550" s="19"/>
      <c r="FJ550" s="19"/>
      <c r="FK550" s="19"/>
      <c r="FL550" s="19"/>
      <c r="FM550" s="19"/>
      <c r="FN550" s="19"/>
      <c r="FO550" s="19"/>
      <c r="FP550" s="19"/>
      <c r="FQ550" s="19"/>
      <c r="FR550" s="19"/>
      <c r="FS550" s="19"/>
      <c r="FT550" s="19"/>
      <c r="FU550" s="19"/>
      <c r="FV550" s="19"/>
      <c r="FW550" s="19"/>
      <c r="FX550" s="19"/>
      <c r="FY550" s="19"/>
      <c r="FZ550" s="19"/>
      <c r="GA550" s="19"/>
      <c r="GB550" s="19"/>
      <c r="GC550" s="19"/>
      <c r="GD550" s="19"/>
      <c r="GE550" s="19"/>
      <c r="GF550" s="19"/>
      <c r="GG550" s="19"/>
      <c r="GH550" s="19"/>
      <c r="GI550" s="19"/>
      <c r="GJ550" s="19"/>
      <c r="GK550" s="19"/>
      <c r="GL550" s="19"/>
      <c r="GM550" s="19"/>
      <c r="GN550" s="19"/>
      <c r="GO550" s="19"/>
      <c r="GP550" s="19"/>
      <c r="GQ550" s="19"/>
      <c r="GR550" s="19"/>
      <c r="GS550" s="19"/>
      <c r="GT550" s="19"/>
      <c r="GU550" s="19"/>
      <c r="GV550" s="19"/>
      <c r="GW550" s="19"/>
      <c r="GX550" s="19"/>
      <c r="GY550" s="19"/>
      <c r="GZ550" s="19"/>
      <c r="HA550" s="19"/>
      <c r="HB550" s="19"/>
    </row>
    <row r="551" spans="1:210" s="322" customFormat="1" ht="36" customHeight="1">
      <c r="A551" s="9" t="s">
        <v>323</v>
      </c>
      <c r="B551" s="67" t="s">
        <v>5903</v>
      </c>
      <c r="C551" s="9">
        <v>150695</v>
      </c>
      <c r="D551" s="382" t="s">
        <v>6119</v>
      </c>
      <c r="E551" s="17">
        <v>89970</v>
      </c>
      <c r="F551" s="17"/>
      <c r="G551" s="458"/>
      <c r="H551" s="443"/>
      <c r="I551" s="67"/>
      <c r="J551" s="67"/>
      <c r="K551" s="67"/>
      <c r="L551" s="9"/>
      <c r="M551" s="9"/>
      <c r="N551" s="9"/>
      <c r="O551" s="9"/>
      <c r="P551" s="508"/>
      <c r="Q551" s="440"/>
      <c r="R551" s="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19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9"/>
      <c r="EY551" s="19"/>
      <c r="EZ551" s="19"/>
      <c r="FA551" s="19"/>
      <c r="FB551" s="19"/>
      <c r="FC551" s="19"/>
      <c r="FD551" s="19"/>
      <c r="FE551" s="19"/>
      <c r="FF551" s="19"/>
      <c r="FG551" s="19"/>
      <c r="FH551" s="19"/>
      <c r="FI551" s="19"/>
      <c r="FJ551" s="19"/>
      <c r="FK551" s="19"/>
      <c r="FL551" s="19"/>
      <c r="FM551" s="19"/>
      <c r="FN551" s="19"/>
      <c r="FO551" s="19"/>
      <c r="FP551" s="19"/>
      <c r="FQ551" s="19"/>
      <c r="FR551" s="19"/>
      <c r="FS551" s="19"/>
      <c r="FT551" s="19"/>
      <c r="FU551" s="19"/>
      <c r="FV551" s="19"/>
      <c r="FW551" s="19"/>
      <c r="FX551" s="19"/>
      <c r="FY551" s="19"/>
      <c r="FZ551" s="19"/>
      <c r="GA551" s="19"/>
      <c r="GB551" s="19"/>
      <c r="GC551" s="19"/>
      <c r="GD551" s="19"/>
      <c r="GE551" s="19"/>
      <c r="GF551" s="19"/>
      <c r="GG551" s="19"/>
      <c r="GH551" s="19"/>
      <c r="GI551" s="19"/>
      <c r="GJ551" s="19"/>
      <c r="GK551" s="19"/>
      <c r="GL551" s="19"/>
      <c r="GM551" s="19"/>
      <c r="GN551" s="19"/>
      <c r="GO551" s="19"/>
      <c r="GP551" s="19"/>
      <c r="GQ551" s="19"/>
      <c r="GR551" s="19"/>
      <c r="GS551" s="19"/>
      <c r="GT551" s="19"/>
      <c r="GU551" s="19"/>
      <c r="GV551" s="19"/>
      <c r="GW551" s="19"/>
      <c r="GX551" s="19"/>
      <c r="GY551" s="19"/>
      <c r="GZ551" s="19"/>
      <c r="HA551" s="19"/>
      <c r="HB551" s="19"/>
    </row>
    <row r="552" spans="1:210" s="322" customFormat="1" ht="36" customHeight="1">
      <c r="A552" s="67" t="s">
        <v>323</v>
      </c>
      <c r="B552" s="9" t="s">
        <v>324</v>
      </c>
      <c r="C552" s="9">
        <v>156011</v>
      </c>
      <c r="D552" s="384" t="s">
        <v>340</v>
      </c>
      <c r="E552" s="353" t="s">
        <v>341</v>
      </c>
      <c r="F552" s="353"/>
      <c r="G552" s="459"/>
      <c r="H552" s="443"/>
      <c r="I552" s="67"/>
      <c r="J552" s="67"/>
      <c r="K552" s="67"/>
      <c r="L552" s="9"/>
      <c r="M552" s="9"/>
      <c r="N552" s="9"/>
      <c r="O552" s="9"/>
      <c r="P552" s="508"/>
      <c r="Q552" s="440"/>
      <c r="R552" s="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19"/>
      <c r="CZ552" s="19"/>
      <c r="DA552" s="19"/>
      <c r="DB552" s="19"/>
      <c r="DC552" s="19"/>
      <c r="DD552" s="19"/>
      <c r="DE552" s="19"/>
      <c r="DF552" s="19"/>
      <c r="DG552" s="19"/>
      <c r="DH552" s="19"/>
      <c r="DI552" s="19"/>
      <c r="DJ552" s="19"/>
      <c r="DK552" s="19"/>
      <c r="DL552" s="19"/>
      <c r="DM552" s="19"/>
      <c r="DN552" s="19"/>
      <c r="DO552" s="19"/>
      <c r="DP552" s="19"/>
      <c r="DQ552" s="19"/>
      <c r="DR552" s="19"/>
      <c r="DS552" s="19"/>
      <c r="DT552" s="19"/>
      <c r="DU552" s="19"/>
      <c r="DV552" s="19"/>
      <c r="DW552" s="19"/>
      <c r="DX552" s="19"/>
      <c r="DY552" s="19"/>
      <c r="DZ552" s="19"/>
      <c r="EA552" s="19"/>
      <c r="EB552" s="19"/>
      <c r="EC552" s="19"/>
      <c r="ED552" s="19"/>
      <c r="EE552" s="19"/>
      <c r="EF552" s="19"/>
      <c r="EG552" s="19"/>
      <c r="EH552" s="19"/>
      <c r="EI552" s="19"/>
      <c r="EJ552" s="19"/>
      <c r="EK552" s="19"/>
      <c r="EL552" s="19"/>
      <c r="EM552" s="19"/>
      <c r="EN552" s="19"/>
      <c r="EO552" s="19"/>
      <c r="EP552" s="19"/>
      <c r="EQ552" s="19"/>
      <c r="ER552" s="19"/>
      <c r="ES552" s="19"/>
      <c r="ET552" s="19"/>
      <c r="EU552" s="19"/>
      <c r="EV552" s="19"/>
      <c r="EW552" s="19"/>
      <c r="EX552" s="19"/>
      <c r="EY552" s="19"/>
      <c r="EZ552" s="19"/>
      <c r="FA552" s="19"/>
      <c r="FB552" s="19"/>
      <c r="FC552" s="19"/>
      <c r="FD552" s="19"/>
      <c r="FE552" s="19"/>
      <c r="FF552" s="19"/>
      <c r="FG552" s="19"/>
      <c r="FH552" s="19"/>
      <c r="FI552" s="19"/>
      <c r="FJ552" s="19"/>
      <c r="FK552" s="19"/>
      <c r="FL552" s="19"/>
      <c r="FM552" s="19"/>
      <c r="FN552" s="19"/>
      <c r="FO552" s="19"/>
      <c r="FP552" s="19"/>
      <c r="FQ552" s="19"/>
      <c r="FR552" s="19"/>
      <c r="FS552" s="19"/>
      <c r="FT552" s="19"/>
      <c r="FU552" s="19"/>
      <c r="FV552" s="19"/>
      <c r="FW552" s="19"/>
      <c r="FX552" s="19"/>
      <c r="FY552" s="19"/>
      <c r="FZ552" s="19"/>
      <c r="GA552" s="19"/>
      <c r="GB552" s="19"/>
      <c r="GC552" s="19"/>
      <c r="GD552" s="19"/>
      <c r="GE552" s="19"/>
      <c r="GF552" s="19"/>
      <c r="GG552" s="19"/>
      <c r="GH552" s="19"/>
      <c r="GI552" s="19"/>
      <c r="GJ552" s="19"/>
      <c r="GK552" s="19"/>
      <c r="GL552" s="19"/>
      <c r="GM552" s="19"/>
      <c r="GN552" s="19"/>
      <c r="GO552" s="19"/>
      <c r="GP552" s="19"/>
      <c r="GQ552" s="19"/>
      <c r="GR552" s="19"/>
      <c r="GS552" s="19"/>
      <c r="GT552" s="19"/>
      <c r="GU552" s="19"/>
      <c r="GV552" s="19"/>
      <c r="GW552" s="19"/>
      <c r="GX552" s="19"/>
      <c r="GY552" s="19"/>
      <c r="GZ552" s="19"/>
      <c r="HA552" s="19"/>
      <c r="HB552" s="19"/>
    </row>
    <row r="553" spans="1:210" s="322" customFormat="1" ht="36" customHeight="1">
      <c r="A553" s="67" t="s">
        <v>323</v>
      </c>
      <c r="B553" s="9" t="s">
        <v>324</v>
      </c>
      <c r="C553" s="9">
        <v>156012</v>
      </c>
      <c r="D553" s="384" t="s">
        <v>333</v>
      </c>
      <c r="E553" s="353" t="s">
        <v>334</v>
      </c>
      <c r="F553" s="353"/>
      <c r="G553" s="459"/>
      <c r="H553" s="443"/>
      <c r="I553" s="9"/>
      <c r="J553" s="1"/>
      <c r="K553" s="67"/>
      <c r="L553" s="9"/>
      <c r="M553" s="9"/>
      <c r="N553" s="9"/>
      <c r="O553" s="9"/>
      <c r="P553" s="508"/>
      <c r="Q553" s="440"/>
      <c r="R553" s="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19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19"/>
      <c r="EY553" s="19"/>
      <c r="EZ553" s="19"/>
      <c r="FA553" s="19"/>
      <c r="FB553" s="19"/>
      <c r="FC553" s="19"/>
      <c r="FD553" s="19"/>
      <c r="FE553" s="19"/>
      <c r="FF553" s="19"/>
      <c r="FG553" s="19"/>
      <c r="FH553" s="19"/>
      <c r="FI553" s="19"/>
      <c r="FJ553" s="19"/>
      <c r="FK553" s="19"/>
      <c r="FL553" s="19"/>
      <c r="FM553" s="19"/>
      <c r="FN553" s="19"/>
      <c r="FO553" s="19"/>
      <c r="FP553" s="19"/>
      <c r="FQ553" s="19"/>
      <c r="FR553" s="19"/>
      <c r="FS553" s="19"/>
      <c r="FT553" s="19"/>
      <c r="FU553" s="19"/>
      <c r="FV553" s="19"/>
      <c r="FW553" s="19"/>
      <c r="FX553" s="19"/>
      <c r="FY553" s="19"/>
      <c r="FZ553" s="19"/>
      <c r="GA553" s="19"/>
      <c r="GB553" s="19"/>
      <c r="GC553" s="19"/>
      <c r="GD553" s="19"/>
      <c r="GE553" s="19"/>
      <c r="GF553" s="19"/>
      <c r="GG553" s="19"/>
      <c r="GH553" s="19"/>
      <c r="GI553" s="19"/>
      <c r="GJ553" s="19"/>
      <c r="GK553" s="19"/>
      <c r="GL553" s="19"/>
      <c r="GM553" s="19"/>
      <c r="GN553" s="19"/>
      <c r="GO553" s="19"/>
      <c r="GP553" s="19"/>
      <c r="GQ553" s="19"/>
      <c r="GR553" s="19"/>
      <c r="GS553" s="19"/>
      <c r="GT553" s="19"/>
      <c r="GU553" s="19"/>
      <c r="GV553" s="19"/>
      <c r="GW553" s="19"/>
      <c r="GX553" s="19"/>
      <c r="GY553" s="19"/>
      <c r="GZ553" s="19"/>
      <c r="HA553" s="19"/>
      <c r="HB553" s="19"/>
    </row>
    <row r="554" spans="1:210" s="322" customFormat="1" ht="36" customHeight="1">
      <c r="A554" s="67" t="s">
        <v>323</v>
      </c>
      <c r="B554" s="9" t="s">
        <v>324</v>
      </c>
      <c r="C554" s="9">
        <v>156281</v>
      </c>
      <c r="D554" s="384" t="s">
        <v>339</v>
      </c>
      <c r="E554" s="353" t="s">
        <v>669</v>
      </c>
      <c r="F554" s="353"/>
      <c r="G554" s="459"/>
      <c r="H554" s="440"/>
      <c r="I554" s="9"/>
      <c r="J554" s="9"/>
      <c r="K554" s="9"/>
      <c r="L554" s="9"/>
      <c r="M554" s="9"/>
      <c r="N554" s="9"/>
      <c r="O554" s="9"/>
      <c r="P554" s="508"/>
      <c r="Q554" s="440"/>
      <c r="R554" s="9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14"/>
      <c r="FH554" s="14"/>
      <c r="FI554" s="14"/>
      <c r="FJ554" s="14"/>
      <c r="FK554" s="14"/>
      <c r="FL554" s="14"/>
      <c r="FM554" s="14"/>
      <c r="FN554" s="14"/>
      <c r="FO554" s="14"/>
      <c r="FP554" s="14"/>
      <c r="FQ554" s="14"/>
      <c r="FR554" s="14"/>
      <c r="FS554" s="14"/>
      <c r="FT554" s="14"/>
      <c r="FU554" s="14"/>
      <c r="FV554" s="14"/>
      <c r="FW554" s="14"/>
      <c r="FX554" s="14"/>
      <c r="FY554" s="14"/>
      <c r="FZ554" s="14"/>
      <c r="GA554" s="14"/>
      <c r="GB554" s="14"/>
      <c r="GC554" s="14"/>
      <c r="GD554" s="14"/>
      <c r="GE554" s="14"/>
      <c r="GF554" s="14"/>
      <c r="GG554" s="14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</row>
    <row r="555" spans="1:210" s="322" customFormat="1" ht="36" customHeight="1">
      <c r="A555" s="67" t="s">
        <v>323</v>
      </c>
      <c r="B555" s="9" t="s">
        <v>324</v>
      </c>
      <c r="C555" s="9">
        <v>156013</v>
      </c>
      <c r="D555" s="384" t="s">
        <v>352</v>
      </c>
      <c r="E555" s="353" t="s">
        <v>353</v>
      </c>
      <c r="F555" s="353"/>
      <c r="G555" s="459"/>
      <c r="H555" s="440"/>
      <c r="I555" s="9"/>
      <c r="J555" s="9"/>
      <c r="K555" s="9"/>
      <c r="L555" s="9"/>
      <c r="M555" s="9"/>
      <c r="N555" s="9"/>
      <c r="O555" s="9"/>
      <c r="P555" s="508"/>
      <c r="Q555" s="440"/>
      <c r="R555" s="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19"/>
      <c r="DC555" s="19"/>
      <c r="DD555" s="19"/>
      <c r="DE555" s="19"/>
      <c r="DF555" s="19"/>
      <c r="DG555" s="19"/>
      <c r="DH555" s="19"/>
      <c r="DI555" s="19"/>
      <c r="DJ555" s="19"/>
      <c r="DK555" s="19"/>
      <c r="DL555" s="19"/>
      <c r="DM555" s="19"/>
      <c r="DN555" s="19"/>
      <c r="DO555" s="19"/>
      <c r="DP555" s="19"/>
      <c r="DQ555" s="19"/>
      <c r="DR555" s="19"/>
      <c r="DS555" s="19"/>
      <c r="DT555" s="19"/>
      <c r="DU555" s="19"/>
      <c r="DV555" s="19"/>
      <c r="DW555" s="19"/>
      <c r="DX555" s="19"/>
      <c r="DY555" s="19"/>
      <c r="DZ555" s="19"/>
      <c r="EA555" s="19"/>
      <c r="EB555" s="19"/>
      <c r="EC555" s="19"/>
      <c r="ED555" s="19"/>
      <c r="EE555" s="19"/>
      <c r="EF555" s="19"/>
      <c r="EG555" s="19"/>
      <c r="EH555" s="19"/>
      <c r="EI555" s="19"/>
      <c r="EJ555" s="19"/>
      <c r="EK555" s="19"/>
      <c r="EL555" s="19"/>
      <c r="EM555" s="19"/>
      <c r="EN555" s="19"/>
      <c r="EO555" s="19"/>
      <c r="EP555" s="19"/>
      <c r="EQ555" s="19"/>
      <c r="ER555" s="19"/>
      <c r="ES555" s="19"/>
      <c r="ET555" s="19"/>
      <c r="EU555" s="19"/>
      <c r="EV555" s="19"/>
      <c r="EW555" s="19"/>
      <c r="EX555" s="19"/>
      <c r="EY555" s="19"/>
      <c r="EZ555" s="19"/>
      <c r="FA555" s="19"/>
      <c r="FB555" s="19"/>
      <c r="FC555" s="19"/>
      <c r="FD555" s="19"/>
      <c r="FE555" s="19"/>
      <c r="FF555" s="19"/>
      <c r="FG555" s="19"/>
      <c r="FH555" s="19"/>
      <c r="FI555" s="19"/>
      <c r="FJ555" s="19"/>
      <c r="FK555" s="19"/>
      <c r="FL555" s="19"/>
      <c r="FM555" s="19"/>
      <c r="FN555" s="19"/>
      <c r="FO555" s="19"/>
      <c r="FP555" s="19"/>
      <c r="FQ555" s="19"/>
      <c r="FR555" s="19"/>
      <c r="FS555" s="19"/>
      <c r="FT555" s="19"/>
      <c r="FU555" s="19"/>
      <c r="FV555" s="19"/>
      <c r="FW555" s="19"/>
      <c r="FX555" s="19"/>
      <c r="FY555" s="19"/>
      <c r="FZ555" s="19"/>
      <c r="GA555" s="19"/>
      <c r="GB555" s="19"/>
      <c r="GC555" s="19"/>
      <c r="GD555" s="19"/>
      <c r="GE555" s="19"/>
      <c r="GF555" s="19"/>
      <c r="GG555" s="19"/>
      <c r="GH555" s="19"/>
      <c r="GI555" s="19"/>
      <c r="GJ555" s="19"/>
      <c r="GK555" s="19"/>
      <c r="GL555" s="19"/>
      <c r="GM555" s="19"/>
      <c r="GN555" s="19"/>
      <c r="GO555" s="19"/>
      <c r="GP555" s="19"/>
      <c r="GQ555" s="19"/>
      <c r="GR555" s="19"/>
      <c r="GS555" s="19"/>
      <c r="GT555" s="19"/>
      <c r="GU555" s="19"/>
      <c r="GV555" s="19"/>
      <c r="GW555" s="19"/>
      <c r="GX555" s="19"/>
      <c r="GY555" s="19"/>
      <c r="GZ555" s="19"/>
      <c r="HA555" s="19"/>
      <c r="HB555" s="19"/>
    </row>
    <row r="556" spans="1:210" s="322" customFormat="1" ht="36" customHeight="1">
      <c r="A556" s="9" t="s">
        <v>323</v>
      </c>
      <c r="B556" s="428" t="s">
        <v>1922</v>
      </c>
      <c r="C556" s="9">
        <v>150357</v>
      </c>
      <c r="D556" s="433" t="s">
        <v>2144</v>
      </c>
      <c r="E556" s="17">
        <v>310980</v>
      </c>
      <c r="F556" s="17"/>
      <c r="G556" s="458"/>
      <c r="H556" s="440"/>
      <c r="I556" s="9"/>
      <c r="J556" s="9"/>
      <c r="K556" s="9"/>
      <c r="L556" s="9"/>
      <c r="M556" s="9"/>
      <c r="N556" s="9" t="s">
        <v>6447</v>
      </c>
      <c r="O556" s="9"/>
      <c r="P556" s="508"/>
      <c r="Q556" s="440"/>
      <c r="R556" s="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19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19"/>
      <c r="EY556" s="19"/>
      <c r="EZ556" s="19"/>
      <c r="FA556" s="19"/>
      <c r="FB556" s="19"/>
      <c r="FC556" s="19"/>
      <c r="FD556" s="19"/>
      <c r="FE556" s="19"/>
      <c r="FF556" s="19"/>
      <c r="FG556" s="19"/>
      <c r="FH556" s="19"/>
      <c r="FI556" s="19"/>
      <c r="FJ556" s="19"/>
      <c r="FK556" s="19"/>
      <c r="FL556" s="19"/>
      <c r="FM556" s="19"/>
      <c r="FN556" s="19"/>
      <c r="FO556" s="19"/>
      <c r="FP556" s="19"/>
      <c r="FQ556" s="19"/>
      <c r="FR556" s="19"/>
      <c r="FS556" s="19"/>
      <c r="FT556" s="19"/>
      <c r="FU556" s="19"/>
      <c r="FV556" s="19"/>
      <c r="FW556" s="19"/>
      <c r="FX556" s="19"/>
      <c r="FY556" s="19"/>
      <c r="FZ556" s="19"/>
      <c r="GA556" s="19"/>
      <c r="GB556" s="19"/>
      <c r="GC556" s="19"/>
      <c r="GD556" s="19"/>
      <c r="GE556" s="19"/>
      <c r="GF556" s="19"/>
      <c r="GG556" s="19"/>
      <c r="GH556" s="19"/>
      <c r="GI556" s="19"/>
      <c r="GJ556" s="19"/>
      <c r="GK556" s="19"/>
      <c r="GL556" s="19"/>
      <c r="GM556" s="19"/>
      <c r="GN556" s="19"/>
      <c r="GO556" s="19"/>
      <c r="GP556" s="19"/>
      <c r="GQ556" s="19"/>
      <c r="GR556" s="19"/>
      <c r="GS556" s="19"/>
      <c r="GT556" s="19"/>
      <c r="GU556" s="19"/>
      <c r="GV556" s="19"/>
      <c r="GW556" s="19"/>
      <c r="GX556" s="19"/>
      <c r="GY556" s="19"/>
      <c r="GZ556" s="19"/>
      <c r="HA556" s="19"/>
      <c r="HB556" s="19"/>
    </row>
    <row r="557" spans="1:210" s="322" customFormat="1" ht="36" customHeight="1">
      <c r="A557" s="9" t="s">
        <v>323</v>
      </c>
      <c r="B557" s="428" t="s">
        <v>1922</v>
      </c>
      <c r="C557" s="9">
        <v>150360</v>
      </c>
      <c r="D557" s="433" t="s">
        <v>2147</v>
      </c>
      <c r="E557" s="17">
        <v>310450</v>
      </c>
      <c r="F557" s="17"/>
      <c r="G557" s="458"/>
      <c r="H557" s="440"/>
      <c r="I557" s="9"/>
      <c r="J557" s="9"/>
      <c r="K557" s="9"/>
      <c r="L557" s="9"/>
      <c r="M557" s="9"/>
      <c r="N557" s="9" t="s">
        <v>6447</v>
      </c>
      <c r="O557" s="9"/>
      <c r="P557" s="508"/>
      <c r="Q557" s="440"/>
      <c r="R557" s="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9"/>
      <c r="EY557" s="19"/>
      <c r="EZ557" s="19"/>
      <c r="FA557" s="19"/>
      <c r="FB557" s="19"/>
      <c r="FC557" s="19"/>
      <c r="FD557" s="19"/>
      <c r="FE557" s="19"/>
      <c r="FF557" s="19"/>
      <c r="FG557" s="19"/>
      <c r="FH557" s="19"/>
      <c r="FI557" s="19"/>
      <c r="FJ557" s="19"/>
      <c r="FK557" s="19"/>
      <c r="FL557" s="19"/>
      <c r="FM557" s="19"/>
      <c r="FN557" s="19"/>
      <c r="FO557" s="19"/>
      <c r="FP557" s="19"/>
      <c r="FQ557" s="19"/>
      <c r="FR557" s="19"/>
      <c r="FS557" s="19"/>
      <c r="FT557" s="19"/>
      <c r="FU557" s="19"/>
      <c r="FV557" s="19"/>
      <c r="FW557" s="19"/>
      <c r="FX557" s="19"/>
      <c r="FY557" s="19"/>
      <c r="FZ557" s="19"/>
      <c r="GA557" s="19"/>
      <c r="GB557" s="19"/>
      <c r="GC557" s="19"/>
      <c r="GD557" s="19"/>
      <c r="GE557" s="19"/>
      <c r="GF557" s="19"/>
      <c r="GG557" s="19"/>
      <c r="GH557" s="19"/>
      <c r="GI557" s="19"/>
      <c r="GJ557" s="19"/>
      <c r="GK557" s="19"/>
      <c r="GL557" s="19"/>
      <c r="GM557" s="19"/>
      <c r="GN557" s="19"/>
      <c r="GO557" s="19"/>
      <c r="GP557" s="19"/>
      <c r="GQ557" s="19"/>
      <c r="GR557" s="19"/>
      <c r="GS557" s="19"/>
      <c r="GT557" s="19"/>
      <c r="GU557" s="19"/>
      <c r="GV557" s="19"/>
      <c r="GW557" s="19"/>
      <c r="GX557" s="19"/>
      <c r="GY557" s="19"/>
      <c r="GZ557" s="19"/>
      <c r="HA557" s="19"/>
      <c r="HB557" s="19"/>
    </row>
    <row r="558" spans="1:210" s="322" customFormat="1" ht="36" customHeight="1">
      <c r="A558" s="9" t="s">
        <v>323</v>
      </c>
      <c r="B558" s="428" t="s">
        <v>1922</v>
      </c>
      <c r="C558" s="9">
        <v>150362</v>
      </c>
      <c r="D558" s="398" t="s">
        <v>2149</v>
      </c>
      <c r="E558" s="17">
        <v>310452</v>
      </c>
      <c r="F558" s="17" t="s">
        <v>6447</v>
      </c>
      <c r="G558" s="458"/>
      <c r="H558" s="440"/>
      <c r="I558" s="9"/>
      <c r="J558" s="9"/>
      <c r="K558" s="9"/>
      <c r="L558" s="9"/>
      <c r="M558" s="9"/>
      <c r="N558" s="9"/>
      <c r="O558" s="9"/>
      <c r="P558" s="508"/>
      <c r="Q558" s="440"/>
      <c r="R558" s="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19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9"/>
      <c r="EZ558" s="19"/>
      <c r="FA558" s="19"/>
      <c r="FB558" s="19"/>
      <c r="FC558" s="19"/>
      <c r="FD558" s="19"/>
      <c r="FE558" s="19"/>
      <c r="FF558" s="19"/>
      <c r="FG558" s="19"/>
      <c r="FH558" s="19"/>
      <c r="FI558" s="19"/>
      <c r="FJ558" s="19"/>
      <c r="FK558" s="19"/>
      <c r="FL558" s="19"/>
      <c r="FM558" s="19"/>
      <c r="FN558" s="19"/>
      <c r="FO558" s="19"/>
      <c r="FP558" s="19"/>
      <c r="FQ558" s="19"/>
      <c r="FR558" s="19"/>
      <c r="FS558" s="19"/>
      <c r="FT558" s="19"/>
      <c r="FU558" s="19"/>
      <c r="FV558" s="19"/>
      <c r="FW558" s="19"/>
      <c r="FX558" s="19"/>
      <c r="FY558" s="19"/>
      <c r="FZ558" s="19"/>
      <c r="GA558" s="19"/>
      <c r="GB558" s="19"/>
      <c r="GC558" s="19"/>
      <c r="GD558" s="19"/>
      <c r="GE558" s="19"/>
      <c r="GF558" s="19"/>
      <c r="GG558" s="19"/>
      <c r="GH558" s="19"/>
      <c r="GI558" s="19"/>
      <c r="GJ558" s="19"/>
      <c r="GK558" s="19"/>
      <c r="GL558" s="19"/>
      <c r="GM558" s="19"/>
      <c r="GN558" s="19"/>
      <c r="GO558" s="19"/>
      <c r="GP558" s="19"/>
      <c r="GQ558" s="19"/>
      <c r="GR558" s="19"/>
      <c r="GS558" s="19"/>
      <c r="GT558" s="19"/>
      <c r="GU558" s="19"/>
      <c r="GV558" s="19"/>
      <c r="GW558" s="14"/>
      <c r="GX558" s="14"/>
      <c r="GY558" s="14"/>
      <c r="GZ558" s="14"/>
      <c r="HA558" s="14"/>
      <c r="HB558" s="14"/>
    </row>
    <row r="559" spans="1:210" s="322" customFormat="1" ht="36" customHeight="1">
      <c r="A559" s="9" t="s">
        <v>323</v>
      </c>
      <c r="B559" s="428" t="s">
        <v>1922</v>
      </c>
      <c r="C559" s="9">
        <v>150365</v>
      </c>
      <c r="D559" s="398" t="s">
        <v>2152</v>
      </c>
      <c r="E559" s="17">
        <v>316171</v>
      </c>
      <c r="F559" s="17" t="s">
        <v>6447</v>
      </c>
      <c r="G559" s="458"/>
      <c r="H559" s="440"/>
      <c r="I559" s="9"/>
      <c r="J559" s="9"/>
      <c r="K559" s="9"/>
      <c r="L559" s="9"/>
      <c r="M559" s="9"/>
      <c r="N559" s="9"/>
      <c r="O559" s="9"/>
      <c r="P559" s="508"/>
      <c r="Q559" s="440"/>
      <c r="R559" s="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19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19"/>
      <c r="EY559" s="19"/>
      <c r="EZ559" s="19"/>
      <c r="FA559" s="19"/>
      <c r="FB559" s="19"/>
      <c r="FC559" s="19"/>
      <c r="FD559" s="19"/>
      <c r="FE559" s="19"/>
      <c r="FF559" s="19"/>
      <c r="FG559" s="19"/>
      <c r="FH559" s="19"/>
      <c r="FI559" s="19"/>
      <c r="FJ559" s="19"/>
      <c r="FK559" s="19"/>
      <c r="FL559" s="19"/>
      <c r="FM559" s="19"/>
      <c r="FN559" s="19"/>
      <c r="FO559" s="19"/>
      <c r="FP559" s="19"/>
      <c r="FQ559" s="19"/>
      <c r="FR559" s="19"/>
      <c r="FS559" s="19"/>
      <c r="FT559" s="19"/>
      <c r="FU559" s="19"/>
      <c r="FV559" s="19"/>
      <c r="FW559" s="19"/>
      <c r="FX559" s="19"/>
      <c r="FY559" s="19"/>
      <c r="FZ559" s="19"/>
      <c r="GA559" s="19"/>
      <c r="GB559" s="19"/>
      <c r="GC559" s="19"/>
      <c r="GD559" s="19"/>
      <c r="GE559" s="19"/>
      <c r="GF559" s="19"/>
      <c r="GG559" s="19"/>
      <c r="GH559" s="19"/>
      <c r="GI559" s="19"/>
      <c r="GJ559" s="19"/>
      <c r="GK559" s="19"/>
      <c r="GL559" s="19"/>
      <c r="GM559" s="19"/>
      <c r="GN559" s="19"/>
      <c r="GO559" s="19"/>
      <c r="GP559" s="19"/>
      <c r="GQ559" s="19"/>
      <c r="GR559" s="19"/>
      <c r="GS559" s="19"/>
      <c r="GT559" s="19"/>
      <c r="GU559" s="19"/>
      <c r="GV559" s="19"/>
      <c r="GW559" s="19"/>
      <c r="GX559" s="19"/>
      <c r="GY559" s="19"/>
      <c r="GZ559" s="19"/>
      <c r="HA559" s="19"/>
      <c r="HB559" s="19"/>
    </row>
    <row r="560" spans="1:210" s="322" customFormat="1" ht="36" customHeight="1">
      <c r="A560" s="9" t="s">
        <v>323</v>
      </c>
      <c r="B560" s="428" t="s">
        <v>1922</v>
      </c>
      <c r="C560" s="9">
        <v>150352</v>
      </c>
      <c r="D560" s="433" t="s">
        <v>2139</v>
      </c>
      <c r="E560" s="17">
        <v>310650</v>
      </c>
      <c r="F560" s="17"/>
      <c r="G560" s="458"/>
      <c r="H560" s="440"/>
      <c r="I560" s="9"/>
      <c r="J560" s="9"/>
      <c r="K560" s="9"/>
      <c r="L560" s="9"/>
      <c r="M560" s="9"/>
      <c r="N560" s="9" t="s">
        <v>6447</v>
      </c>
      <c r="O560" s="9"/>
      <c r="P560" s="508"/>
      <c r="Q560" s="440"/>
      <c r="R560" s="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  <c r="DF560" s="19"/>
      <c r="DG560" s="19"/>
      <c r="DH560" s="19"/>
      <c r="DI560" s="19"/>
      <c r="DJ560" s="19"/>
      <c r="DK560" s="19"/>
      <c r="DL560" s="19"/>
      <c r="DM560" s="19"/>
      <c r="DN560" s="19"/>
      <c r="DO560" s="19"/>
      <c r="DP560" s="19"/>
      <c r="DQ560" s="19"/>
      <c r="DR560" s="19"/>
      <c r="DS560" s="19"/>
      <c r="DT560" s="19"/>
      <c r="DU560" s="19"/>
      <c r="DV560" s="19"/>
      <c r="DW560" s="19"/>
      <c r="DX560" s="19"/>
      <c r="DY560" s="19"/>
      <c r="DZ560" s="19"/>
      <c r="EA560" s="19"/>
      <c r="EB560" s="19"/>
      <c r="EC560" s="19"/>
      <c r="ED560" s="19"/>
      <c r="EE560" s="19"/>
      <c r="EF560" s="19"/>
      <c r="EG560" s="19"/>
      <c r="EH560" s="19"/>
      <c r="EI560" s="19"/>
      <c r="EJ560" s="19"/>
      <c r="EK560" s="19"/>
      <c r="EL560" s="19"/>
      <c r="EM560" s="19"/>
      <c r="EN560" s="19"/>
      <c r="EO560" s="19"/>
      <c r="EP560" s="19"/>
      <c r="EQ560" s="19"/>
      <c r="ER560" s="19"/>
      <c r="ES560" s="19"/>
      <c r="ET560" s="19"/>
      <c r="EU560" s="19"/>
      <c r="EV560" s="19"/>
      <c r="EW560" s="19"/>
      <c r="EX560" s="19"/>
      <c r="EY560" s="19"/>
      <c r="EZ560" s="19"/>
      <c r="FA560" s="19"/>
      <c r="FB560" s="19"/>
      <c r="FC560" s="19"/>
      <c r="FD560" s="19"/>
      <c r="FE560" s="19"/>
      <c r="FF560" s="19"/>
      <c r="FG560" s="19"/>
      <c r="FH560" s="19"/>
      <c r="FI560" s="19"/>
      <c r="FJ560" s="19"/>
      <c r="FK560" s="19"/>
      <c r="FL560" s="19"/>
      <c r="FM560" s="19"/>
      <c r="FN560" s="19"/>
      <c r="FO560" s="19"/>
      <c r="FP560" s="19"/>
      <c r="FQ560" s="19"/>
      <c r="FR560" s="19"/>
      <c r="FS560" s="19"/>
      <c r="FT560" s="19"/>
      <c r="FU560" s="19"/>
      <c r="FV560" s="19"/>
      <c r="FW560" s="19"/>
      <c r="FX560" s="19"/>
      <c r="FY560" s="19"/>
      <c r="FZ560" s="19"/>
      <c r="GA560" s="19"/>
      <c r="GB560" s="19"/>
      <c r="GC560" s="19"/>
      <c r="GD560" s="19"/>
      <c r="GE560" s="19"/>
      <c r="GF560" s="19"/>
      <c r="GG560" s="19"/>
      <c r="GH560" s="19"/>
      <c r="GI560" s="19"/>
      <c r="GJ560" s="19"/>
      <c r="GK560" s="19"/>
      <c r="GL560" s="19"/>
      <c r="GM560" s="19"/>
      <c r="GN560" s="19"/>
      <c r="GO560" s="19"/>
      <c r="GP560" s="19"/>
      <c r="GQ560" s="19"/>
      <c r="GR560" s="19"/>
      <c r="GS560" s="19"/>
      <c r="GT560" s="19"/>
      <c r="GU560" s="19"/>
      <c r="GV560" s="19"/>
      <c r="GW560" s="19"/>
      <c r="GX560" s="19"/>
      <c r="GY560" s="19"/>
      <c r="GZ560" s="19"/>
      <c r="HA560" s="19"/>
      <c r="HB560" s="19"/>
    </row>
    <row r="561" spans="1:210" s="322" customFormat="1" ht="36" customHeight="1">
      <c r="A561" s="9" t="s">
        <v>323</v>
      </c>
      <c r="B561" s="428" t="s">
        <v>1922</v>
      </c>
      <c r="C561" s="9">
        <v>150358</v>
      </c>
      <c r="D561" s="433" t="s">
        <v>2145</v>
      </c>
      <c r="E561" s="17">
        <v>310981</v>
      </c>
      <c r="F561" s="17"/>
      <c r="G561" s="458"/>
      <c r="H561" s="440"/>
      <c r="I561" s="9"/>
      <c r="J561" s="9"/>
      <c r="K561" s="9"/>
      <c r="L561" s="9"/>
      <c r="M561" s="9"/>
      <c r="N561" s="9" t="s">
        <v>6447</v>
      </c>
      <c r="O561" s="9"/>
      <c r="P561" s="508"/>
      <c r="Q561" s="440"/>
      <c r="R561" s="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19"/>
      <c r="DC561" s="19"/>
      <c r="DD561" s="19"/>
      <c r="DE561" s="19"/>
      <c r="DF561" s="19"/>
      <c r="DG561" s="19"/>
      <c r="DH561" s="19"/>
      <c r="DI561" s="19"/>
      <c r="DJ561" s="19"/>
      <c r="DK561" s="19"/>
      <c r="DL561" s="19"/>
      <c r="DM561" s="19"/>
      <c r="DN561" s="19"/>
      <c r="DO561" s="19"/>
      <c r="DP561" s="19"/>
      <c r="DQ561" s="19"/>
      <c r="DR561" s="19"/>
      <c r="DS561" s="19"/>
      <c r="DT561" s="19"/>
      <c r="DU561" s="19"/>
      <c r="DV561" s="19"/>
      <c r="DW561" s="19"/>
      <c r="DX561" s="19"/>
      <c r="DY561" s="19"/>
      <c r="DZ561" s="19"/>
      <c r="EA561" s="19"/>
      <c r="EB561" s="19"/>
      <c r="EC561" s="19"/>
      <c r="ED561" s="19"/>
      <c r="EE561" s="19"/>
      <c r="EF561" s="19"/>
      <c r="EG561" s="19"/>
      <c r="EH561" s="19"/>
      <c r="EI561" s="19"/>
      <c r="EJ561" s="19"/>
      <c r="EK561" s="19"/>
      <c r="EL561" s="19"/>
      <c r="EM561" s="19"/>
      <c r="EN561" s="19"/>
      <c r="EO561" s="19"/>
      <c r="EP561" s="19"/>
      <c r="EQ561" s="19"/>
      <c r="ER561" s="19"/>
      <c r="ES561" s="19"/>
      <c r="ET561" s="19"/>
      <c r="EU561" s="19"/>
      <c r="EV561" s="19"/>
      <c r="EW561" s="19"/>
      <c r="EX561" s="19"/>
      <c r="EY561" s="19"/>
      <c r="EZ561" s="19"/>
      <c r="FA561" s="19"/>
      <c r="FB561" s="19"/>
      <c r="FC561" s="19"/>
      <c r="FD561" s="19"/>
      <c r="FE561" s="19"/>
      <c r="FF561" s="19"/>
      <c r="FG561" s="19"/>
      <c r="FH561" s="19"/>
      <c r="FI561" s="19"/>
      <c r="FJ561" s="19"/>
      <c r="FK561" s="19"/>
      <c r="FL561" s="19"/>
      <c r="FM561" s="19"/>
      <c r="FN561" s="19"/>
      <c r="FO561" s="19"/>
      <c r="FP561" s="19"/>
      <c r="FQ561" s="19"/>
      <c r="FR561" s="19"/>
      <c r="FS561" s="19"/>
      <c r="FT561" s="19"/>
      <c r="FU561" s="19"/>
      <c r="FV561" s="19"/>
      <c r="FW561" s="19"/>
      <c r="FX561" s="19"/>
      <c r="FY561" s="19"/>
      <c r="FZ561" s="19"/>
      <c r="GA561" s="19"/>
      <c r="GB561" s="19"/>
      <c r="GC561" s="19"/>
      <c r="GD561" s="19"/>
      <c r="GE561" s="19"/>
      <c r="GF561" s="19"/>
      <c r="GG561" s="19"/>
      <c r="GH561" s="19"/>
      <c r="GI561" s="19"/>
      <c r="GJ561" s="19"/>
      <c r="GK561" s="19"/>
      <c r="GL561" s="19"/>
      <c r="GM561" s="19"/>
      <c r="GN561" s="19"/>
      <c r="GO561" s="19"/>
      <c r="GP561" s="19"/>
      <c r="GQ561" s="19"/>
      <c r="GR561" s="19"/>
      <c r="GS561" s="19"/>
      <c r="GT561" s="19"/>
      <c r="GU561" s="19"/>
      <c r="GV561" s="19"/>
      <c r="GW561" s="19"/>
      <c r="GX561" s="19"/>
      <c r="GY561" s="19"/>
      <c r="GZ561" s="19"/>
      <c r="HA561" s="19"/>
      <c r="HB561" s="19"/>
    </row>
    <row r="562" spans="1:210" s="322" customFormat="1" ht="36" customHeight="1">
      <c r="A562" s="9" t="s">
        <v>323</v>
      </c>
      <c r="B562" s="428" t="s">
        <v>1922</v>
      </c>
      <c r="C562" s="9">
        <v>150361</v>
      </c>
      <c r="D562" s="433" t="s">
        <v>2148</v>
      </c>
      <c r="E562" s="17">
        <v>310451</v>
      </c>
      <c r="F562" s="17"/>
      <c r="G562" s="458"/>
      <c r="H562" s="440"/>
      <c r="I562" s="9"/>
      <c r="J562" s="9"/>
      <c r="K562" s="9"/>
      <c r="L562" s="9"/>
      <c r="M562" s="9"/>
      <c r="N562" s="9" t="s">
        <v>6447</v>
      </c>
      <c r="O562" s="9"/>
      <c r="P562" s="508"/>
      <c r="Q562" s="440"/>
      <c r="R562" s="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19"/>
      <c r="DC562" s="19"/>
      <c r="DD562" s="19"/>
      <c r="DE562" s="19"/>
      <c r="DF562" s="19"/>
      <c r="DG562" s="19"/>
      <c r="DH562" s="19"/>
      <c r="DI562" s="19"/>
      <c r="DJ562" s="19"/>
      <c r="DK562" s="19"/>
      <c r="DL562" s="19"/>
      <c r="DM562" s="19"/>
      <c r="DN562" s="19"/>
      <c r="DO562" s="19"/>
      <c r="DP562" s="19"/>
      <c r="DQ562" s="19"/>
      <c r="DR562" s="19"/>
      <c r="DS562" s="19"/>
      <c r="DT562" s="19"/>
      <c r="DU562" s="19"/>
      <c r="DV562" s="19"/>
      <c r="DW562" s="19"/>
      <c r="DX562" s="19"/>
      <c r="DY562" s="19"/>
      <c r="DZ562" s="19"/>
      <c r="EA562" s="19"/>
      <c r="EB562" s="19"/>
      <c r="EC562" s="19"/>
      <c r="ED562" s="19"/>
      <c r="EE562" s="19"/>
      <c r="EF562" s="19"/>
      <c r="EG562" s="19"/>
      <c r="EH562" s="19"/>
      <c r="EI562" s="19"/>
      <c r="EJ562" s="19"/>
      <c r="EK562" s="19"/>
      <c r="EL562" s="19"/>
      <c r="EM562" s="19"/>
      <c r="EN562" s="19"/>
      <c r="EO562" s="19"/>
      <c r="EP562" s="19"/>
      <c r="EQ562" s="19"/>
      <c r="ER562" s="19"/>
      <c r="ES562" s="19"/>
      <c r="ET562" s="19"/>
      <c r="EU562" s="19"/>
      <c r="EV562" s="19"/>
      <c r="EW562" s="19"/>
      <c r="EX562" s="19"/>
      <c r="EY562" s="19"/>
      <c r="EZ562" s="19"/>
      <c r="FA562" s="19"/>
      <c r="FB562" s="19"/>
      <c r="FC562" s="19"/>
      <c r="FD562" s="19"/>
      <c r="FE562" s="19"/>
      <c r="FF562" s="19"/>
      <c r="FG562" s="19"/>
      <c r="FH562" s="19"/>
      <c r="FI562" s="19"/>
      <c r="FJ562" s="19"/>
      <c r="FK562" s="19"/>
      <c r="FL562" s="19"/>
      <c r="FM562" s="19"/>
      <c r="FN562" s="19"/>
      <c r="FO562" s="19"/>
      <c r="FP562" s="19"/>
      <c r="FQ562" s="19"/>
      <c r="FR562" s="19"/>
      <c r="FS562" s="19"/>
      <c r="FT562" s="19"/>
      <c r="FU562" s="19"/>
      <c r="FV562" s="19"/>
      <c r="FW562" s="19"/>
      <c r="FX562" s="19"/>
      <c r="FY562" s="19"/>
      <c r="FZ562" s="19"/>
      <c r="GA562" s="19"/>
      <c r="GB562" s="19"/>
      <c r="GC562" s="19"/>
      <c r="GD562" s="19"/>
      <c r="GE562" s="19"/>
      <c r="GF562" s="19"/>
      <c r="GG562" s="19"/>
      <c r="GH562" s="19"/>
      <c r="GI562" s="19"/>
      <c r="GJ562" s="19"/>
      <c r="GK562" s="19"/>
      <c r="GL562" s="19"/>
      <c r="GM562" s="19"/>
      <c r="GN562" s="19"/>
      <c r="GO562" s="19"/>
      <c r="GP562" s="19"/>
      <c r="GQ562" s="19"/>
      <c r="GR562" s="19"/>
      <c r="GS562" s="19"/>
      <c r="GT562" s="19"/>
      <c r="GU562" s="19"/>
      <c r="GV562" s="19"/>
      <c r="GW562" s="14"/>
      <c r="GX562" s="14"/>
      <c r="GY562" s="14"/>
      <c r="GZ562" s="14"/>
      <c r="HA562" s="14"/>
      <c r="HB562" s="14"/>
    </row>
    <row r="563" spans="1:210" s="322" customFormat="1" ht="36" customHeight="1">
      <c r="A563" s="9" t="s">
        <v>323</v>
      </c>
      <c r="B563" s="428" t="s">
        <v>1922</v>
      </c>
      <c r="C563" s="9">
        <v>150353</v>
      </c>
      <c r="D563" s="433" t="s">
        <v>2140</v>
      </c>
      <c r="E563" s="17">
        <v>310651</v>
      </c>
      <c r="F563" s="17"/>
      <c r="G563" s="458"/>
      <c r="H563" s="440"/>
      <c r="I563" s="9"/>
      <c r="J563" s="9"/>
      <c r="K563" s="9"/>
      <c r="L563" s="9"/>
      <c r="M563" s="9"/>
      <c r="N563" s="9" t="s">
        <v>6447</v>
      </c>
      <c r="O563" s="9"/>
      <c r="P563" s="508"/>
      <c r="Q563" s="440"/>
      <c r="R563" s="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19"/>
      <c r="CZ563" s="19"/>
      <c r="DA563" s="19"/>
      <c r="DB563" s="19"/>
      <c r="DC563" s="19"/>
      <c r="DD563" s="19"/>
      <c r="DE563" s="19"/>
      <c r="DF563" s="19"/>
      <c r="DG563" s="19"/>
      <c r="DH563" s="19"/>
      <c r="DI563" s="19"/>
      <c r="DJ563" s="19"/>
      <c r="DK563" s="19"/>
      <c r="DL563" s="19"/>
      <c r="DM563" s="19"/>
      <c r="DN563" s="19"/>
      <c r="DO563" s="19"/>
      <c r="DP563" s="19"/>
      <c r="DQ563" s="19"/>
      <c r="DR563" s="19"/>
      <c r="DS563" s="19"/>
      <c r="DT563" s="19"/>
      <c r="DU563" s="19"/>
      <c r="DV563" s="19"/>
      <c r="DW563" s="19"/>
      <c r="DX563" s="19"/>
      <c r="DY563" s="19"/>
      <c r="DZ563" s="19"/>
      <c r="EA563" s="19"/>
      <c r="EB563" s="19"/>
      <c r="EC563" s="19"/>
      <c r="ED563" s="19"/>
      <c r="EE563" s="19"/>
      <c r="EF563" s="19"/>
      <c r="EG563" s="19"/>
      <c r="EH563" s="19"/>
      <c r="EI563" s="19"/>
      <c r="EJ563" s="19"/>
      <c r="EK563" s="19"/>
      <c r="EL563" s="19"/>
      <c r="EM563" s="19"/>
      <c r="EN563" s="19"/>
      <c r="EO563" s="19"/>
      <c r="EP563" s="19"/>
      <c r="EQ563" s="19"/>
      <c r="ER563" s="19"/>
      <c r="ES563" s="19"/>
      <c r="ET563" s="19"/>
      <c r="EU563" s="19"/>
      <c r="EV563" s="19"/>
      <c r="EW563" s="19"/>
      <c r="EX563" s="19"/>
      <c r="EY563" s="19"/>
      <c r="EZ563" s="19"/>
      <c r="FA563" s="19"/>
      <c r="FB563" s="19"/>
      <c r="FC563" s="19"/>
      <c r="FD563" s="19"/>
      <c r="FE563" s="19"/>
      <c r="FF563" s="19"/>
      <c r="FG563" s="19"/>
      <c r="FH563" s="19"/>
      <c r="FI563" s="19"/>
      <c r="FJ563" s="19"/>
      <c r="FK563" s="19"/>
      <c r="FL563" s="19"/>
      <c r="FM563" s="19"/>
      <c r="FN563" s="19"/>
      <c r="FO563" s="19"/>
      <c r="FP563" s="19"/>
      <c r="FQ563" s="19"/>
      <c r="FR563" s="19"/>
      <c r="FS563" s="19"/>
      <c r="FT563" s="19"/>
      <c r="FU563" s="19"/>
      <c r="FV563" s="19"/>
      <c r="FW563" s="19"/>
      <c r="FX563" s="19"/>
      <c r="FY563" s="19"/>
      <c r="FZ563" s="19"/>
      <c r="GA563" s="19"/>
      <c r="GB563" s="19"/>
      <c r="GC563" s="19"/>
      <c r="GD563" s="19"/>
      <c r="GE563" s="19"/>
      <c r="GF563" s="19"/>
      <c r="GG563" s="19"/>
      <c r="GH563" s="19"/>
      <c r="GI563" s="19"/>
      <c r="GJ563" s="19"/>
      <c r="GK563" s="19"/>
      <c r="GL563" s="19"/>
      <c r="GM563" s="19"/>
      <c r="GN563" s="19"/>
      <c r="GO563" s="19"/>
      <c r="GP563" s="19"/>
      <c r="GQ563" s="19"/>
      <c r="GR563" s="19"/>
      <c r="GS563" s="19"/>
      <c r="GT563" s="19"/>
      <c r="GU563" s="19"/>
      <c r="GV563" s="19"/>
      <c r="GW563" s="19"/>
      <c r="GX563" s="19"/>
      <c r="GY563" s="19"/>
      <c r="GZ563" s="19"/>
      <c r="HA563" s="19"/>
      <c r="HB563" s="19"/>
    </row>
    <row r="564" spans="1:210" s="322" customFormat="1" ht="36" customHeight="1">
      <c r="A564" s="9" t="s">
        <v>323</v>
      </c>
      <c r="B564" s="428" t="s">
        <v>1922</v>
      </c>
      <c r="C564" s="9">
        <v>150364</v>
      </c>
      <c r="D564" s="398" t="s">
        <v>2151</v>
      </c>
      <c r="E564" s="17">
        <v>319108</v>
      </c>
      <c r="F564" s="17" t="s">
        <v>6447</v>
      </c>
      <c r="G564" s="458"/>
      <c r="H564" s="440"/>
      <c r="I564" s="9"/>
      <c r="J564" s="9"/>
      <c r="K564" s="9"/>
      <c r="L564" s="9"/>
      <c r="M564" s="9"/>
      <c r="N564" s="9"/>
      <c r="O564" s="9"/>
      <c r="P564" s="508"/>
      <c r="Q564" s="440"/>
      <c r="R564" s="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19"/>
      <c r="CZ564" s="19"/>
      <c r="DA564" s="19"/>
      <c r="DB564" s="19"/>
      <c r="DC564" s="19"/>
      <c r="DD564" s="19"/>
      <c r="DE564" s="19"/>
      <c r="DF564" s="19"/>
      <c r="DG564" s="19"/>
      <c r="DH564" s="19"/>
      <c r="DI564" s="19"/>
      <c r="DJ564" s="19"/>
      <c r="DK564" s="19"/>
      <c r="DL564" s="19"/>
      <c r="DM564" s="19"/>
      <c r="DN564" s="19"/>
      <c r="DO564" s="19"/>
      <c r="DP564" s="19"/>
      <c r="DQ564" s="19"/>
      <c r="DR564" s="19"/>
      <c r="DS564" s="19"/>
      <c r="DT564" s="19"/>
      <c r="DU564" s="19"/>
      <c r="DV564" s="19"/>
      <c r="DW564" s="19"/>
      <c r="DX564" s="19"/>
      <c r="DY564" s="19"/>
      <c r="DZ564" s="19"/>
      <c r="EA564" s="19"/>
      <c r="EB564" s="19"/>
      <c r="EC564" s="19"/>
      <c r="ED564" s="19"/>
      <c r="EE564" s="19"/>
      <c r="EF564" s="19"/>
      <c r="EG564" s="19"/>
      <c r="EH564" s="19"/>
      <c r="EI564" s="19"/>
      <c r="EJ564" s="19"/>
      <c r="EK564" s="19"/>
      <c r="EL564" s="19"/>
      <c r="EM564" s="19"/>
      <c r="EN564" s="19"/>
      <c r="EO564" s="19"/>
      <c r="EP564" s="19"/>
      <c r="EQ564" s="19"/>
      <c r="ER564" s="19"/>
      <c r="ES564" s="19"/>
      <c r="ET564" s="19"/>
      <c r="EU564" s="19"/>
      <c r="EV564" s="19"/>
      <c r="EW564" s="19"/>
      <c r="EX564" s="19"/>
      <c r="EY564" s="19"/>
      <c r="EZ564" s="19"/>
      <c r="FA564" s="19"/>
      <c r="FB564" s="19"/>
      <c r="FC564" s="19"/>
      <c r="FD564" s="19"/>
      <c r="FE564" s="19"/>
      <c r="FF564" s="19"/>
      <c r="FG564" s="19"/>
      <c r="FH564" s="19"/>
      <c r="FI564" s="19"/>
      <c r="FJ564" s="19"/>
      <c r="FK564" s="19"/>
      <c r="FL564" s="19"/>
      <c r="FM564" s="19"/>
      <c r="FN564" s="19"/>
      <c r="FO564" s="19"/>
      <c r="FP564" s="19"/>
      <c r="FQ564" s="19"/>
      <c r="FR564" s="19"/>
      <c r="FS564" s="19"/>
      <c r="FT564" s="19"/>
      <c r="FU564" s="19"/>
      <c r="FV564" s="19"/>
      <c r="FW564" s="19"/>
      <c r="FX564" s="19"/>
      <c r="FY564" s="19"/>
      <c r="FZ564" s="19"/>
      <c r="GA564" s="19"/>
      <c r="GB564" s="19"/>
      <c r="GC564" s="19"/>
      <c r="GD564" s="19"/>
      <c r="GE564" s="19"/>
      <c r="GF564" s="19"/>
      <c r="GG564" s="19"/>
      <c r="GH564" s="19"/>
      <c r="GI564" s="19"/>
      <c r="GJ564" s="19"/>
      <c r="GK564" s="19"/>
      <c r="GL564" s="19"/>
      <c r="GM564" s="19"/>
      <c r="GN564" s="19"/>
      <c r="GO564" s="19"/>
      <c r="GP564" s="19"/>
      <c r="GQ564" s="19"/>
      <c r="GR564" s="19"/>
      <c r="GS564" s="19"/>
      <c r="GT564" s="19"/>
      <c r="GU564" s="19"/>
      <c r="GV564" s="19"/>
      <c r="GW564" s="19"/>
      <c r="GX564" s="19"/>
      <c r="GY564" s="19"/>
      <c r="GZ564" s="19"/>
      <c r="HA564" s="19"/>
      <c r="HB564" s="19"/>
    </row>
    <row r="565" spans="1:210" s="322" customFormat="1" ht="36" customHeight="1">
      <c r="A565" s="9" t="s">
        <v>323</v>
      </c>
      <c r="B565" s="428" t="s">
        <v>1922</v>
      </c>
      <c r="C565" s="9">
        <v>150355</v>
      </c>
      <c r="D565" s="433" t="s">
        <v>2143</v>
      </c>
      <c r="E565" s="17">
        <v>310471</v>
      </c>
      <c r="F565" s="17"/>
      <c r="G565" s="458"/>
      <c r="H565" s="440"/>
      <c r="I565" s="9"/>
      <c r="J565" s="9"/>
      <c r="K565" s="9"/>
      <c r="L565" s="9"/>
      <c r="M565" s="9"/>
      <c r="N565" s="9" t="s">
        <v>6447</v>
      </c>
      <c r="O565" s="9"/>
      <c r="P565" s="508" t="s">
        <v>6447</v>
      </c>
      <c r="Q565" s="440"/>
      <c r="R565" s="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19"/>
      <c r="CZ565" s="19"/>
      <c r="DA565" s="19"/>
      <c r="DB565" s="19"/>
      <c r="DC565" s="19"/>
      <c r="DD565" s="19"/>
      <c r="DE565" s="19"/>
      <c r="DF565" s="19"/>
      <c r="DG565" s="19"/>
      <c r="DH565" s="19"/>
      <c r="DI565" s="19"/>
      <c r="DJ565" s="19"/>
      <c r="DK565" s="19"/>
      <c r="DL565" s="19"/>
      <c r="DM565" s="19"/>
      <c r="DN565" s="19"/>
      <c r="DO565" s="19"/>
      <c r="DP565" s="19"/>
      <c r="DQ565" s="19"/>
      <c r="DR565" s="19"/>
      <c r="DS565" s="19"/>
      <c r="DT565" s="19"/>
      <c r="DU565" s="19"/>
      <c r="DV565" s="19"/>
      <c r="DW565" s="19"/>
      <c r="DX565" s="19"/>
      <c r="DY565" s="19"/>
      <c r="DZ565" s="19"/>
      <c r="EA565" s="19"/>
      <c r="EB565" s="19"/>
      <c r="EC565" s="19"/>
      <c r="ED565" s="19"/>
      <c r="EE565" s="19"/>
      <c r="EF565" s="19"/>
      <c r="EG565" s="19"/>
      <c r="EH565" s="19"/>
      <c r="EI565" s="19"/>
      <c r="EJ565" s="19"/>
      <c r="EK565" s="19"/>
      <c r="EL565" s="19"/>
      <c r="EM565" s="19"/>
      <c r="EN565" s="19"/>
      <c r="EO565" s="19"/>
      <c r="EP565" s="19"/>
      <c r="EQ565" s="19"/>
      <c r="ER565" s="19"/>
      <c r="ES565" s="19"/>
      <c r="ET565" s="19"/>
      <c r="EU565" s="19"/>
      <c r="EV565" s="19"/>
      <c r="EW565" s="19"/>
      <c r="EX565" s="19"/>
      <c r="EY565" s="19"/>
      <c r="EZ565" s="19"/>
      <c r="FA565" s="19"/>
      <c r="FB565" s="19"/>
      <c r="FC565" s="19"/>
      <c r="FD565" s="19"/>
      <c r="FE565" s="19"/>
      <c r="FF565" s="19"/>
      <c r="FG565" s="19"/>
      <c r="FH565" s="19"/>
      <c r="FI565" s="19"/>
      <c r="FJ565" s="19"/>
      <c r="FK565" s="19"/>
      <c r="FL565" s="19"/>
      <c r="FM565" s="19"/>
      <c r="FN565" s="19"/>
      <c r="FO565" s="19"/>
      <c r="FP565" s="19"/>
      <c r="FQ565" s="19"/>
      <c r="FR565" s="19"/>
      <c r="FS565" s="19"/>
      <c r="FT565" s="19"/>
      <c r="FU565" s="19"/>
      <c r="FV565" s="19"/>
      <c r="FW565" s="19"/>
      <c r="FX565" s="19"/>
      <c r="FY565" s="19"/>
      <c r="FZ565" s="19"/>
      <c r="GA565" s="19"/>
      <c r="GB565" s="19"/>
      <c r="GC565" s="19"/>
      <c r="GD565" s="19"/>
      <c r="GE565" s="19"/>
      <c r="GF565" s="19"/>
      <c r="GG565" s="19"/>
      <c r="GH565" s="19"/>
      <c r="GI565" s="19"/>
      <c r="GJ565" s="19"/>
      <c r="GK565" s="19"/>
      <c r="GL565" s="19"/>
      <c r="GM565" s="19"/>
      <c r="GN565" s="19"/>
      <c r="GO565" s="19"/>
      <c r="GP565" s="19"/>
      <c r="GQ565" s="19"/>
      <c r="GR565" s="19"/>
      <c r="GS565" s="19"/>
      <c r="GT565" s="19"/>
      <c r="GU565" s="19"/>
      <c r="GV565" s="19"/>
      <c r="GW565" s="19"/>
      <c r="GX565" s="19"/>
      <c r="GY565" s="19"/>
      <c r="GZ565" s="19"/>
      <c r="HA565" s="19"/>
      <c r="HB565" s="19"/>
    </row>
    <row r="566" spans="1:210" s="322" customFormat="1" ht="36" customHeight="1">
      <c r="A566" s="9" t="s">
        <v>323</v>
      </c>
      <c r="B566" s="428" t="s">
        <v>1922</v>
      </c>
      <c r="C566" s="9">
        <v>150359</v>
      </c>
      <c r="D566" s="433" t="s">
        <v>2146</v>
      </c>
      <c r="E566" s="17">
        <v>310982</v>
      </c>
      <c r="F566" s="17"/>
      <c r="G566" s="458"/>
      <c r="H566" s="440"/>
      <c r="I566" s="9"/>
      <c r="J566" s="9"/>
      <c r="K566" s="9"/>
      <c r="L566" s="9"/>
      <c r="M566" s="9"/>
      <c r="N566" s="9" t="s">
        <v>6447</v>
      </c>
      <c r="O566" s="9"/>
      <c r="P566" s="508"/>
      <c r="Q566" s="440"/>
      <c r="R566" s="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19"/>
      <c r="DC566" s="19"/>
      <c r="DD566" s="19"/>
      <c r="DE566" s="19"/>
      <c r="DF566" s="19"/>
      <c r="DG566" s="19"/>
      <c r="DH566" s="19"/>
      <c r="DI566" s="19"/>
      <c r="DJ566" s="19"/>
      <c r="DK566" s="19"/>
      <c r="DL566" s="19"/>
      <c r="DM566" s="19"/>
      <c r="DN566" s="19"/>
      <c r="DO566" s="19"/>
      <c r="DP566" s="19"/>
      <c r="DQ566" s="19"/>
      <c r="DR566" s="19"/>
      <c r="DS566" s="19"/>
      <c r="DT566" s="19"/>
      <c r="DU566" s="19"/>
      <c r="DV566" s="19"/>
      <c r="DW566" s="19"/>
      <c r="DX566" s="19"/>
      <c r="DY566" s="19"/>
      <c r="DZ566" s="19"/>
      <c r="EA566" s="19"/>
      <c r="EB566" s="19"/>
      <c r="EC566" s="19"/>
      <c r="ED566" s="19"/>
      <c r="EE566" s="19"/>
      <c r="EF566" s="19"/>
      <c r="EG566" s="19"/>
      <c r="EH566" s="19"/>
      <c r="EI566" s="19"/>
      <c r="EJ566" s="19"/>
      <c r="EK566" s="19"/>
      <c r="EL566" s="19"/>
      <c r="EM566" s="19"/>
      <c r="EN566" s="19"/>
      <c r="EO566" s="19"/>
      <c r="EP566" s="19"/>
      <c r="EQ566" s="19"/>
      <c r="ER566" s="19"/>
      <c r="ES566" s="19"/>
      <c r="ET566" s="19"/>
      <c r="EU566" s="19"/>
      <c r="EV566" s="19"/>
      <c r="EW566" s="19"/>
      <c r="EX566" s="19"/>
      <c r="EY566" s="19"/>
      <c r="EZ566" s="19"/>
      <c r="FA566" s="19"/>
      <c r="FB566" s="19"/>
      <c r="FC566" s="19"/>
      <c r="FD566" s="19"/>
      <c r="FE566" s="19"/>
      <c r="FF566" s="19"/>
      <c r="FG566" s="19"/>
      <c r="FH566" s="19"/>
      <c r="FI566" s="19"/>
      <c r="FJ566" s="19"/>
      <c r="FK566" s="19"/>
      <c r="FL566" s="19"/>
      <c r="FM566" s="19"/>
      <c r="FN566" s="19"/>
      <c r="FO566" s="19"/>
      <c r="FP566" s="19"/>
      <c r="FQ566" s="19"/>
      <c r="FR566" s="19"/>
      <c r="FS566" s="19"/>
      <c r="FT566" s="19"/>
      <c r="FU566" s="19"/>
      <c r="FV566" s="19"/>
      <c r="FW566" s="19"/>
      <c r="FX566" s="19"/>
      <c r="FY566" s="19"/>
      <c r="FZ566" s="19"/>
      <c r="GA566" s="19"/>
      <c r="GB566" s="19"/>
      <c r="GC566" s="19"/>
      <c r="GD566" s="19"/>
      <c r="GE566" s="19"/>
      <c r="GF566" s="19"/>
      <c r="GG566" s="19"/>
      <c r="GH566" s="19"/>
      <c r="GI566" s="19"/>
      <c r="GJ566" s="19"/>
      <c r="GK566" s="19"/>
      <c r="GL566" s="19"/>
      <c r="GM566" s="19"/>
      <c r="GN566" s="19"/>
      <c r="GO566" s="19"/>
      <c r="GP566" s="19"/>
      <c r="GQ566" s="19"/>
      <c r="GR566" s="19"/>
      <c r="GS566" s="19"/>
      <c r="GT566" s="19"/>
      <c r="GU566" s="19"/>
      <c r="GV566" s="19"/>
      <c r="GW566" s="19"/>
      <c r="GX566" s="19"/>
      <c r="GY566" s="19"/>
      <c r="GZ566" s="19"/>
      <c r="HA566" s="19"/>
      <c r="HB566" s="19"/>
    </row>
    <row r="567" spans="1:210" s="322" customFormat="1" ht="36" customHeight="1">
      <c r="A567" s="9" t="s">
        <v>323</v>
      </c>
      <c r="B567" s="428" t="s">
        <v>1922</v>
      </c>
      <c r="C567" s="9">
        <v>150354</v>
      </c>
      <c r="D567" s="433" t="s">
        <v>2141</v>
      </c>
      <c r="E567" s="17">
        <v>310652</v>
      </c>
      <c r="F567" s="17"/>
      <c r="G567" s="458"/>
      <c r="H567" s="440"/>
      <c r="I567" s="9"/>
      <c r="J567" s="9"/>
      <c r="K567" s="9"/>
      <c r="L567" s="9"/>
      <c r="M567" s="9"/>
      <c r="N567" s="9" t="s">
        <v>6447</v>
      </c>
      <c r="O567" s="9"/>
      <c r="P567" s="508"/>
      <c r="Q567" s="440"/>
      <c r="R567" s="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  <c r="DF567" s="19"/>
      <c r="DG567" s="19"/>
      <c r="DH567" s="19"/>
      <c r="DI567" s="19"/>
      <c r="DJ567" s="19"/>
      <c r="DK567" s="19"/>
      <c r="DL567" s="19"/>
      <c r="DM567" s="19"/>
      <c r="DN567" s="19"/>
      <c r="DO567" s="19"/>
      <c r="DP567" s="19"/>
      <c r="DQ567" s="19"/>
      <c r="DR567" s="19"/>
      <c r="DS567" s="19"/>
      <c r="DT567" s="19"/>
      <c r="DU567" s="19"/>
      <c r="DV567" s="19"/>
      <c r="DW567" s="19"/>
      <c r="DX567" s="19"/>
      <c r="DY567" s="19"/>
      <c r="DZ567" s="19"/>
      <c r="EA567" s="19"/>
      <c r="EB567" s="19"/>
      <c r="EC567" s="19"/>
      <c r="ED567" s="19"/>
      <c r="EE567" s="19"/>
      <c r="EF567" s="19"/>
      <c r="EG567" s="19"/>
      <c r="EH567" s="19"/>
      <c r="EI567" s="19"/>
      <c r="EJ567" s="19"/>
      <c r="EK567" s="19"/>
      <c r="EL567" s="19"/>
      <c r="EM567" s="19"/>
      <c r="EN567" s="19"/>
      <c r="EO567" s="19"/>
      <c r="EP567" s="19"/>
      <c r="EQ567" s="19"/>
      <c r="ER567" s="19"/>
      <c r="ES567" s="19"/>
      <c r="ET567" s="19"/>
      <c r="EU567" s="19"/>
      <c r="EV567" s="19"/>
      <c r="EW567" s="19"/>
      <c r="EX567" s="19"/>
      <c r="EY567" s="19"/>
      <c r="EZ567" s="19"/>
      <c r="FA567" s="19"/>
      <c r="FB567" s="19"/>
      <c r="FC567" s="19"/>
      <c r="FD567" s="19"/>
      <c r="FE567" s="19"/>
      <c r="FF567" s="19"/>
      <c r="FG567" s="19"/>
      <c r="FH567" s="19"/>
      <c r="FI567" s="19"/>
      <c r="FJ567" s="19"/>
      <c r="FK567" s="19"/>
      <c r="FL567" s="19"/>
      <c r="FM567" s="19"/>
      <c r="FN567" s="19"/>
      <c r="FO567" s="19"/>
      <c r="FP567" s="19"/>
      <c r="FQ567" s="19"/>
      <c r="FR567" s="19"/>
      <c r="FS567" s="19"/>
      <c r="FT567" s="19"/>
      <c r="FU567" s="19"/>
      <c r="FV567" s="19"/>
      <c r="FW567" s="19"/>
      <c r="FX567" s="19"/>
      <c r="FY567" s="19"/>
      <c r="FZ567" s="19"/>
      <c r="GA567" s="19"/>
      <c r="GB567" s="19"/>
      <c r="GC567" s="19"/>
      <c r="GD567" s="19"/>
      <c r="GE567" s="19"/>
      <c r="GF567" s="19"/>
      <c r="GG567" s="19"/>
      <c r="GH567" s="19"/>
      <c r="GI567" s="19"/>
      <c r="GJ567" s="19"/>
      <c r="GK567" s="19"/>
      <c r="GL567" s="19"/>
      <c r="GM567" s="19"/>
      <c r="GN567" s="19"/>
      <c r="GO567" s="19"/>
      <c r="GP567" s="19"/>
      <c r="GQ567" s="19"/>
      <c r="GR567" s="19"/>
      <c r="GS567" s="19"/>
      <c r="GT567" s="19"/>
      <c r="GU567" s="19"/>
      <c r="GV567" s="19"/>
      <c r="GW567" s="14"/>
      <c r="GX567" s="14"/>
      <c r="GY567" s="14"/>
      <c r="GZ567" s="14"/>
      <c r="HA567" s="14"/>
      <c r="HB567" s="14"/>
    </row>
    <row r="568" spans="1:210" s="322" customFormat="1" ht="36" customHeight="1">
      <c r="A568" s="9" t="s">
        <v>323</v>
      </c>
      <c r="B568" s="428" t="s">
        <v>1922</v>
      </c>
      <c r="C568" s="9">
        <v>150363</v>
      </c>
      <c r="D568" s="398" t="s">
        <v>2150</v>
      </c>
      <c r="E568" s="17">
        <v>314561</v>
      </c>
      <c r="F568" s="17" t="s">
        <v>6447</v>
      </c>
      <c r="G568" s="458"/>
      <c r="H568" s="443"/>
      <c r="I568" s="67"/>
      <c r="J568" s="67"/>
      <c r="K568" s="67"/>
      <c r="L568" s="9"/>
      <c r="M568" s="9"/>
      <c r="N568" s="9"/>
      <c r="O568" s="9"/>
      <c r="P568" s="508"/>
      <c r="Q568" s="440"/>
      <c r="R568" s="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19"/>
      <c r="DC568" s="19"/>
      <c r="DD568" s="19"/>
      <c r="DE568" s="19"/>
      <c r="DF568" s="19"/>
      <c r="DG568" s="19"/>
      <c r="DH568" s="19"/>
      <c r="DI568" s="19"/>
      <c r="DJ568" s="19"/>
      <c r="DK568" s="19"/>
      <c r="DL568" s="19"/>
      <c r="DM568" s="19"/>
      <c r="DN568" s="19"/>
      <c r="DO568" s="19"/>
      <c r="DP568" s="19"/>
      <c r="DQ568" s="19"/>
      <c r="DR568" s="19"/>
      <c r="DS568" s="19"/>
      <c r="DT568" s="19"/>
      <c r="DU568" s="19"/>
      <c r="DV568" s="19"/>
      <c r="DW568" s="19"/>
      <c r="DX568" s="19"/>
      <c r="DY568" s="19"/>
      <c r="DZ568" s="19"/>
      <c r="EA568" s="19"/>
      <c r="EB568" s="19"/>
      <c r="EC568" s="19"/>
      <c r="ED568" s="19"/>
      <c r="EE568" s="19"/>
      <c r="EF568" s="19"/>
      <c r="EG568" s="19"/>
      <c r="EH568" s="19"/>
      <c r="EI568" s="19"/>
      <c r="EJ568" s="19"/>
      <c r="EK568" s="19"/>
      <c r="EL568" s="19"/>
      <c r="EM568" s="19"/>
      <c r="EN568" s="19"/>
      <c r="EO568" s="19"/>
      <c r="EP568" s="19"/>
      <c r="EQ568" s="19"/>
      <c r="ER568" s="19"/>
      <c r="ES568" s="19"/>
      <c r="ET568" s="19"/>
      <c r="EU568" s="19"/>
      <c r="EV568" s="19"/>
      <c r="EW568" s="19"/>
      <c r="EX568" s="19"/>
      <c r="EY568" s="19"/>
      <c r="EZ568" s="19"/>
      <c r="FA568" s="19"/>
      <c r="FB568" s="19"/>
      <c r="FC568" s="19"/>
      <c r="FD568" s="19"/>
      <c r="FE568" s="19"/>
      <c r="FF568" s="19"/>
      <c r="FG568" s="19"/>
      <c r="FH568" s="19"/>
      <c r="FI568" s="19"/>
      <c r="FJ568" s="19"/>
      <c r="FK568" s="19"/>
      <c r="FL568" s="19"/>
      <c r="FM568" s="19"/>
      <c r="FN568" s="19"/>
      <c r="FO568" s="19"/>
      <c r="FP568" s="19"/>
      <c r="FQ568" s="19"/>
      <c r="FR568" s="19"/>
      <c r="FS568" s="19"/>
      <c r="FT568" s="19"/>
      <c r="FU568" s="19"/>
      <c r="FV568" s="19"/>
      <c r="FW568" s="19"/>
      <c r="FX568" s="19"/>
      <c r="FY568" s="19"/>
      <c r="FZ568" s="19"/>
      <c r="GA568" s="19"/>
      <c r="GB568" s="19"/>
      <c r="GC568" s="19"/>
      <c r="GD568" s="19"/>
      <c r="GE568" s="19"/>
      <c r="GF568" s="19"/>
      <c r="GG568" s="19"/>
      <c r="GH568" s="19"/>
      <c r="GI568" s="19"/>
      <c r="GJ568" s="19"/>
      <c r="GK568" s="19"/>
      <c r="GL568" s="19"/>
      <c r="GM568" s="19"/>
      <c r="GN568" s="19"/>
      <c r="GO568" s="19"/>
      <c r="GP568" s="19"/>
      <c r="GQ568" s="19"/>
      <c r="GR568" s="19"/>
      <c r="GS568" s="19"/>
      <c r="GT568" s="19"/>
      <c r="GU568" s="19"/>
      <c r="GV568" s="19"/>
      <c r="GW568" s="14"/>
      <c r="GX568" s="14"/>
      <c r="GY568" s="14"/>
      <c r="GZ568" s="14"/>
      <c r="HA568" s="14"/>
      <c r="HB568" s="14"/>
    </row>
    <row r="569" spans="1:210" s="322" customFormat="1" ht="36" customHeight="1">
      <c r="A569" s="9" t="s">
        <v>323</v>
      </c>
      <c r="B569" s="428" t="s">
        <v>1922</v>
      </c>
      <c r="C569" s="9">
        <v>150356</v>
      </c>
      <c r="D569" s="433" t="s">
        <v>2142</v>
      </c>
      <c r="E569" s="17">
        <v>310470</v>
      </c>
      <c r="F569" s="17"/>
      <c r="G569" s="458"/>
      <c r="H569" s="440"/>
      <c r="I569" s="9"/>
      <c r="J569" s="9"/>
      <c r="K569" s="9"/>
      <c r="L569" s="9"/>
      <c r="M569" s="9"/>
      <c r="N569" s="9" t="s">
        <v>6447</v>
      </c>
      <c r="O569" s="9"/>
      <c r="P569" s="508" t="s">
        <v>6447</v>
      </c>
      <c r="Q569" s="440"/>
      <c r="R569" s="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19"/>
      <c r="DC569" s="19"/>
      <c r="DD569" s="19"/>
      <c r="DE569" s="19"/>
      <c r="DF569" s="19"/>
      <c r="DG569" s="19"/>
      <c r="DH569" s="19"/>
      <c r="DI569" s="19"/>
      <c r="DJ569" s="19"/>
      <c r="DK569" s="19"/>
      <c r="DL569" s="19"/>
      <c r="DM569" s="19"/>
      <c r="DN569" s="19"/>
      <c r="DO569" s="19"/>
      <c r="DP569" s="19"/>
      <c r="DQ569" s="19"/>
      <c r="DR569" s="19"/>
      <c r="DS569" s="19"/>
      <c r="DT569" s="19"/>
      <c r="DU569" s="19"/>
      <c r="DV569" s="19"/>
      <c r="DW569" s="19"/>
      <c r="DX569" s="19"/>
      <c r="DY569" s="19"/>
      <c r="DZ569" s="19"/>
      <c r="EA569" s="19"/>
      <c r="EB569" s="19"/>
      <c r="EC569" s="19"/>
      <c r="ED569" s="19"/>
      <c r="EE569" s="19"/>
      <c r="EF569" s="19"/>
      <c r="EG569" s="19"/>
      <c r="EH569" s="19"/>
      <c r="EI569" s="19"/>
      <c r="EJ569" s="19"/>
      <c r="EK569" s="19"/>
      <c r="EL569" s="19"/>
      <c r="EM569" s="19"/>
      <c r="EN569" s="19"/>
      <c r="EO569" s="19"/>
      <c r="EP569" s="19"/>
      <c r="EQ569" s="19"/>
      <c r="ER569" s="19"/>
      <c r="ES569" s="19"/>
      <c r="ET569" s="19"/>
      <c r="EU569" s="19"/>
      <c r="EV569" s="19"/>
      <c r="EW569" s="19"/>
      <c r="EX569" s="19"/>
      <c r="EY569" s="19"/>
      <c r="EZ569" s="19"/>
      <c r="FA569" s="19"/>
      <c r="FB569" s="19"/>
      <c r="FC569" s="19"/>
      <c r="FD569" s="19"/>
      <c r="FE569" s="19"/>
      <c r="FF569" s="19"/>
      <c r="FG569" s="19"/>
      <c r="FH569" s="19"/>
      <c r="FI569" s="19"/>
      <c r="FJ569" s="19"/>
      <c r="FK569" s="19"/>
      <c r="FL569" s="19"/>
      <c r="FM569" s="19"/>
      <c r="FN569" s="19"/>
      <c r="FO569" s="19"/>
      <c r="FP569" s="19"/>
      <c r="FQ569" s="19"/>
      <c r="FR569" s="19"/>
      <c r="FS569" s="19"/>
      <c r="FT569" s="19"/>
      <c r="FU569" s="19"/>
      <c r="FV569" s="19"/>
      <c r="FW569" s="19"/>
      <c r="FX569" s="19"/>
      <c r="FY569" s="19"/>
      <c r="FZ569" s="19"/>
      <c r="GA569" s="19"/>
      <c r="GB569" s="19"/>
      <c r="GC569" s="19"/>
      <c r="GD569" s="19"/>
      <c r="GE569" s="19"/>
      <c r="GF569" s="19"/>
      <c r="GG569" s="19"/>
      <c r="GH569" s="19"/>
      <c r="GI569" s="19"/>
      <c r="GJ569" s="19"/>
      <c r="GK569" s="19"/>
      <c r="GL569" s="19"/>
      <c r="GM569" s="19"/>
      <c r="GN569" s="19"/>
      <c r="GO569" s="19"/>
      <c r="GP569" s="19"/>
      <c r="GQ569" s="19"/>
      <c r="GR569" s="19"/>
      <c r="GS569" s="19"/>
      <c r="GT569" s="19"/>
      <c r="GU569" s="19"/>
      <c r="GV569" s="19"/>
      <c r="GW569" s="14"/>
      <c r="GX569" s="14"/>
      <c r="GY569" s="14"/>
      <c r="GZ569" s="14"/>
      <c r="HA569" s="14"/>
      <c r="HB569" s="14"/>
    </row>
    <row r="570" spans="1:210" s="322" customFormat="1" ht="36" customHeight="1">
      <c r="A570" s="9" t="s">
        <v>2056</v>
      </c>
      <c r="B570" s="413" t="s">
        <v>1540</v>
      </c>
      <c r="C570" s="9">
        <v>152772</v>
      </c>
      <c r="D570" s="382" t="s">
        <v>5411</v>
      </c>
      <c r="E570" s="17" t="s">
        <v>5412</v>
      </c>
      <c r="F570" s="17"/>
      <c r="G570" s="458"/>
      <c r="H570" s="440"/>
      <c r="I570" s="9"/>
      <c r="J570" s="9"/>
      <c r="K570" s="9"/>
      <c r="L570" s="9"/>
      <c r="M570" s="9"/>
      <c r="N570" s="9"/>
      <c r="O570" s="9"/>
      <c r="P570" s="508"/>
      <c r="Q570" s="440"/>
      <c r="R570" s="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19"/>
      <c r="CZ570" s="19"/>
      <c r="DA570" s="19"/>
      <c r="DB570" s="19"/>
      <c r="DC570" s="19"/>
      <c r="DD570" s="19"/>
      <c r="DE570" s="19"/>
      <c r="DF570" s="19"/>
      <c r="DG570" s="19"/>
      <c r="DH570" s="19"/>
      <c r="DI570" s="19"/>
      <c r="DJ570" s="19"/>
      <c r="DK570" s="19"/>
      <c r="DL570" s="19"/>
      <c r="DM570" s="19"/>
      <c r="DN570" s="19"/>
      <c r="DO570" s="19"/>
      <c r="DP570" s="19"/>
      <c r="DQ570" s="19"/>
      <c r="DR570" s="19"/>
      <c r="DS570" s="19"/>
      <c r="DT570" s="19"/>
      <c r="DU570" s="19"/>
      <c r="DV570" s="19"/>
      <c r="DW570" s="19"/>
      <c r="DX570" s="19"/>
      <c r="DY570" s="19"/>
      <c r="DZ570" s="19"/>
      <c r="EA570" s="19"/>
      <c r="EB570" s="19"/>
      <c r="EC570" s="19"/>
      <c r="ED570" s="19"/>
      <c r="EE570" s="19"/>
      <c r="EF570" s="19"/>
      <c r="EG570" s="19"/>
      <c r="EH570" s="19"/>
      <c r="EI570" s="19"/>
      <c r="EJ570" s="19"/>
      <c r="EK570" s="19"/>
      <c r="EL570" s="19"/>
      <c r="EM570" s="19"/>
      <c r="EN570" s="19"/>
      <c r="EO570" s="19"/>
      <c r="EP570" s="19"/>
      <c r="EQ570" s="19"/>
      <c r="ER570" s="19"/>
      <c r="ES570" s="19"/>
      <c r="ET570" s="19"/>
      <c r="EU570" s="19"/>
      <c r="EV570" s="19"/>
      <c r="EW570" s="19"/>
      <c r="EX570" s="19"/>
      <c r="EY570" s="19"/>
      <c r="EZ570" s="19"/>
      <c r="FA570" s="19"/>
      <c r="FB570" s="19"/>
      <c r="FC570" s="19"/>
      <c r="FD570" s="19"/>
      <c r="FE570" s="19"/>
      <c r="FF570" s="19"/>
      <c r="FG570" s="19"/>
      <c r="FH570" s="19"/>
      <c r="FI570" s="19"/>
      <c r="FJ570" s="19"/>
      <c r="FK570" s="19"/>
      <c r="FL570" s="19"/>
      <c r="FM570" s="19"/>
      <c r="FN570" s="19"/>
      <c r="FO570" s="19"/>
      <c r="FP570" s="19"/>
      <c r="FQ570" s="19"/>
      <c r="FR570" s="19"/>
      <c r="FS570" s="19"/>
      <c r="FT570" s="19"/>
      <c r="FU570" s="19"/>
      <c r="FV570" s="19"/>
      <c r="FW570" s="19"/>
      <c r="FX570" s="19"/>
      <c r="FY570" s="19"/>
      <c r="FZ570" s="19"/>
      <c r="GA570" s="19"/>
      <c r="GB570" s="19"/>
      <c r="GC570" s="19"/>
      <c r="GD570" s="19"/>
      <c r="GE570" s="19"/>
      <c r="GF570" s="19"/>
      <c r="GG570" s="19"/>
      <c r="GH570" s="19"/>
      <c r="GI570" s="19"/>
      <c r="GJ570" s="19"/>
      <c r="GK570" s="19"/>
      <c r="GL570" s="19"/>
      <c r="GM570" s="19"/>
      <c r="GN570" s="19"/>
      <c r="GO570" s="19"/>
      <c r="GP570" s="19"/>
      <c r="GQ570" s="19"/>
      <c r="GR570" s="19"/>
      <c r="GS570" s="19"/>
      <c r="GT570" s="19"/>
      <c r="GU570" s="19"/>
      <c r="GV570" s="19"/>
      <c r="GW570" s="19"/>
      <c r="GX570" s="19"/>
      <c r="GY570" s="19"/>
      <c r="GZ570" s="19"/>
      <c r="HA570" s="19"/>
      <c r="HB570" s="19"/>
    </row>
    <row r="571" spans="1:210" s="322" customFormat="1" ht="36" customHeight="1">
      <c r="A571" s="9" t="s">
        <v>323</v>
      </c>
      <c r="B571" s="430" t="s">
        <v>4260</v>
      </c>
      <c r="C571" s="9">
        <v>161164</v>
      </c>
      <c r="D571" s="341" t="s">
        <v>6437</v>
      </c>
      <c r="E571" s="359" t="s">
        <v>5353</v>
      </c>
      <c r="F571" s="62" t="s">
        <v>6447</v>
      </c>
      <c r="G571" s="461"/>
      <c r="H571" s="440"/>
      <c r="I571" s="9"/>
      <c r="J571" s="9"/>
      <c r="K571" s="9"/>
      <c r="L571" s="9"/>
      <c r="M571" s="9"/>
      <c r="N571" s="9"/>
      <c r="O571" s="9"/>
      <c r="P571" s="508"/>
      <c r="Q571" s="440"/>
      <c r="R571" s="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19"/>
      <c r="CZ571" s="19"/>
      <c r="DA571" s="19"/>
      <c r="DB571" s="19"/>
      <c r="DC571" s="19"/>
      <c r="DD571" s="19"/>
      <c r="DE571" s="19"/>
      <c r="DF571" s="19"/>
      <c r="DG571" s="19"/>
      <c r="DH571" s="19"/>
      <c r="DI571" s="19"/>
      <c r="DJ571" s="19"/>
      <c r="DK571" s="19"/>
      <c r="DL571" s="19"/>
      <c r="DM571" s="19"/>
      <c r="DN571" s="19"/>
      <c r="DO571" s="19"/>
      <c r="DP571" s="19"/>
      <c r="DQ571" s="19"/>
      <c r="DR571" s="19"/>
      <c r="DS571" s="19"/>
      <c r="DT571" s="19"/>
      <c r="DU571" s="19"/>
      <c r="DV571" s="19"/>
      <c r="DW571" s="19"/>
      <c r="DX571" s="19"/>
      <c r="DY571" s="19"/>
      <c r="DZ571" s="19"/>
      <c r="EA571" s="19"/>
      <c r="EB571" s="19"/>
      <c r="EC571" s="19"/>
      <c r="ED571" s="19"/>
      <c r="EE571" s="19"/>
      <c r="EF571" s="19"/>
      <c r="EG571" s="19"/>
      <c r="EH571" s="19"/>
      <c r="EI571" s="19"/>
      <c r="EJ571" s="19"/>
      <c r="EK571" s="19"/>
      <c r="EL571" s="19"/>
      <c r="EM571" s="19"/>
      <c r="EN571" s="19"/>
      <c r="EO571" s="19"/>
      <c r="EP571" s="19"/>
      <c r="EQ571" s="19"/>
      <c r="ER571" s="19"/>
      <c r="ES571" s="19"/>
      <c r="ET571" s="19"/>
      <c r="EU571" s="19"/>
      <c r="EV571" s="19"/>
      <c r="EW571" s="19"/>
      <c r="EX571" s="19"/>
      <c r="EY571" s="19"/>
      <c r="EZ571" s="19"/>
      <c r="FA571" s="19"/>
      <c r="FB571" s="19"/>
      <c r="FC571" s="19"/>
      <c r="FD571" s="19"/>
      <c r="FE571" s="19"/>
      <c r="FF571" s="19"/>
      <c r="FG571" s="19"/>
      <c r="FH571" s="19"/>
      <c r="FI571" s="19"/>
      <c r="FJ571" s="19"/>
      <c r="FK571" s="19"/>
      <c r="FL571" s="19"/>
      <c r="FM571" s="19"/>
      <c r="FN571" s="19"/>
      <c r="FO571" s="19"/>
      <c r="FP571" s="19"/>
      <c r="FQ571" s="19"/>
      <c r="FR571" s="19"/>
      <c r="FS571" s="19"/>
      <c r="FT571" s="19"/>
      <c r="FU571" s="19"/>
      <c r="FV571" s="19"/>
      <c r="FW571" s="19"/>
      <c r="FX571" s="19"/>
      <c r="FY571" s="19"/>
      <c r="FZ571" s="19"/>
      <c r="GA571" s="19"/>
      <c r="GB571" s="19"/>
      <c r="GC571" s="19"/>
      <c r="GD571" s="19"/>
      <c r="GE571" s="19"/>
      <c r="GF571" s="19"/>
      <c r="GG571" s="19"/>
      <c r="GH571" s="19"/>
      <c r="GI571" s="19"/>
      <c r="GJ571" s="19"/>
      <c r="GK571" s="19"/>
      <c r="GL571" s="19"/>
      <c r="GM571" s="19"/>
      <c r="GN571" s="19"/>
      <c r="GO571" s="19"/>
      <c r="GP571" s="19"/>
      <c r="GQ571" s="19"/>
      <c r="GR571" s="19"/>
      <c r="GS571" s="19"/>
      <c r="GT571" s="19"/>
      <c r="GU571" s="19"/>
      <c r="GV571" s="19"/>
      <c r="GW571" s="14"/>
      <c r="GX571" s="14"/>
      <c r="GY571" s="14"/>
      <c r="GZ571" s="14"/>
      <c r="HA571" s="14"/>
      <c r="HB571" s="14"/>
    </row>
    <row r="572" spans="1:210" s="322" customFormat="1" ht="36" customHeight="1">
      <c r="A572" s="9" t="s">
        <v>2056</v>
      </c>
      <c r="B572" s="416" t="s">
        <v>1540</v>
      </c>
      <c r="C572" s="9">
        <v>152773</v>
      </c>
      <c r="D572" s="384" t="s">
        <v>5413</v>
      </c>
      <c r="E572" s="17" t="s">
        <v>5414</v>
      </c>
      <c r="F572" s="17"/>
      <c r="G572" s="458"/>
      <c r="H572" s="440"/>
      <c r="I572" s="9"/>
      <c r="J572" s="9"/>
      <c r="K572" s="9"/>
      <c r="L572" s="9"/>
      <c r="M572" s="9"/>
      <c r="N572" s="9"/>
      <c r="O572" s="9"/>
      <c r="P572" s="508"/>
      <c r="Q572" s="440"/>
      <c r="R572" s="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19"/>
      <c r="DC572" s="19"/>
      <c r="DD572" s="19"/>
      <c r="DE572" s="19"/>
      <c r="DF572" s="19"/>
      <c r="DG572" s="19"/>
      <c r="DH572" s="19"/>
      <c r="DI572" s="19"/>
      <c r="DJ572" s="19"/>
      <c r="DK572" s="19"/>
      <c r="DL572" s="19"/>
      <c r="DM572" s="19"/>
      <c r="DN572" s="19"/>
      <c r="DO572" s="19"/>
      <c r="DP572" s="19"/>
      <c r="DQ572" s="19"/>
      <c r="DR572" s="19"/>
      <c r="DS572" s="19"/>
      <c r="DT572" s="19"/>
      <c r="DU572" s="19"/>
      <c r="DV572" s="19"/>
      <c r="DW572" s="19"/>
      <c r="DX572" s="19"/>
      <c r="DY572" s="19"/>
      <c r="DZ572" s="19"/>
      <c r="EA572" s="19"/>
      <c r="EB572" s="19"/>
      <c r="EC572" s="19"/>
      <c r="ED572" s="19"/>
      <c r="EE572" s="19"/>
      <c r="EF572" s="19"/>
      <c r="EG572" s="19"/>
      <c r="EH572" s="19"/>
      <c r="EI572" s="19"/>
      <c r="EJ572" s="19"/>
      <c r="EK572" s="19"/>
      <c r="EL572" s="19"/>
      <c r="EM572" s="19"/>
      <c r="EN572" s="19"/>
      <c r="EO572" s="19"/>
      <c r="EP572" s="19"/>
      <c r="EQ572" s="19"/>
      <c r="ER572" s="19"/>
      <c r="ES572" s="19"/>
      <c r="ET572" s="19"/>
      <c r="EU572" s="19"/>
      <c r="EV572" s="19"/>
      <c r="EW572" s="19"/>
      <c r="EX572" s="19"/>
      <c r="EY572" s="19"/>
      <c r="EZ572" s="19"/>
      <c r="FA572" s="19"/>
      <c r="FB572" s="19"/>
      <c r="FC572" s="19"/>
      <c r="FD572" s="19"/>
      <c r="FE572" s="19"/>
      <c r="FF572" s="19"/>
      <c r="FG572" s="19"/>
      <c r="FH572" s="19"/>
      <c r="FI572" s="19"/>
      <c r="FJ572" s="19"/>
      <c r="FK572" s="19"/>
      <c r="FL572" s="19"/>
      <c r="FM572" s="19"/>
      <c r="FN572" s="19"/>
      <c r="FO572" s="19"/>
      <c r="FP572" s="19"/>
      <c r="FQ572" s="19"/>
      <c r="FR572" s="19"/>
      <c r="FS572" s="19"/>
      <c r="FT572" s="19"/>
      <c r="FU572" s="19"/>
      <c r="FV572" s="19"/>
      <c r="FW572" s="19"/>
      <c r="FX572" s="19"/>
      <c r="FY572" s="19"/>
      <c r="FZ572" s="19"/>
      <c r="GA572" s="19"/>
      <c r="GB572" s="19"/>
      <c r="GC572" s="19"/>
      <c r="GD572" s="19"/>
      <c r="GE572" s="19"/>
      <c r="GF572" s="19"/>
      <c r="GG572" s="19"/>
      <c r="GH572" s="19"/>
      <c r="GI572" s="19"/>
      <c r="GJ572" s="19"/>
      <c r="GK572" s="19"/>
      <c r="GL572" s="19"/>
      <c r="GM572" s="19"/>
      <c r="GN572" s="19"/>
      <c r="GO572" s="19"/>
      <c r="GP572" s="19"/>
      <c r="GQ572" s="19"/>
      <c r="GR572" s="19"/>
      <c r="GS572" s="19"/>
      <c r="GT572" s="19"/>
      <c r="GU572" s="19"/>
      <c r="GV572" s="19"/>
      <c r="GW572" s="14"/>
      <c r="GX572" s="14"/>
      <c r="GY572" s="14"/>
      <c r="GZ572" s="14"/>
      <c r="HA572" s="14"/>
      <c r="HB572" s="14"/>
    </row>
    <row r="573" spans="1:210" s="322" customFormat="1" ht="36" customHeight="1">
      <c r="A573" s="9" t="s">
        <v>2056</v>
      </c>
      <c r="B573" s="416" t="s">
        <v>1540</v>
      </c>
      <c r="C573" s="9">
        <v>152774</v>
      </c>
      <c r="D573" s="382" t="s">
        <v>5415</v>
      </c>
      <c r="E573" s="17" t="s">
        <v>5416</v>
      </c>
      <c r="F573" s="17"/>
      <c r="G573" s="458"/>
      <c r="H573" s="443"/>
      <c r="I573" s="403"/>
      <c r="J573" s="403"/>
      <c r="K573" s="9"/>
      <c r="L573" s="9"/>
      <c r="M573" s="9"/>
      <c r="N573" s="9"/>
      <c r="O573" s="9"/>
      <c r="P573" s="508"/>
      <c r="Q573" s="440"/>
      <c r="R573" s="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19"/>
      <c r="CZ573" s="19"/>
      <c r="DA573" s="19"/>
      <c r="DB573" s="19"/>
      <c r="DC573" s="19"/>
      <c r="DD573" s="19"/>
      <c r="DE573" s="19"/>
      <c r="DF573" s="19"/>
      <c r="DG573" s="19"/>
      <c r="DH573" s="19"/>
      <c r="DI573" s="19"/>
      <c r="DJ573" s="19"/>
      <c r="DK573" s="19"/>
      <c r="DL573" s="19"/>
      <c r="DM573" s="19"/>
      <c r="DN573" s="19"/>
      <c r="DO573" s="19"/>
      <c r="DP573" s="19"/>
      <c r="DQ573" s="19"/>
      <c r="DR573" s="19"/>
      <c r="DS573" s="19"/>
      <c r="DT573" s="19"/>
      <c r="DU573" s="19"/>
      <c r="DV573" s="19"/>
      <c r="DW573" s="19"/>
      <c r="DX573" s="19"/>
      <c r="DY573" s="19"/>
      <c r="DZ573" s="19"/>
      <c r="EA573" s="19"/>
      <c r="EB573" s="19"/>
      <c r="EC573" s="19"/>
      <c r="ED573" s="19"/>
      <c r="EE573" s="19"/>
      <c r="EF573" s="19"/>
      <c r="EG573" s="19"/>
      <c r="EH573" s="19"/>
      <c r="EI573" s="19"/>
      <c r="EJ573" s="19"/>
      <c r="EK573" s="19"/>
      <c r="EL573" s="19"/>
      <c r="EM573" s="19"/>
      <c r="EN573" s="19"/>
      <c r="EO573" s="19"/>
      <c r="EP573" s="19"/>
      <c r="EQ573" s="19"/>
      <c r="ER573" s="19"/>
      <c r="ES573" s="19"/>
      <c r="ET573" s="19"/>
      <c r="EU573" s="19"/>
      <c r="EV573" s="19"/>
      <c r="EW573" s="19"/>
      <c r="EX573" s="19"/>
      <c r="EY573" s="19"/>
      <c r="EZ573" s="19"/>
      <c r="FA573" s="19"/>
      <c r="FB573" s="19"/>
      <c r="FC573" s="19"/>
      <c r="FD573" s="19"/>
      <c r="FE573" s="19"/>
      <c r="FF573" s="19"/>
      <c r="FG573" s="19"/>
      <c r="FH573" s="19"/>
      <c r="FI573" s="19"/>
      <c r="FJ573" s="19"/>
      <c r="FK573" s="19"/>
      <c r="FL573" s="19"/>
      <c r="FM573" s="19"/>
      <c r="FN573" s="19"/>
      <c r="FO573" s="19"/>
      <c r="FP573" s="19"/>
      <c r="FQ573" s="19"/>
      <c r="FR573" s="19"/>
      <c r="FS573" s="19"/>
      <c r="FT573" s="19"/>
      <c r="FU573" s="19"/>
      <c r="FV573" s="19"/>
      <c r="FW573" s="19"/>
      <c r="FX573" s="19"/>
      <c r="FY573" s="19"/>
      <c r="FZ573" s="19"/>
      <c r="GA573" s="19"/>
      <c r="GB573" s="19"/>
      <c r="GC573" s="19"/>
      <c r="GD573" s="19"/>
      <c r="GE573" s="19"/>
      <c r="GF573" s="19"/>
      <c r="GG573" s="19"/>
      <c r="GH573" s="19"/>
      <c r="GI573" s="19"/>
      <c r="GJ573" s="19"/>
      <c r="GK573" s="19"/>
      <c r="GL573" s="19"/>
      <c r="GM573" s="19"/>
      <c r="GN573" s="19"/>
      <c r="GO573" s="19"/>
      <c r="GP573" s="19"/>
      <c r="GQ573" s="19"/>
      <c r="GR573" s="19"/>
      <c r="GS573" s="19"/>
      <c r="GT573" s="19"/>
      <c r="GU573" s="19"/>
      <c r="GV573" s="19"/>
      <c r="GW573" s="14"/>
      <c r="GX573" s="14"/>
      <c r="GY573" s="14"/>
      <c r="GZ573" s="14"/>
      <c r="HA573" s="14"/>
      <c r="HB573" s="14"/>
    </row>
    <row r="574" spans="1:210" s="322" customFormat="1" ht="36" customHeight="1">
      <c r="A574" s="9" t="s">
        <v>2056</v>
      </c>
      <c r="B574" s="428" t="s">
        <v>1540</v>
      </c>
      <c r="C574" s="9">
        <v>152775</v>
      </c>
      <c r="D574" s="413" t="s">
        <v>5417</v>
      </c>
      <c r="E574" s="17" t="s">
        <v>5418</v>
      </c>
      <c r="F574" s="17"/>
      <c r="G574" s="458"/>
      <c r="H574" s="443"/>
      <c r="I574" s="403"/>
      <c r="J574" s="403"/>
      <c r="K574" s="9"/>
      <c r="L574" s="9"/>
      <c r="M574" s="9"/>
      <c r="N574" s="16"/>
      <c r="O574" s="16"/>
      <c r="P574" s="507"/>
      <c r="Q574" s="449"/>
      <c r="R574" s="16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1"/>
      <c r="EZ574" s="21"/>
      <c r="FA574" s="21"/>
      <c r="FB574" s="21"/>
      <c r="FC574" s="21"/>
      <c r="FD574" s="21"/>
      <c r="FE574" s="21"/>
      <c r="FF574" s="21"/>
      <c r="FG574" s="21"/>
      <c r="FH574" s="21"/>
      <c r="FI574" s="21"/>
      <c r="FJ574" s="21"/>
      <c r="FK574" s="21"/>
      <c r="FL574" s="21"/>
      <c r="FM574" s="21"/>
      <c r="FN574" s="21"/>
      <c r="FO574" s="21"/>
      <c r="FP574" s="21"/>
      <c r="FQ574" s="21"/>
      <c r="FR574" s="21"/>
      <c r="FS574" s="21"/>
      <c r="FT574" s="21"/>
      <c r="FU574" s="21"/>
      <c r="FV574" s="21"/>
      <c r="FW574" s="21"/>
      <c r="FX574" s="21"/>
      <c r="FY574" s="21"/>
      <c r="FZ574" s="21"/>
      <c r="GA574" s="21"/>
      <c r="GB574" s="21"/>
      <c r="GC574" s="21"/>
      <c r="GD574" s="21"/>
      <c r="GE574" s="21"/>
      <c r="GF574" s="21"/>
      <c r="GG574" s="21"/>
      <c r="GH574" s="21"/>
      <c r="GI574" s="21"/>
      <c r="GJ574" s="21"/>
      <c r="GK574" s="21"/>
      <c r="GL574" s="21"/>
      <c r="GM574" s="21"/>
      <c r="GN574" s="21"/>
      <c r="GO574" s="21"/>
      <c r="GP574" s="21"/>
      <c r="GQ574" s="21"/>
      <c r="GR574" s="21"/>
      <c r="GS574" s="21"/>
      <c r="GT574" s="21"/>
      <c r="GU574" s="21"/>
      <c r="GV574" s="21"/>
      <c r="GW574" s="23"/>
      <c r="GX574" s="23"/>
      <c r="GY574" s="23"/>
      <c r="GZ574" s="23"/>
      <c r="HA574" s="23"/>
      <c r="HB574" s="23"/>
    </row>
    <row r="575" spans="1:210" s="322" customFormat="1" ht="36" customHeight="1">
      <c r="A575" s="403" t="s">
        <v>2056</v>
      </c>
      <c r="B575" s="428" t="s">
        <v>1540</v>
      </c>
      <c r="C575" s="9">
        <v>152412</v>
      </c>
      <c r="D575" s="434" t="s">
        <v>1665</v>
      </c>
      <c r="E575" s="353" t="s">
        <v>4050</v>
      </c>
      <c r="F575" s="353"/>
      <c r="G575" s="459"/>
      <c r="H575" s="443"/>
      <c r="I575" s="403"/>
      <c r="J575" s="403"/>
      <c r="K575" s="9"/>
      <c r="L575" s="9" t="s">
        <v>6447</v>
      </c>
      <c r="M575" s="9"/>
      <c r="N575" s="18" t="s">
        <v>6447</v>
      </c>
      <c r="O575" s="18"/>
      <c r="P575" s="510" t="s">
        <v>6447</v>
      </c>
      <c r="Q575" s="450"/>
      <c r="R575" s="18"/>
      <c r="GW575" s="325"/>
      <c r="GX575" s="325"/>
      <c r="GY575" s="325"/>
      <c r="GZ575" s="325"/>
      <c r="HA575" s="325"/>
      <c r="HB575" s="325"/>
    </row>
    <row r="576" spans="1:210" s="322" customFormat="1" ht="36" customHeight="1">
      <c r="A576" s="9" t="s">
        <v>2056</v>
      </c>
      <c r="B576" s="416" t="s">
        <v>1540</v>
      </c>
      <c r="C576" s="9">
        <v>152347</v>
      </c>
      <c r="D576" s="382" t="s">
        <v>2869</v>
      </c>
      <c r="E576" s="17" t="s">
        <v>2870</v>
      </c>
      <c r="F576" s="17"/>
      <c r="G576" s="458"/>
      <c r="H576" s="440"/>
      <c r="I576" s="9"/>
      <c r="J576" s="9"/>
      <c r="K576" s="9"/>
      <c r="L576" s="9"/>
      <c r="M576" s="9"/>
      <c r="N576" s="9"/>
      <c r="O576" s="9"/>
      <c r="P576" s="508"/>
      <c r="Q576" s="440"/>
      <c r="R576" s="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19"/>
      <c r="DH576" s="19"/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19"/>
      <c r="EY576" s="19"/>
      <c r="EZ576" s="19"/>
      <c r="FA576" s="19"/>
      <c r="FB576" s="19"/>
      <c r="FC576" s="19"/>
      <c r="FD576" s="19"/>
      <c r="FE576" s="19"/>
      <c r="FF576" s="19"/>
      <c r="FG576" s="19"/>
      <c r="FH576" s="19"/>
      <c r="FI576" s="19"/>
      <c r="FJ576" s="19"/>
      <c r="FK576" s="19"/>
      <c r="FL576" s="19"/>
      <c r="FM576" s="19"/>
      <c r="FN576" s="19"/>
      <c r="FO576" s="19"/>
      <c r="FP576" s="19"/>
      <c r="FQ576" s="19"/>
      <c r="FR576" s="19"/>
      <c r="FS576" s="19"/>
      <c r="FT576" s="19"/>
      <c r="FU576" s="19"/>
      <c r="FV576" s="19"/>
      <c r="FW576" s="19"/>
      <c r="FX576" s="19"/>
      <c r="FY576" s="19"/>
      <c r="FZ576" s="19"/>
      <c r="GA576" s="19"/>
      <c r="GB576" s="19"/>
      <c r="GC576" s="19"/>
      <c r="GD576" s="19"/>
      <c r="GE576" s="19"/>
      <c r="GF576" s="19"/>
      <c r="GG576" s="19"/>
      <c r="GH576" s="19"/>
      <c r="GI576" s="19"/>
      <c r="GJ576" s="19"/>
      <c r="GK576" s="19"/>
      <c r="GL576" s="19"/>
      <c r="GM576" s="19"/>
      <c r="GN576" s="19"/>
      <c r="GO576" s="19"/>
      <c r="GP576" s="19"/>
      <c r="GQ576" s="19"/>
      <c r="GR576" s="19"/>
      <c r="GS576" s="19"/>
      <c r="GT576" s="19"/>
      <c r="GU576" s="19"/>
      <c r="GV576" s="19"/>
      <c r="GW576" s="14"/>
      <c r="GX576" s="14"/>
      <c r="GY576" s="14"/>
      <c r="GZ576" s="14"/>
      <c r="HA576" s="14"/>
      <c r="HB576" s="14"/>
    </row>
    <row r="577" spans="1:210" s="322" customFormat="1" ht="36" customHeight="1">
      <c r="A577" s="9" t="s">
        <v>323</v>
      </c>
      <c r="B577" s="67" t="s">
        <v>3867</v>
      </c>
      <c r="C577" s="9">
        <v>161142</v>
      </c>
      <c r="D577" s="408" t="s">
        <v>5366</v>
      </c>
      <c r="E577" s="359" t="s">
        <v>5367</v>
      </c>
      <c r="F577" s="359"/>
      <c r="G577" s="468"/>
      <c r="H577" s="440"/>
      <c r="I577" s="9"/>
      <c r="J577" s="9"/>
      <c r="K577" s="9"/>
      <c r="L577" s="9"/>
      <c r="M577" s="9"/>
      <c r="N577" s="9"/>
      <c r="O577" s="9"/>
      <c r="P577" s="508"/>
      <c r="Q577" s="440"/>
      <c r="R577" s="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19"/>
      <c r="EZ577" s="19"/>
      <c r="FA577" s="19"/>
      <c r="FB577" s="19"/>
      <c r="FC577" s="19"/>
      <c r="FD577" s="19"/>
      <c r="FE577" s="19"/>
      <c r="FF577" s="19"/>
      <c r="FG577" s="19"/>
      <c r="FH577" s="19"/>
      <c r="FI577" s="19"/>
      <c r="FJ577" s="19"/>
      <c r="FK577" s="19"/>
      <c r="FL577" s="19"/>
      <c r="FM577" s="19"/>
      <c r="FN577" s="19"/>
      <c r="FO577" s="19"/>
      <c r="FP577" s="19"/>
      <c r="FQ577" s="19"/>
      <c r="FR577" s="19"/>
      <c r="FS577" s="19"/>
      <c r="FT577" s="19"/>
      <c r="FU577" s="19"/>
      <c r="FV577" s="19"/>
      <c r="FW577" s="19"/>
      <c r="FX577" s="19"/>
      <c r="FY577" s="19"/>
      <c r="FZ577" s="19"/>
      <c r="GA577" s="19"/>
      <c r="GB577" s="19"/>
      <c r="GC577" s="19"/>
      <c r="GD577" s="19"/>
      <c r="GE577" s="19"/>
      <c r="GF577" s="19"/>
      <c r="GG577" s="19"/>
      <c r="GH577" s="19"/>
      <c r="GI577" s="19"/>
      <c r="GJ577" s="19"/>
      <c r="GK577" s="19"/>
      <c r="GL577" s="19"/>
      <c r="GM577" s="19"/>
      <c r="GN577" s="19"/>
      <c r="GO577" s="19"/>
      <c r="GP577" s="19"/>
      <c r="GQ577" s="19"/>
      <c r="GR577" s="19"/>
      <c r="GS577" s="19"/>
      <c r="GT577" s="19"/>
      <c r="GU577" s="19"/>
      <c r="GV577" s="19"/>
      <c r="GW577" s="14"/>
      <c r="GX577" s="14"/>
      <c r="GY577" s="14"/>
      <c r="GZ577" s="14"/>
      <c r="HA577" s="14"/>
      <c r="HB577" s="14"/>
    </row>
    <row r="578" spans="1:210" s="322" customFormat="1" ht="36" customHeight="1">
      <c r="A578" s="9" t="s">
        <v>323</v>
      </c>
      <c r="B578" s="67" t="s">
        <v>3867</v>
      </c>
      <c r="C578" s="9">
        <v>161143</v>
      </c>
      <c r="D578" s="408" t="s">
        <v>5368</v>
      </c>
      <c r="E578" s="359" t="s">
        <v>5369</v>
      </c>
      <c r="F578" s="359"/>
      <c r="G578" s="468"/>
      <c r="H578" s="440"/>
      <c r="I578" s="9"/>
      <c r="J578" s="9"/>
      <c r="K578" s="9"/>
      <c r="L578" s="9"/>
      <c r="M578" s="9"/>
      <c r="N578" s="9"/>
      <c r="O578" s="9"/>
      <c r="P578" s="508"/>
      <c r="Q578" s="440"/>
      <c r="R578" s="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19"/>
      <c r="DC578" s="19"/>
      <c r="DD578" s="19"/>
      <c r="DE578" s="19"/>
      <c r="DF578" s="19"/>
      <c r="DG578" s="19"/>
      <c r="DH578" s="19"/>
      <c r="DI578" s="19"/>
      <c r="DJ578" s="19"/>
      <c r="DK578" s="19"/>
      <c r="DL578" s="19"/>
      <c r="DM578" s="19"/>
      <c r="DN578" s="19"/>
      <c r="DO578" s="19"/>
      <c r="DP578" s="19"/>
      <c r="DQ578" s="19"/>
      <c r="DR578" s="19"/>
      <c r="DS578" s="19"/>
      <c r="DT578" s="19"/>
      <c r="DU578" s="19"/>
      <c r="DV578" s="19"/>
      <c r="DW578" s="19"/>
      <c r="DX578" s="19"/>
      <c r="DY578" s="19"/>
      <c r="DZ578" s="19"/>
      <c r="EA578" s="19"/>
      <c r="EB578" s="19"/>
      <c r="EC578" s="19"/>
      <c r="ED578" s="19"/>
      <c r="EE578" s="19"/>
      <c r="EF578" s="19"/>
      <c r="EG578" s="19"/>
      <c r="EH578" s="19"/>
      <c r="EI578" s="19"/>
      <c r="EJ578" s="19"/>
      <c r="EK578" s="19"/>
      <c r="EL578" s="19"/>
      <c r="EM578" s="19"/>
      <c r="EN578" s="19"/>
      <c r="EO578" s="19"/>
      <c r="EP578" s="19"/>
      <c r="EQ578" s="19"/>
      <c r="ER578" s="19"/>
      <c r="ES578" s="19"/>
      <c r="ET578" s="19"/>
      <c r="EU578" s="19"/>
      <c r="EV578" s="19"/>
      <c r="EW578" s="19"/>
      <c r="EX578" s="19"/>
      <c r="EY578" s="19"/>
      <c r="EZ578" s="19"/>
      <c r="FA578" s="19"/>
      <c r="FB578" s="19"/>
      <c r="FC578" s="19"/>
      <c r="FD578" s="19"/>
      <c r="FE578" s="19"/>
      <c r="FF578" s="19"/>
      <c r="FG578" s="19"/>
      <c r="FH578" s="19"/>
      <c r="FI578" s="19"/>
      <c r="FJ578" s="19"/>
      <c r="FK578" s="19"/>
      <c r="FL578" s="19"/>
      <c r="FM578" s="19"/>
      <c r="FN578" s="19"/>
      <c r="FO578" s="19"/>
      <c r="FP578" s="19"/>
      <c r="FQ578" s="19"/>
      <c r="FR578" s="19"/>
      <c r="FS578" s="19"/>
      <c r="FT578" s="19"/>
      <c r="FU578" s="19"/>
      <c r="FV578" s="19"/>
      <c r="FW578" s="19"/>
      <c r="FX578" s="19"/>
      <c r="FY578" s="19"/>
      <c r="FZ578" s="19"/>
      <c r="GA578" s="19"/>
      <c r="GB578" s="19"/>
      <c r="GC578" s="19"/>
      <c r="GD578" s="19"/>
      <c r="GE578" s="19"/>
      <c r="GF578" s="19"/>
      <c r="GG578" s="19"/>
      <c r="GH578" s="19"/>
      <c r="GI578" s="19"/>
      <c r="GJ578" s="19"/>
      <c r="GK578" s="19"/>
      <c r="GL578" s="19"/>
      <c r="GM578" s="19"/>
      <c r="GN578" s="19"/>
      <c r="GO578" s="19"/>
      <c r="GP578" s="19"/>
      <c r="GQ578" s="19"/>
      <c r="GR578" s="19"/>
      <c r="GS578" s="19"/>
      <c r="GT578" s="19"/>
      <c r="GU578" s="19"/>
      <c r="GV578" s="19"/>
      <c r="GW578" s="14"/>
      <c r="GX578" s="14"/>
      <c r="GY578" s="14"/>
      <c r="GZ578" s="14"/>
      <c r="HA578" s="14"/>
      <c r="HB578" s="14"/>
    </row>
    <row r="579" spans="1:210" s="322" customFormat="1" ht="36" customHeight="1">
      <c r="A579" s="9" t="s">
        <v>323</v>
      </c>
      <c r="B579" s="67" t="s">
        <v>3867</v>
      </c>
      <c r="C579" s="9">
        <v>161144</v>
      </c>
      <c r="D579" s="408" t="s">
        <v>5371</v>
      </c>
      <c r="E579" s="62" t="s">
        <v>5372</v>
      </c>
      <c r="F579" s="62"/>
      <c r="G579" s="461"/>
      <c r="H579" s="440"/>
      <c r="I579" s="9"/>
      <c r="J579" s="9"/>
      <c r="K579" s="9"/>
      <c r="L579" s="9"/>
      <c r="M579" s="9"/>
      <c r="N579" s="9"/>
      <c r="O579" s="9"/>
      <c r="P579" s="508"/>
      <c r="Q579" s="440"/>
      <c r="R579" s="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19"/>
      <c r="DH579" s="19"/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19"/>
      <c r="EY579" s="19"/>
      <c r="EZ579" s="19"/>
      <c r="FA579" s="19"/>
      <c r="FB579" s="19"/>
      <c r="FC579" s="19"/>
      <c r="FD579" s="19"/>
      <c r="FE579" s="19"/>
      <c r="FF579" s="19"/>
      <c r="FG579" s="19"/>
      <c r="FH579" s="19"/>
      <c r="FI579" s="19"/>
      <c r="FJ579" s="19"/>
      <c r="FK579" s="19"/>
      <c r="FL579" s="19"/>
      <c r="FM579" s="19"/>
      <c r="FN579" s="19"/>
      <c r="FO579" s="19"/>
      <c r="FP579" s="19"/>
      <c r="FQ579" s="19"/>
      <c r="FR579" s="19"/>
      <c r="FS579" s="19"/>
      <c r="FT579" s="19"/>
      <c r="FU579" s="19"/>
      <c r="FV579" s="19"/>
      <c r="FW579" s="19"/>
      <c r="FX579" s="19"/>
      <c r="FY579" s="19"/>
      <c r="FZ579" s="19"/>
      <c r="GA579" s="19"/>
      <c r="GB579" s="19"/>
      <c r="GC579" s="19"/>
      <c r="GD579" s="19"/>
      <c r="GE579" s="19"/>
      <c r="GF579" s="19"/>
      <c r="GG579" s="19"/>
      <c r="GH579" s="19"/>
      <c r="GI579" s="19"/>
      <c r="GJ579" s="19"/>
      <c r="GK579" s="19"/>
      <c r="GL579" s="19"/>
      <c r="GM579" s="19"/>
      <c r="GN579" s="19"/>
      <c r="GO579" s="19"/>
      <c r="GP579" s="19"/>
      <c r="GQ579" s="19"/>
      <c r="GR579" s="19"/>
      <c r="GS579" s="19"/>
      <c r="GT579" s="19"/>
      <c r="GU579" s="19"/>
      <c r="GV579" s="19"/>
      <c r="GW579" s="14"/>
      <c r="GX579" s="14"/>
      <c r="GY579" s="14"/>
      <c r="GZ579" s="14"/>
      <c r="HA579" s="14"/>
      <c r="HB579" s="14"/>
    </row>
    <row r="580" spans="1:210" s="322" customFormat="1" ht="36" customHeight="1">
      <c r="A580" s="9" t="s">
        <v>323</v>
      </c>
      <c r="B580" s="67" t="s">
        <v>3867</v>
      </c>
      <c r="C580" s="9">
        <v>161145</v>
      </c>
      <c r="D580" s="408" t="s">
        <v>5373</v>
      </c>
      <c r="E580" s="62" t="s">
        <v>5374</v>
      </c>
      <c r="F580" s="62"/>
      <c r="G580" s="461"/>
      <c r="H580" s="440"/>
      <c r="I580" s="9"/>
      <c r="J580" s="9"/>
      <c r="K580" s="9"/>
      <c r="L580" s="9"/>
      <c r="M580" s="9"/>
      <c r="N580" s="9"/>
      <c r="O580" s="9"/>
      <c r="P580" s="508"/>
      <c r="Q580" s="440"/>
      <c r="R580" s="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19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9"/>
      <c r="EY580" s="19"/>
      <c r="EZ580" s="19"/>
      <c r="FA580" s="19"/>
      <c r="FB580" s="19"/>
      <c r="FC580" s="19"/>
      <c r="FD580" s="19"/>
      <c r="FE580" s="19"/>
      <c r="FF580" s="19"/>
      <c r="FG580" s="19"/>
      <c r="FH580" s="19"/>
      <c r="FI580" s="19"/>
      <c r="FJ580" s="19"/>
      <c r="FK580" s="19"/>
      <c r="FL580" s="19"/>
      <c r="FM580" s="19"/>
      <c r="FN580" s="19"/>
      <c r="FO580" s="19"/>
      <c r="FP580" s="19"/>
      <c r="FQ580" s="19"/>
      <c r="FR580" s="19"/>
      <c r="FS580" s="19"/>
      <c r="FT580" s="19"/>
      <c r="FU580" s="19"/>
      <c r="FV580" s="19"/>
      <c r="FW580" s="19"/>
      <c r="FX580" s="19"/>
      <c r="FY580" s="19"/>
      <c r="FZ580" s="19"/>
      <c r="GA580" s="19"/>
      <c r="GB580" s="19"/>
      <c r="GC580" s="19"/>
      <c r="GD580" s="19"/>
      <c r="GE580" s="19"/>
      <c r="GF580" s="19"/>
      <c r="GG580" s="19"/>
      <c r="GH580" s="19"/>
      <c r="GI580" s="19"/>
      <c r="GJ580" s="19"/>
      <c r="GK580" s="19"/>
      <c r="GL580" s="19"/>
      <c r="GM580" s="19"/>
      <c r="GN580" s="19"/>
      <c r="GO580" s="19"/>
      <c r="GP580" s="19"/>
      <c r="GQ580" s="19"/>
      <c r="GR580" s="19"/>
      <c r="GS580" s="19"/>
      <c r="GT580" s="19"/>
      <c r="GU580" s="19"/>
      <c r="GV580" s="19"/>
      <c r="GW580" s="14"/>
      <c r="GX580" s="14"/>
      <c r="GY580" s="14"/>
      <c r="GZ580" s="14"/>
      <c r="HA580" s="14"/>
      <c r="HB580" s="14"/>
    </row>
    <row r="581" spans="1:210" s="322" customFormat="1" ht="36" customHeight="1">
      <c r="A581" s="9" t="s">
        <v>323</v>
      </c>
      <c r="B581" s="67" t="s">
        <v>3867</v>
      </c>
      <c r="C581" s="9">
        <v>161146</v>
      </c>
      <c r="D581" s="408" t="s">
        <v>5375</v>
      </c>
      <c r="E581" s="62" t="s">
        <v>5376</v>
      </c>
      <c r="F581" s="62"/>
      <c r="G581" s="461"/>
      <c r="H581" s="440"/>
      <c r="I581" s="9"/>
      <c r="J581" s="9"/>
      <c r="K581" s="9"/>
      <c r="L581" s="9"/>
      <c r="M581" s="9"/>
      <c r="N581" s="9"/>
      <c r="O581" s="9"/>
      <c r="P581" s="508"/>
      <c r="Q581" s="440"/>
      <c r="R581" s="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19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9"/>
      <c r="EZ581" s="19"/>
      <c r="FA581" s="19"/>
      <c r="FB581" s="19"/>
      <c r="FC581" s="19"/>
      <c r="FD581" s="19"/>
      <c r="FE581" s="19"/>
      <c r="FF581" s="19"/>
      <c r="FG581" s="19"/>
      <c r="FH581" s="19"/>
      <c r="FI581" s="19"/>
      <c r="FJ581" s="19"/>
      <c r="FK581" s="19"/>
      <c r="FL581" s="19"/>
      <c r="FM581" s="19"/>
      <c r="FN581" s="19"/>
      <c r="FO581" s="19"/>
      <c r="FP581" s="19"/>
      <c r="FQ581" s="19"/>
      <c r="FR581" s="19"/>
      <c r="FS581" s="19"/>
      <c r="FT581" s="19"/>
      <c r="FU581" s="19"/>
      <c r="FV581" s="19"/>
      <c r="FW581" s="19"/>
      <c r="FX581" s="19"/>
      <c r="FY581" s="19"/>
      <c r="FZ581" s="19"/>
      <c r="GA581" s="19"/>
      <c r="GB581" s="19"/>
      <c r="GC581" s="19"/>
      <c r="GD581" s="19"/>
      <c r="GE581" s="19"/>
      <c r="GF581" s="19"/>
      <c r="GG581" s="19"/>
      <c r="GH581" s="19"/>
      <c r="GI581" s="19"/>
      <c r="GJ581" s="19"/>
      <c r="GK581" s="19"/>
      <c r="GL581" s="19"/>
      <c r="GM581" s="19"/>
      <c r="GN581" s="19"/>
      <c r="GO581" s="19"/>
      <c r="GP581" s="19"/>
      <c r="GQ581" s="19"/>
      <c r="GR581" s="19"/>
      <c r="GS581" s="19"/>
      <c r="GT581" s="19"/>
      <c r="GU581" s="19"/>
      <c r="GV581" s="19"/>
      <c r="GW581" s="14"/>
      <c r="GX581" s="14"/>
      <c r="GY581" s="14"/>
      <c r="GZ581" s="14"/>
      <c r="HA581" s="14"/>
      <c r="HB581" s="14"/>
    </row>
    <row r="582" spans="1:210" s="322" customFormat="1" ht="36" customHeight="1">
      <c r="A582" s="9" t="s">
        <v>323</v>
      </c>
      <c r="B582" s="67" t="s">
        <v>3867</v>
      </c>
      <c r="C582" s="9">
        <v>161147</v>
      </c>
      <c r="D582" s="408" t="s">
        <v>5377</v>
      </c>
      <c r="E582" s="62" t="s">
        <v>5378</v>
      </c>
      <c r="F582" s="62"/>
      <c r="G582" s="461"/>
      <c r="H582" s="440"/>
      <c r="I582" s="9"/>
      <c r="J582" s="9"/>
      <c r="K582" s="9"/>
      <c r="L582" s="9"/>
      <c r="M582" s="16"/>
      <c r="N582" s="9"/>
      <c r="O582" s="9"/>
      <c r="P582" s="508"/>
      <c r="Q582" s="440"/>
      <c r="R582" s="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19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19"/>
      <c r="EY582" s="19"/>
      <c r="EZ582" s="19"/>
      <c r="FA582" s="19"/>
      <c r="FB582" s="19"/>
      <c r="FC582" s="19"/>
      <c r="FD582" s="19"/>
      <c r="FE582" s="19"/>
      <c r="FF582" s="19"/>
      <c r="FG582" s="19"/>
      <c r="FH582" s="19"/>
      <c r="FI582" s="19"/>
      <c r="FJ582" s="19"/>
      <c r="FK582" s="19"/>
      <c r="FL582" s="19"/>
      <c r="FM582" s="19"/>
      <c r="FN582" s="19"/>
      <c r="FO582" s="19"/>
      <c r="FP582" s="19"/>
      <c r="FQ582" s="19"/>
      <c r="FR582" s="19"/>
      <c r="FS582" s="19"/>
      <c r="FT582" s="19"/>
      <c r="FU582" s="19"/>
      <c r="FV582" s="19"/>
      <c r="FW582" s="19"/>
      <c r="FX582" s="19"/>
      <c r="FY582" s="19"/>
      <c r="FZ582" s="19"/>
      <c r="GA582" s="19"/>
      <c r="GB582" s="19"/>
      <c r="GC582" s="19"/>
      <c r="GD582" s="19"/>
      <c r="GE582" s="19"/>
      <c r="GF582" s="19"/>
      <c r="GG582" s="19"/>
      <c r="GH582" s="19"/>
      <c r="GI582" s="19"/>
      <c r="GJ582" s="19"/>
      <c r="GK582" s="19"/>
      <c r="GL582" s="19"/>
      <c r="GM582" s="19"/>
      <c r="GN582" s="19"/>
      <c r="GO582" s="19"/>
      <c r="GP582" s="19"/>
      <c r="GQ582" s="19"/>
      <c r="GR582" s="19"/>
      <c r="GS582" s="19"/>
      <c r="GT582" s="19"/>
      <c r="GU582" s="19"/>
      <c r="GV582" s="19"/>
      <c r="GW582" s="14"/>
      <c r="GX582" s="14"/>
      <c r="GY582" s="14"/>
      <c r="GZ582" s="14"/>
      <c r="HA582" s="14"/>
      <c r="HB582" s="14"/>
    </row>
    <row r="583" spans="1:210" s="322" customFormat="1" ht="36" customHeight="1">
      <c r="A583" s="9" t="s">
        <v>323</v>
      </c>
      <c r="B583" s="67" t="s">
        <v>3867</v>
      </c>
      <c r="C583" s="9">
        <v>161148</v>
      </c>
      <c r="D583" s="406" t="s">
        <v>6438</v>
      </c>
      <c r="E583" s="359" t="s">
        <v>5380</v>
      </c>
      <c r="F583" s="359"/>
      <c r="G583" s="468"/>
      <c r="H583" s="440"/>
      <c r="I583" s="9"/>
      <c r="J583" s="9"/>
      <c r="K583" s="9"/>
      <c r="L583" s="9"/>
      <c r="M583" s="9"/>
      <c r="N583" s="9"/>
      <c r="O583" s="9"/>
      <c r="P583" s="508"/>
      <c r="Q583" s="440"/>
      <c r="R583" s="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19"/>
      <c r="CZ583" s="19"/>
      <c r="DA583" s="19"/>
      <c r="DB583" s="19"/>
      <c r="DC583" s="19"/>
      <c r="DD583" s="19"/>
      <c r="DE583" s="19"/>
      <c r="DF583" s="19"/>
      <c r="DG583" s="19"/>
      <c r="DH583" s="19"/>
      <c r="DI583" s="19"/>
      <c r="DJ583" s="19"/>
      <c r="DK583" s="19"/>
      <c r="DL583" s="19"/>
      <c r="DM583" s="19"/>
      <c r="DN583" s="19"/>
      <c r="DO583" s="19"/>
      <c r="DP583" s="19"/>
      <c r="DQ583" s="19"/>
      <c r="DR583" s="19"/>
      <c r="DS583" s="19"/>
      <c r="DT583" s="19"/>
      <c r="DU583" s="19"/>
      <c r="DV583" s="19"/>
      <c r="DW583" s="19"/>
      <c r="DX583" s="19"/>
      <c r="DY583" s="19"/>
      <c r="DZ583" s="19"/>
      <c r="EA583" s="19"/>
      <c r="EB583" s="19"/>
      <c r="EC583" s="19"/>
      <c r="ED583" s="19"/>
      <c r="EE583" s="19"/>
      <c r="EF583" s="19"/>
      <c r="EG583" s="19"/>
      <c r="EH583" s="19"/>
      <c r="EI583" s="19"/>
      <c r="EJ583" s="19"/>
      <c r="EK583" s="19"/>
      <c r="EL583" s="19"/>
      <c r="EM583" s="19"/>
      <c r="EN583" s="19"/>
      <c r="EO583" s="19"/>
      <c r="EP583" s="19"/>
      <c r="EQ583" s="19"/>
      <c r="ER583" s="19"/>
      <c r="ES583" s="19"/>
      <c r="ET583" s="19"/>
      <c r="EU583" s="19"/>
      <c r="EV583" s="19"/>
      <c r="EW583" s="19"/>
      <c r="EX583" s="19"/>
      <c r="EY583" s="19"/>
      <c r="EZ583" s="19"/>
      <c r="FA583" s="19"/>
      <c r="FB583" s="19"/>
      <c r="FC583" s="19"/>
      <c r="FD583" s="19"/>
      <c r="FE583" s="19"/>
      <c r="FF583" s="19"/>
      <c r="FG583" s="19"/>
      <c r="FH583" s="19"/>
      <c r="FI583" s="19"/>
      <c r="FJ583" s="19"/>
      <c r="FK583" s="19"/>
      <c r="FL583" s="19"/>
      <c r="FM583" s="19"/>
      <c r="FN583" s="19"/>
      <c r="FO583" s="19"/>
      <c r="FP583" s="19"/>
      <c r="FQ583" s="19"/>
      <c r="FR583" s="19"/>
      <c r="FS583" s="19"/>
      <c r="FT583" s="19"/>
      <c r="FU583" s="19"/>
      <c r="FV583" s="19"/>
      <c r="FW583" s="19"/>
      <c r="FX583" s="19"/>
      <c r="FY583" s="19"/>
      <c r="FZ583" s="19"/>
      <c r="GA583" s="19"/>
      <c r="GB583" s="19"/>
      <c r="GC583" s="19"/>
      <c r="GD583" s="19"/>
      <c r="GE583" s="19"/>
      <c r="GF583" s="19"/>
      <c r="GG583" s="19"/>
      <c r="GH583" s="19"/>
      <c r="GI583" s="19"/>
      <c r="GJ583" s="19"/>
      <c r="GK583" s="19"/>
      <c r="GL583" s="19"/>
      <c r="GM583" s="19"/>
      <c r="GN583" s="19"/>
      <c r="GO583" s="19"/>
      <c r="GP583" s="19"/>
      <c r="GQ583" s="19"/>
      <c r="GR583" s="19"/>
      <c r="GS583" s="19"/>
      <c r="GT583" s="19"/>
      <c r="GU583" s="19"/>
      <c r="GV583" s="19"/>
      <c r="GW583" s="14"/>
      <c r="GX583" s="14"/>
      <c r="GY583" s="14"/>
      <c r="GZ583" s="14"/>
      <c r="HA583" s="14"/>
      <c r="HB583" s="14"/>
    </row>
    <row r="584" spans="1:210" s="322" customFormat="1" ht="36" customHeight="1">
      <c r="A584" s="9" t="s">
        <v>323</v>
      </c>
      <c r="B584" s="67" t="s">
        <v>3867</v>
      </c>
      <c r="C584" s="9">
        <v>161149</v>
      </c>
      <c r="D584" s="408" t="s">
        <v>5381</v>
      </c>
      <c r="E584" s="62" t="s">
        <v>5382</v>
      </c>
      <c r="F584" s="62"/>
      <c r="G584" s="461"/>
      <c r="H584" s="440"/>
      <c r="I584" s="9"/>
      <c r="J584" s="9"/>
      <c r="K584" s="9"/>
      <c r="L584" s="9"/>
      <c r="M584" s="9"/>
      <c r="N584" s="18"/>
      <c r="O584" s="18"/>
      <c r="P584" s="510"/>
      <c r="Q584" s="450"/>
      <c r="R584" s="18"/>
    </row>
    <row r="585" spans="1:210" s="322" customFormat="1" ht="36" customHeight="1">
      <c r="A585" s="9" t="s">
        <v>323</v>
      </c>
      <c r="B585" s="67" t="s">
        <v>3867</v>
      </c>
      <c r="C585" s="9">
        <v>161150</v>
      </c>
      <c r="D585" s="408" t="s">
        <v>5383</v>
      </c>
      <c r="E585" s="62" t="s">
        <v>5384</v>
      </c>
      <c r="F585" s="62"/>
      <c r="G585" s="461"/>
      <c r="H585" s="440"/>
      <c r="I585" s="9"/>
      <c r="J585" s="9"/>
      <c r="K585" s="9"/>
      <c r="L585" s="9"/>
      <c r="M585" s="9"/>
      <c r="N585" s="16"/>
      <c r="O585" s="16"/>
      <c r="P585" s="507"/>
      <c r="Q585" s="449"/>
      <c r="R585" s="16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  <c r="ER585" s="21"/>
      <c r="ES585" s="21"/>
      <c r="ET585" s="21"/>
      <c r="EU585" s="21"/>
      <c r="EV585" s="21"/>
      <c r="EW585" s="21"/>
      <c r="EX585" s="21"/>
      <c r="EY585" s="21"/>
      <c r="EZ585" s="21"/>
      <c r="FA585" s="21"/>
      <c r="FB585" s="21"/>
      <c r="FC585" s="21"/>
      <c r="FD585" s="21"/>
      <c r="FE585" s="21"/>
      <c r="FF585" s="21"/>
      <c r="FG585" s="21"/>
      <c r="FH585" s="21"/>
      <c r="FI585" s="21"/>
      <c r="FJ585" s="21"/>
      <c r="FK585" s="21"/>
      <c r="FL585" s="21"/>
      <c r="FM585" s="21"/>
      <c r="FN585" s="21"/>
      <c r="FO585" s="21"/>
      <c r="FP585" s="21"/>
      <c r="FQ585" s="21"/>
      <c r="FR585" s="21"/>
      <c r="FS585" s="21"/>
      <c r="FT585" s="21"/>
      <c r="FU585" s="21"/>
      <c r="FV585" s="21"/>
      <c r="FW585" s="21"/>
      <c r="FX585" s="21"/>
      <c r="FY585" s="21"/>
      <c r="FZ585" s="21"/>
      <c r="GA585" s="21"/>
      <c r="GB585" s="21"/>
      <c r="GC585" s="21"/>
      <c r="GD585" s="21"/>
      <c r="GE585" s="21"/>
      <c r="GF585" s="21"/>
      <c r="GG585" s="21"/>
      <c r="GH585" s="21"/>
      <c r="GI585" s="21"/>
      <c r="GJ585" s="21"/>
      <c r="GK585" s="21"/>
      <c r="GL585" s="21"/>
      <c r="GM585" s="21"/>
      <c r="GN585" s="21"/>
      <c r="GO585" s="21"/>
      <c r="GP585" s="21"/>
      <c r="GQ585" s="21"/>
      <c r="GR585" s="21"/>
      <c r="GS585" s="21"/>
      <c r="GT585" s="21"/>
      <c r="GU585" s="21"/>
      <c r="GV585" s="21"/>
      <c r="GW585" s="23"/>
      <c r="GX585" s="23"/>
      <c r="GY585" s="23"/>
      <c r="GZ585" s="23"/>
      <c r="HA585" s="23"/>
      <c r="HB585" s="23"/>
    </row>
    <row r="586" spans="1:210" s="322" customFormat="1" ht="36" customHeight="1">
      <c r="A586" s="9" t="s">
        <v>323</v>
      </c>
      <c r="B586" s="67" t="s">
        <v>3867</v>
      </c>
      <c r="C586" s="9">
        <v>161151</v>
      </c>
      <c r="D586" s="408" t="s">
        <v>5385</v>
      </c>
      <c r="E586" s="359" t="s">
        <v>5386</v>
      </c>
      <c r="F586" s="359"/>
      <c r="G586" s="468"/>
      <c r="H586" s="440"/>
      <c r="I586" s="9"/>
      <c r="J586" s="9"/>
      <c r="K586" s="9"/>
      <c r="L586" s="9"/>
      <c r="M586" s="9"/>
      <c r="N586" s="9"/>
      <c r="O586" s="9"/>
      <c r="P586" s="508"/>
      <c r="Q586" s="440"/>
      <c r="R586" s="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19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9"/>
      <c r="EY586" s="19"/>
      <c r="EZ586" s="19"/>
      <c r="FA586" s="19"/>
      <c r="FB586" s="19"/>
      <c r="FC586" s="19"/>
      <c r="FD586" s="19"/>
      <c r="FE586" s="19"/>
      <c r="FF586" s="19"/>
      <c r="FG586" s="19"/>
      <c r="FH586" s="19"/>
      <c r="FI586" s="19"/>
      <c r="FJ586" s="19"/>
      <c r="FK586" s="19"/>
      <c r="FL586" s="19"/>
      <c r="FM586" s="19"/>
      <c r="FN586" s="19"/>
      <c r="FO586" s="19"/>
      <c r="FP586" s="19"/>
      <c r="FQ586" s="19"/>
      <c r="FR586" s="19"/>
      <c r="FS586" s="19"/>
      <c r="FT586" s="19"/>
      <c r="FU586" s="19"/>
      <c r="FV586" s="19"/>
      <c r="FW586" s="19"/>
      <c r="FX586" s="19"/>
      <c r="FY586" s="19"/>
      <c r="FZ586" s="19"/>
      <c r="GA586" s="19"/>
      <c r="GB586" s="19"/>
      <c r="GC586" s="19"/>
      <c r="GD586" s="19"/>
      <c r="GE586" s="19"/>
      <c r="GF586" s="19"/>
      <c r="GG586" s="19"/>
      <c r="GH586" s="19"/>
      <c r="GI586" s="19"/>
      <c r="GJ586" s="19"/>
      <c r="GK586" s="19"/>
      <c r="GL586" s="19"/>
      <c r="GM586" s="19"/>
      <c r="GN586" s="19"/>
      <c r="GO586" s="19"/>
      <c r="GP586" s="19"/>
      <c r="GQ586" s="19"/>
      <c r="GR586" s="19"/>
      <c r="GS586" s="19"/>
      <c r="GT586" s="19"/>
      <c r="GU586" s="19"/>
      <c r="GV586" s="19"/>
      <c r="GW586" s="19"/>
      <c r="GX586" s="19"/>
      <c r="GY586" s="19"/>
      <c r="GZ586" s="19"/>
      <c r="HA586" s="19"/>
      <c r="HB586" s="19"/>
    </row>
    <row r="587" spans="1:210" s="322" customFormat="1" ht="36" customHeight="1">
      <c r="A587" s="9" t="s">
        <v>323</v>
      </c>
      <c r="B587" s="67" t="s">
        <v>3867</v>
      </c>
      <c r="C587" s="9">
        <v>161152</v>
      </c>
      <c r="D587" s="408" t="s">
        <v>5387</v>
      </c>
      <c r="E587" s="62" t="s">
        <v>5388</v>
      </c>
      <c r="F587" s="62"/>
      <c r="G587" s="461"/>
      <c r="H587" s="440"/>
      <c r="I587" s="9"/>
      <c r="J587" s="9"/>
      <c r="K587" s="9"/>
      <c r="L587" s="9"/>
      <c r="M587" s="9"/>
      <c r="N587" s="16"/>
      <c r="O587" s="16"/>
      <c r="P587" s="507"/>
      <c r="Q587" s="449"/>
      <c r="R587" s="16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3"/>
      <c r="GX587" s="23"/>
      <c r="GY587" s="23"/>
      <c r="GZ587" s="23"/>
      <c r="HA587" s="23"/>
      <c r="HB587" s="23"/>
    </row>
    <row r="588" spans="1:210" s="322" customFormat="1" ht="36" customHeight="1">
      <c r="A588" s="9" t="s">
        <v>323</v>
      </c>
      <c r="B588" s="67" t="s">
        <v>3867</v>
      </c>
      <c r="C588" s="9">
        <v>161153</v>
      </c>
      <c r="D588" s="408" t="s">
        <v>5389</v>
      </c>
      <c r="E588" s="62" t="s">
        <v>5390</v>
      </c>
      <c r="F588" s="62"/>
      <c r="G588" s="461"/>
      <c r="H588" s="440"/>
      <c r="I588" s="9"/>
      <c r="J588" s="9"/>
      <c r="K588" s="9"/>
      <c r="L588" s="9"/>
      <c r="M588" s="9"/>
      <c r="N588" s="9"/>
      <c r="O588" s="9"/>
      <c r="P588" s="508"/>
      <c r="Q588" s="440"/>
      <c r="R588" s="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19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19"/>
      <c r="EY588" s="19"/>
      <c r="EZ588" s="19"/>
      <c r="FA588" s="19"/>
      <c r="FB588" s="19"/>
      <c r="FC588" s="19"/>
      <c r="FD588" s="19"/>
      <c r="FE588" s="19"/>
      <c r="FF588" s="19"/>
      <c r="FG588" s="19"/>
      <c r="FH588" s="19"/>
      <c r="FI588" s="19"/>
      <c r="FJ588" s="19"/>
      <c r="FK588" s="19"/>
      <c r="FL588" s="19"/>
      <c r="FM588" s="19"/>
      <c r="FN588" s="19"/>
      <c r="FO588" s="19"/>
      <c r="FP588" s="19"/>
      <c r="FQ588" s="19"/>
      <c r="FR588" s="19"/>
      <c r="FS588" s="19"/>
      <c r="FT588" s="19"/>
      <c r="FU588" s="19"/>
      <c r="FV588" s="19"/>
      <c r="FW588" s="19"/>
      <c r="FX588" s="19"/>
      <c r="FY588" s="19"/>
      <c r="FZ588" s="19"/>
      <c r="GA588" s="19"/>
      <c r="GB588" s="19"/>
      <c r="GC588" s="19"/>
      <c r="GD588" s="19"/>
      <c r="GE588" s="19"/>
      <c r="GF588" s="19"/>
      <c r="GG588" s="19"/>
      <c r="GH588" s="19"/>
      <c r="GI588" s="19"/>
      <c r="GJ588" s="19"/>
      <c r="GK588" s="19"/>
      <c r="GL588" s="19"/>
      <c r="GM588" s="19"/>
      <c r="GN588" s="19"/>
      <c r="GO588" s="19"/>
      <c r="GP588" s="19"/>
      <c r="GQ588" s="19"/>
      <c r="GR588" s="19"/>
      <c r="GS588" s="19"/>
      <c r="GT588" s="19"/>
      <c r="GU588" s="19"/>
      <c r="GV588" s="19"/>
      <c r="GW588" s="19"/>
      <c r="GX588" s="19"/>
      <c r="GY588" s="19"/>
      <c r="GZ588" s="19"/>
      <c r="HA588" s="19"/>
      <c r="HB588" s="19"/>
    </row>
    <row r="589" spans="1:210" ht="36" customHeight="1">
      <c r="A589" s="9" t="s">
        <v>323</v>
      </c>
      <c r="B589" s="67" t="s">
        <v>3867</v>
      </c>
      <c r="C589" s="9">
        <v>161154</v>
      </c>
      <c r="D589" s="408" t="s">
        <v>5391</v>
      </c>
      <c r="E589" s="62" t="s">
        <v>5392</v>
      </c>
      <c r="F589" s="62"/>
      <c r="G589" s="461"/>
      <c r="H589" s="440"/>
      <c r="I589" s="9"/>
      <c r="J589" s="9"/>
      <c r="K589" s="9"/>
      <c r="L589" s="9"/>
      <c r="M589" s="9"/>
      <c r="N589" s="9"/>
      <c r="O589" s="9"/>
      <c r="P589" s="508"/>
      <c r="Q589" s="440"/>
      <c r="R589" s="9"/>
    </row>
    <row r="590" spans="1:210" ht="36" customHeight="1">
      <c r="A590" s="9" t="s">
        <v>323</v>
      </c>
      <c r="B590" s="67" t="s">
        <v>3867</v>
      </c>
      <c r="C590" s="9">
        <v>161155</v>
      </c>
      <c r="D590" s="408" t="s">
        <v>5393</v>
      </c>
      <c r="E590" s="62" t="s">
        <v>5394</v>
      </c>
      <c r="F590" s="62"/>
      <c r="G590" s="461"/>
      <c r="H590" s="440"/>
      <c r="I590" s="9"/>
      <c r="J590" s="9"/>
      <c r="K590" s="9"/>
      <c r="L590" s="9"/>
      <c r="M590" s="9"/>
      <c r="N590" s="9"/>
      <c r="O590" s="9"/>
      <c r="P590" s="508"/>
      <c r="Q590" s="440"/>
      <c r="R590" s="9"/>
      <c r="GW590" s="14"/>
      <c r="GX590" s="14"/>
      <c r="GY590" s="14"/>
      <c r="GZ590" s="14"/>
      <c r="HA590" s="14"/>
      <c r="HB590" s="14"/>
    </row>
    <row r="591" spans="1:210" ht="36" customHeight="1">
      <c r="A591" s="9" t="s">
        <v>323</v>
      </c>
      <c r="B591" s="67" t="s">
        <v>3867</v>
      </c>
      <c r="C591" s="9">
        <v>161156</v>
      </c>
      <c r="D591" s="408" t="s">
        <v>5395</v>
      </c>
      <c r="E591" s="62" t="s">
        <v>5396</v>
      </c>
      <c r="F591" s="62"/>
      <c r="G591" s="461"/>
      <c r="H591" s="440"/>
      <c r="I591" s="9"/>
      <c r="J591" s="9"/>
      <c r="K591" s="9"/>
      <c r="L591" s="9"/>
      <c r="M591" s="9"/>
      <c r="N591" s="9"/>
      <c r="O591" s="9"/>
      <c r="P591" s="508"/>
      <c r="Q591" s="440"/>
      <c r="R591" s="9"/>
      <c r="GW591" s="14"/>
      <c r="GX591" s="14"/>
      <c r="GY591" s="14"/>
      <c r="GZ591" s="14"/>
      <c r="HA591" s="14"/>
      <c r="HB591" s="14"/>
    </row>
    <row r="592" spans="1:210" ht="36" customHeight="1">
      <c r="A592" s="9" t="s">
        <v>323</v>
      </c>
      <c r="B592" s="67" t="s">
        <v>3867</v>
      </c>
      <c r="C592" s="9">
        <v>161157</v>
      </c>
      <c r="D592" s="408" t="s">
        <v>5397</v>
      </c>
      <c r="E592" s="62" t="s">
        <v>5398</v>
      </c>
      <c r="F592" s="62"/>
      <c r="G592" s="461"/>
      <c r="H592" s="440"/>
      <c r="I592" s="9"/>
      <c r="J592" s="9"/>
      <c r="K592" s="9"/>
      <c r="L592" s="9"/>
      <c r="M592" s="9"/>
      <c r="N592" s="9"/>
      <c r="O592" s="9"/>
      <c r="P592" s="508"/>
      <c r="Q592" s="440"/>
      <c r="R592" s="9"/>
      <c r="GW592" s="14"/>
      <c r="GX592" s="14"/>
      <c r="GY592" s="14"/>
      <c r="GZ592" s="14"/>
      <c r="HA592" s="14"/>
      <c r="HB592" s="14"/>
    </row>
    <row r="593" spans="1:210" ht="36" customHeight="1">
      <c r="A593" s="9" t="s">
        <v>323</v>
      </c>
      <c r="B593" s="67" t="s">
        <v>3867</v>
      </c>
      <c r="C593" s="9">
        <v>161158</v>
      </c>
      <c r="D593" s="408" t="s">
        <v>5399</v>
      </c>
      <c r="E593" s="62" t="s">
        <v>5400</v>
      </c>
      <c r="F593" s="62"/>
      <c r="G593" s="461"/>
      <c r="H593" s="440"/>
      <c r="I593" s="9"/>
      <c r="J593" s="9"/>
      <c r="K593" s="9"/>
      <c r="L593" s="9"/>
      <c r="M593" s="9"/>
      <c r="N593" s="9"/>
      <c r="O593" s="9"/>
      <c r="P593" s="508"/>
      <c r="Q593" s="440"/>
      <c r="R593" s="9"/>
      <c r="GW593" s="14"/>
      <c r="GX593" s="14"/>
      <c r="GY593" s="14"/>
      <c r="GZ593" s="14"/>
      <c r="HA593" s="14"/>
      <c r="HB593" s="14"/>
    </row>
    <row r="594" spans="1:210" ht="36" customHeight="1">
      <c r="A594" s="9" t="s">
        <v>323</v>
      </c>
      <c r="B594" s="67" t="s">
        <v>3867</v>
      </c>
      <c r="C594" s="9">
        <v>161159</v>
      </c>
      <c r="D594" s="408" t="s">
        <v>5401</v>
      </c>
      <c r="E594" s="360" t="s">
        <v>5402</v>
      </c>
      <c r="F594" s="360"/>
      <c r="G594" s="469"/>
      <c r="H594" s="440"/>
      <c r="I594" s="9"/>
      <c r="J594" s="9"/>
      <c r="K594" s="9"/>
      <c r="L594" s="9"/>
      <c r="M594" s="9"/>
      <c r="N594" s="9"/>
      <c r="O594" s="9"/>
      <c r="P594" s="508"/>
      <c r="Q594" s="440"/>
      <c r="R594" s="9"/>
      <c r="GW594" s="14"/>
      <c r="GX594" s="14"/>
      <c r="GY594" s="14"/>
      <c r="GZ594" s="14"/>
      <c r="HA594" s="14"/>
      <c r="HB594" s="14"/>
    </row>
    <row r="595" spans="1:210" ht="36" customHeight="1">
      <c r="A595" s="9" t="s">
        <v>323</v>
      </c>
      <c r="B595" s="67" t="s">
        <v>3867</v>
      </c>
      <c r="C595" s="9">
        <v>161160</v>
      </c>
      <c r="D595" s="408" t="s">
        <v>5403</v>
      </c>
      <c r="E595" s="62" t="s">
        <v>5404</v>
      </c>
      <c r="F595" s="62"/>
      <c r="G595" s="461"/>
      <c r="H595" s="440"/>
      <c r="I595" s="9"/>
      <c r="J595" s="9"/>
      <c r="K595" s="9"/>
      <c r="L595" s="9"/>
      <c r="M595" s="9"/>
      <c r="N595" s="9"/>
      <c r="O595" s="9"/>
      <c r="P595" s="508"/>
      <c r="Q595" s="440"/>
      <c r="R595" s="9"/>
    </row>
    <row r="596" spans="1:210" ht="36" customHeight="1">
      <c r="A596" s="9" t="s">
        <v>323</v>
      </c>
      <c r="B596" s="67" t="s">
        <v>3867</v>
      </c>
      <c r="C596" s="9">
        <v>161161</v>
      </c>
      <c r="D596" s="406" t="s">
        <v>6439</v>
      </c>
      <c r="E596" s="62" t="s">
        <v>5406</v>
      </c>
      <c r="F596" s="62"/>
      <c r="G596" s="461"/>
      <c r="H596" s="440"/>
      <c r="I596" s="9"/>
      <c r="J596" s="9"/>
      <c r="K596" s="9"/>
      <c r="L596" s="9"/>
      <c r="M596" s="9"/>
      <c r="N596" s="9"/>
      <c r="O596" s="9"/>
      <c r="P596" s="508"/>
      <c r="Q596" s="440"/>
      <c r="R596" s="9"/>
    </row>
    <row r="597" spans="1:210" ht="36" customHeight="1">
      <c r="A597" s="9" t="s">
        <v>323</v>
      </c>
      <c r="B597" s="67" t="s">
        <v>3867</v>
      </c>
      <c r="C597" s="9">
        <v>161162</v>
      </c>
      <c r="D597" s="406" t="s">
        <v>6440</v>
      </c>
      <c r="E597" s="62" t="s">
        <v>5408</v>
      </c>
      <c r="F597" s="62"/>
      <c r="G597" s="461"/>
      <c r="H597" s="440"/>
      <c r="I597" s="9"/>
      <c r="J597" s="9"/>
      <c r="K597" s="9"/>
      <c r="L597" s="9"/>
      <c r="M597" s="9"/>
      <c r="N597" s="9"/>
      <c r="O597" s="9"/>
      <c r="P597" s="508"/>
      <c r="Q597" s="440"/>
      <c r="R597" s="9"/>
    </row>
    <row r="598" spans="1:210" s="14" customFormat="1" ht="36" customHeight="1">
      <c r="A598" s="9" t="s">
        <v>323</v>
      </c>
      <c r="B598" s="67" t="s">
        <v>3867</v>
      </c>
      <c r="C598" s="9">
        <v>161242</v>
      </c>
      <c r="D598" s="408" t="s">
        <v>5570</v>
      </c>
      <c r="E598" s="62" t="s">
        <v>5571</v>
      </c>
      <c r="F598" s="62"/>
      <c r="G598" s="461"/>
      <c r="H598" s="440"/>
      <c r="I598" s="9"/>
      <c r="J598" s="9"/>
      <c r="K598" s="9"/>
      <c r="L598" s="9"/>
      <c r="M598" s="9"/>
      <c r="N598" s="9"/>
      <c r="O598" s="9"/>
      <c r="P598" s="508"/>
      <c r="Q598" s="440"/>
      <c r="R598" s="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19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9"/>
      <c r="EY598" s="19"/>
      <c r="EZ598" s="19"/>
      <c r="FA598" s="19"/>
      <c r="FB598" s="19"/>
      <c r="FC598" s="19"/>
      <c r="FD598" s="19"/>
      <c r="FE598" s="19"/>
      <c r="FF598" s="19"/>
      <c r="FG598" s="19"/>
      <c r="FH598" s="19"/>
      <c r="FI598" s="19"/>
      <c r="FJ598" s="19"/>
      <c r="FK598" s="19"/>
      <c r="FL598" s="19"/>
      <c r="FM598" s="19"/>
      <c r="FN598" s="19"/>
      <c r="FO598" s="19"/>
      <c r="FP598" s="19"/>
      <c r="FQ598" s="19"/>
      <c r="FR598" s="19"/>
      <c r="FS598" s="19"/>
      <c r="FT598" s="19"/>
      <c r="FU598" s="19"/>
      <c r="FV598" s="19"/>
      <c r="FW598" s="19"/>
      <c r="FX598" s="19"/>
      <c r="FY598" s="19"/>
      <c r="FZ598" s="19"/>
      <c r="GA598" s="19"/>
      <c r="GB598" s="19"/>
      <c r="GC598" s="19"/>
      <c r="GD598" s="19"/>
      <c r="GE598" s="19"/>
      <c r="GF598" s="19"/>
      <c r="GG598" s="19"/>
      <c r="GH598" s="19"/>
      <c r="GI598" s="19"/>
      <c r="GJ598" s="19"/>
      <c r="GK598" s="19"/>
      <c r="GL598" s="19"/>
      <c r="GM598" s="19"/>
      <c r="GN598" s="19"/>
      <c r="GO598" s="19"/>
      <c r="GP598" s="19"/>
      <c r="GQ598" s="19"/>
      <c r="GR598" s="19"/>
      <c r="GS598" s="19"/>
      <c r="GT598" s="19"/>
      <c r="GU598" s="19"/>
      <c r="GV598" s="19"/>
    </row>
    <row r="599" spans="1:210" ht="36" customHeight="1">
      <c r="A599" s="9" t="s">
        <v>323</v>
      </c>
      <c r="B599" s="67" t="s">
        <v>3867</v>
      </c>
      <c r="C599" s="9">
        <v>161273</v>
      </c>
      <c r="D599" s="406" t="s">
        <v>6441</v>
      </c>
      <c r="E599" s="62" t="s">
        <v>5659</v>
      </c>
      <c r="F599" s="62"/>
      <c r="G599" s="461"/>
      <c r="H599" s="440"/>
      <c r="I599" s="9"/>
      <c r="J599" s="9"/>
      <c r="K599" s="9"/>
      <c r="L599" s="9"/>
      <c r="M599" s="9"/>
      <c r="N599" s="9"/>
      <c r="O599" s="9"/>
      <c r="P599" s="508"/>
      <c r="Q599" s="440"/>
      <c r="R599" s="9"/>
      <c r="GW599" s="14"/>
      <c r="GX599" s="14"/>
      <c r="GY599" s="14"/>
      <c r="GZ599" s="14"/>
      <c r="HA599" s="14"/>
      <c r="HB599" s="14"/>
    </row>
    <row r="600" spans="1:210" ht="36" customHeight="1">
      <c r="A600" s="9" t="s">
        <v>323</v>
      </c>
      <c r="B600" s="67" t="s">
        <v>3867</v>
      </c>
      <c r="C600" s="9">
        <v>161274</v>
      </c>
      <c r="D600" s="406" t="s">
        <v>6442</v>
      </c>
      <c r="E600" s="62" t="s">
        <v>5660</v>
      </c>
      <c r="F600" s="62"/>
      <c r="G600" s="461"/>
      <c r="H600" s="440"/>
      <c r="I600" s="9"/>
      <c r="J600" s="9"/>
      <c r="K600" s="9"/>
      <c r="L600" s="9"/>
      <c r="M600" s="9"/>
      <c r="N600" s="9"/>
      <c r="O600" s="9"/>
      <c r="P600" s="508"/>
      <c r="Q600" s="440"/>
      <c r="R600" s="9"/>
      <c r="GW600" s="14"/>
      <c r="GX600" s="14"/>
      <c r="GY600" s="14"/>
      <c r="GZ600" s="14"/>
      <c r="HA600" s="14"/>
      <c r="HB600" s="14"/>
    </row>
    <row r="601" spans="1:210" ht="36" customHeight="1">
      <c r="A601" s="9" t="s">
        <v>323</v>
      </c>
      <c r="B601" s="67" t="s">
        <v>3867</v>
      </c>
      <c r="C601" s="9">
        <v>161163</v>
      </c>
      <c r="D601" s="408" t="s">
        <v>5409</v>
      </c>
      <c r="E601" s="62" t="s">
        <v>5410</v>
      </c>
      <c r="F601" s="62"/>
      <c r="G601" s="461"/>
      <c r="H601" s="440"/>
      <c r="I601" s="9"/>
      <c r="J601" s="9"/>
      <c r="K601" s="9"/>
      <c r="L601" s="9"/>
      <c r="M601" s="9"/>
      <c r="N601" s="9"/>
      <c r="O601" s="9"/>
      <c r="P601" s="508"/>
      <c r="Q601" s="440"/>
      <c r="R601" s="9"/>
    </row>
    <row r="602" spans="1:210" ht="36" customHeight="1">
      <c r="A602" s="9" t="s">
        <v>323</v>
      </c>
      <c r="B602" s="67" t="s">
        <v>5903</v>
      </c>
      <c r="C602" s="9">
        <v>162447</v>
      </c>
      <c r="D602" s="382" t="s">
        <v>6120</v>
      </c>
      <c r="E602" s="17" t="s">
        <v>6121</v>
      </c>
      <c r="F602" s="17"/>
      <c r="G602" s="458"/>
      <c r="H602" s="443"/>
      <c r="I602" s="67"/>
      <c r="J602" s="67"/>
      <c r="K602" s="67"/>
      <c r="L602" s="9"/>
      <c r="M602" s="9"/>
      <c r="N602" s="9"/>
      <c r="O602" s="9"/>
      <c r="P602" s="508"/>
      <c r="Q602" s="440"/>
      <c r="R602" s="9"/>
    </row>
    <row r="603" spans="1:210" ht="36" customHeight="1">
      <c r="A603" s="9" t="s">
        <v>323</v>
      </c>
      <c r="B603" s="67" t="s">
        <v>5903</v>
      </c>
      <c r="C603" s="9">
        <v>162448</v>
      </c>
      <c r="D603" s="382" t="s">
        <v>6122</v>
      </c>
      <c r="E603" s="17" t="s">
        <v>6123</v>
      </c>
      <c r="F603" s="17"/>
      <c r="G603" s="458"/>
      <c r="H603" s="443"/>
      <c r="I603" s="67"/>
      <c r="J603" s="67"/>
      <c r="K603" s="67"/>
      <c r="L603" s="9"/>
      <c r="M603" s="9"/>
      <c r="N603" s="9"/>
      <c r="O603" s="9"/>
      <c r="P603" s="508"/>
      <c r="Q603" s="440"/>
      <c r="R603" s="9"/>
    </row>
    <row r="604" spans="1:210" ht="36" customHeight="1">
      <c r="A604" s="9" t="s">
        <v>323</v>
      </c>
      <c r="B604" s="67" t="s">
        <v>5903</v>
      </c>
      <c r="C604" s="9">
        <v>162449</v>
      </c>
      <c r="D604" s="382" t="s">
        <v>6124</v>
      </c>
      <c r="E604" s="17" t="s">
        <v>6125</v>
      </c>
      <c r="F604" s="17"/>
      <c r="G604" s="458"/>
      <c r="H604" s="443"/>
      <c r="I604" s="67"/>
      <c r="J604" s="67"/>
      <c r="K604" s="67"/>
      <c r="L604" s="9"/>
      <c r="M604" s="9"/>
      <c r="N604" s="9"/>
      <c r="O604" s="9"/>
      <c r="P604" s="508"/>
      <c r="Q604" s="440"/>
      <c r="R604" s="9"/>
    </row>
    <row r="605" spans="1:210" ht="36" customHeight="1">
      <c r="A605" s="9" t="s">
        <v>323</v>
      </c>
      <c r="B605" s="67" t="s">
        <v>5903</v>
      </c>
      <c r="C605" s="9">
        <v>162450</v>
      </c>
      <c r="D605" s="382" t="s">
        <v>6126</v>
      </c>
      <c r="E605" s="17" t="s">
        <v>6127</v>
      </c>
      <c r="F605" s="17"/>
      <c r="G605" s="458"/>
      <c r="H605" s="443"/>
      <c r="I605" s="67"/>
      <c r="J605" s="67"/>
      <c r="K605" s="67"/>
      <c r="L605" s="9"/>
      <c r="M605" s="9"/>
      <c r="N605" s="9"/>
      <c r="O605" s="9"/>
      <c r="P605" s="508"/>
      <c r="Q605" s="440"/>
      <c r="R605" s="9"/>
      <c r="GW605" s="14"/>
      <c r="GX605" s="14"/>
      <c r="GY605" s="14"/>
      <c r="GZ605" s="14"/>
      <c r="HA605" s="14"/>
      <c r="HB605" s="14"/>
    </row>
    <row r="606" spans="1:210" ht="36" customHeight="1">
      <c r="A606" s="9" t="s">
        <v>323</v>
      </c>
      <c r="B606" s="67" t="s">
        <v>5903</v>
      </c>
      <c r="C606" s="9">
        <v>162451</v>
      </c>
      <c r="D606" s="382" t="s">
        <v>6128</v>
      </c>
      <c r="E606" s="17" t="s">
        <v>6129</v>
      </c>
      <c r="F606" s="17"/>
      <c r="G606" s="458"/>
      <c r="H606" s="443"/>
      <c r="I606" s="67"/>
      <c r="J606" s="67"/>
      <c r="K606" s="67"/>
      <c r="L606" s="9"/>
      <c r="M606" s="9"/>
      <c r="N606" s="9"/>
      <c r="O606" s="9"/>
      <c r="P606" s="508"/>
      <c r="Q606" s="440"/>
      <c r="R606" s="9"/>
    </row>
    <row r="607" spans="1:210" ht="36" customHeight="1">
      <c r="A607" s="9" t="s">
        <v>323</v>
      </c>
      <c r="B607" s="67" t="s">
        <v>5903</v>
      </c>
      <c r="C607" s="9">
        <v>162452</v>
      </c>
      <c r="D607" s="382" t="s">
        <v>6130</v>
      </c>
      <c r="E607" s="17" t="s">
        <v>6131</v>
      </c>
      <c r="F607" s="17"/>
      <c r="G607" s="458"/>
      <c r="H607" s="443"/>
      <c r="I607" s="67"/>
      <c r="J607" s="67"/>
      <c r="K607" s="67"/>
      <c r="L607" s="9"/>
      <c r="M607" s="9"/>
      <c r="N607" s="16"/>
      <c r="O607" s="16"/>
      <c r="P607" s="507"/>
      <c r="Q607" s="449"/>
      <c r="R607" s="16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  <c r="ER607" s="21"/>
      <c r="ES607" s="21"/>
      <c r="ET607" s="21"/>
      <c r="EU607" s="21"/>
      <c r="EV607" s="21"/>
      <c r="EW607" s="21"/>
      <c r="EX607" s="21"/>
      <c r="EY607" s="21"/>
      <c r="EZ607" s="21"/>
      <c r="FA607" s="21"/>
      <c r="FB607" s="21"/>
      <c r="FC607" s="21"/>
      <c r="FD607" s="21"/>
      <c r="FE607" s="21"/>
      <c r="FF607" s="21"/>
      <c r="FG607" s="21"/>
      <c r="FH607" s="21"/>
      <c r="FI607" s="21"/>
      <c r="FJ607" s="21"/>
      <c r="FK607" s="21"/>
      <c r="FL607" s="21"/>
      <c r="FM607" s="21"/>
      <c r="FN607" s="21"/>
      <c r="FO607" s="21"/>
      <c r="FP607" s="21"/>
      <c r="FQ607" s="21"/>
      <c r="FR607" s="21"/>
      <c r="FS607" s="21"/>
      <c r="FT607" s="21"/>
      <c r="FU607" s="21"/>
      <c r="FV607" s="21"/>
      <c r="FW607" s="21"/>
      <c r="FX607" s="21"/>
      <c r="FY607" s="21"/>
      <c r="FZ607" s="21"/>
      <c r="GA607" s="21"/>
      <c r="GB607" s="21"/>
      <c r="GC607" s="21"/>
      <c r="GD607" s="21"/>
      <c r="GE607" s="21"/>
      <c r="GF607" s="21"/>
      <c r="GG607" s="21"/>
      <c r="GH607" s="21"/>
      <c r="GI607" s="21"/>
      <c r="GJ607" s="21"/>
      <c r="GK607" s="21"/>
      <c r="GL607" s="21"/>
      <c r="GM607" s="21"/>
      <c r="GN607" s="21"/>
      <c r="GO607" s="21"/>
      <c r="GP607" s="21"/>
      <c r="GQ607" s="21"/>
      <c r="GR607" s="21"/>
      <c r="GS607" s="21"/>
      <c r="GT607" s="21"/>
      <c r="GU607" s="21"/>
      <c r="GV607" s="21"/>
      <c r="GW607" s="21"/>
      <c r="GX607" s="21"/>
      <c r="GY607" s="21"/>
      <c r="GZ607" s="21"/>
      <c r="HA607" s="21"/>
      <c r="HB607" s="21"/>
    </row>
    <row r="608" spans="1:210" ht="36" customHeight="1">
      <c r="A608" s="9" t="s">
        <v>2056</v>
      </c>
      <c r="B608" s="67" t="s">
        <v>3018</v>
      </c>
      <c r="C608" s="337" t="s">
        <v>2962</v>
      </c>
      <c r="D608" s="382" t="s">
        <v>3019</v>
      </c>
      <c r="E608" s="17" t="s">
        <v>3015</v>
      </c>
      <c r="F608" s="17"/>
      <c r="G608" s="458"/>
      <c r="H608" s="440"/>
      <c r="I608" s="9"/>
      <c r="J608" s="9"/>
      <c r="K608" s="9"/>
      <c r="L608" s="9"/>
      <c r="M608" s="9"/>
      <c r="N608" s="9"/>
      <c r="O608" s="9"/>
      <c r="P608" s="508"/>
      <c r="Q608" s="440"/>
      <c r="R608" s="9"/>
    </row>
    <row r="609" spans="1:210" ht="36" customHeight="1">
      <c r="A609" s="9" t="s">
        <v>2056</v>
      </c>
      <c r="B609" s="9" t="s">
        <v>2540</v>
      </c>
      <c r="C609" s="337" t="s">
        <v>2962</v>
      </c>
      <c r="D609" s="384" t="s">
        <v>2462</v>
      </c>
      <c r="E609" s="17">
        <v>2606106</v>
      </c>
      <c r="F609" s="17"/>
      <c r="G609" s="458"/>
      <c r="H609" s="440"/>
      <c r="I609" s="9"/>
      <c r="J609" s="9"/>
      <c r="K609" s="9"/>
      <c r="L609" s="9"/>
      <c r="M609" s="9"/>
      <c r="N609" s="9"/>
      <c r="O609" s="9"/>
      <c r="P609" s="508"/>
      <c r="Q609" s="440"/>
      <c r="R609" s="9"/>
    </row>
    <row r="610" spans="1:210" ht="36" customHeight="1">
      <c r="A610" s="9" t="s">
        <v>2056</v>
      </c>
      <c r="B610" s="428" t="s">
        <v>2540</v>
      </c>
      <c r="C610" s="337">
        <v>161227</v>
      </c>
      <c r="D610" s="434" t="s">
        <v>5530</v>
      </c>
      <c r="E610" s="17" t="s">
        <v>5533</v>
      </c>
      <c r="F610" s="17"/>
      <c r="G610" s="458"/>
      <c r="H610" s="440"/>
      <c r="I610" s="9"/>
      <c r="J610" s="9"/>
      <c r="K610" s="9"/>
      <c r="L610" s="9" t="s">
        <v>6447</v>
      </c>
      <c r="M610" s="9"/>
      <c r="N610" s="18"/>
      <c r="O610" s="18"/>
      <c r="P610" s="510"/>
      <c r="Q610" s="450"/>
      <c r="R610" s="18"/>
      <c r="S610" s="322"/>
      <c r="T610" s="322"/>
      <c r="U610" s="322"/>
      <c r="V610" s="322"/>
      <c r="W610" s="322"/>
      <c r="X610" s="322"/>
      <c r="Y610" s="322"/>
      <c r="Z610" s="322"/>
      <c r="AA610" s="322"/>
      <c r="AB610" s="322"/>
      <c r="AC610" s="322"/>
      <c r="AD610" s="322"/>
      <c r="AE610" s="322"/>
      <c r="AF610" s="322"/>
      <c r="AG610" s="322"/>
      <c r="AH610" s="322"/>
      <c r="AI610" s="322"/>
      <c r="AJ610" s="322"/>
      <c r="AK610" s="322"/>
      <c r="AL610" s="322"/>
      <c r="AM610" s="322"/>
      <c r="AN610" s="322"/>
      <c r="AO610" s="322"/>
      <c r="AP610" s="322"/>
      <c r="AQ610" s="322"/>
      <c r="AR610" s="322"/>
      <c r="AS610" s="322"/>
      <c r="AT610" s="322"/>
      <c r="AU610" s="322"/>
      <c r="AV610" s="322"/>
      <c r="AW610" s="322"/>
      <c r="AX610" s="322"/>
      <c r="AY610" s="322"/>
      <c r="AZ610" s="322"/>
      <c r="BA610" s="322"/>
      <c r="BB610" s="322"/>
      <c r="BC610" s="322"/>
      <c r="BD610" s="322"/>
      <c r="BE610" s="322"/>
      <c r="BF610" s="322"/>
      <c r="BG610" s="322"/>
      <c r="BH610" s="322"/>
      <c r="BI610" s="322"/>
      <c r="BJ610" s="322"/>
      <c r="BK610" s="322"/>
      <c r="BL610" s="322"/>
      <c r="BM610" s="322"/>
      <c r="BN610" s="322"/>
      <c r="BO610" s="322"/>
      <c r="BP610" s="322"/>
      <c r="BQ610" s="322"/>
      <c r="BR610" s="322"/>
      <c r="BS610" s="322"/>
      <c r="BT610" s="322"/>
      <c r="BU610" s="322"/>
      <c r="BV610" s="322"/>
      <c r="BW610" s="322"/>
      <c r="BX610" s="322"/>
      <c r="BY610" s="322"/>
      <c r="BZ610" s="322"/>
      <c r="CA610" s="322"/>
      <c r="CB610" s="322"/>
      <c r="CC610" s="322"/>
      <c r="CD610" s="322"/>
      <c r="CE610" s="322"/>
      <c r="CF610" s="322"/>
      <c r="CG610" s="322"/>
      <c r="CH610" s="322"/>
      <c r="CI610" s="322"/>
      <c r="CJ610" s="322"/>
      <c r="CK610" s="322"/>
      <c r="CL610" s="322"/>
      <c r="CM610" s="322"/>
      <c r="CN610" s="322"/>
      <c r="CO610" s="322"/>
      <c r="CP610" s="322"/>
      <c r="CQ610" s="322"/>
      <c r="CR610" s="322"/>
      <c r="CS610" s="322"/>
      <c r="CT610" s="322"/>
      <c r="CU610" s="322"/>
      <c r="CV610" s="322"/>
      <c r="CW610" s="322"/>
      <c r="CX610" s="322"/>
      <c r="CY610" s="322"/>
      <c r="CZ610" s="322"/>
      <c r="DA610" s="322"/>
      <c r="DB610" s="322"/>
      <c r="DC610" s="322"/>
      <c r="DD610" s="322"/>
      <c r="DE610" s="322"/>
      <c r="DF610" s="322"/>
      <c r="DG610" s="322"/>
      <c r="DH610" s="322"/>
      <c r="DI610" s="322"/>
      <c r="DJ610" s="322"/>
      <c r="DK610" s="322"/>
      <c r="DL610" s="322"/>
      <c r="DM610" s="322"/>
      <c r="DN610" s="322"/>
      <c r="DO610" s="322"/>
      <c r="DP610" s="322"/>
      <c r="DQ610" s="322"/>
      <c r="DR610" s="322"/>
      <c r="DS610" s="322"/>
      <c r="DT610" s="322"/>
      <c r="DU610" s="322"/>
      <c r="DV610" s="322"/>
      <c r="DW610" s="322"/>
      <c r="DX610" s="322"/>
      <c r="DY610" s="322"/>
      <c r="DZ610" s="322"/>
      <c r="EA610" s="322"/>
      <c r="EB610" s="322"/>
      <c r="EC610" s="322"/>
      <c r="ED610" s="322"/>
      <c r="EE610" s="322"/>
      <c r="EF610" s="322"/>
      <c r="EG610" s="322"/>
      <c r="EH610" s="322"/>
      <c r="EI610" s="322"/>
      <c r="EJ610" s="322"/>
      <c r="EK610" s="322"/>
      <c r="EL610" s="322"/>
      <c r="EM610" s="322"/>
      <c r="EN610" s="322"/>
      <c r="EO610" s="322"/>
      <c r="EP610" s="322"/>
      <c r="EQ610" s="322"/>
      <c r="ER610" s="322"/>
      <c r="ES610" s="322"/>
      <c r="ET610" s="322"/>
      <c r="EU610" s="322"/>
      <c r="EV610" s="322"/>
      <c r="EW610" s="322"/>
      <c r="EX610" s="322"/>
      <c r="EY610" s="322"/>
      <c r="EZ610" s="322"/>
      <c r="FA610" s="322"/>
      <c r="FB610" s="322"/>
      <c r="FC610" s="322"/>
      <c r="FD610" s="322"/>
      <c r="FE610" s="322"/>
      <c r="FF610" s="322"/>
      <c r="FG610" s="322"/>
      <c r="FH610" s="322"/>
      <c r="FI610" s="322"/>
      <c r="FJ610" s="322"/>
      <c r="FK610" s="322"/>
      <c r="FL610" s="322"/>
      <c r="FM610" s="322"/>
      <c r="FN610" s="322"/>
      <c r="FO610" s="322"/>
      <c r="FP610" s="322"/>
      <c r="FQ610" s="322"/>
      <c r="FR610" s="322"/>
      <c r="FS610" s="322"/>
      <c r="FT610" s="322"/>
      <c r="FU610" s="322"/>
      <c r="FV610" s="322"/>
      <c r="FW610" s="322"/>
      <c r="FX610" s="322"/>
      <c r="FY610" s="322"/>
      <c r="FZ610" s="322"/>
      <c r="GA610" s="322"/>
      <c r="GB610" s="322"/>
      <c r="GC610" s="322"/>
      <c r="GD610" s="322"/>
      <c r="GE610" s="322"/>
      <c r="GF610" s="322"/>
      <c r="GG610" s="322"/>
      <c r="GH610" s="322"/>
      <c r="GI610" s="322"/>
      <c r="GJ610" s="322"/>
      <c r="GK610" s="322"/>
      <c r="GL610" s="322"/>
      <c r="GM610" s="322"/>
      <c r="GN610" s="322"/>
      <c r="GO610" s="322"/>
      <c r="GP610" s="322"/>
      <c r="GQ610" s="322"/>
      <c r="GR610" s="322"/>
      <c r="GS610" s="322"/>
      <c r="GT610" s="322"/>
      <c r="GU610" s="322"/>
      <c r="GV610" s="322"/>
      <c r="GW610" s="322"/>
      <c r="GX610" s="322"/>
      <c r="GY610" s="322"/>
      <c r="GZ610" s="322"/>
      <c r="HA610" s="322"/>
      <c r="HB610" s="322"/>
    </row>
    <row r="611" spans="1:210" ht="36" customHeight="1">
      <c r="A611" s="9" t="s">
        <v>2056</v>
      </c>
      <c r="B611" s="9" t="s">
        <v>2540</v>
      </c>
      <c r="C611" s="337">
        <v>161228</v>
      </c>
      <c r="D611" s="384" t="s">
        <v>5531</v>
      </c>
      <c r="E611" s="17" t="s">
        <v>5534</v>
      </c>
      <c r="F611" s="17"/>
      <c r="G611" s="458"/>
      <c r="H611" s="440"/>
      <c r="I611" s="9"/>
      <c r="J611" s="9"/>
      <c r="K611" s="9"/>
      <c r="L611" s="9"/>
      <c r="M611" s="9"/>
      <c r="N611" s="9"/>
      <c r="O611" s="9"/>
      <c r="P611" s="508"/>
      <c r="Q611" s="440"/>
      <c r="R611" s="9"/>
      <c r="GW611" s="14"/>
      <c r="GX611" s="14"/>
      <c r="GY611" s="14"/>
      <c r="GZ611" s="14"/>
      <c r="HA611" s="14"/>
      <c r="HB611" s="14"/>
    </row>
    <row r="612" spans="1:210" ht="36" customHeight="1">
      <c r="A612" s="9" t="s">
        <v>2056</v>
      </c>
      <c r="B612" s="428" t="s">
        <v>2540</v>
      </c>
      <c r="C612" s="337">
        <v>152670</v>
      </c>
      <c r="D612" s="434" t="s">
        <v>5445</v>
      </c>
      <c r="E612" s="17" t="s">
        <v>5446</v>
      </c>
      <c r="F612" s="17"/>
      <c r="G612" s="458"/>
      <c r="H612" s="440"/>
      <c r="I612" s="9"/>
      <c r="J612" s="9" t="s">
        <v>6447</v>
      </c>
      <c r="K612" s="9"/>
      <c r="L612" s="9" t="s">
        <v>6447</v>
      </c>
      <c r="M612" s="9"/>
      <c r="N612" s="9"/>
      <c r="O612" s="9"/>
      <c r="P612" s="508"/>
      <c r="Q612" s="440"/>
      <c r="R612" s="9"/>
    </row>
    <row r="613" spans="1:210" ht="36" customHeight="1">
      <c r="A613" s="9" t="s">
        <v>2056</v>
      </c>
      <c r="B613" s="428" t="s">
        <v>2540</v>
      </c>
      <c r="C613" s="337">
        <v>152671</v>
      </c>
      <c r="D613" s="337" t="s">
        <v>5447</v>
      </c>
      <c r="E613" s="17" t="s">
        <v>5449</v>
      </c>
      <c r="F613" s="17" t="s">
        <v>6447</v>
      </c>
      <c r="G613" s="458"/>
      <c r="H613" s="440"/>
      <c r="I613" s="9"/>
      <c r="J613" s="9"/>
      <c r="K613" s="9"/>
      <c r="L613" s="9"/>
      <c r="M613" s="9"/>
      <c r="N613" s="9"/>
      <c r="O613" s="9"/>
      <c r="P613" s="508"/>
      <c r="Q613" s="440"/>
      <c r="R613" s="9"/>
      <c r="GW613" s="14"/>
      <c r="GX613" s="14"/>
      <c r="GY613" s="14"/>
      <c r="GZ613" s="14"/>
      <c r="HA613" s="14"/>
      <c r="HB613" s="14"/>
    </row>
    <row r="614" spans="1:210" ht="36" customHeight="1">
      <c r="A614" s="9" t="s">
        <v>2056</v>
      </c>
      <c r="B614" s="428" t="s">
        <v>2540</v>
      </c>
      <c r="C614" s="337">
        <v>161229</v>
      </c>
      <c r="D614" s="434" t="s">
        <v>5532</v>
      </c>
      <c r="E614" s="17" t="s">
        <v>5535</v>
      </c>
      <c r="F614" s="17"/>
      <c r="G614" s="458"/>
      <c r="H614" s="440"/>
      <c r="I614" s="9"/>
      <c r="J614" s="9"/>
      <c r="K614" s="9"/>
      <c r="L614" s="9" t="s">
        <v>6447</v>
      </c>
      <c r="M614" s="9"/>
      <c r="N614" s="18"/>
      <c r="O614" s="18"/>
      <c r="P614" s="510"/>
      <c r="Q614" s="450"/>
      <c r="R614" s="18"/>
      <c r="S614" s="322"/>
      <c r="T614" s="322"/>
      <c r="U614" s="322"/>
      <c r="V614" s="322"/>
      <c r="W614" s="322"/>
      <c r="X614" s="322"/>
      <c r="Y614" s="322"/>
      <c r="Z614" s="322"/>
      <c r="AA614" s="322"/>
      <c r="AB614" s="322"/>
      <c r="AC614" s="322"/>
      <c r="AD614" s="322"/>
      <c r="AE614" s="322"/>
      <c r="AF614" s="322"/>
      <c r="AG614" s="322"/>
      <c r="AH614" s="322"/>
      <c r="AI614" s="322"/>
      <c r="AJ614" s="322"/>
      <c r="AK614" s="322"/>
      <c r="AL614" s="322"/>
      <c r="AM614" s="322"/>
      <c r="AN614" s="322"/>
      <c r="AO614" s="322"/>
      <c r="AP614" s="322"/>
      <c r="AQ614" s="322"/>
      <c r="AR614" s="322"/>
      <c r="AS614" s="322"/>
      <c r="AT614" s="322"/>
      <c r="AU614" s="322"/>
      <c r="AV614" s="322"/>
      <c r="AW614" s="322"/>
      <c r="AX614" s="322"/>
      <c r="AY614" s="322"/>
      <c r="AZ614" s="322"/>
      <c r="BA614" s="322"/>
      <c r="BB614" s="322"/>
      <c r="BC614" s="322"/>
      <c r="BD614" s="322"/>
      <c r="BE614" s="322"/>
      <c r="BF614" s="322"/>
      <c r="BG614" s="322"/>
      <c r="BH614" s="322"/>
      <c r="BI614" s="322"/>
      <c r="BJ614" s="322"/>
      <c r="BK614" s="322"/>
      <c r="BL614" s="322"/>
      <c r="BM614" s="322"/>
      <c r="BN614" s="322"/>
      <c r="BO614" s="322"/>
      <c r="BP614" s="322"/>
      <c r="BQ614" s="322"/>
      <c r="BR614" s="322"/>
      <c r="BS614" s="322"/>
      <c r="BT614" s="322"/>
      <c r="BU614" s="322"/>
      <c r="BV614" s="322"/>
      <c r="BW614" s="322"/>
      <c r="BX614" s="322"/>
      <c r="BY614" s="322"/>
      <c r="BZ614" s="322"/>
      <c r="CA614" s="322"/>
      <c r="CB614" s="322"/>
      <c r="CC614" s="322"/>
      <c r="CD614" s="322"/>
      <c r="CE614" s="322"/>
      <c r="CF614" s="322"/>
      <c r="CG614" s="322"/>
      <c r="CH614" s="322"/>
      <c r="CI614" s="322"/>
      <c r="CJ614" s="322"/>
      <c r="CK614" s="322"/>
      <c r="CL614" s="322"/>
      <c r="CM614" s="322"/>
      <c r="CN614" s="322"/>
      <c r="CO614" s="322"/>
      <c r="CP614" s="322"/>
      <c r="CQ614" s="322"/>
      <c r="CR614" s="322"/>
      <c r="CS614" s="322"/>
      <c r="CT614" s="322"/>
      <c r="CU614" s="322"/>
      <c r="CV614" s="322"/>
      <c r="CW614" s="322"/>
      <c r="CX614" s="322"/>
      <c r="CY614" s="322"/>
      <c r="CZ614" s="322"/>
      <c r="DA614" s="322"/>
      <c r="DB614" s="322"/>
      <c r="DC614" s="322"/>
      <c r="DD614" s="322"/>
      <c r="DE614" s="322"/>
      <c r="DF614" s="322"/>
      <c r="DG614" s="322"/>
      <c r="DH614" s="322"/>
      <c r="DI614" s="322"/>
      <c r="DJ614" s="322"/>
      <c r="DK614" s="322"/>
      <c r="DL614" s="322"/>
      <c r="DM614" s="322"/>
      <c r="DN614" s="322"/>
      <c r="DO614" s="322"/>
      <c r="DP614" s="322"/>
      <c r="DQ614" s="322"/>
      <c r="DR614" s="322"/>
      <c r="DS614" s="322"/>
      <c r="DT614" s="322"/>
      <c r="DU614" s="322"/>
      <c r="DV614" s="322"/>
      <c r="DW614" s="322"/>
      <c r="DX614" s="322"/>
      <c r="DY614" s="322"/>
      <c r="DZ614" s="322"/>
      <c r="EA614" s="322"/>
      <c r="EB614" s="322"/>
      <c r="EC614" s="322"/>
      <c r="ED614" s="322"/>
      <c r="EE614" s="322"/>
      <c r="EF614" s="322"/>
      <c r="EG614" s="322"/>
      <c r="EH614" s="322"/>
      <c r="EI614" s="322"/>
      <c r="EJ614" s="322"/>
      <c r="EK614" s="322"/>
      <c r="EL614" s="322"/>
      <c r="EM614" s="322"/>
      <c r="EN614" s="322"/>
      <c r="EO614" s="322"/>
      <c r="EP614" s="322"/>
      <c r="EQ614" s="322"/>
      <c r="ER614" s="322"/>
      <c r="ES614" s="322"/>
      <c r="ET614" s="322"/>
      <c r="EU614" s="322"/>
      <c r="EV614" s="322"/>
      <c r="EW614" s="322"/>
      <c r="EX614" s="322"/>
      <c r="EY614" s="322"/>
      <c r="EZ614" s="322"/>
      <c r="FA614" s="322"/>
      <c r="FB614" s="322"/>
      <c r="FC614" s="322"/>
      <c r="FD614" s="322"/>
      <c r="FE614" s="322"/>
      <c r="FF614" s="322"/>
      <c r="FG614" s="322"/>
      <c r="FH614" s="322"/>
      <c r="FI614" s="322"/>
      <c r="FJ614" s="322"/>
      <c r="FK614" s="322"/>
      <c r="FL614" s="322"/>
      <c r="FM614" s="322"/>
      <c r="FN614" s="322"/>
      <c r="FO614" s="322"/>
      <c r="FP614" s="322"/>
      <c r="FQ614" s="322"/>
      <c r="FR614" s="322"/>
      <c r="FS614" s="322"/>
      <c r="FT614" s="322"/>
      <c r="FU614" s="322"/>
      <c r="FV614" s="322"/>
      <c r="FW614" s="322"/>
      <c r="FX614" s="322"/>
      <c r="FY614" s="322"/>
      <c r="FZ614" s="322"/>
      <c r="GA614" s="322"/>
      <c r="GB614" s="322"/>
      <c r="GC614" s="322"/>
      <c r="GD614" s="322"/>
      <c r="GE614" s="322"/>
      <c r="GF614" s="322"/>
      <c r="GG614" s="322"/>
      <c r="GH614" s="322"/>
      <c r="GI614" s="322"/>
      <c r="GJ614" s="322"/>
      <c r="GK614" s="322"/>
      <c r="GL614" s="322"/>
      <c r="GM614" s="322"/>
      <c r="GN614" s="322"/>
      <c r="GO614" s="322"/>
      <c r="GP614" s="322"/>
      <c r="GQ614" s="322"/>
      <c r="GR614" s="322"/>
      <c r="GS614" s="322"/>
      <c r="GT614" s="322"/>
      <c r="GU614" s="322"/>
      <c r="GV614" s="322"/>
      <c r="GW614" s="322"/>
      <c r="GX614" s="322"/>
      <c r="GY614" s="322"/>
      <c r="GZ614" s="322"/>
      <c r="HA614" s="322"/>
      <c r="HB614" s="322"/>
    </row>
    <row r="615" spans="1:210" ht="36" customHeight="1">
      <c r="A615" s="9" t="s">
        <v>2056</v>
      </c>
      <c r="B615" s="428" t="s">
        <v>2540</v>
      </c>
      <c r="C615" s="337">
        <v>152672</v>
      </c>
      <c r="D615" s="337" t="s">
        <v>5448</v>
      </c>
      <c r="E615" s="17" t="s">
        <v>5450</v>
      </c>
      <c r="F615" s="17" t="s">
        <v>6447</v>
      </c>
      <c r="G615" s="458"/>
      <c r="H615" s="440"/>
      <c r="I615" s="9"/>
      <c r="J615" s="9"/>
      <c r="K615" s="9"/>
      <c r="L615" s="9"/>
      <c r="M615" s="9"/>
      <c r="N615" s="9"/>
      <c r="O615" s="9"/>
      <c r="P615" s="508"/>
      <c r="Q615" s="440"/>
      <c r="R615" s="9"/>
    </row>
    <row r="616" spans="1:210" ht="36" customHeight="1">
      <c r="A616" s="9" t="s">
        <v>2056</v>
      </c>
      <c r="B616" s="9" t="s">
        <v>3011</v>
      </c>
      <c r="C616" s="337" t="s">
        <v>2962</v>
      </c>
      <c r="D616" s="382" t="s">
        <v>3012</v>
      </c>
      <c r="E616" s="17" t="s">
        <v>3013</v>
      </c>
      <c r="F616" s="17"/>
      <c r="G616" s="458"/>
      <c r="H616" s="440"/>
      <c r="I616" s="9"/>
      <c r="J616" s="9"/>
      <c r="K616" s="9"/>
      <c r="L616" s="9"/>
      <c r="M616" s="9"/>
      <c r="N616" s="9"/>
      <c r="O616" s="9"/>
      <c r="P616" s="508"/>
      <c r="Q616" s="440"/>
      <c r="R616" s="9"/>
    </row>
    <row r="617" spans="1:210" ht="36" customHeight="1">
      <c r="A617" s="9" t="s">
        <v>2056</v>
      </c>
      <c r="B617" s="9" t="s">
        <v>3011</v>
      </c>
      <c r="C617" s="337" t="s">
        <v>2962</v>
      </c>
      <c r="D617" s="382" t="s">
        <v>3012</v>
      </c>
      <c r="E617" s="17" t="s">
        <v>3014</v>
      </c>
      <c r="F617" s="17"/>
      <c r="G617" s="458"/>
      <c r="H617" s="443"/>
      <c r="I617" s="67"/>
      <c r="J617" s="67"/>
      <c r="K617" s="67"/>
      <c r="L617" s="67"/>
      <c r="M617" s="9"/>
      <c r="N617" s="9"/>
      <c r="O617" s="9"/>
      <c r="P617" s="508"/>
      <c r="Q617" s="440"/>
      <c r="R617" s="9"/>
    </row>
    <row r="618" spans="1:210" ht="36" customHeight="1">
      <c r="A618" s="67" t="s">
        <v>2056</v>
      </c>
      <c r="B618" s="428" t="s">
        <v>3458</v>
      </c>
      <c r="C618" s="334">
        <v>159690</v>
      </c>
      <c r="D618" s="431" t="s">
        <v>1660</v>
      </c>
      <c r="E618" s="353" t="s">
        <v>1661</v>
      </c>
      <c r="F618" s="353" t="s">
        <v>6447</v>
      </c>
      <c r="G618" s="459"/>
      <c r="H618" s="440"/>
      <c r="I618" s="9"/>
      <c r="J618" s="9"/>
      <c r="K618" s="9"/>
      <c r="L618" s="9"/>
      <c r="M618" s="9"/>
      <c r="N618" s="9"/>
      <c r="O618" s="9"/>
      <c r="P618" s="508"/>
      <c r="Q618" s="440"/>
      <c r="R618" s="9"/>
    </row>
    <row r="619" spans="1:210" ht="36" customHeight="1">
      <c r="A619" s="9" t="s">
        <v>2056</v>
      </c>
      <c r="B619" s="428" t="s">
        <v>667</v>
      </c>
      <c r="C619" s="9">
        <v>150655</v>
      </c>
      <c r="D619" s="499" t="s">
        <v>3040</v>
      </c>
      <c r="E619" s="17">
        <v>4613</v>
      </c>
      <c r="F619" s="17" t="s">
        <v>6447</v>
      </c>
      <c r="G619" s="458"/>
      <c r="H619" s="440"/>
      <c r="I619" s="9"/>
      <c r="J619" s="9"/>
      <c r="K619" s="9"/>
      <c r="L619" s="9"/>
      <c r="M619" s="9"/>
      <c r="N619" s="9"/>
      <c r="O619" s="9"/>
      <c r="P619" s="508"/>
      <c r="Q619" s="440"/>
      <c r="R619" s="9"/>
      <c r="GW619" s="14"/>
      <c r="GX619" s="14"/>
      <c r="GY619" s="14"/>
      <c r="GZ619" s="14"/>
      <c r="HA619" s="14"/>
      <c r="HB619" s="14"/>
    </row>
    <row r="620" spans="1:210" ht="36" customHeight="1">
      <c r="A620" s="9" t="s">
        <v>2056</v>
      </c>
      <c r="B620" s="428" t="s">
        <v>667</v>
      </c>
      <c r="C620" s="9">
        <v>150656</v>
      </c>
      <c r="D620" s="499" t="s">
        <v>3041</v>
      </c>
      <c r="E620" s="17">
        <v>4614</v>
      </c>
      <c r="F620" s="17" t="s">
        <v>6447</v>
      </c>
      <c r="G620" s="458"/>
      <c r="H620" s="443"/>
      <c r="I620" s="67"/>
      <c r="J620" s="67"/>
      <c r="K620" s="67"/>
      <c r="L620" s="67"/>
      <c r="M620" s="9"/>
      <c r="N620" s="9"/>
      <c r="O620" s="9"/>
      <c r="P620" s="508"/>
      <c r="Q620" s="440"/>
      <c r="R620" s="9"/>
    </row>
    <row r="621" spans="1:210" ht="36" customHeight="1">
      <c r="A621" s="9" t="s">
        <v>2056</v>
      </c>
      <c r="B621" s="428" t="s">
        <v>667</v>
      </c>
      <c r="C621" s="9">
        <v>152610</v>
      </c>
      <c r="D621" s="499" t="s">
        <v>3033</v>
      </c>
      <c r="E621" s="17">
        <v>4743</v>
      </c>
      <c r="F621" s="17" t="s">
        <v>6447</v>
      </c>
      <c r="G621" s="458"/>
      <c r="H621" s="440"/>
      <c r="I621" s="9"/>
      <c r="J621" s="9"/>
      <c r="K621" s="9"/>
      <c r="L621" s="9"/>
      <c r="M621" s="9"/>
      <c r="N621" s="9"/>
      <c r="O621" s="9"/>
      <c r="P621" s="508"/>
      <c r="Q621" s="440"/>
      <c r="R621" s="9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  <c r="DZ621" s="14"/>
      <c r="EA621" s="14"/>
      <c r="EB621" s="14"/>
      <c r="EC621" s="14"/>
      <c r="ED621" s="14"/>
      <c r="EE621" s="14"/>
      <c r="EF621" s="14"/>
      <c r="EG621" s="14"/>
      <c r="EH621" s="14"/>
      <c r="EI621" s="14"/>
      <c r="EJ621" s="14"/>
      <c r="EK621" s="14"/>
      <c r="EL621" s="14"/>
      <c r="EM621" s="14"/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14"/>
      <c r="FH621" s="14"/>
      <c r="FI621" s="14"/>
      <c r="FJ621" s="14"/>
      <c r="FK621" s="14"/>
      <c r="FL621" s="14"/>
      <c r="FM621" s="14"/>
      <c r="FN621" s="14"/>
      <c r="FO621" s="14"/>
      <c r="FP621" s="14"/>
      <c r="FQ621" s="14"/>
      <c r="FR621" s="14"/>
      <c r="FS621" s="14"/>
      <c r="FT621" s="14"/>
      <c r="FU621" s="14"/>
      <c r="FV621" s="14"/>
      <c r="FW621" s="14"/>
      <c r="FX621" s="14"/>
      <c r="FY621" s="14"/>
      <c r="FZ621" s="14"/>
      <c r="GA621" s="14"/>
      <c r="GB621" s="14"/>
      <c r="GC621" s="14"/>
      <c r="GD621" s="14"/>
      <c r="GE621" s="14"/>
      <c r="GF621" s="14"/>
      <c r="GG621" s="14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</row>
    <row r="622" spans="1:210" s="21" customFormat="1" ht="36" customHeight="1">
      <c r="A622" s="67" t="s">
        <v>2056</v>
      </c>
      <c r="B622" s="67" t="s">
        <v>47</v>
      </c>
      <c r="C622" s="334">
        <v>152423</v>
      </c>
      <c r="D622" s="384" t="s">
        <v>2612</v>
      </c>
      <c r="E622" s="353" t="s">
        <v>2613</v>
      </c>
      <c r="F622" s="353"/>
      <c r="G622" s="459"/>
      <c r="H622" s="440"/>
      <c r="I622" s="9"/>
      <c r="J622" s="9"/>
      <c r="K622" s="9"/>
      <c r="L622" s="9"/>
      <c r="M622" s="9"/>
      <c r="N622" s="9"/>
      <c r="O622" s="9"/>
      <c r="P622" s="508"/>
      <c r="Q622" s="440"/>
      <c r="R622" s="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19"/>
      <c r="CZ622" s="19"/>
      <c r="DA622" s="19"/>
      <c r="DB622" s="19"/>
      <c r="DC622" s="19"/>
      <c r="DD622" s="19"/>
      <c r="DE622" s="19"/>
      <c r="DF622" s="19"/>
      <c r="DG622" s="19"/>
      <c r="DH622" s="19"/>
      <c r="DI622" s="19"/>
      <c r="DJ622" s="19"/>
      <c r="DK622" s="19"/>
      <c r="DL622" s="19"/>
      <c r="DM622" s="19"/>
      <c r="DN622" s="19"/>
      <c r="DO622" s="19"/>
      <c r="DP622" s="19"/>
      <c r="DQ622" s="19"/>
      <c r="DR622" s="19"/>
      <c r="DS622" s="19"/>
      <c r="DT622" s="19"/>
      <c r="DU622" s="19"/>
      <c r="DV622" s="19"/>
      <c r="DW622" s="19"/>
      <c r="DX622" s="19"/>
      <c r="DY622" s="19"/>
      <c r="DZ622" s="19"/>
      <c r="EA622" s="19"/>
      <c r="EB622" s="19"/>
      <c r="EC622" s="19"/>
      <c r="ED622" s="19"/>
      <c r="EE622" s="19"/>
      <c r="EF622" s="19"/>
      <c r="EG622" s="19"/>
      <c r="EH622" s="19"/>
      <c r="EI622" s="19"/>
      <c r="EJ622" s="19"/>
      <c r="EK622" s="19"/>
      <c r="EL622" s="19"/>
      <c r="EM622" s="19"/>
      <c r="EN622" s="19"/>
      <c r="EO622" s="19"/>
      <c r="EP622" s="19"/>
      <c r="EQ622" s="19"/>
      <c r="ER622" s="19"/>
      <c r="ES622" s="19"/>
      <c r="ET622" s="19"/>
      <c r="EU622" s="19"/>
      <c r="EV622" s="19"/>
      <c r="EW622" s="19"/>
      <c r="EX622" s="19"/>
      <c r="EY622" s="19"/>
      <c r="EZ622" s="19"/>
      <c r="FA622" s="19"/>
      <c r="FB622" s="19"/>
      <c r="FC622" s="19"/>
      <c r="FD622" s="19"/>
      <c r="FE622" s="19"/>
      <c r="FF622" s="19"/>
      <c r="FG622" s="19"/>
      <c r="FH622" s="19"/>
      <c r="FI622" s="19"/>
      <c r="FJ622" s="19"/>
      <c r="FK622" s="19"/>
      <c r="FL622" s="19"/>
      <c r="FM622" s="19"/>
      <c r="FN622" s="19"/>
      <c r="FO622" s="19"/>
      <c r="FP622" s="19"/>
      <c r="FQ622" s="19"/>
      <c r="FR622" s="19"/>
      <c r="FS622" s="19"/>
      <c r="FT622" s="19"/>
      <c r="FU622" s="19"/>
      <c r="FV622" s="19"/>
      <c r="FW622" s="19"/>
      <c r="FX622" s="19"/>
      <c r="FY622" s="19"/>
      <c r="FZ622" s="19"/>
      <c r="GA622" s="19"/>
      <c r="GB622" s="19"/>
      <c r="GC622" s="19"/>
      <c r="GD622" s="19"/>
      <c r="GE622" s="19"/>
      <c r="GF622" s="19"/>
      <c r="GG622" s="19"/>
      <c r="GH622" s="19"/>
      <c r="GI622" s="19"/>
      <c r="GJ622" s="19"/>
      <c r="GK622" s="19"/>
      <c r="GL622" s="19"/>
      <c r="GM622" s="19"/>
      <c r="GN622" s="19"/>
      <c r="GO622" s="19"/>
      <c r="GP622" s="19"/>
      <c r="GQ622" s="19"/>
      <c r="GR622" s="19"/>
      <c r="GS622" s="19"/>
      <c r="GT622" s="19"/>
      <c r="GU622" s="19"/>
      <c r="GV622" s="19"/>
      <c r="GW622" s="19"/>
      <c r="GX622" s="19"/>
      <c r="GY622" s="19"/>
      <c r="GZ622" s="19"/>
      <c r="HA622" s="19"/>
      <c r="HB622" s="19"/>
    </row>
    <row r="623" spans="1:210" s="21" customFormat="1" ht="36" customHeight="1">
      <c r="A623" s="9" t="s">
        <v>2056</v>
      </c>
      <c r="B623" s="428" t="s">
        <v>667</v>
      </c>
      <c r="C623" s="9">
        <v>152527</v>
      </c>
      <c r="D623" s="433" t="s">
        <v>3028</v>
      </c>
      <c r="E623" s="17">
        <v>4315</v>
      </c>
      <c r="F623" s="17"/>
      <c r="G623" s="458"/>
      <c r="H623" s="443"/>
      <c r="I623" s="67"/>
      <c r="J623" s="67"/>
      <c r="K623" s="67"/>
      <c r="L623" s="67" t="s">
        <v>6447</v>
      </c>
      <c r="M623" s="9"/>
      <c r="N623" s="9" t="s">
        <v>6447</v>
      </c>
      <c r="O623" s="9"/>
      <c r="P623" s="508" t="s">
        <v>6447</v>
      </c>
      <c r="Q623" s="440"/>
      <c r="R623" s="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19"/>
      <c r="DH623" s="19"/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19"/>
      <c r="EY623" s="19"/>
      <c r="EZ623" s="19"/>
      <c r="FA623" s="19"/>
      <c r="FB623" s="19"/>
      <c r="FC623" s="19"/>
      <c r="FD623" s="19"/>
      <c r="FE623" s="19"/>
      <c r="FF623" s="19"/>
      <c r="FG623" s="19"/>
      <c r="FH623" s="19"/>
      <c r="FI623" s="19"/>
      <c r="FJ623" s="19"/>
      <c r="FK623" s="19"/>
      <c r="FL623" s="19"/>
      <c r="FM623" s="19"/>
      <c r="FN623" s="19"/>
      <c r="FO623" s="19"/>
      <c r="FP623" s="19"/>
      <c r="FQ623" s="19"/>
      <c r="FR623" s="19"/>
      <c r="FS623" s="19"/>
      <c r="FT623" s="19"/>
      <c r="FU623" s="19"/>
      <c r="FV623" s="19"/>
      <c r="FW623" s="19"/>
      <c r="FX623" s="19"/>
      <c r="FY623" s="19"/>
      <c r="FZ623" s="19"/>
      <c r="GA623" s="19"/>
      <c r="GB623" s="19"/>
      <c r="GC623" s="19"/>
      <c r="GD623" s="19"/>
      <c r="GE623" s="19"/>
      <c r="GF623" s="19"/>
      <c r="GG623" s="19"/>
      <c r="GH623" s="19"/>
      <c r="GI623" s="19"/>
      <c r="GJ623" s="19"/>
      <c r="GK623" s="19"/>
      <c r="GL623" s="19"/>
      <c r="GM623" s="19"/>
      <c r="GN623" s="19"/>
      <c r="GO623" s="19"/>
      <c r="GP623" s="19"/>
      <c r="GQ623" s="19"/>
      <c r="GR623" s="19"/>
      <c r="GS623" s="19"/>
      <c r="GT623" s="19"/>
      <c r="GU623" s="19"/>
      <c r="GV623" s="19"/>
      <c r="GW623" s="19"/>
      <c r="GX623" s="19"/>
      <c r="GY623" s="19"/>
      <c r="GZ623" s="19"/>
      <c r="HA623" s="19"/>
      <c r="HB623" s="19"/>
    </row>
    <row r="624" spans="1:210" ht="36" customHeight="1">
      <c r="A624" s="9" t="s">
        <v>2056</v>
      </c>
      <c r="B624" s="428" t="s">
        <v>667</v>
      </c>
      <c r="C624" s="9">
        <v>152262</v>
      </c>
      <c r="D624" s="433" t="s">
        <v>3030</v>
      </c>
      <c r="E624" s="17">
        <v>4335</v>
      </c>
      <c r="F624" s="17"/>
      <c r="G624" s="458"/>
      <c r="H624" s="440"/>
      <c r="I624" s="9"/>
      <c r="J624" s="9"/>
      <c r="K624" s="9"/>
      <c r="L624" s="9" t="s">
        <v>6447</v>
      </c>
      <c r="M624" s="9"/>
      <c r="N624" s="9" t="s">
        <v>6447</v>
      </c>
      <c r="O624" s="9"/>
      <c r="P624" s="508" t="s">
        <v>6447</v>
      </c>
      <c r="Q624" s="440"/>
      <c r="R624" s="9"/>
      <c r="GW624" s="14"/>
      <c r="GX624" s="14"/>
      <c r="GY624" s="14"/>
      <c r="GZ624" s="14"/>
      <c r="HA624" s="14"/>
      <c r="HB624" s="14"/>
    </row>
    <row r="625" spans="1:210" ht="36" customHeight="1">
      <c r="A625" s="67" t="s">
        <v>2056</v>
      </c>
      <c r="B625" s="397" t="s">
        <v>5438</v>
      </c>
      <c r="C625" s="334">
        <v>152220</v>
      </c>
      <c r="D625" s="384" t="s">
        <v>2568</v>
      </c>
      <c r="E625" s="353" t="s">
        <v>2569</v>
      </c>
      <c r="F625" s="353"/>
      <c r="G625" s="459"/>
      <c r="H625" s="443"/>
      <c r="I625" s="67"/>
      <c r="J625" s="67"/>
      <c r="K625" s="67"/>
      <c r="L625" s="67"/>
      <c r="M625" s="16"/>
      <c r="N625" s="9"/>
      <c r="O625" s="9"/>
      <c r="P625" s="508"/>
      <c r="Q625" s="440"/>
      <c r="R625" s="9"/>
    </row>
    <row r="626" spans="1:210" ht="36" customHeight="1">
      <c r="A626" s="9" t="s">
        <v>2056</v>
      </c>
      <c r="B626" s="428" t="s">
        <v>667</v>
      </c>
      <c r="C626" s="9">
        <v>152203</v>
      </c>
      <c r="D626" s="499" t="s">
        <v>3031</v>
      </c>
      <c r="E626" s="17">
        <v>4336</v>
      </c>
      <c r="F626" s="17" t="s">
        <v>6447</v>
      </c>
      <c r="G626" s="458"/>
      <c r="H626" s="443"/>
      <c r="I626" s="67"/>
      <c r="J626" s="67"/>
      <c r="K626" s="67"/>
      <c r="L626" s="67"/>
      <c r="M626" s="9"/>
      <c r="N626" s="9"/>
      <c r="O626" s="9"/>
      <c r="P626" s="508"/>
      <c r="Q626" s="440"/>
      <c r="R626" s="9"/>
    </row>
    <row r="627" spans="1:210" ht="36" customHeight="1">
      <c r="A627" s="67" t="s">
        <v>2056</v>
      </c>
      <c r="B627" s="421" t="s">
        <v>2509</v>
      </c>
      <c r="C627" s="334">
        <v>152547</v>
      </c>
      <c r="D627" s="337" t="s">
        <v>2510</v>
      </c>
      <c r="E627" s="353">
        <v>25</v>
      </c>
      <c r="F627" s="353" t="s">
        <v>6447</v>
      </c>
      <c r="G627" s="459"/>
      <c r="H627" s="443"/>
      <c r="I627" s="67"/>
      <c r="J627" s="67"/>
      <c r="K627" s="67"/>
      <c r="L627" s="67"/>
      <c r="M627" s="9"/>
      <c r="N627" s="9"/>
      <c r="O627" s="9"/>
      <c r="P627" s="508"/>
      <c r="Q627" s="440"/>
      <c r="R627" s="9"/>
      <c r="GW627" s="14"/>
      <c r="GX627" s="14"/>
      <c r="GY627" s="14"/>
      <c r="GZ627" s="14"/>
      <c r="HA627" s="14"/>
      <c r="HB627" s="14"/>
    </row>
    <row r="628" spans="1:210" ht="36" customHeight="1">
      <c r="A628" s="67" t="s">
        <v>2056</v>
      </c>
      <c r="B628" s="67" t="s">
        <v>47</v>
      </c>
      <c r="C628" s="334">
        <v>151218</v>
      </c>
      <c r="D628" s="337" t="s">
        <v>2319</v>
      </c>
      <c r="E628" s="353" t="s">
        <v>2320</v>
      </c>
      <c r="F628" s="353"/>
      <c r="G628" s="459"/>
      <c r="H628" s="443"/>
      <c r="I628" s="67"/>
      <c r="J628" s="67"/>
      <c r="K628" s="67"/>
      <c r="L628" s="67"/>
      <c r="M628" s="9"/>
      <c r="N628" s="9"/>
      <c r="O628" s="9"/>
      <c r="P628" s="508"/>
      <c r="Q628" s="440"/>
      <c r="R628" s="9"/>
      <c r="GW628" s="14"/>
      <c r="GX628" s="14"/>
      <c r="GY628" s="14"/>
      <c r="GZ628" s="14"/>
      <c r="HA628" s="14"/>
      <c r="HB628" s="14"/>
    </row>
    <row r="629" spans="1:210" ht="36" customHeight="1">
      <c r="A629" s="404" t="s">
        <v>2056</v>
      </c>
      <c r="B629" s="428" t="s">
        <v>1540</v>
      </c>
      <c r="C629" s="404">
        <v>158586</v>
      </c>
      <c r="D629" s="433" t="s">
        <v>2871</v>
      </c>
      <c r="E629" s="17" t="s">
        <v>2872</v>
      </c>
      <c r="F629" s="17"/>
      <c r="G629" s="458"/>
      <c r="H629" s="440"/>
      <c r="I629" s="404"/>
      <c r="J629" s="404"/>
      <c r="K629" s="67"/>
      <c r="L629" s="67" t="s">
        <v>6447</v>
      </c>
      <c r="M629" s="9"/>
      <c r="N629" s="9" t="s">
        <v>6447</v>
      </c>
      <c r="O629" s="9"/>
      <c r="P629" s="508"/>
      <c r="Q629" s="440"/>
      <c r="R629" s="9"/>
    </row>
    <row r="630" spans="1:210" ht="36" customHeight="1">
      <c r="A630" s="67" t="s">
        <v>2056</v>
      </c>
      <c r="B630" s="421" t="s">
        <v>2509</v>
      </c>
      <c r="C630" s="334">
        <v>161141</v>
      </c>
      <c r="D630" s="406" t="s">
        <v>5349</v>
      </c>
      <c r="E630" s="62" t="s">
        <v>5350</v>
      </c>
      <c r="F630" s="62"/>
      <c r="G630" s="461"/>
      <c r="H630" s="443"/>
      <c r="I630" s="67"/>
      <c r="J630" s="67"/>
      <c r="K630" s="67"/>
      <c r="L630" s="67"/>
      <c r="M630" s="9"/>
      <c r="N630" s="9"/>
      <c r="O630" s="9"/>
      <c r="P630" s="508"/>
      <c r="Q630" s="440"/>
      <c r="R630" s="9"/>
      <c r="GW630" s="11"/>
      <c r="GX630" s="11"/>
      <c r="GY630" s="11"/>
      <c r="GZ630" s="11"/>
      <c r="HA630" s="11"/>
      <c r="HB630" s="14"/>
    </row>
    <row r="631" spans="1:210" ht="36" customHeight="1">
      <c r="A631" s="67" t="s">
        <v>2056</v>
      </c>
      <c r="B631" s="67" t="s">
        <v>2537</v>
      </c>
      <c r="C631" s="334">
        <v>152544</v>
      </c>
      <c r="D631" s="384" t="s">
        <v>2604</v>
      </c>
      <c r="E631" s="367" t="s">
        <v>2605</v>
      </c>
      <c r="F631" s="353"/>
      <c r="G631" s="459"/>
      <c r="H631" s="443"/>
      <c r="I631" s="67"/>
      <c r="J631" s="67"/>
      <c r="K631" s="67"/>
      <c r="L631" s="67"/>
      <c r="M631" s="9"/>
      <c r="N631" s="9"/>
      <c r="O631" s="9"/>
      <c r="P631" s="508"/>
      <c r="Q631" s="440"/>
      <c r="R631" s="9"/>
    </row>
    <row r="632" spans="1:210" ht="36" customHeight="1">
      <c r="A632" s="67" t="s">
        <v>2056</v>
      </c>
      <c r="B632" s="67" t="s">
        <v>2537</v>
      </c>
      <c r="C632" s="9">
        <v>152594</v>
      </c>
      <c r="D632" s="384" t="s">
        <v>2606</v>
      </c>
      <c r="E632" s="368" t="s">
        <v>2607</v>
      </c>
      <c r="F632" s="353"/>
      <c r="G632" s="459"/>
      <c r="H632" s="443"/>
      <c r="I632" s="67"/>
      <c r="J632" s="67"/>
      <c r="K632" s="67"/>
      <c r="L632" s="67"/>
      <c r="M632" s="18"/>
      <c r="N632" s="9"/>
      <c r="O632" s="9"/>
      <c r="P632" s="508"/>
      <c r="Q632" s="440"/>
      <c r="R632" s="9"/>
    </row>
    <row r="633" spans="1:210" ht="36" customHeight="1">
      <c r="A633" s="67" t="s">
        <v>2056</v>
      </c>
      <c r="B633" s="421" t="s">
        <v>2509</v>
      </c>
      <c r="C633" s="334">
        <v>152301</v>
      </c>
      <c r="D633" s="337" t="s">
        <v>2511</v>
      </c>
      <c r="E633" s="353" t="s">
        <v>2512</v>
      </c>
      <c r="F633" s="353" t="s">
        <v>6447</v>
      </c>
      <c r="G633" s="459"/>
      <c r="H633" s="440"/>
      <c r="I633" s="9"/>
      <c r="J633" s="9"/>
      <c r="K633" s="9"/>
      <c r="L633" s="9"/>
      <c r="M633" s="9"/>
      <c r="N633" s="9"/>
      <c r="O633" s="9"/>
      <c r="P633" s="508"/>
      <c r="Q633" s="440"/>
      <c r="R633" s="9"/>
    </row>
    <row r="634" spans="1:210" ht="36" customHeight="1">
      <c r="A634" s="67" t="s">
        <v>2056</v>
      </c>
      <c r="B634" s="67" t="s">
        <v>2540</v>
      </c>
      <c r="C634" s="9">
        <v>152082</v>
      </c>
      <c r="D634" s="384" t="s">
        <v>2325</v>
      </c>
      <c r="E634" s="353">
        <v>2601106</v>
      </c>
      <c r="F634" s="353"/>
      <c r="G634" s="459"/>
      <c r="H634" s="440"/>
      <c r="I634" s="9"/>
      <c r="J634" s="9"/>
      <c r="K634" s="9"/>
      <c r="L634" s="9"/>
      <c r="M634" s="9"/>
      <c r="N634" s="9"/>
      <c r="O634" s="9"/>
      <c r="P634" s="508"/>
      <c r="Q634" s="440"/>
      <c r="R634" s="9"/>
    </row>
    <row r="635" spans="1:210" ht="36" customHeight="1">
      <c r="A635" s="9" t="s">
        <v>2056</v>
      </c>
      <c r="B635" s="428" t="s">
        <v>667</v>
      </c>
      <c r="C635" s="9">
        <v>132035</v>
      </c>
      <c r="D635" s="433" t="s">
        <v>3638</v>
      </c>
      <c r="E635" s="17">
        <v>2058</v>
      </c>
      <c r="F635" s="17"/>
      <c r="G635" s="458"/>
      <c r="H635" s="440"/>
      <c r="I635" s="9"/>
      <c r="J635" s="9"/>
      <c r="K635" s="9"/>
      <c r="L635" s="9"/>
      <c r="M635" s="9"/>
      <c r="N635" s="9" t="s">
        <v>6447</v>
      </c>
      <c r="O635" s="9"/>
      <c r="P635" s="508"/>
      <c r="Q635" s="440"/>
      <c r="R635" s="9"/>
    </row>
    <row r="636" spans="1:210" ht="36" customHeight="1">
      <c r="A636" s="9" t="s">
        <v>2056</v>
      </c>
      <c r="B636" s="428" t="s">
        <v>1540</v>
      </c>
      <c r="C636" s="9">
        <v>152282</v>
      </c>
      <c r="D636" s="433" t="s">
        <v>2766</v>
      </c>
      <c r="E636" s="17" t="s">
        <v>6490</v>
      </c>
      <c r="F636" s="17"/>
      <c r="G636" s="458"/>
      <c r="H636" s="440"/>
      <c r="I636" s="9"/>
      <c r="J636" s="9"/>
      <c r="K636" s="9"/>
      <c r="L636" s="9"/>
      <c r="M636" s="9"/>
      <c r="N636" s="9" t="s">
        <v>6447</v>
      </c>
      <c r="O636" s="9"/>
      <c r="P636" s="508"/>
      <c r="Q636" s="440"/>
      <c r="R636" s="9"/>
    </row>
    <row r="637" spans="1:210" ht="36" customHeight="1">
      <c r="A637" s="9" t="s">
        <v>2056</v>
      </c>
      <c r="B637" s="428" t="s">
        <v>1540</v>
      </c>
      <c r="C637" s="9">
        <v>152208</v>
      </c>
      <c r="D637" s="433" t="s">
        <v>2770</v>
      </c>
      <c r="E637" s="17" t="s">
        <v>2771</v>
      </c>
      <c r="F637" s="17"/>
      <c r="G637" s="458"/>
      <c r="H637" s="443"/>
      <c r="I637" s="403"/>
      <c r="J637" s="403"/>
      <c r="K637" s="9"/>
      <c r="L637" s="9"/>
      <c r="M637" s="9"/>
      <c r="N637" s="9" t="s">
        <v>6447</v>
      </c>
      <c r="O637" s="9"/>
      <c r="P637" s="508"/>
      <c r="Q637" s="440"/>
      <c r="R637" s="9"/>
    </row>
    <row r="638" spans="1:210" ht="36" customHeight="1">
      <c r="A638" s="9" t="s">
        <v>2056</v>
      </c>
      <c r="B638" s="428" t="s">
        <v>1540</v>
      </c>
      <c r="C638" s="9">
        <v>150438</v>
      </c>
      <c r="D638" s="404" t="s">
        <v>2873</v>
      </c>
      <c r="E638" s="17" t="s">
        <v>2874</v>
      </c>
      <c r="F638" s="17" t="s">
        <v>6447</v>
      </c>
      <c r="G638" s="458"/>
      <c r="H638" s="440"/>
      <c r="I638" s="9"/>
      <c r="J638" s="9"/>
      <c r="K638" s="9"/>
      <c r="L638" s="9"/>
      <c r="M638" s="9"/>
      <c r="N638" s="9"/>
      <c r="O638" s="9"/>
      <c r="P638" s="508"/>
      <c r="Q638" s="440"/>
      <c r="R638" s="9"/>
    </row>
    <row r="639" spans="1:210" ht="36" customHeight="1">
      <c r="A639" s="403" t="s">
        <v>2056</v>
      </c>
      <c r="B639" s="428" t="s">
        <v>1540</v>
      </c>
      <c r="C639" s="9">
        <v>152002</v>
      </c>
      <c r="D639" s="433" t="s">
        <v>1466</v>
      </c>
      <c r="E639" s="17" t="s">
        <v>1467</v>
      </c>
      <c r="F639" s="17"/>
      <c r="G639" s="458"/>
      <c r="H639" s="440"/>
      <c r="I639" s="9"/>
      <c r="J639" s="9"/>
      <c r="K639" s="9"/>
      <c r="L639" s="9"/>
      <c r="M639" s="9"/>
      <c r="N639" s="9" t="s">
        <v>6447</v>
      </c>
      <c r="O639" s="9"/>
      <c r="P639" s="508"/>
      <c r="Q639" s="440"/>
      <c r="R639" s="9"/>
    </row>
    <row r="640" spans="1:210" ht="36" customHeight="1">
      <c r="A640" s="403" t="s">
        <v>2056</v>
      </c>
      <c r="B640" s="428" t="s">
        <v>1540</v>
      </c>
      <c r="C640" s="9">
        <v>152780</v>
      </c>
      <c r="D640" s="433" t="s">
        <v>4800</v>
      </c>
      <c r="E640" s="17" t="s">
        <v>4801</v>
      </c>
      <c r="F640" s="17"/>
      <c r="G640" s="458"/>
      <c r="H640" s="443"/>
      <c r="I640" s="403" t="s">
        <v>6447</v>
      </c>
      <c r="J640" s="403"/>
      <c r="K640" s="9"/>
      <c r="L640" s="9"/>
      <c r="M640" s="9"/>
      <c r="N640" s="9" t="s">
        <v>6447</v>
      </c>
      <c r="O640" s="9"/>
      <c r="P640" s="508"/>
      <c r="Q640" s="440"/>
      <c r="R640" s="9"/>
    </row>
    <row r="641" spans="1:210" ht="36" customHeight="1">
      <c r="A641" s="403" t="s">
        <v>2056</v>
      </c>
      <c r="B641" s="428" t="s">
        <v>1540</v>
      </c>
      <c r="C641" s="9">
        <v>152781</v>
      </c>
      <c r="D641" s="403" t="s">
        <v>4802</v>
      </c>
      <c r="E641" s="17" t="s">
        <v>4803</v>
      </c>
      <c r="F641" s="17"/>
      <c r="G641" s="458"/>
      <c r="H641" s="440"/>
      <c r="I641" s="404"/>
      <c r="J641" s="404"/>
      <c r="K641" s="67"/>
      <c r="L641" s="67"/>
      <c r="M641" s="9"/>
      <c r="N641" s="9" t="s">
        <v>6447</v>
      </c>
      <c r="O641" s="9" t="s">
        <v>6447</v>
      </c>
      <c r="P641" s="508"/>
      <c r="Q641" s="440"/>
      <c r="R641" s="9"/>
    </row>
    <row r="642" spans="1:210" ht="36" customHeight="1">
      <c r="A642" s="9" t="s">
        <v>2056</v>
      </c>
      <c r="B642" s="428" t="s">
        <v>1540</v>
      </c>
      <c r="C642" s="403">
        <v>150017</v>
      </c>
      <c r="D642" s="403" t="s">
        <v>3092</v>
      </c>
      <c r="E642" s="353" t="s">
        <v>3093</v>
      </c>
      <c r="F642" s="353" t="s">
        <v>6447</v>
      </c>
      <c r="G642" s="459"/>
      <c r="H642" s="443"/>
      <c r="I642" s="67"/>
      <c r="J642" s="67"/>
      <c r="K642" s="67"/>
      <c r="L642" s="67"/>
      <c r="M642" s="9"/>
      <c r="N642" s="9"/>
      <c r="O642" s="9"/>
      <c r="P642" s="508"/>
      <c r="Q642" s="440"/>
      <c r="R642" s="9"/>
    </row>
    <row r="643" spans="1:210" ht="36" customHeight="1">
      <c r="A643" s="67" t="s">
        <v>2056</v>
      </c>
      <c r="B643" s="428" t="s">
        <v>1540</v>
      </c>
      <c r="C643" s="334">
        <v>152484</v>
      </c>
      <c r="D643" s="415" t="s">
        <v>2531</v>
      </c>
      <c r="E643" s="353" t="s">
        <v>2532</v>
      </c>
      <c r="F643" s="353"/>
      <c r="G643" s="459"/>
      <c r="H643" s="440"/>
      <c r="I643" s="404"/>
      <c r="J643" s="404"/>
      <c r="K643" s="385"/>
      <c r="L643" s="385" t="s">
        <v>6447</v>
      </c>
      <c r="M643" s="386"/>
      <c r="N643" s="386"/>
      <c r="O643" s="386"/>
      <c r="P643" s="508"/>
      <c r="Q643" s="450"/>
      <c r="R643" s="18"/>
      <c r="S643" s="322"/>
      <c r="T643" s="322"/>
      <c r="U643" s="322"/>
      <c r="V643" s="322"/>
      <c r="W643" s="322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  <c r="BK643" s="322"/>
      <c r="BL643" s="322"/>
      <c r="BM643" s="322"/>
      <c r="BN643" s="322"/>
      <c r="BO643" s="322"/>
      <c r="BP643" s="322"/>
      <c r="BQ643" s="322"/>
      <c r="BR643" s="322"/>
      <c r="BS643" s="322"/>
      <c r="BT643" s="322"/>
      <c r="BU643" s="322"/>
      <c r="BV643" s="322"/>
      <c r="BW643" s="322"/>
      <c r="BX643" s="322"/>
      <c r="BY643" s="322"/>
      <c r="BZ643" s="322"/>
      <c r="CA643" s="322"/>
      <c r="CB643" s="322"/>
      <c r="CC643" s="322"/>
      <c r="CD643" s="322"/>
      <c r="CE643" s="322"/>
      <c r="CF643" s="322"/>
      <c r="CG643" s="322"/>
      <c r="CH643" s="322"/>
      <c r="CI643" s="322"/>
      <c r="CJ643" s="322"/>
      <c r="CK643" s="322"/>
      <c r="CL643" s="322"/>
      <c r="CM643" s="322"/>
      <c r="CN643" s="322"/>
      <c r="CO643" s="322"/>
      <c r="CP643" s="322"/>
      <c r="CQ643" s="322"/>
      <c r="CR643" s="322"/>
      <c r="CS643" s="322"/>
      <c r="CT643" s="322"/>
      <c r="CU643" s="322"/>
      <c r="CV643" s="322"/>
      <c r="CW643" s="322"/>
      <c r="CX643" s="322"/>
      <c r="CY643" s="322"/>
      <c r="CZ643" s="322"/>
      <c r="DA643" s="322"/>
      <c r="DB643" s="322"/>
      <c r="DC643" s="322"/>
      <c r="DD643" s="322"/>
      <c r="DE643" s="322"/>
      <c r="DF643" s="322"/>
      <c r="DG643" s="322"/>
      <c r="DH643" s="322"/>
      <c r="DI643" s="322"/>
      <c r="DJ643" s="322"/>
      <c r="DK643" s="322"/>
      <c r="DL643" s="322"/>
      <c r="DM643" s="322"/>
      <c r="DN643" s="322"/>
      <c r="DO643" s="322"/>
      <c r="DP643" s="322"/>
      <c r="DQ643" s="322"/>
      <c r="DR643" s="322"/>
      <c r="DS643" s="322"/>
      <c r="DT643" s="322"/>
      <c r="DU643" s="322"/>
      <c r="DV643" s="322"/>
      <c r="DW643" s="322"/>
      <c r="DX643" s="322"/>
      <c r="DY643" s="322"/>
      <c r="DZ643" s="322"/>
      <c r="EA643" s="322"/>
      <c r="EB643" s="322"/>
      <c r="EC643" s="322"/>
      <c r="ED643" s="322"/>
      <c r="EE643" s="322"/>
      <c r="EF643" s="322"/>
      <c r="EG643" s="322"/>
      <c r="EH643" s="322"/>
      <c r="EI643" s="322"/>
      <c r="EJ643" s="322"/>
      <c r="EK643" s="322"/>
      <c r="EL643" s="322"/>
      <c r="EM643" s="322"/>
      <c r="EN643" s="322"/>
      <c r="EO643" s="322"/>
      <c r="EP643" s="322"/>
      <c r="EQ643" s="322"/>
      <c r="ER643" s="322"/>
      <c r="ES643" s="322"/>
      <c r="ET643" s="322"/>
      <c r="EU643" s="322"/>
      <c r="EV643" s="322"/>
      <c r="EW643" s="322"/>
      <c r="EX643" s="322"/>
      <c r="EY643" s="322"/>
      <c r="EZ643" s="322"/>
      <c r="FA643" s="322"/>
      <c r="FB643" s="322"/>
      <c r="FC643" s="322"/>
      <c r="FD643" s="322"/>
      <c r="FE643" s="322"/>
      <c r="FF643" s="322"/>
      <c r="FG643" s="322"/>
      <c r="FH643" s="322"/>
      <c r="FI643" s="322"/>
      <c r="FJ643" s="322"/>
      <c r="FK643" s="322"/>
      <c r="FL643" s="322"/>
      <c r="FM643" s="322"/>
      <c r="FN643" s="322"/>
      <c r="FO643" s="322"/>
      <c r="FP643" s="322"/>
      <c r="FQ643" s="322"/>
      <c r="FR643" s="322"/>
      <c r="FS643" s="322"/>
      <c r="FT643" s="322"/>
      <c r="FU643" s="322"/>
      <c r="FV643" s="322"/>
      <c r="FW643" s="322"/>
      <c r="FX643" s="322"/>
      <c r="FY643" s="322"/>
      <c r="FZ643" s="322"/>
      <c r="GA643" s="322"/>
      <c r="GB643" s="322"/>
      <c r="GC643" s="322"/>
      <c r="GD643" s="322"/>
      <c r="GE643" s="322"/>
      <c r="GF643" s="322"/>
      <c r="GG643" s="322"/>
      <c r="GH643" s="322"/>
      <c r="GI643" s="322"/>
      <c r="GJ643" s="322"/>
      <c r="GK643" s="322"/>
      <c r="GL643" s="322"/>
      <c r="GM643" s="322"/>
      <c r="GN643" s="322"/>
      <c r="GO643" s="322"/>
      <c r="GP643" s="322"/>
      <c r="GQ643" s="322"/>
      <c r="GR643" s="322"/>
      <c r="GS643" s="322"/>
      <c r="GT643" s="322"/>
      <c r="GU643" s="322"/>
      <c r="GV643" s="322"/>
      <c r="GW643" s="322"/>
      <c r="GX643" s="322"/>
      <c r="GY643" s="322"/>
      <c r="GZ643" s="322"/>
      <c r="HA643" s="322"/>
      <c r="HB643" s="322"/>
    </row>
    <row r="644" spans="1:210" ht="36" customHeight="1">
      <c r="A644" s="67" t="s">
        <v>2056</v>
      </c>
      <c r="B644" s="416" t="s">
        <v>1540</v>
      </c>
      <c r="C644" s="9">
        <v>153385</v>
      </c>
      <c r="D644" s="384" t="s">
        <v>1663</v>
      </c>
      <c r="E644" s="353" t="s">
        <v>1664</v>
      </c>
      <c r="F644" s="353"/>
      <c r="G644" s="459"/>
      <c r="H644" s="443"/>
      <c r="I644" s="67"/>
      <c r="J644" s="67"/>
      <c r="K644" s="67"/>
      <c r="L644" s="67"/>
      <c r="M644" s="9"/>
      <c r="N644" s="9"/>
      <c r="O644" s="9"/>
      <c r="P644" s="508"/>
      <c r="Q644" s="440"/>
      <c r="R644" s="9"/>
    </row>
    <row r="645" spans="1:210" ht="36" customHeight="1">
      <c r="A645" s="404" t="s">
        <v>2056</v>
      </c>
      <c r="B645" s="428" t="s">
        <v>1540</v>
      </c>
      <c r="C645" s="9">
        <v>152715</v>
      </c>
      <c r="D645" s="416" t="s">
        <v>3361</v>
      </c>
      <c r="E645" s="17" t="s">
        <v>3362</v>
      </c>
      <c r="F645" s="17"/>
      <c r="G645" s="458"/>
      <c r="H645" s="443"/>
      <c r="I645" s="403"/>
      <c r="J645" s="403"/>
      <c r="K645" s="9"/>
      <c r="L645" s="9"/>
      <c r="M645" s="9"/>
      <c r="N645" s="9"/>
      <c r="O645" s="9" t="s">
        <v>6447</v>
      </c>
      <c r="P645" s="508"/>
      <c r="Q645" s="440"/>
      <c r="R645" s="9"/>
    </row>
    <row r="646" spans="1:210" s="21" customFormat="1" ht="36" customHeight="1">
      <c r="A646" s="67" t="s">
        <v>2056</v>
      </c>
      <c r="B646" s="67" t="s">
        <v>47</v>
      </c>
      <c r="C646" s="9">
        <v>152560</v>
      </c>
      <c r="D646" s="384" t="s">
        <v>2323</v>
      </c>
      <c r="E646" s="353" t="s">
        <v>2324</v>
      </c>
      <c r="F646" s="353"/>
      <c r="G646" s="459"/>
      <c r="H646" s="440"/>
      <c r="I646" s="9"/>
      <c r="J646" s="9"/>
      <c r="K646" s="9"/>
      <c r="L646" s="9"/>
      <c r="M646" s="9"/>
      <c r="N646" s="9"/>
      <c r="O646" s="9"/>
      <c r="P646" s="508"/>
      <c r="Q646" s="440"/>
      <c r="R646" s="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19"/>
      <c r="CZ646" s="19"/>
      <c r="DA646" s="19"/>
      <c r="DB646" s="19"/>
      <c r="DC646" s="19"/>
      <c r="DD646" s="19"/>
      <c r="DE646" s="19"/>
      <c r="DF646" s="19"/>
      <c r="DG646" s="19"/>
      <c r="DH646" s="19"/>
      <c r="DI646" s="19"/>
      <c r="DJ646" s="19"/>
      <c r="DK646" s="19"/>
      <c r="DL646" s="19"/>
      <c r="DM646" s="19"/>
      <c r="DN646" s="19"/>
      <c r="DO646" s="19"/>
      <c r="DP646" s="19"/>
      <c r="DQ646" s="19"/>
      <c r="DR646" s="19"/>
      <c r="DS646" s="19"/>
      <c r="DT646" s="19"/>
      <c r="DU646" s="19"/>
      <c r="DV646" s="19"/>
      <c r="DW646" s="19"/>
      <c r="DX646" s="19"/>
      <c r="DY646" s="19"/>
      <c r="DZ646" s="19"/>
      <c r="EA646" s="19"/>
      <c r="EB646" s="19"/>
      <c r="EC646" s="19"/>
      <c r="ED646" s="19"/>
      <c r="EE646" s="19"/>
      <c r="EF646" s="19"/>
      <c r="EG646" s="19"/>
      <c r="EH646" s="19"/>
      <c r="EI646" s="19"/>
      <c r="EJ646" s="19"/>
      <c r="EK646" s="19"/>
      <c r="EL646" s="19"/>
      <c r="EM646" s="19"/>
      <c r="EN646" s="19"/>
      <c r="EO646" s="19"/>
      <c r="EP646" s="19"/>
      <c r="EQ646" s="19"/>
      <c r="ER646" s="19"/>
      <c r="ES646" s="19"/>
      <c r="ET646" s="19"/>
      <c r="EU646" s="19"/>
      <c r="EV646" s="19"/>
      <c r="EW646" s="19"/>
      <c r="EX646" s="19"/>
      <c r="EY646" s="19"/>
      <c r="EZ646" s="19"/>
      <c r="FA646" s="19"/>
      <c r="FB646" s="19"/>
      <c r="FC646" s="19"/>
      <c r="FD646" s="19"/>
      <c r="FE646" s="19"/>
      <c r="FF646" s="19"/>
      <c r="FG646" s="19"/>
      <c r="FH646" s="19"/>
      <c r="FI646" s="19"/>
      <c r="FJ646" s="19"/>
      <c r="FK646" s="19"/>
      <c r="FL646" s="19"/>
      <c r="FM646" s="19"/>
      <c r="FN646" s="19"/>
      <c r="FO646" s="19"/>
      <c r="FP646" s="19"/>
      <c r="FQ646" s="19"/>
      <c r="FR646" s="19"/>
      <c r="FS646" s="19"/>
      <c r="FT646" s="19"/>
      <c r="FU646" s="19"/>
      <c r="FV646" s="19"/>
      <c r="FW646" s="19"/>
      <c r="FX646" s="19"/>
      <c r="FY646" s="19"/>
      <c r="FZ646" s="19"/>
      <c r="GA646" s="19"/>
      <c r="GB646" s="19"/>
      <c r="GC646" s="19"/>
      <c r="GD646" s="19"/>
      <c r="GE646" s="19"/>
      <c r="GF646" s="19"/>
      <c r="GG646" s="19"/>
      <c r="GH646" s="19"/>
      <c r="GI646" s="19"/>
      <c r="GJ646" s="19"/>
      <c r="GK646" s="19"/>
      <c r="GL646" s="19"/>
      <c r="GM646" s="19"/>
      <c r="GN646" s="19"/>
      <c r="GO646" s="19"/>
      <c r="GP646" s="19"/>
      <c r="GQ646" s="19"/>
      <c r="GR646" s="19"/>
      <c r="GS646" s="19"/>
      <c r="GT646" s="19"/>
      <c r="GU646" s="19"/>
      <c r="GV646" s="19"/>
      <c r="GW646" s="19"/>
      <c r="GX646" s="19"/>
      <c r="GY646" s="19"/>
      <c r="GZ646" s="19"/>
      <c r="HA646" s="19"/>
      <c r="HB646" s="19"/>
    </row>
    <row r="647" spans="1:210" ht="36" customHeight="1">
      <c r="A647" s="9" t="s">
        <v>2056</v>
      </c>
      <c r="B647" s="9" t="s">
        <v>1540</v>
      </c>
      <c r="C647" s="403">
        <v>153463</v>
      </c>
      <c r="D647" s="384" t="s">
        <v>5596</v>
      </c>
      <c r="E647" s="353" t="s">
        <v>5597</v>
      </c>
      <c r="F647" s="353"/>
      <c r="G647" s="459"/>
      <c r="H647" s="440"/>
      <c r="I647" s="9"/>
      <c r="J647" s="9"/>
      <c r="K647" s="9"/>
      <c r="L647" s="9"/>
      <c r="M647" s="9"/>
      <c r="N647" s="9"/>
      <c r="O647" s="9"/>
      <c r="P647" s="508"/>
      <c r="Q647" s="440"/>
      <c r="R647" s="9"/>
    </row>
    <row r="648" spans="1:210" ht="36" customHeight="1">
      <c r="A648" s="378" t="s">
        <v>2366</v>
      </c>
      <c r="B648" s="421" t="s">
        <v>6424</v>
      </c>
      <c r="C648" s="9">
        <v>151704</v>
      </c>
      <c r="D648" s="378" t="s">
        <v>2380</v>
      </c>
      <c r="E648" s="353" t="s">
        <v>2381</v>
      </c>
      <c r="F648" s="353" t="s">
        <v>6447</v>
      </c>
      <c r="G648" s="459"/>
      <c r="H648" s="440"/>
      <c r="I648" s="9"/>
      <c r="J648" s="9"/>
      <c r="K648" s="9"/>
      <c r="L648" s="9"/>
      <c r="M648" s="9"/>
      <c r="N648" s="9"/>
      <c r="O648" s="9"/>
      <c r="P648" s="508"/>
      <c r="Q648" s="440"/>
      <c r="R648" s="9"/>
    </row>
    <row r="649" spans="1:210" ht="36" customHeight="1">
      <c r="A649" s="378" t="s">
        <v>2366</v>
      </c>
      <c r="B649" s="421" t="s">
        <v>6424</v>
      </c>
      <c r="C649" s="334">
        <v>160420</v>
      </c>
      <c r="D649" s="378" t="s">
        <v>5703</v>
      </c>
      <c r="E649" s="353" t="s">
        <v>5705</v>
      </c>
      <c r="F649" s="353" t="s">
        <v>6447</v>
      </c>
      <c r="G649" s="459"/>
      <c r="H649" s="440"/>
      <c r="I649" s="9"/>
      <c r="J649" s="9"/>
      <c r="K649" s="9"/>
      <c r="L649" s="9"/>
      <c r="M649" s="9"/>
      <c r="N649" s="9"/>
      <c r="O649" s="9"/>
      <c r="P649" s="508"/>
      <c r="Q649" s="440"/>
      <c r="R649" s="9"/>
    </row>
    <row r="650" spans="1:210" ht="36" customHeight="1">
      <c r="A650" s="378" t="s">
        <v>1084</v>
      </c>
      <c r="B650" s="421" t="s">
        <v>2368</v>
      </c>
      <c r="C650" s="9">
        <v>160422</v>
      </c>
      <c r="D650" s="378" t="s">
        <v>5968</v>
      </c>
      <c r="E650" s="353" t="s">
        <v>5969</v>
      </c>
      <c r="F650" s="353" t="s">
        <v>6447</v>
      </c>
      <c r="G650" s="459"/>
      <c r="H650" s="440"/>
      <c r="I650" s="9"/>
      <c r="J650" s="9"/>
      <c r="K650" s="9"/>
      <c r="L650" s="9"/>
      <c r="M650" s="9"/>
      <c r="N650" s="9"/>
      <c r="O650" s="9"/>
      <c r="P650" s="508"/>
      <c r="Q650" s="440"/>
      <c r="R650" s="9"/>
    </row>
    <row r="651" spans="1:210" s="21" customFormat="1" ht="36" customHeight="1">
      <c r="A651" s="9" t="s">
        <v>2056</v>
      </c>
      <c r="B651" s="9" t="s">
        <v>324</v>
      </c>
      <c r="C651" s="9">
        <v>152425</v>
      </c>
      <c r="D651" s="382" t="s">
        <v>2880</v>
      </c>
      <c r="E651" s="17" t="s">
        <v>2879</v>
      </c>
      <c r="F651" s="17"/>
      <c r="G651" s="458"/>
      <c r="H651" s="440"/>
      <c r="I651" s="9"/>
      <c r="J651" s="9"/>
      <c r="K651" s="9"/>
      <c r="L651" s="9"/>
      <c r="M651" s="9"/>
      <c r="N651" s="9"/>
      <c r="O651" s="9"/>
      <c r="P651" s="508"/>
      <c r="Q651" s="440"/>
      <c r="R651" s="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19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9"/>
      <c r="EY651" s="19"/>
      <c r="EZ651" s="19"/>
      <c r="FA651" s="19"/>
      <c r="FB651" s="19"/>
      <c r="FC651" s="19"/>
      <c r="FD651" s="19"/>
      <c r="FE651" s="19"/>
      <c r="FF651" s="19"/>
      <c r="FG651" s="19"/>
      <c r="FH651" s="19"/>
      <c r="FI651" s="19"/>
      <c r="FJ651" s="19"/>
      <c r="FK651" s="19"/>
      <c r="FL651" s="19"/>
      <c r="FM651" s="19"/>
      <c r="FN651" s="19"/>
      <c r="FO651" s="19"/>
      <c r="FP651" s="19"/>
      <c r="FQ651" s="19"/>
      <c r="FR651" s="19"/>
      <c r="FS651" s="19"/>
      <c r="FT651" s="19"/>
      <c r="FU651" s="19"/>
      <c r="FV651" s="19"/>
      <c r="FW651" s="19"/>
      <c r="FX651" s="19"/>
      <c r="FY651" s="19"/>
      <c r="FZ651" s="19"/>
      <c r="GA651" s="19"/>
      <c r="GB651" s="19"/>
      <c r="GC651" s="19"/>
      <c r="GD651" s="19"/>
      <c r="GE651" s="19"/>
      <c r="GF651" s="19"/>
      <c r="GG651" s="19"/>
      <c r="GH651" s="19"/>
      <c r="GI651" s="19"/>
      <c r="GJ651" s="19"/>
      <c r="GK651" s="19"/>
      <c r="GL651" s="19"/>
      <c r="GM651" s="19"/>
      <c r="GN651" s="19"/>
      <c r="GO651" s="19"/>
      <c r="GP651" s="19"/>
      <c r="GQ651" s="19"/>
      <c r="GR651" s="19"/>
      <c r="GS651" s="19"/>
      <c r="GT651" s="19"/>
      <c r="GU651" s="19"/>
      <c r="GV651" s="19"/>
      <c r="GW651" s="19"/>
      <c r="GX651" s="19"/>
      <c r="GY651" s="19"/>
      <c r="GZ651" s="19"/>
      <c r="HA651" s="19"/>
      <c r="HB651" s="19"/>
    </row>
    <row r="652" spans="1:210" s="21" customFormat="1" ht="36" customHeight="1">
      <c r="A652" s="9" t="s">
        <v>2056</v>
      </c>
      <c r="B652" s="9" t="s">
        <v>311</v>
      </c>
      <c r="C652" s="9">
        <v>152234</v>
      </c>
      <c r="D652" s="384" t="s">
        <v>2453</v>
      </c>
      <c r="E652" s="17">
        <v>10139076035</v>
      </c>
      <c r="F652" s="17"/>
      <c r="G652" s="458"/>
      <c r="H652" s="440"/>
      <c r="I652" s="9"/>
      <c r="J652" s="9"/>
      <c r="K652" s="9"/>
      <c r="L652" s="9"/>
      <c r="M652" s="9"/>
      <c r="N652" s="9"/>
      <c r="O652" s="9"/>
      <c r="P652" s="508"/>
      <c r="Q652" s="440"/>
      <c r="R652" s="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19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9"/>
      <c r="EZ652" s="19"/>
      <c r="FA652" s="19"/>
      <c r="FB652" s="19"/>
      <c r="FC652" s="19"/>
      <c r="FD652" s="19"/>
      <c r="FE652" s="19"/>
      <c r="FF652" s="19"/>
      <c r="FG652" s="19"/>
      <c r="FH652" s="19"/>
      <c r="FI652" s="19"/>
      <c r="FJ652" s="19"/>
      <c r="FK652" s="19"/>
      <c r="FL652" s="19"/>
      <c r="FM652" s="19"/>
      <c r="FN652" s="19"/>
      <c r="FO652" s="19"/>
      <c r="FP652" s="19"/>
      <c r="FQ652" s="19"/>
      <c r="FR652" s="19"/>
      <c r="FS652" s="19"/>
      <c r="FT652" s="19"/>
      <c r="FU652" s="19"/>
      <c r="FV652" s="19"/>
      <c r="FW652" s="19"/>
      <c r="FX652" s="19"/>
      <c r="FY652" s="19"/>
      <c r="FZ652" s="19"/>
      <c r="GA652" s="19"/>
      <c r="GB652" s="19"/>
      <c r="GC652" s="19"/>
      <c r="GD652" s="19"/>
      <c r="GE652" s="19"/>
      <c r="GF652" s="19"/>
      <c r="GG652" s="19"/>
      <c r="GH652" s="19"/>
      <c r="GI652" s="19"/>
      <c r="GJ652" s="19"/>
      <c r="GK652" s="19"/>
      <c r="GL652" s="19"/>
      <c r="GM652" s="19"/>
      <c r="GN652" s="19"/>
      <c r="GO652" s="19"/>
      <c r="GP652" s="19"/>
      <c r="GQ652" s="19"/>
      <c r="GR652" s="19"/>
      <c r="GS652" s="19"/>
      <c r="GT652" s="19"/>
      <c r="GU652" s="19"/>
      <c r="GV652" s="19"/>
      <c r="GW652" s="19"/>
      <c r="GX652" s="19"/>
      <c r="GY652" s="19"/>
      <c r="GZ652" s="19"/>
      <c r="HA652" s="19"/>
      <c r="HB652" s="19"/>
    </row>
    <row r="653" spans="1:210" s="21" customFormat="1" ht="36" customHeight="1">
      <c r="A653" s="9" t="s">
        <v>2056</v>
      </c>
      <c r="B653" s="9" t="s">
        <v>1274</v>
      </c>
      <c r="C653" s="9">
        <v>152583</v>
      </c>
      <c r="D653" s="382" t="s">
        <v>3016</v>
      </c>
      <c r="E653" s="17" t="s">
        <v>3017</v>
      </c>
      <c r="F653" s="17"/>
      <c r="G653" s="458"/>
      <c r="H653" s="443"/>
      <c r="I653" s="67"/>
      <c r="J653" s="67"/>
      <c r="K653" s="67"/>
      <c r="L653" s="67"/>
      <c r="M653" s="9"/>
      <c r="N653" s="9"/>
      <c r="O653" s="9"/>
      <c r="P653" s="508"/>
      <c r="Q653" s="440"/>
      <c r="R653" s="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19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19"/>
      <c r="EY653" s="19"/>
      <c r="EZ653" s="19"/>
      <c r="FA653" s="19"/>
      <c r="FB653" s="19"/>
      <c r="FC653" s="19"/>
      <c r="FD653" s="19"/>
      <c r="FE653" s="19"/>
      <c r="FF653" s="19"/>
      <c r="FG653" s="19"/>
      <c r="FH653" s="19"/>
      <c r="FI653" s="19"/>
      <c r="FJ653" s="19"/>
      <c r="FK653" s="19"/>
      <c r="FL653" s="19"/>
      <c r="FM653" s="19"/>
      <c r="FN653" s="19"/>
      <c r="FO653" s="19"/>
      <c r="FP653" s="19"/>
      <c r="FQ653" s="19"/>
      <c r="FR653" s="19"/>
      <c r="FS653" s="19"/>
      <c r="FT653" s="19"/>
      <c r="FU653" s="19"/>
      <c r="FV653" s="19"/>
      <c r="FW653" s="19"/>
      <c r="FX653" s="19"/>
      <c r="FY653" s="19"/>
      <c r="FZ653" s="19"/>
      <c r="GA653" s="19"/>
      <c r="GB653" s="19"/>
      <c r="GC653" s="19"/>
      <c r="GD653" s="19"/>
      <c r="GE653" s="19"/>
      <c r="GF653" s="19"/>
      <c r="GG653" s="19"/>
      <c r="GH653" s="19"/>
      <c r="GI653" s="19"/>
      <c r="GJ653" s="19"/>
      <c r="GK653" s="19"/>
      <c r="GL653" s="19"/>
      <c r="GM653" s="19"/>
      <c r="GN653" s="19"/>
      <c r="GO653" s="19"/>
      <c r="GP653" s="19"/>
      <c r="GQ653" s="19"/>
      <c r="GR653" s="19"/>
      <c r="GS653" s="19"/>
      <c r="GT653" s="19"/>
      <c r="GU653" s="19"/>
      <c r="GV653" s="19"/>
      <c r="GW653" s="19"/>
      <c r="GX653" s="19"/>
      <c r="GY653" s="19"/>
      <c r="GZ653" s="19"/>
      <c r="HA653" s="19"/>
      <c r="HB653" s="19"/>
    </row>
    <row r="654" spans="1:210" s="21" customFormat="1" ht="36" customHeight="1">
      <c r="A654" s="67" t="s">
        <v>2056</v>
      </c>
      <c r="B654" s="9" t="s">
        <v>324</v>
      </c>
      <c r="C654" s="9">
        <v>150424</v>
      </c>
      <c r="D654" s="382" t="s">
        <v>2719</v>
      </c>
      <c r="E654" s="353">
        <v>8847</v>
      </c>
      <c r="F654" s="353"/>
      <c r="G654" s="459"/>
      <c r="H654" s="440"/>
      <c r="I654" s="9"/>
      <c r="J654" s="9"/>
      <c r="K654" s="9"/>
      <c r="L654" s="9"/>
      <c r="M654" s="9"/>
      <c r="N654" s="9"/>
      <c r="O654" s="9"/>
      <c r="P654" s="508"/>
      <c r="Q654" s="440"/>
      <c r="R654" s="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19"/>
      <c r="CZ654" s="19"/>
      <c r="DA654" s="19"/>
      <c r="DB654" s="19"/>
      <c r="DC654" s="19"/>
      <c r="DD654" s="19"/>
      <c r="DE654" s="19"/>
      <c r="DF654" s="19"/>
      <c r="DG654" s="19"/>
      <c r="DH654" s="19"/>
      <c r="DI654" s="19"/>
      <c r="DJ654" s="19"/>
      <c r="DK654" s="19"/>
      <c r="DL654" s="19"/>
      <c r="DM654" s="19"/>
      <c r="DN654" s="19"/>
      <c r="DO654" s="19"/>
      <c r="DP654" s="19"/>
      <c r="DQ654" s="19"/>
      <c r="DR654" s="19"/>
      <c r="DS654" s="19"/>
      <c r="DT654" s="19"/>
      <c r="DU654" s="19"/>
      <c r="DV654" s="19"/>
      <c r="DW654" s="19"/>
      <c r="DX654" s="19"/>
      <c r="DY654" s="19"/>
      <c r="DZ654" s="19"/>
      <c r="EA654" s="19"/>
      <c r="EB654" s="19"/>
      <c r="EC654" s="19"/>
      <c r="ED654" s="19"/>
      <c r="EE654" s="19"/>
      <c r="EF654" s="19"/>
      <c r="EG654" s="19"/>
      <c r="EH654" s="19"/>
      <c r="EI654" s="19"/>
      <c r="EJ654" s="19"/>
      <c r="EK654" s="19"/>
      <c r="EL654" s="19"/>
      <c r="EM654" s="19"/>
      <c r="EN654" s="19"/>
      <c r="EO654" s="19"/>
      <c r="EP654" s="19"/>
      <c r="EQ654" s="19"/>
      <c r="ER654" s="19"/>
      <c r="ES654" s="19"/>
      <c r="ET654" s="19"/>
      <c r="EU654" s="19"/>
      <c r="EV654" s="19"/>
      <c r="EW654" s="19"/>
      <c r="EX654" s="19"/>
      <c r="EY654" s="19"/>
      <c r="EZ654" s="19"/>
      <c r="FA654" s="19"/>
      <c r="FB654" s="19"/>
      <c r="FC654" s="19"/>
      <c r="FD654" s="19"/>
      <c r="FE654" s="19"/>
      <c r="FF654" s="19"/>
      <c r="FG654" s="19"/>
      <c r="FH654" s="19"/>
      <c r="FI654" s="19"/>
      <c r="FJ654" s="19"/>
      <c r="FK654" s="19"/>
      <c r="FL654" s="19"/>
      <c r="FM654" s="19"/>
      <c r="FN654" s="19"/>
      <c r="FO654" s="19"/>
      <c r="FP654" s="19"/>
      <c r="FQ654" s="19"/>
      <c r="FR654" s="19"/>
      <c r="FS654" s="19"/>
      <c r="FT654" s="19"/>
      <c r="FU654" s="19"/>
      <c r="FV654" s="19"/>
      <c r="FW654" s="19"/>
      <c r="FX654" s="19"/>
      <c r="FY654" s="19"/>
      <c r="FZ654" s="19"/>
      <c r="GA654" s="19"/>
      <c r="GB654" s="19"/>
      <c r="GC654" s="19"/>
      <c r="GD654" s="19"/>
      <c r="GE654" s="19"/>
      <c r="GF654" s="19"/>
      <c r="GG654" s="19"/>
      <c r="GH654" s="19"/>
      <c r="GI654" s="19"/>
      <c r="GJ654" s="19"/>
      <c r="GK654" s="19"/>
      <c r="GL654" s="19"/>
      <c r="GM654" s="19"/>
      <c r="GN654" s="19"/>
      <c r="GO654" s="19"/>
      <c r="GP654" s="19"/>
      <c r="GQ654" s="19"/>
      <c r="GR654" s="19"/>
      <c r="GS654" s="19"/>
      <c r="GT654" s="19"/>
      <c r="GU654" s="19"/>
      <c r="GV654" s="19"/>
      <c r="GW654" s="19"/>
      <c r="GX654" s="19"/>
      <c r="GY654" s="19"/>
      <c r="GZ654" s="19"/>
      <c r="HA654" s="19"/>
      <c r="HB654" s="19"/>
    </row>
    <row r="655" spans="1:210" ht="36" customHeight="1">
      <c r="A655" s="67" t="s">
        <v>2056</v>
      </c>
      <c r="B655" s="9" t="s">
        <v>324</v>
      </c>
      <c r="C655" s="9">
        <v>155283</v>
      </c>
      <c r="D655" s="384" t="s">
        <v>2565</v>
      </c>
      <c r="E655" s="353">
        <v>8848</v>
      </c>
      <c r="F655" s="353"/>
      <c r="G655" s="459"/>
      <c r="H655" s="443"/>
      <c r="I655" s="67"/>
      <c r="J655" s="67"/>
      <c r="K655" s="67"/>
      <c r="L655" s="67"/>
      <c r="M655" s="9"/>
      <c r="N655" s="9"/>
      <c r="O655" s="9"/>
      <c r="P655" s="508"/>
      <c r="Q655" s="440"/>
      <c r="R655" s="9"/>
    </row>
    <row r="656" spans="1:210" ht="36" customHeight="1">
      <c r="A656" s="9" t="s">
        <v>6073</v>
      </c>
      <c r="B656" s="404" t="s">
        <v>1540</v>
      </c>
      <c r="C656" s="403">
        <v>159634</v>
      </c>
      <c r="D656" s="384" t="s">
        <v>3185</v>
      </c>
      <c r="E656" s="353" t="s">
        <v>671</v>
      </c>
      <c r="F656" s="353"/>
      <c r="G656" s="459"/>
      <c r="H656" s="443"/>
      <c r="I656" s="403"/>
      <c r="J656" s="403"/>
      <c r="K656" s="9"/>
      <c r="L656" s="9"/>
      <c r="M656" s="9"/>
      <c r="N656" s="9"/>
      <c r="O656" s="9"/>
      <c r="P656" s="508"/>
      <c r="Q656" s="440"/>
      <c r="R656" s="9"/>
    </row>
    <row r="657" spans="1:210" ht="36" customHeight="1">
      <c r="A657" s="404" t="s">
        <v>3640</v>
      </c>
      <c r="B657" s="404" t="s">
        <v>1540</v>
      </c>
      <c r="C657" s="403">
        <v>150396</v>
      </c>
      <c r="D657" s="384" t="s">
        <v>3639</v>
      </c>
      <c r="E657" s="353" t="s">
        <v>3641</v>
      </c>
      <c r="F657" s="353"/>
      <c r="G657" s="459"/>
      <c r="H657" s="440"/>
      <c r="I657" s="9"/>
      <c r="J657" s="9"/>
      <c r="K657" s="9"/>
      <c r="L657" s="9"/>
      <c r="M657" s="9"/>
      <c r="N657" s="9"/>
      <c r="O657" s="9"/>
      <c r="P657" s="508"/>
      <c r="Q657" s="440"/>
      <c r="R657" s="9"/>
    </row>
    <row r="658" spans="1:210" ht="36" customHeight="1">
      <c r="A658" s="9" t="s">
        <v>2056</v>
      </c>
      <c r="B658" s="9" t="s">
        <v>324</v>
      </c>
      <c r="C658" s="9">
        <v>155624</v>
      </c>
      <c r="D658" s="382" t="s">
        <v>2831</v>
      </c>
      <c r="E658" s="17">
        <v>8880</v>
      </c>
      <c r="F658" s="17"/>
      <c r="G658" s="458"/>
      <c r="H658" s="443"/>
      <c r="I658" s="67"/>
      <c r="J658" s="67"/>
      <c r="K658" s="67"/>
      <c r="L658" s="67"/>
      <c r="M658" s="9"/>
      <c r="N658" s="9"/>
      <c r="O658" s="9"/>
      <c r="P658" s="508"/>
      <c r="Q658" s="440"/>
      <c r="R658" s="9"/>
    </row>
    <row r="659" spans="1:210" ht="36" customHeight="1">
      <c r="A659" s="9" t="s">
        <v>2056</v>
      </c>
      <c r="B659" s="9" t="s">
        <v>324</v>
      </c>
      <c r="C659" s="9">
        <v>155625</v>
      </c>
      <c r="D659" s="382" t="s">
        <v>2832</v>
      </c>
      <c r="E659" s="17">
        <v>8881</v>
      </c>
      <c r="F659" s="17"/>
      <c r="G659" s="458"/>
      <c r="H659" s="443"/>
      <c r="I659" s="67"/>
      <c r="J659" s="67"/>
      <c r="K659" s="67"/>
      <c r="L659" s="67"/>
      <c r="M659" s="9"/>
      <c r="N659" s="9"/>
      <c r="O659" s="9"/>
      <c r="P659" s="508"/>
      <c r="Q659" s="440"/>
      <c r="R659" s="9"/>
    </row>
    <row r="660" spans="1:210" ht="36" customHeight="1">
      <c r="A660" s="67" t="s">
        <v>2056</v>
      </c>
      <c r="B660" s="9" t="s">
        <v>324</v>
      </c>
      <c r="C660" s="9">
        <v>152178</v>
      </c>
      <c r="D660" s="384" t="s">
        <v>2562</v>
      </c>
      <c r="E660" s="353">
        <v>8840</v>
      </c>
      <c r="F660" s="353"/>
      <c r="G660" s="459"/>
      <c r="H660" s="440"/>
      <c r="I660" s="9"/>
      <c r="J660" s="9"/>
      <c r="K660" s="9"/>
      <c r="L660" s="9"/>
      <c r="M660" s="9"/>
      <c r="N660" s="16"/>
      <c r="O660" s="16"/>
      <c r="P660" s="507"/>
      <c r="Q660" s="449"/>
      <c r="R660" s="16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  <c r="CA660" s="21"/>
      <c r="CB660" s="21"/>
      <c r="CC660" s="21"/>
      <c r="CD660" s="21"/>
      <c r="CE660" s="21"/>
      <c r="CF660" s="21"/>
      <c r="CG660" s="21"/>
      <c r="CH660" s="21"/>
      <c r="CI660" s="21"/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  <c r="CU660" s="21"/>
      <c r="CV660" s="21"/>
      <c r="CW660" s="21"/>
      <c r="CX660" s="21"/>
      <c r="CY660" s="21"/>
      <c r="CZ660" s="21"/>
      <c r="DA660" s="21"/>
      <c r="DB660" s="21"/>
      <c r="DC660" s="21"/>
      <c r="DD660" s="21"/>
      <c r="DE660" s="21"/>
      <c r="DF660" s="21"/>
      <c r="DG660" s="21"/>
      <c r="DH660" s="21"/>
      <c r="DI660" s="21"/>
      <c r="DJ660" s="21"/>
      <c r="DK660" s="21"/>
      <c r="DL660" s="21"/>
      <c r="DM660" s="21"/>
      <c r="DN660" s="21"/>
      <c r="DO660" s="21"/>
      <c r="DP660" s="21"/>
      <c r="DQ660" s="21"/>
      <c r="DR660" s="21"/>
      <c r="DS660" s="21"/>
      <c r="DT660" s="21"/>
      <c r="DU660" s="21"/>
      <c r="DV660" s="21"/>
      <c r="DW660" s="21"/>
      <c r="DX660" s="21"/>
      <c r="DY660" s="21"/>
      <c r="DZ660" s="21"/>
      <c r="EA660" s="21"/>
      <c r="EB660" s="21"/>
      <c r="EC660" s="21"/>
      <c r="ED660" s="21"/>
      <c r="EE660" s="21"/>
      <c r="EF660" s="21"/>
      <c r="EG660" s="21"/>
      <c r="EH660" s="21"/>
      <c r="EI660" s="21"/>
      <c r="EJ660" s="21"/>
      <c r="EK660" s="21"/>
      <c r="EL660" s="21"/>
      <c r="EM660" s="21"/>
      <c r="EN660" s="21"/>
      <c r="EO660" s="21"/>
      <c r="EP660" s="21"/>
      <c r="EQ660" s="21"/>
      <c r="ER660" s="21"/>
      <c r="ES660" s="21"/>
      <c r="ET660" s="21"/>
      <c r="EU660" s="21"/>
      <c r="EV660" s="21"/>
      <c r="EW660" s="21"/>
      <c r="EX660" s="21"/>
      <c r="EY660" s="21"/>
      <c r="EZ660" s="21"/>
      <c r="FA660" s="21"/>
      <c r="FB660" s="21"/>
      <c r="FC660" s="21"/>
      <c r="FD660" s="21"/>
      <c r="FE660" s="21"/>
      <c r="FF660" s="21"/>
      <c r="FG660" s="21"/>
      <c r="FH660" s="21"/>
      <c r="FI660" s="21"/>
      <c r="FJ660" s="21"/>
      <c r="FK660" s="21"/>
      <c r="FL660" s="21"/>
      <c r="FM660" s="21"/>
      <c r="FN660" s="21"/>
      <c r="FO660" s="21"/>
      <c r="FP660" s="21"/>
      <c r="FQ660" s="21"/>
      <c r="FR660" s="21"/>
      <c r="FS660" s="21"/>
      <c r="FT660" s="21"/>
      <c r="FU660" s="21"/>
      <c r="FV660" s="21"/>
      <c r="FW660" s="21"/>
      <c r="FX660" s="21"/>
      <c r="FY660" s="21"/>
      <c r="FZ660" s="21"/>
      <c r="GA660" s="21"/>
      <c r="GB660" s="21"/>
      <c r="GC660" s="21"/>
      <c r="GD660" s="21"/>
      <c r="GE660" s="21"/>
      <c r="GF660" s="21"/>
      <c r="GG660" s="21"/>
      <c r="GH660" s="21"/>
      <c r="GI660" s="21"/>
      <c r="GJ660" s="21"/>
      <c r="GK660" s="21"/>
      <c r="GL660" s="21"/>
      <c r="GM660" s="21"/>
      <c r="GN660" s="21"/>
      <c r="GO660" s="21"/>
      <c r="GP660" s="21"/>
      <c r="GQ660" s="21"/>
      <c r="GR660" s="21"/>
      <c r="GS660" s="21"/>
      <c r="GT660" s="21"/>
      <c r="GU660" s="21"/>
      <c r="GV660" s="21"/>
      <c r="GW660" s="21"/>
      <c r="GX660" s="21"/>
      <c r="GY660" s="21"/>
      <c r="GZ660" s="21"/>
      <c r="HA660" s="21"/>
      <c r="HB660" s="21"/>
    </row>
    <row r="661" spans="1:210" ht="36" customHeight="1">
      <c r="A661" s="67" t="s">
        <v>2056</v>
      </c>
      <c r="B661" s="67" t="s">
        <v>2537</v>
      </c>
      <c r="C661" s="334">
        <v>152111</v>
      </c>
      <c r="D661" s="384" t="s">
        <v>2598</v>
      </c>
      <c r="E661" s="368" t="s">
        <v>2599</v>
      </c>
      <c r="F661" s="353"/>
      <c r="G661" s="459"/>
      <c r="H661" s="440"/>
      <c r="I661" s="9"/>
      <c r="J661" s="9"/>
      <c r="K661" s="9"/>
      <c r="L661" s="9"/>
      <c r="M661" s="9"/>
      <c r="N661" s="9"/>
      <c r="O661" s="9"/>
      <c r="P661" s="508"/>
      <c r="Q661" s="440"/>
      <c r="R661" s="9"/>
    </row>
    <row r="662" spans="1:210" ht="36" customHeight="1">
      <c r="A662" s="9" t="s">
        <v>3461</v>
      </c>
      <c r="B662" s="428" t="s">
        <v>1540</v>
      </c>
      <c r="C662" s="9">
        <v>150732</v>
      </c>
      <c r="D662" s="434" t="s">
        <v>3784</v>
      </c>
      <c r="E662" s="17" t="s">
        <v>3785</v>
      </c>
      <c r="F662" s="17"/>
      <c r="G662" s="458"/>
      <c r="H662" s="440"/>
      <c r="I662" s="9"/>
      <c r="J662" s="9"/>
      <c r="K662" s="9"/>
      <c r="L662" s="9" t="s">
        <v>6447</v>
      </c>
      <c r="M662" s="9"/>
      <c r="N662" s="9" t="s">
        <v>6447</v>
      </c>
      <c r="O662" s="9"/>
      <c r="P662" s="508"/>
      <c r="Q662" s="440"/>
      <c r="R662" s="9"/>
    </row>
    <row r="663" spans="1:210" ht="36" customHeight="1">
      <c r="A663" s="9" t="s">
        <v>3461</v>
      </c>
      <c r="B663" s="428" t="s">
        <v>1540</v>
      </c>
      <c r="C663" s="9">
        <v>150184</v>
      </c>
      <c r="D663" s="482" t="s">
        <v>4149</v>
      </c>
      <c r="E663" s="17" t="s">
        <v>4150</v>
      </c>
      <c r="F663" s="17"/>
      <c r="G663" s="458"/>
      <c r="H663" s="440"/>
      <c r="I663" s="404"/>
      <c r="J663" s="404"/>
      <c r="K663" s="67"/>
      <c r="L663" s="67"/>
      <c r="M663" s="9"/>
      <c r="N663" s="9" t="s">
        <v>6447</v>
      </c>
      <c r="O663" s="9" t="s">
        <v>6447</v>
      </c>
      <c r="P663" s="508"/>
      <c r="Q663" s="440"/>
      <c r="R663" s="9"/>
    </row>
    <row r="664" spans="1:210" ht="36" customHeight="1">
      <c r="A664" s="9" t="s">
        <v>2056</v>
      </c>
      <c r="B664" s="67" t="s">
        <v>3605</v>
      </c>
      <c r="C664" s="9">
        <v>152286</v>
      </c>
      <c r="D664" s="382" t="s">
        <v>423</v>
      </c>
      <c r="E664" s="17" t="s">
        <v>424</v>
      </c>
      <c r="F664" s="17"/>
      <c r="G664" s="458"/>
      <c r="H664" s="443"/>
      <c r="I664" s="67"/>
      <c r="J664" s="67"/>
      <c r="K664" s="67"/>
      <c r="L664" s="67"/>
      <c r="M664" s="9"/>
      <c r="N664" s="9"/>
      <c r="O664" s="9"/>
      <c r="P664" s="508"/>
      <c r="Q664" s="440"/>
      <c r="R664" s="9"/>
    </row>
    <row r="665" spans="1:210" ht="36" customHeight="1">
      <c r="A665" s="67" t="s">
        <v>2056</v>
      </c>
      <c r="B665" s="9" t="s">
        <v>324</v>
      </c>
      <c r="C665" s="9">
        <v>155281</v>
      </c>
      <c r="D665" s="384" t="s">
        <v>2591</v>
      </c>
      <c r="E665" s="353" t="s">
        <v>2592</v>
      </c>
      <c r="F665" s="353"/>
      <c r="G665" s="459"/>
      <c r="H665" s="440"/>
      <c r="I665" s="9"/>
      <c r="J665" s="9"/>
      <c r="K665" s="9"/>
      <c r="L665" s="9"/>
      <c r="M665" s="9"/>
      <c r="N665" s="9"/>
      <c r="O665" s="9"/>
      <c r="P665" s="508"/>
      <c r="Q665" s="440"/>
      <c r="R665" s="9"/>
    </row>
    <row r="666" spans="1:210" ht="36" customHeight="1">
      <c r="A666" s="67" t="s">
        <v>2056</v>
      </c>
      <c r="B666" s="9" t="s">
        <v>324</v>
      </c>
      <c r="C666" s="9">
        <v>155282</v>
      </c>
      <c r="D666" s="384" t="s">
        <v>2596</v>
      </c>
      <c r="E666" s="353" t="s">
        <v>2597</v>
      </c>
      <c r="F666" s="353"/>
      <c r="G666" s="459"/>
      <c r="H666" s="443"/>
      <c r="I666" s="67"/>
      <c r="J666" s="67"/>
      <c r="K666" s="67"/>
      <c r="L666" s="67"/>
      <c r="M666" s="9"/>
      <c r="N666" s="9"/>
      <c r="O666" s="9"/>
      <c r="P666" s="508"/>
      <c r="Q666" s="440"/>
      <c r="R666" s="9"/>
    </row>
    <row r="667" spans="1:210" ht="36" customHeight="1">
      <c r="A667" s="9" t="s">
        <v>2056</v>
      </c>
      <c r="B667" s="428" t="s">
        <v>667</v>
      </c>
      <c r="C667" s="9">
        <v>152007</v>
      </c>
      <c r="D667" s="433" t="s">
        <v>3037</v>
      </c>
      <c r="E667" s="17">
        <v>4554</v>
      </c>
      <c r="F667" s="17"/>
      <c r="G667" s="458"/>
      <c r="H667" s="440"/>
      <c r="I667" s="9"/>
      <c r="J667" s="9"/>
      <c r="K667" s="9"/>
      <c r="L667" s="9"/>
      <c r="M667" s="9" t="s">
        <v>6447</v>
      </c>
      <c r="N667" s="9" t="s">
        <v>6447</v>
      </c>
      <c r="O667" s="9"/>
      <c r="P667" s="508"/>
      <c r="Q667" s="440"/>
      <c r="R667" s="9"/>
    </row>
    <row r="668" spans="1:210" ht="36" customHeight="1">
      <c r="A668" s="67" t="s">
        <v>2056</v>
      </c>
      <c r="B668" s="67" t="s">
        <v>2537</v>
      </c>
      <c r="C668" s="9">
        <v>152379</v>
      </c>
      <c r="D668" s="384" t="s">
        <v>2538</v>
      </c>
      <c r="E668" s="368" t="s">
        <v>2539</v>
      </c>
      <c r="F668" s="353"/>
      <c r="G668" s="459"/>
      <c r="H668" s="443"/>
      <c r="I668" s="67"/>
      <c r="J668" s="67"/>
      <c r="K668" s="67"/>
      <c r="L668" s="67"/>
      <c r="M668" s="9"/>
      <c r="N668" s="9"/>
      <c r="O668" s="9"/>
      <c r="P668" s="508"/>
      <c r="Q668" s="440"/>
      <c r="R668" s="9"/>
      <c r="GW668" s="14"/>
      <c r="GX668" s="14"/>
      <c r="GY668" s="14"/>
      <c r="GZ668" s="14"/>
      <c r="HA668" s="14"/>
      <c r="HB668" s="14"/>
    </row>
    <row r="669" spans="1:210" ht="36" customHeight="1">
      <c r="A669" s="67" t="s">
        <v>2056</v>
      </c>
      <c r="B669" s="67" t="s">
        <v>2057</v>
      </c>
      <c r="C669" s="9">
        <v>152361</v>
      </c>
      <c r="D669" s="384" t="s">
        <v>2068</v>
      </c>
      <c r="E669" s="353" t="s">
        <v>2069</v>
      </c>
      <c r="F669" s="353"/>
      <c r="G669" s="459"/>
      <c r="H669" s="443"/>
      <c r="I669" s="67"/>
      <c r="J669" s="67"/>
      <c r="K669" s="67"/>
      <c r="L669" s="67"/>
      <c r="M669" s="9"/>
      <c r="N669" s="9"/>
      <c r="O669" s="9"/>
      <c r="P669" s="508"/>
      <c r="Q669" s="440"/>
      <c r="R669" s="9"/>
    </row>
    <row r="670" spans="1:210" ht="36" customHeight="1">
      <c r="A670" s="67" t="s">
        <v>2056</v>
      </c>
      <c r="B670" s="67" t="s">
        <v>2057</v>
      </c>
      <c r="C670" s="9">
        <v>152796</v>
      </c>
      <c r="D670" s="384" t="s">
        <v>5124</v>
      </c>
      <c r="E670" s="353" t="s">
        <v>5125</v>
      </c>
      <c r="F670" s="353"/>
      <c r="G670" s="459"/>
      <c r="H670" s="443"/>
      <c r="I670" s="67"/>
      <c r="J670" s="67"/>
      <c r="K670" s="67"/>
      <c r="L670" s="67"/>
      <c r="M670" s="9"/>
      <c r="N670" s="9"/>
      <c r="O670" s="9"/>
      <c r="P670" s="508"/>
      <c r="Q670" s="440"/>
      <c r="R670" s="9"/>
    </row>
    <row r="671" spans="1:210" ht="36" customHeight="1">
      <c r="A671" s="67" t="s">
        <v>2056</v>
      </c>
      <c r="B671" s="397" t="s">
        <v>5438</v>
      </c>
      <c r="C671" s="334">
        <v>152591</v>
      </c>
      <c r="D671" s="384" t="s">
        <v>2566</v>
      </c>
      <c r="E671" s="353" t="s">
        <v>2567</v>
      </c>
      <c r="F671" s="353"/>
      <c r="G671" s="459"/>
      <c r="H671" s="443"/>
      <c r="I671" s="67"/>
      <c r="J671" s="67"/>
      <c r="K671" s="67"/>
      <c r="L671" s="67"/>
      <c r="M671" s="9"/>
      <c r="N671" s="9"/>
      <c r="O671" s="9"/>
      <c r="P671" s="508"/>
      <c r="Q671" s="440"/>
      <c r="R671" s="9"/>
    </row>
    <row r="672" spans="1:210" ht="36" customHeight="1">
      <c r="A672" s="67" t="s">
        <v>2056</v>
      </c>
      <c r="B672" s="67" t="s">
        <v>2057</v>
      </c>
      <c r="C672" s="9">
        <v>152302</v>
      </c>
      <c r="D672" s="384" t="s">
        <v>2070</v>
      </c>
      <c r="E672" s="353" t="s">
        <v>2071</v>
      </c>
      <c r="F672" s="353"/>
      <c r="G672" s="459"/>
      <c r="H672" s="443"/>
      <c r="I672" s="67"/>
      <c r="J672" s="67"/>
      <c r="K672" s="67"/>
      <c r="L672" s="67"/>
      <c r="M672" s="9"/>
      <c r="N672" s="9"/>
      <c r="O672" s="9"/>
      <c r="P672" s="508"/>
      <c r="Q672" s="440"/>
      <c r="R672" s="9"/>
    </row>
    <row r="673" spans="1:210" ht="36" customHeight="1">
      <c r="A673" s="67" t="s">
        <v>2056</v>
      </c>
      <c r="B673" s="67" t="s">
        <v>2537</v>
      </c>
      <c r="C673" s="334">
        <v>152236</v>
      </c>
      <c r="D673" s="384" t="s">
        <v>2602</v>
      </c>
      <c r="E673" s="368" t="s">
        <v>2603</v>
      </c>
      <c r="F673" s="353"/>
      <c r="G673" s="459"/>
      <c r="H673" s="440"/>
      <c r="I673" s="9"/>
      <c r="J673" s="9"/>
      <c r="K673" s="9"/>
      <c r="L673" s="9"/>
      <c r="M673" s="9"/>
      <c r="N673" s="9"/>
      <c r="O673" s="9"/>
      <c r="P673" s="508"/>
      <c r="Q673" s="440"/>
      <c r="R673" s="9"/>
    </row>
    <row r="674" spans="1:210" ht="36" customHeight="1">
      <c r="A674" s="9" t="s">
        <v>2056</v>
      </c>
      <c r="B674" s="428" t="s">
        <v>667</v>
      </c>
      <c r="C674" s="9">
        <v>152106</v>
      </c>
      <c r="D674" s="499" t="s">
        <v>3038</v>
      </c>
      <c r="E674" s="17">
        <v>4794</v>
      </c>
      <c r="F674" s="17" t="s">
        <v>6447</v>
      </c>
      <c r="G674" s="458"/>
      <c r="H674" s="443"/>
      <c r="I674" s="67"/>
      <c r="J674" s="67"/>
      <c r="K674" s="67"/>
      <c r="L674" s="67"/>
      <c r="M674" s="9"/>
      <c r="N674" s="9"/>
      <c r="O674" s="9"/>
      <c r="P674" s="508"/>
      <c r="Q674" s="440"/>
      <c r="R674" s="9"/>
    </row>
    <row r="675" spans="1:210" ht="36" customHeight="1">
      <c r="A675" s="67" t="s">
        <v>2056</v>
      </c>
      <c r="B675" s="67" t="s">
        <v>2545</v>
      </c>
      <c r="C675" s="334">
        <v>152393</v>
      </c>
      <c r="D675" s="384" t="s">
        <v>2338</v>
      </c>
      <c r="E675" s="353" t="s">
        <v>2339</v>
      </c>
      <c r="F675" s="353"/>
      <c r="G675" s="459"/>
      <c r="H675" s="443"/>
      <c r="I675" s="67"/>
      <c r="J675" s="67"/>
      <c r="K675" s="67"/>
      <c r="L675" s="67"/>
      <c r="M675" s="9"/>
      <c r="N675" s="9"/>
      <c r="O675" s="9"/>
      <c r="P675" s="508"/>
      <c r="Q675" s="440"/>
      <c r="R675" s="9"/>
    </row>
    <row r="676" spans="1:210" ht="36" customHeight="1">
      <c r="A676" s="67" t="s">
        <v>2056</v>
      </c>
      <c r="B676" s="67" t="s">
        <v>2327</v>
      </c>
      <c r="C676" s="334">
        <v>152554</v>
      </c>
      <c r="D676" s="384" t="s">
        <v>2328</v>
      </c>
      <c r="E676" s="353" t="s">
        <v>2329</v>
      </c>
      <c r="F676" s="353"/>
      <c r="G676" s="459"/>
      <c r="H676" s="440"/>
      <c r="I676" s="9"/>
      <c r="J676" s="9"/>
      <c r="K676" s="9"/>
      <c r="L676" s="9"/>
      <c r="M676" s="9"/>
      <c r="N676" s="9"/>
      <c r="O676" s="9"/>
      <c r="P676" s="508"/>
      <c r="Q676" s="440"/>
      <c r="R676" s="9"/>
    </row>
    <row r="677" spans="1:210" ht="36" customHeight="1">
      <c r="A677" s="67" t="s">
        <v>2056</v>
      </c>
      <c r="B677" s="67" t="s">
        <v>2327</v>
      </c>
      <c r="C677" s="334">
        <v>152555</v>
      </c>
      <c r="D677" s="384" t="s">
        <v>2330</v>
      </c>
      <c r="E677" s="353" t="s">
        <v>2331</v>
      </c>
      <c r="F677" s="353"/>
      <c r="G677" s="459"/>
      <c r="H677" s="443"/>
      <c r="I677" s="67"/>
      <c r="J677" s="67"/>
      <c r="K677" s="67"/>
      <c r="L677" s="67"/>
      <c r="M677" s="9"/>
      <c r="N677" s="16"/>
      <c r="O677" s="16"/>
      <c r="P677" s="507"/>
      <c r="Q677" s="449"/>
      <c r="R677" s="16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  <c r="CA677" s="21"/>
      <c r="CB677" s="21"/>
      <c r="CC677" s="21"/>
      <c r="CD677" s="21"/>
      <c r="CE677" s="21"/>
      <c r="CF677" s="21"/>
      <c r="CG677" s="21"/>
      <c r="CH677" s="21"/>
      <c r="CI677" s="21"/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  <c r="CU677" s="21"/>
      <c r="CV677" s="21"/>
      <c r="CW677" s="21"/>
      <c r="CX677" s="21"/>
      <c r="CY677" s="21"/>
      <c r="CZ677" s="21"/>
      <c r="DA677" s="21"/>
      <c r="DB677" s="21"/>
      <c r="DC677" s="21"/>
      <c r="DD677" s="21"/>
      <c r="DE677" s="21"/>
      <c r="DF677" s="21"/>
      <c r="DG677" s="21"/>
      <c r="DH677" s="21"/>
      <c r="DI677" s="21"/>
      <c r="DJ677" s="21"/>
      <c r="DK677" s="21"/>
      <c r="DL677" s="21"/>
      <c r="DM677" s="21"/>
      <c r="DN677" s="21"/>
      <c r="DO677" s="21"/>
      <c r="DP677" s="21"/>
      <c r="DQ677" s="21"/>
      <c r="DR677" s="21"/>
      <c r="DS677" s="21"/>
      <c r="DT677" s="21"/>
      <c r="DU677" s="21"/>
      <c r="DV677" s="21"/>
      <c r="DW677" s="21"/>
      <c r="DX677" s="21"/>
      <c r="DY677" s="21"/>
      <c r="DZ677" s="21"/>
      <c r="EA677" s="21"/>
      <c r="EB677" s="21"/>
      <c r="EC677" s="21"/>
      <c r="ED677" s="21"/>
      <c r="EE677" s="21"/>
      <c r="EF677" s="21"/>
      <c r="EG677" s="21"/>
      <c r="EH677" s="21"/>
      <c r="EI677" s="21"/>
      <c r="EJ677" s="21"/>
      <c r="EK677" s="21"/>
      <c r="EL677" s="21"/>
      <c r="EM677" s="21"/>
      <c r="EN677" s="21"/>
      <c r="EO677" s="21"/>
      <c r="EP677" s="21"/>
      <c r="EQ677" s="21"/>
      <c r="ER677" s="21"/>
      <c r="ES677" s="21"/>
      <c r="ET677" s="21"/>
      <c r="EU677" s="21"/>
      <c r="EV677" s="21"/>
      <c r="EW677" s="21"/>
      <c r="EX677" s="21"/>
      <c r="EY677" s="21"/>
      <c r="EZ677" s="21"/>
      <c r="FA677" s="21"/>
      <c r="FB677" s="21"/>
      <c r="FC677" s="21"/>
      <c r="FD677" s="21"/>
      <c r="FE677" s="21"/>
      <c r="FF677" s="21"/>
      <c r="FG677" s="21"/>
      <c r="FH677" s="21"/>
      <c r="FI677" s="21"/>
      <c r="FJ677" s="21"/>
      <c r="FK677" s="21"/>
      <c r="FL677" s="21"/>
      <c r="FM677" s="21"/>
      <c r="FN677" s="21"/>
      <c r="FO677" s="21"/>
      <c r="FP677" s="21"/>
      <c r="FQ677" s="21"/>
      <c r="FR677" s="21"/>
      <c r="FS677" s="21"/>
      <c r="FT677" s="21"/>
      <c r="FU677" s="21"/>
      <c r="FV677" s="21"/>
      <c r="FW677" s="21"/>
      <c r="FX677" s="21"/>
      <c r="FY677" s="21"/>
      <c r="FZ677" s="21"/>
      <c r="GA677" s="21"/>
      <c r="GB677" s="21"/>
      <c r="GC677" s="21"/>
      <c r="GD677" s="21"/>
      <c r="GE677" s="21"/>
      <c r="GF677" s="21"/>
      <c r="GG677" s="21"/>
      <c r="GH677" s="21"/>
      <c r="GI677" s="21"/>
      <c r="GJ677" s="21"/>
      <c r="GK677" s="21"/>
      <c r="GL677" s="21"/>
      <c r="GM677" s="21"/>
      <c r="GN677" s="21"/>
      <c r="GO677" s="21"/>
      <c r="GP677" s="21"/>
      <c r="GQ677" s="21"/>
      <c r="GR677" s="21"/>
      <c r="GS677" s="21"/>
      <c r="GT677" s="21"/>
      <c r="GU677" s="21"/>
      <c r="GV677" s="21"/>
      <c r="GW677" s="21"/>
      <c r="GX677" s="21"/>
      <c r="GY677" s="21"/>
      <c r="GZ677" s="21"/>
      <c r="HA677" s="21"/>
      <c r="HB677" s="21"/>
    </row>
    <row r="678" spans="1:210" ht="36" customHeight="1">
      <c r="A678" s="9" t="s">
        <v>2056</v>
      </c>
      <c r="B678" s="428" t="s">
        <v>667</v>
      </c>
      <c r="C678" s="9">
        <v>152445</v>
      </c>
      <c r="D678" s="499" t="s">
        <v>3039</v>
      </c>
      <c r="E678" s="17">
        <v>4788</v>
      </c>
      <c r="F678" s="17" t="s">
        <v>6447</v>
      </c>
      <c r="G678" s="458"/>
      <c r="H678" s="443"/>
      <c r="I678" s="67"/>
      <c r="J678" s="67"/>
      <c r="K678" s="67"/>
      <c r="L678" s="67"/>
      <c r="M678" s="9"/>
      <c r="N678" s="16"/>
      <c r="O678" s="16"/>
      <c r="P678" s="507"/>
      <c r="Q678" s="449"/>
      <c r="R678" s="16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  <c r="CA678" s="21"/>
      <c r="CB678" s="21"/>
      <c r="CC678" s="21"/>
      <c r="CD678" s="21"/>
      <c r="CE678" s="21"/>
      <c r="CF678" s="21"/>
      <c r="CG678" s="21"/>
      <c r="CH678" s="21"/>
      <c r="CI678" s="21"/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  <c r="CU678" s="21"/>
      <c r="CV678" s="21"/>
      <c r="CW678" s="21"/>
      <c r="CX678" s="21"/>
      <c r="CY678" s="21"/>
      <c r="CZ678" s="21"/>
      <c r="DA678" s="21"/>
      <c r="DB678" s="21"/>
      <c r="DC678" s="21"/>
      <c r="DD678" s="21"/>
      <c r="DE678" s="21"/>
      <c r="DF678" s="21"/>
      <c r="DG678" s="21"/>
      <c r="DH678" s="21"/>
      <c r="DI678" s="21"/>
      <c r="DJ678" s="21"/>
      <c r="DK678" s="21"/>
      <c r="DL678" s="21"/>
      <c r="DM678" s="21"/>
      <c r="DN678" s="21"/>
      <c r="DO678" s="21"/>
      <c r="DP678" s="21"/>
      <c r="DQ678" s="21"/>
      <c r="DR678" s="21"/>
      <c r="DS678" s="21"/>
      <c r="DT678" s="21"/>
      <c r="DU678" s="21"/>
      <c r="DV678" s="21"/>
      <c r="DW678" s="21"/>
      <c r="DX678" s="21"/>
      <c r="DY678" s="21"/>
      <c r="DZ678" s="21"/>
      <c r="EA678" s="21"/>
      <c r="EB678" s="21"/>
      <c r="EC678" s="21"/>
      <c r="ED678" s="21"/>
      <c r="EE678" s="21"/>
      <c r="EF678" s="21"/>
      <c r="EG678" s="21"/>
      <c r="EH678" s="21"/>
      <c r="EI678" s="21"/>
      <c r="EJ678" s="21"/>
      <c r="EK678" s="21"/>
      <c r="EL678" s="21"/>
      <c r="EM678" s="21"/>
      <c r="EN678" s="21"/>
      <c r="EO678" s="21"/>
      <c r="EP678" s="21"/>
      <c r="EQ678" s="21"/>
      <c r="ER678" s="21"/>
      <c r="ES678" s="21"/>
      <c r="ET678" s="21"/>
      <c r="EU678" s="21"/>
      <c r="EV678" s="21"/>
      <c r="EW678" s="21"/>
      <c r="EX678" s="21"/>
      <c r="EY678" s="21"/>
      <c r="EZ678" s="21"/>
      <c r="FA678" s="21"/>
      <c r="FB678" s="21"/>
      <c r="FC678" s="21"/>
      <c r="FD678" s="21"/>
      <c r="FE678" s="21"/>
      <c r="FF678" s="21"/>
      <c r="FG678" s="21"/>
      <c r="FH678" s="21"/>
      <c r="FI678" s="21"/>
      <c r="FJ678" s="21"/>
      <c r="FK678" s="21"/>
      <c r="FL678" s="21"/>
      <c r="FM678" s="21"/>
      <c r="FN678" s="21"/>
      <c r="FO678" s="21"/>
      <c r="FP678" s="21"/>
      <c r="FQ678" s="21"/>
      <c r="FR678" s="21"/>
      <c r="FS678" s="21"/>
      <c r="FT678" s="21"/>
      <c r="FU678" s="21"/>
      <c r="FV678" s="21"/>
      <c r="FW678" s="21"/>
      <c r="FX678" s="21"/>
      <c r="FY678" s="21"/>
      <c r="FZ678" s="21"/>
      <c r="GA678" s="21"/>
      <c r="GB678" s="21"/>
      <c r="GC678" s="21"/>
      <c r="GD678" s="21"/>
      <c r="GE678" s="21"/>
      <c r="GF678" s="21"/>
      <c r="GG678" s="21"/>
      <c r="GH678" s="21"/>
      <c r="GI678" s="21"/>
      <c r="GJ678" s="21"/>
      <c r="GK678" s="21"/>
      <c r="GL678" s="21"/>
      <c r="GM678" s="21"/>
      <c r="GN678" s="21"/>
      <c r="GO678" s="21"/>
      <c r="GP678" s="21"/>
      <c r="GQ678" s="21"/>
      <c r="GR678" s="21"/>
      <c r="GS678" s="21"/>
      <c r="GT678" s="21"/>
      <c r="GU678" s="21"/>
      <c r="GV678" s="21"/>
      <c r="GW678" s="21"/>
      <c r="GX678" s="21"/>
      <c r="GY678" s="21"/>
      <c r="GZ678" s="21"/>
      <c r="HA678" s="21"/>
      <c r="HB678" s="21"/>
    </row>
    <row r="679" spans="1:210" ht="36" customHeight="1">
      <c r="A679" s="67" t="s">
        <v>2056</v>
      </c>
      <c r="B679" s="67" t="s">
        <v>3616</v>
      </c>
      <c r="C679" s="9">
        <v>150637</v>
      </c>
      <c r="D679" s="384" t="s">
        <v>3009</v>
      </c>
      <c r="E679" s="353" t="s">
        <v>3010</v>
      </c>
      <c r="F679" s="353"/>
      <c r="G679" s="459"/>
      <c r="H679" s="440"/>
      <c r="I679" s="9"/>
      <c r="J679" s="9"/>
      <c r="K679" s="9"/>
      <c r="L679" s="9"/>
      <c r="M679" s="9"/>
      <c r="N679" s="9"/>
      <c r="O679" s="9"/>
      <c r="P679" s="508"/>
      <c r="Q679" s="440"/>
      <c r="R679" s="9"/>
    </row>
    <row r="680" spans="1:210" ht="36" customHeight="1">
      <c r="A680" s="9" t="s">
        <v>2056</v>
      </c>
      <c r="B680" s="9" t="s">
        <v>324</v>
      </c>
      <c r="C680" s="9">
        <v>151838</v>
      </c>
      <c r="D680" s="382" t="s">
        <v>3455</v>
      </c>
      <c r="E680" s="17">
        <v>30013</v>
      </c>
      <c r="F680" s="17"/>
      <c r="G680" s="458"/>
      <c r="H680" s="440"/>
      <c r="I680" s="9"/>
      <c r="J680" s="9"/>
      <c r="K680" s="9"/>
      <c r="L680" s="9"/>
      <c r="M680" s="9"/>
      <c r="N680" s="9"/>
      <c r="O680" s="9"/>
      <c r="P680" s="508"/>
      <c r="Q680" s="440"/>
      <c r="R680" s="9"/>
    </row>
    <row r="681" spans="1:210" ht="36" customHeight="1">
      <c r="A681" s="67" t="s">
        <v>2056</v>
      </c>
      <c r="B681" s="67" t="s">
        <v>2545</v>
      </c>
      <c r="C681" s="9">
        <v>152253</v>
      </c>
      <c r="D681" s="384" t="s">
        <v>2556</v>
      </c>
      <c r="E681" s="353" t="s">
        <v>2557</v>
      </c>
      <c r="F681" s="353"/>
      <c r="G681" s="459"/>
      <c r="H681" s="443"/>
      <c r="I681" s="67"/>
      <c r="J681" s="67"/>
      <c r="K681" s="67"/>
      <c r="L681" s="67"/>
      <c r="M681" s="9"/>
      <c r="N681" s="9"/>
      <c r="O681" s="9"/>
      <c r="P681" s="508"/>
      <c r="Q681" s="440"/>
      <c r="R681" s="9"/>
    </row>
    <row r="682" spans="1:210" ht="36" customHeight="1">
      <c r="A682" s="67" t="s">
        <v>2056</v>
      </c>
      <c r="B682" s="67" t="s">
        <v>2545</v>
      </c>
      <c r="C682" s="9">
        <v>152375</v>
      </c>
      <c r="D682" s="384" t="s">
        <v>2550</v>
      </c>
      <c r="E682" s="353" t="s">
        <v>2551</v>
      </c>
      <c r="F682" s="353"/>
      <c r="G682" s="459"/>
      <c r="H682" s="443"/>
      <c r="I682" s="67"/>
      <c r="J682" s="67"/>
      <c r="K682" s="67"/>
      <c r="L682" s="67"/>
      <c r="M682" s="9"/>
      <c r="N682" s="9"/>
      <c r="O682" s="9"/>
      <c r="P682" s="508"/>
      <c r="Q682" s="440"/>
      <c r="R682" s="9"/>
    </row>
    <row r="683" spans="1:210" ht="36" customHeight="1">
      <c r="A683" s="67" t="s">
        <v>2056</v>
      </c>
      <c r="B683" s="67" t="s">
        <v>47</v>
      </c>
      <c r="C683" s="334">
        <v>151819</v>
      </c>
      <c r="D683" s="384" t="s">
        <v>2317</v>
      </c>
      <c r="E683" s="353" t="s">
        <v>2318</v>
      </c>
      <c r="F683" s="353"/>
      <c r="G683" s="459"/>
      <c r="H683" s="440"/>
      <c r="I683" s="9"/>
      <c r="J683" s="9"/>
      <c r="K683" s="9"/>
      <c r="L683" s="9"/>
      <c r="M683" s="9"/>
      <c r="N683" s="9"/>
      <c r="O683" s="9"/>
      <c r="P683" s="508"/>
      <c r="Q683" s="440"/>
      <c r="R683" s="9"/>
    </row>
    <row r="684" spans="1:210" ht="36" customHeight="1">
      <c r="A684" s="67" t="s">
        <v>2056</v>
      </c>
      <c r="B684" s="67" t="s">
        <v>1471</v>
      </c>
      <c r="C684" s="334">
        <v>152252</v>
      </c>
      <c r="D684" s="384" t="s">
        <v>2577</v>
      </c>
      <c r="E684" s="353" t="s">
        <v>2578</v>
      </c>
      <c r="F684" s="353"/>
      <c r="G684" s="459"/>
      <c r="H684" s="443"/>
      <c r="I684" s="67"/>
      <c r="J684" s="67"/>
      <c r="K684" s="67"/>
      <c r="L684" s="67"/>
      <c r="M684" s="9"/>
      <c r="N684" s="9"/>
      <c r="O684" s="9"/>
      <c r="P684" s="508"/>
      <c r="Q684" s="440"/>
      <c r="R684" s="9"/>
    </row>
    <row r="685" spans="1:210" ht="36" customHeight="1">
      <c r="A685" s="9" t="s">
        <v>2056</v>
      </c>
      <c r="B685" s="9" t="s">
        <v>324</v>
      </c>
      <c r="C685" s="9">
        <v>151493</v>
      </c>
      <c r="D685" s="382" t="s">
        <v>3454</v>
      </c>
      <c r="E685" s="17">
        <v>22013</v>
      </c>
      <c r="F685" s="17"/>
      <c r="G685" s="458"/>
      <c r="H685" s="440"/>
      <c r="I685" s="9"/>
      <c r="J685" s="9"/>
      <c r="K685" s="9"/>
      <c r="L685" s="9"/>
      <c r="M685" s="9"/>
      <c r="N685" s="9"/>
      <c r="O685" s="9"/>
      <c r="P685" s="508"/>
      <c r="Q685" s="440"/>
      <c r="R685" s="9"/>
    </row>
    <row r="686" spans="1:210" ht="36" customHeight="1">
      <c r="A686" s="9" t="s">
        <v>2056</v>
      </c>
      <c r="B686" s="9" t="s">
        <v>324</v>
      </c>
      <c r="C686" s="9">
        <v>150437</v>
      </c>
      <c r="D686" s="382" t="s">
        <v>2878</v>
      </c>
      <c r="E686" s="17">
        <v>10282</v>
      </c>
      <c r="F686" s="17"/>
      <c r="G686" s="458"/>
      <c r="H686" s="443"/>
      <c r="I686" s="67"/>
      <c r="J686" s="67"/>
      <c r="K686" s="67"/>
      <c r="L686" s="67"/>
      <c r="M686" s="9"/>
      <c r="N686" s="9"/>
      <c r="O686" s="9"/>
      <c r="P686" s="508"/>
      <c r="Q686" s="440"/>
      <c r="R686" s="9"/>
    </row>
    <row r="687" spans="1:210" ht="36" customHeight="1">
      <c r="A687" s="9" t="s">
        <v>2056</v>
      </c>
      <c r="B687" s="9" t="s">
        <v>324</v>
      </c>
      <c r="C687" s="9">
        <v>150436</v>
      </c>
      <c r="D687" s="382" t="s">
        <v>2877</v>
      </c>
      <c r="E687" s="17">
        <v>23082</v>
      </c>
      <c r="F687" s="17"/>
      <c r="G687" s="458"/>
      <c r="H687" s="443"/>
      <c r="I687" s="67"/>
      <c r="J687" s="67"/>
      <c r="K687" s="67"/>
      <c r="L687" s="67"/>
      <c r="M687" s="9"/>
      <c r="N687" s="9"/>
      <c r="O687" s="9"/>
      <c r="P687" s="508"/>
      <c r="Q687" s="440"/>
      <c r="R687" s="9"/>
    </row>
    <row r="688" spans="1:210" ht="36" customHeight="1">
      <c r="A688" s="67" t="s">
        <v>2056</v>
      </c>
      <c r="B688" s="67" t="s">
        <v>47</v>
      </c>
      <c r="C688" s="334">
        <v>151195</v>
      </c>
      <c r="D688" s="384" t="s">
        <v>2526</v>
      </c>
      <c r="E688" s="353" t="s">
        <v>2527</v>
      </c>
      <c r="F688" s="353"/>
      <c r="G688" s="459"/>
      <c r="H688" s="440"/>
      <c r="I688" s="9"/>
      <c r="J688" s="9"/>
      <c r="K688" s="9"/>
      <c r="L688" s="9"/>
      <c r="M688" s="9"/>
      <c r="N688" s="9"/>
      <c r="O688" s="9"/>
      <c r="P688" s="508"/>
      <c r="Q688" s="440"/>
      <c r="R688" s="9"/>
    </row>
    <row r="689" spans="1:18" ht="36" customHeight="1">
      <c r="A689" s="9" t="s">
        <v>2056</v>
      </c>
      <c r="B689" s="9" t="s">
        <v>324</v>
      </c>
      <c r="C689" s="9">
        <v>150434</v>
      </c>
      <c r="D689" s="382" t="s">
        <v>2875</v>
      </c>
      <c r="E689" s="17">
        <v>23013</v>
      </c>
      <c r="F689" s="17"/>
      <c r="G689" s="458"/>
      <c r="H689" s="443"/>
      <c r="I689" s="67"/>
      <c r="J689" s="67"/>
      <c r="K689" s="67"/>
      <c r="L689" s="67"/>
      <c r="M689" s="9"/>
      <c r="N689" s="9"/>
      <c r="O689" s="9"/>
      <c r="P689" s="508"/>
      <c r="Q689" s="440"/>
      <c r="R689" s="9"/>
    </row>
    <row r="690" spans="1:18" ht="36" customHeight="1">
      <c r="A690" s="9" t="s">
        <v>2056</v>
      </c>
      <c r="B690" s="9" t="s">
        <v>324</v>
      </c>
      <c r="C690" s="9">
        <v>150435</v>
      </c>
      <c r="D690" s="382" t="s">
        <v>2876</v>
      </c>
      <c r="E690" s="17">
        <v>10213</v>
      </c>
      <c r="F690" s="17"/>
      <c r="G690" s="458"/>
      <c r="H690" s="443"/>
      <c r="I690" s="67"/>
      <c r="J690" s="67"/>
      <c r="K690" s="67"/>
      <c r="L690" s="67"/>
      <c r="M690" s="9"/>
      <c r="N690" s="9"/>
      <c r="O690" s="9"/>
      <c r="P690" s="508"/>
      <c r="Q690" s="440"/>
      <c r="R690" s="9"/>
    </row>
    <row r="691" spans="1:18" ht="36" customHeight="1">
      <c r="A691" s="67" t="s">
        <v>2056</v>
      </c>
      <c r="B691" s="67" t="s">
        <v>2057</v>
      </c>
      <c r="C691" s="334">
        <v>152012</v>
      </c>
      <c r="D691" s="384" t="s">
        <v>2066</v>
      </c>
      <c r="E691" s="353" t="s">
        <v>2067</v>
      </c>
      <c r="F691" s="353"/>
      <c r="G691" s="459"/>
      <c r="H691" s="440"/>
      <c r="I691" s="9"/>
      <c r="J691" s="9"/>
      <c r="K691" s="9"/>
      <c r="L691" s="9"/>
      <c r="M691" s="9"/>
      <c r="N691" s="9"/>
      <c r="O691" s="9"/>
      <c r="P691" s="508"/>
      <c r="Q691" s="440"/>
      <c r="R691" s="9"/>
    </row>
    <row r="692" spans="1:18" ht="36" customHeight="1">
      <c r="A692" s="67" t="s">
        <v>2056</v>
      </c>
      <c r="B692" s="67" t="s">
        <v>3616</v>
      </c>
      <c r="C692" s="334">
        <v>132010</v>
      </c>
      <c r="D692" s="384" t="s">
        <v>1717</v>
      </c>
      <c r="E692" s="353" t="s">
        <v>1718</v>
      </c>
      <c r="F692" s="353"/>
      <c r="G692" s="459"/>
      <c r="H692" s="443"/>
      <c r="I692" s="67"/>
      <c r="J692" s="67"/>
      <c r="K692" s="67"/>
      <c r="L692" s="67"/>
      <c r="M692" s="9"/>
      <c r="N692" s="9"/>
      <c r="O692" s="9"/>
      <c r="P692" s="508"/>
      <c r="Q692" s="440"/>
      <c r="R692" s="9"/>
    </row>
    <row r="693" spans="1:18" ht="36" customHeight="1">
      <c r="A693" s="404" t="s">
        <v>3461</v>
      </c>
      <c r="B693" s="404" t="s">
        <v>1540</v>
      </c>
      <c r="C693" s="9">
        <v>150512</v>
      </c>
      <c r="D693" s="384" t="s">
        <v>4937</v>
      </c>
      <c r="E693" s="17" t="s">
        <v>3703</v>
      </c>
      <c r="F693" s="17"/>
      <c r="G693" s="458"/>
      <c r="H693" s="440"/>
      <c r="I693" s="404"/>
      <c r="J693" s="404"/>
      <c r="K693" s="67"/>
      <c r="L693" s="67"/>
      <c r="M693" s="9"/>
      <c r="N693" s="9"/>
      <c r="O693" s="9"/>
      <c r="P693" s="508"/>
      <c r="Q693" s="440"/>
      <c r="R693" s="9"/>
    </row>
    <row r="694" spans="1:18" ht="36" customHeight="1">
      <c r="A694" s="404" t="s">
        <v>3461</v>
      </c>
      <c r="B694" s="428" t="s">
        <v>1540</v>
      </c>
      <c r="C694" s="9">
        <v>150730</v>
      </c>
      <c r="D694" s="412" t="s">
        <v>3782</v>
      </c>
      <c r="E694" s="17" t="s">
        <v>3783</v>
      </c>
      <c r="F694" s="17" t="s">
        <v>6447</v>
      </c>
      <c r="G694" s="458"/>
      <c r="H694" s="440"/>
      <c r="I694" s="404"/>
      <c r="J694" s="404"/>
      <c r="K694" s="67"/>
      <c r="L694" s="67"/>
      <c r="M694" s="9"/>
      <c r="N694" s="9"/>
      <c r="O694" s="9"/>
      <c r="P694" s="508"/>
      <c r="Q694" s="440"/>
      <c r="R694" s="9"/>
    </row>
    <row r="695" spans="1:18" ht="36" customHeight="1">
      <c r="A695" s="404" t="s">
        <v>3461</v>
      </c>
      <c r="B695" s="428" t="s">
        <v>1540</v>
      </c>
      <c r="C695" s="9">
        <v>150200</v>
      </c>
      <c r="D695" s="403" t="s">
        <v>3939</v>
      </c>
      <c r="E695" s="17" t="s">
        <v>3940</v>
      </c>
      <c r="F695" s="17" t="s">
        <v>6447</v>
      </c>
      <c r="G695" s="458"/>
      <c r="H695" s="440"/>
      <c r="I695" s="404"/>
      <c r="J695" s="404"/>
      <c r="K695" s="67"/>
      <c r="L695" s="67"/>
      <c r="M695" s="9"/>
      <c r="N695" s="9"/>
      <c r="O695" s="9"/>
      <c r="P695" s="508"/>
      <c r="Q695" s="440"/>
      <c r="R695" s="9"/>
    </row>
    <row r="696" spans="1:18" ht="36" customHeight="1">
      <c r="A696" s="404" t="s">
        <v>3461</v>
      </c>
      <c r="B696" s="428" t="s">
        <v>1540</v>
      </c>
      <c r="C696" s="403">
        <v>150748</v>
      </c>
      <c r="D696" s="403" t="s">
        <v>4488</v>
      </c>
      <c r="E696" s="353" t="s">
        <v>4489</v>
      </c>
      <c r="F696" s="353" t="s">
        <v>6447</v>
      </c>
      <c r="G696" s="459"/>
      <c r="H696" s="440"/>
      <c r="I696" s="404"/>
      <c r="J696" s="404"/>
      <c r="K696" s="67"/>
      <c r="L696" s="67"/>
      <c r="M696" s="9"/>
      <c r="N696" s="9"/>
      <c r="O696" s="9"/>
      <c r="P696" s="508"/>
      <c r="Q696" s="440"/>
      <c r="R696" s="9"/>
    </row>
    <row r="697" spans="1:18" ht="36" customHeight="1">
      <c r="A697" s="67" t="s">
        <v>3461</v>
      </c>
      <c r="B697" s="421" t="s">
        <v>1540</v>
      </c>
      <c r="C697" s="334">
        <v>160168</v>
      </c>
      <c r="D697" s="403" t="s">
        <v>4909</v>
      </c>
      <c r="E697" s="353" t="s">
        <v>4910</v>
      </c>
      <c r="F697" s="353" t="s">
        <v>6447</v>
      </c>
      <c r="G697" s="459"/>
      <c r="H697" s="440"/>
      <c r="I697" s="404"/>
      <c r="J697" s="404"/>
      <c r="K697" s="67"/>
      <c r="L697" s="67"/>
      <c r="M697" s="9"/>
      <c r="N697" s="9"/>
      <c r="O697" s="9"/>
      <c r="P697" s="508"/>
      <c r="Q697" s="440"/>
      <c r="R697" s="9"/>
    </row>
    <row r="698" spans="1:18" ht="36" customHeight="1">
      <c r="A698" s="67" t="s">
        <v>3461</v>
      </c>
      <c r="B698" s="421" t="s">
        <v>1540</v>
      </c>
      <c r="C698" s="334">
        <v>160170</v>
      </c>
      <c r="D698" s="403" t="s">
        <v>4911</v>
      </c>
      <c r="E698" s="353" t="s">
        <v>4912</v>
      </c>
      <c r="F698" s="353" t="s">
        <v>6447</v>
      </c>
      <c r="G698" s="459"/>
      <c r="H698" s="440"/>
      <c r="I698" s="404"/>
      <c r="J698" s="404"/>
      <c r="K698" s="67"/>
      <c r="L698" s="67"/>
      <c r="M698" s="9"/>
      <c r="N698" s="9"/>
      <c r="O698" s="9"/>
      <c r="P698" s="508"/>
      <c r="Q698" s="440"/>
      <c r="R698" s="9"/>
    </row>
    <row r="699" spans="1:18" ht="36" customHeight="1">
      <c r="A699" s="404" t="s">
        <v>1980</v>
      </c>
      <c r="B699" s="428" t="s">
        <v>1540</v>
      </c>
      <c r="C699" s="9">
        <v>161018</v>
      </c>
      <c r="D699" s="404" t="s">
        <v>4828</v>
      </c>
      <c r="E699" s="17" t="s">
        <v>4829</v>
      </c>
      <c r="F699" s="17" t="s">
        <v>6447</v>
      </c>
      <c r="G699" s="458"/>
      <c r="H699" s="443"/>
      <c r="I699" s="67"/>
      <c r="J699" s="67"/>
      <c r="K699" s="67"/>
      <c r="L699" s="67"/>
      <c r="M699" s="9"/>
      <c r="N699" s="9"/>
      <c r="O699" s="9"/>
      <c r="P699" s="508"/>
      <c r="Q699" s="440"/>
      <c r="R699" s="9"/>
    </row>
    <row r="700" spans="1:18" ht="36" customHeight="1">
      <c r="A700" s="404" t="s">
        <v>1980</v>
      </c>
      <c r="B700" s="428" t="s">
        <v>1540</v>
      </c>
      <c r="C700" s="404">
        <v>160365</v>
      </c>
      <c r="D700" s="404" t="s">
        <v>5491</v>
      </c>
      <c r="E700" s="17" t="s">
        <v>5492</v>
      </c>
      <c r="F700" s="17" t="s">
        <v>6447</v>
      </c>
      <c r="G700" s="458"/>
      <c r="H700" s="443"/>
      <c r="I700" s="67"/>
      <c r="J700" s="67"/>
      <c r="K700" s="67"/>
      <c r="L700" s="67"/>
      <c r="M700" s="9"/>
      <c r="N700" s="9"/>
      <c r="O700" s="9"/>
      <c r="P700" s="508"/>
      <c r="Q700" s="440"/>
      <c r="R700" s="9"/>
    </row>
    <row r="701" spans="1:18" ht="36" customHeight="1">
      <c r="A701" s="67" t="s">
        <v>2056</v>
      </c>
      <c r="B701" s="67" t="s">
        <v>2545</v>
      </c>
      <c r="C701" s="334">
        <v>152110</v>
      </c>
      <c r="D701" s="337" t="s">
        <v>2336</v>
      </c>
      <c r="E701" s="353" t="s">
        <v>2337</v>
      </c>
      <c r="F701" s="353"/>
      <c r="G701" s="459"/>
      <c r="H701" s="443"/>
      <c r="I701" s="67"/>
      <c r="J701" s="67"/>
      <c r="K701" s="67"/>
      <c r="L701" s="67"/>
      <c r="M701" s="9"/>
      <c r="N701" s="9"/>
      <c r="O701" s="9"/>
      <c r="P701" s="508"/>
      <c r="Q701" s="440"/>
      <c r="R701" s="9"/>
    </row>
    <row r="702" spans="1:18" ht="36" customHeight="1">
      <c r="A702" s="404" t="s">
        <v>1980</v>
      </c>
      <c r="B702" s="404" t="s">
        <v>1540</v>
      </c>
      <c r="C702" s="334">
        <v>159233</v>
      </c>
      <c r="D702" s="384" t="s">
        <v>672</v>
      </c>
      <c r="E702" s="353" t="s">
        <v>221</v>
      </c>
      <c r="F702" s="353"/>
      <c r="G702" s="459"/>
      <c r="H702" s="443"/>
      <c r="I702" s="67"/>
      <c r="J702" s="67"/>
      <c r="K702" s="67"/>
      <c r="L702" s="67"/>
      <c r="M702" s="9"/>
      <c r="N702" s="9"/>
      <c r="O702" s="9"/>
      <c r="P702" s="508"/>
      <c r="Q702" s="440"/>
      <c r="R702" s="9"/>
    </row>
    <row r="703" spans="1:18" ht="36" customHeight="1">
      <c r="A703" s="67" t="s">
        <v>6083</v>
      </c>
      <c r="B703" s="404" t="s">
        <v>1540</v>
      </c>
      <c r="C703" s="334">
        <v>153475</v>
      </c>
      <c r="D703" s="384" t="s">
        <v>1541</v>
      </c>
      <c r="E703" s="353" t="s">
        <v>1542</v>
      </c>
      <c r="F703" s="353"/>
      <c r="G703" s="459"/>
      <c r="H703" s="440"/>
      <c r="I703" s="9"/>
      <c r="J703" s="9"/>
      <c r="K703" s="9"/>
      <c r="L703" s="9"/>
      <c r="M703" s="9"/>
      <c r="N703" s="9"/>
      <c r="O703" s="9"/>
      <c r="P703" s="508"/>
      <c r="Q703" s="440"/>
      <c r="R703" s="9"/>
    </row>
    <row r="704" spans="1:18" ht="36" customHeight="1">
      <c r="A704" s="404" t="s">
        <v>6083</v>
      </c>
      <c r="B704" s="404" t="s">
        <v>1540</v>
      </c>
      <c r="C704" s="404">
        <v>153142</v>
      </c>
      <c r="D704" s="382" t="s">
        <v>703</v>
      </c>
      <c r="E704" s="17" t="s">
        <v>996</v>
      </c>
      <c r="F704" s="17"/>
      <c r="G704" s="458"/>
      <c r="H704" s="440"/>
      <c r="I704" s="404"/>
      <c r="J704" s="404"/>
      <c r="K704" s="67"/>
      <c r="L704" s="67"/>
      <c r="M704" s="9"/>
      <c r="N704" s="9"/>
      <c r="O704" s="9"/>
      <c r="P704" s="508"/>
      <c r="Q704" s="440"/>
      <c r="R704" s="9"/>
    </row>
    <row r="705" spans="1:18" ht="36" customHeight="1">
      <c r="A705" s="403" t="s">
        <v>6083</v>
      </c>
      <c r="B705" s="404" t="s">
        <v>1540</v>
      </c>
      <c r="C705" s="344">
        <v>153078</v>
      </c>
      <c r="D705" s="384" t="s">
        <v>743</v>
      </c>
      <c r="E705" s="17" t="s">
        <v>742</v>
      </c>
      <c r="F705" s="17"/>
      <c r="G705" s="458"/>
      <c r="H705" s="440"/>
      <c r="I705" s="404"/>
      <c r="J705" s="404"/>
      <c r="K705" s="67"/>
      <c r="L705" s="67"/>
      <c r="M705" s="9"/>
      <c r="N705" s="9"/>
      <c r="O705" s="9"/>
      <c r="P705" s="508"/>
      <c r="Q705" s="440"/>
      <c r="R705" s="9"/>
    </row>
    <row r="706" spans="1:18" ht="36" customHeight="1">
      <c r="A706" s="67" t="s">
        <v>6083</v>
      </c>
      <c r="B706" s="404" t="s">
        <v>1540</v>
      </c>
      <c r="C706" s="334">
        <v>153418</v>
      </c>
      <c r="D706" s="384" t="s">
        <v>1545</v>
      </c>
      <c r="E706" s="353" t="s">
        <v>1546</v>
      </c>
      <c r="F706" s="353"/>
      <c r="G706" s="459"/>
      <c r="H706" s="446"/>
      <c r="I706" s="333"/>
      <c r="J706" s="333"/>
      <c r="K706" s="67"/>
      <c r="L706" s="67"/>
      <c r="M706" s="9"/>
      <c r="N706" s="9"/>
      <c r="O706" s="9"/>
      <c r="P706" s="508"/>
      <c r="Q706" s="440"/>
      <c r="R706" s="9"/>
    </row>
    <row r="707" spans="1:18" ht="36" customHeight="1">
      <c r="A707" s="67" t="s">
        <v>6083</v>
      </c>
      <c r="B707" s="404" t="s">
        <v>1540</v>
      </c>
      <c r="C707" s="334">
        <v>153908</v>
      </c>
      <c r="D707" s="384" t="s">
        <v>4770</v>
      </c>
      <c r="E707" s="353" t="s">
        <v>4771</v>
      </c>
      <c r="F707" s="353"/>
      <c r="G707" s="459"/>
      <c r="H707" s="446"/>
      <c r="I707" s="333"/>
      <c r="J707" s="333"/>
      <c r="K707" s="9"/>
      <c r="L707" s="9"/>
      <c r="M707" s="9"/>
      <c r="N707" s="9"/>
      <c r="O707" s="9"/>
      <c r="P707" s="508"/>
      <c r="Q707" s="440"/>
      <c r="R707" s="9"/>
    </row>
    <row r="708" spans="1:18" ht="36" customHeight="1">
      <c r="A708" s="67" t="s">
        <v>6083</v>
      </c>
      <c r="B708" s="404" t="s">
        <v>1540</v>
      </c>
      <c r="C708" s="9">
        <v>153476</v>
      </c>
      <c r="D708" s="384" t="s">
        <v>1543</v>
      </c>
      <c r="E708" s="353" t="s">
        <v>1544</v>
      </c>
      <c r="F708" s="353"/>
      <c r="G708" s="459"/>
      <c r="H708" s="440"/>
      <c r="I708" s="404"/>
      <c r="J708" s="404"/>
      <c r="K708" s="67"/>
      <c r="L708" s="67"/>
      <c r="M708" s="9"/>
      <c r="N708" s="9"/>
      <c r="O708" s="9"/>
      <c r="P708" s="508"/>
      <c r="Q708" s="440"/>
      <c r="R708" s="9"/>
    </row>
    <row r="709" spans="1:18" ht="36" customHeight="1">
      <c r="A709" s="9" t="s">
        <v>6083</v>
      </c>
      <c r="B709" s="404" t="s">
        <v>1540</v>
      </c>
      <c r="C709" s="403">
        <v>133311</v>
      </c>
      <c r="D709" s="384" t="s">
        <v>3090</v>
      </c>
      <c r="E709" s="353" t="s">
        <v>3091</v>
      </c>
      <c r="F709" s="353"/>
      <c r="G709" s="459"/>
      <c r="H709" s="440"/>
      <c r="I709" s="404"/>
      <c r="J709" s="404"/>
      <c r="K709" s="67"/>
      <c r="L709" s="67"/>
      <c r="M709" s="9"/>
      <c r="N709" s="9"/>
      <c r="O709" s="9"/>
      <c r="P709" s="508"/>
      <c r="Q709" s="440"/>
      <c r="R709" s="9"/>
    </row>
    <row r="710" spans="1:18" ht="36" customHeight="1">
      <c r="A710" s="67" t="s">
        <v>2204</v>
      </c>
      <c r="B710" s="404" t="s">
        <v>1540</v>
      </c>
      <c r="C710" s="9">
        <v>153811</v>
      </c>
      <c r="D710" s="384" t="s">
        <v>2216</v>
      </c>
      <c r="E710" s="353" t="s">
        <v>2217</v>
      </c>
      <c r="F710" s="353"/>
      <c r="G710" s="459"/>
      <c r="H710" s="443"/>
      <c r="I710" s="67"/>
      <c r="J710" s="67"/>
      <c r="K710" s="67"/>
      <c r="L710" s="67"/>
      <c r="M710" s="9"/>
      <c r="N710" s="9"/>
      <c r="O710" s="9"/>
      <c r="P710" s="508"/>
      <c r="Q710" s="440"/>
      <c r="R710" s="9"/>
    </row>
    <row r="711" spans="1:18" ht="36" customHeight="1">
      <c r="A711" s="67" t="s">
        <v>2204</v>
      </c>
      <c r="B711" s="421" t="s">
        <v>1540</v>
      </c>
      <c r="C711" s="334">
        <v>153928</v>
      </c>
      <c r="D711" s="412" t="s">
        <v>5594</v>
      </c>
      <c r="E711" s="353" t="s">
        <v>5595</v>
      </c>
      <c r="F711" s="353" t="s">
        <v>6447</v>
      </c>
      <c r="G711" s="459"/>
      <c r="H711" s="443"/>
      <c r="I711" s="403"/>
      <c r="J711" s="403"/>
      <c r="K711" s="9"/>
      <c r="L711" s="9"/>
      <c r="M711" s="9"/>
      <c r="N711" s="9"/>
      <c r="O711" s="9"/>
      <c r="P711" s="508"/>
      <c r="Q711" s="440"/>
      <c r="R711" s="9"/>
    </row>
    <row r="712" spans="1:18" ht="36" customHeight="1">
      <c r="A712" s="67" t="s">
        <v>2204</v>
      </c>
      <c r="B712" s="421" t="s">
        <v>1540</v>
      </c>
      <c r="C712" s="9">
        <v>153992</v>
      </c>
      <c r="D712" s="482" t="s">
        <v>5798</v>
      </c>
      <c r="E712" s="17" t="s">
        <v>5799</v>
      </c>
      <c r="F712" s="17"/>
      <c r="G712" s="458"/>
      <c r="H712" s="443"/>
      <c r="I712" s="403"/>
      <c r="J712" s="403"/>
      <c r="K712" s="9"/>
      <c r="L712" s="9"/>
      <c r="M712" s="9"/>
      <c r="N712" s="9" t="s">
        <v>6447</v>
      </c>
      <c r="O712" s="9" t="s">
        <v>6447</v>
      </c>
      <c r="P712" s="508"/>
      <c r="Q712" s="440"/>
      <c r="R712" s="9"/>
    </row>
    <row r="713" spans="1:18" ht="36" customHeight="1">
      <c r="A713" s="67" t="s">
        <v>2056</v>
      </c>
      <c r="B713" s="67" t="s">
        <v>3616</v>
      </c>
      <c r="C713" s="334">
        <v>132005</v>
      </c>
      <c r="D713" s="384" t="s">
        <v>1715</v>
      </c>
      <c r="E713" s="353" t="s">
        <v>1716</v>
      </c>
      <c r="F713" s="353"/>
      <c r="G713" s="459"/>
      <c r="H713" s="443"/>
      <c r="I713" s="67"/>
      <c r="J713" s="67"/>
      <c r="K713" s="67"/>
      <c r="L713" s="67"/>
      <c r="M713" s="9"/>
      <c r="N713" s="9"/>
      <c r="O713" s="9"/>
      <c r="P713" s="508"/>
      <c r="Q713" s="440"/>
      <c r="R713" s="9"/>
    </row>
    <row r="714" spans="1:18" ht="36" customHeight="1">
      <c r="A714" s="67" t="s">
        <v>2056</v>
      </c>
      <c r="B714" s="421" t="s">
        <v>2537</v>
      </c>
      <c r="C714" s="334">
        <v>152215</v>
      </c>
      <c r="D714" s="415" t="s">
        <v>2600</v>
      </c>
      <c r="E714" s="353" t="s">
        <v>2601</v>
      </c>
      <c r="F714" s="353" t="s">
        <v>6447</v>
      </c>
      <c r="G714" s="459"/>
      <c r="H714" s="440"/>
      <c r="I714" s="9"/>
      <c r="J714" s="9"/>
      <c r="K714" s="9"/>
      <c r="L714" s="9"/>
      <c r="M714" s="18"/>
      <c r="N714" s="9"/>
      <c r="O714" s="9"/>
      <c r="P714" s="508"/>
      <c r="Q714" s="440"/>
      <c r="R714" s="9"/>
    </row>
    <row r="715" spans="1:18" ht="36" customHeight="1">
      <c r="A715" s="9" t="s">
        <v>2056</v>
      </c>
      <c r="B715" s="9" t="s">
        <v>324</v>
      </c>
      <c r="C715" s="9">
        <v>151227</v>
      </c>
      <c r="D715" s="382" t="s">
        <v>3546</v>
      </c>
      <c r="E715" s="17">
        <v>30082</v>
      </c>
      <c r="F715" s="17"/>
      <c r="G715" s="458"/>
      <c r="H715" s="443"/>
      <c r="I715" s="67"/>
      <c r="J715" s="67"/>
      <c r="K715" s="67"/>
      <c r="L715" s="67"/>
      <c r="M715" s="9"/>
      <c r="N715" s="9"/>
      <c r="O715" s="9"/>
      <c r="P715" s="508"/>
      <c r="Q715" s="440"/>
      <c r="R715" s="9"/>
    </row>
    <row r="716" spans="1:18" ht="36" customHeight="1">
      <c r="A716" s="67" t="s">
        <v>2056</v>
      </c>
      <c r="B716" s="397" t="s">
        <v>5438</v>
      </c>
      <c r="C716" s="334">
        <v>152043</v>
      </c>
      <c r="D716" s="384" t="s">
        <v>2570</v>
      </c>
      <c r="E716" s="353" t="s">
        <v>2571</v>
      </c>
      <c r="F716" s="353"/>
      <c r="G716" s="459"/>
      <c r="H716" s="440"/>
      <c r="I716" s="9"/>
      <c r="J716" s="9"/>
      <c r="K716" s="9"/>
      <c r="L716" s="9"/>
      <c r="M716" s="16"/>
      <c r="N716" s="9"/>
      <c r="O716" s="9"/>
      <c r="P716" s="508"/>
      <c r="Q716" s="440"/>
      <c r="R716" s="9"/>
    </row>
    <row r="717" spans="1:18" ht="36" customHeight="1">
      <c r="A717" s="67" t="s">
        <v>2056</v>
      </c>
      <c r="B717" s="421" t="s">
        <v>2537</v>
      </c>
      <c r="C717" s="9">
        <v>152228</v>
      </c>
      <c r="D717" s="415" t="s">
        <v>2608</v>
      </c>
      <c r="E717" s="353" t="s">
        <v>2609</v>
      </c>
      <c r="F717" s="353" t="s">
        <v>6447</v>
      </c>
      <c r="G717" s="459"/>
      <c r="H717" s="443"/>
      <c r="I717" s="67"/>
      <c r="J717" s="67"/>
      <c r="K717" s="67"/>
      <c r="L717" s="67"/>
      <c r="M717" s="18"/>
      <c r="N717" s="9"/>
      <c r="O717" s="9"/>
      <c r="P717" s="508"/>
      <c r="Q717" s="440"/>
      <c r="R717" s="9"/>
    </row>
    <row r="718" spans="1:18" ht="36" customHeight="1">
      <c r="A718" s="9" t="s">
        <v>2056</v>
      </c>
      <c r="B718" s="428" t="s">
        <v>667</v>
      </c>
      <c r="C718" s="9">
        <v>150648</v>
      </c>
      <c r="D718" s="499" t="s">
        <v>3283</v>
      </c>
      <c r="E718" s="17">
        <v>4587</v>
      </c>
      <c r="F718" s="17" t="s">
        <v>6447</v>
      </c>
      <c r="G718" s="458"/>
      <c r="H718" s="443"/>
      <c r="I718" s="67"/>
      <c r="J718" s="67"/>
      <c r="K718" s="67"/>
      <c r="L718" s="67"/>
      <c r="M718" s="9"/>
      <c r="N718" s="9"/>
      <c r="O718" s="9"/>
      <c r="P718" s="508"/>
      <c r="Q718" s="440"/>
      <c r="R718" s="9"/>
    </row>
    <row r="719" spans="1:18" ht="36" customHeight="1">
      <c r="A719" s="67" t="s">
        <v>2056</v>
      </c>
      <c r="B719" s="67" t="s">
        <v>2327</v>
      </c>
      <c r="C719" s="334">
        <v>152009</v>
      </c>
      <c r="D719" s="384" t="s">
        <v>2332</v>
      </c>
      <c r="E719" s="353" t="s">
        <v>2333</v>
      </c>
      <c r="F719" s="353"/>
      <c r="G719" s="459"/>
      <c r="H719" s="443"/>
      <c r="I719" s="67"/>
      <c r="J719" s="67"/>
      <c r="K719" s="67"/>
      <c r="L719" s="67"/>
      <c r="M719" s="9"/>
      <c r="N719" s="9"/>
      <c r="O719" s="9"/>
      <c r="P719" s="508"/>
      <c r="Q719" s="440"/>
      <c r="R719" s="9"/>
    </row>
    <row r="720" spans="1:18" ht="36" customHeight="1">
      <c r="A720" s="67" t="s">
        <v>2056</v>
      </c>
      <c r="B720" s="67" t="s">
        <v>2057</v>
      </c>
      <c r="C720" s="334">
        <v>157519</v>
      </c>
      <c r="D720" s="384" t="s">
        <v>2074</v>
      </c>
      <c r="E720" s="353" t="s">
        <v>2075</v>
      </c>
      <c r="F720" s="353"/>
      <c r="G720" s="459"/>
      <c r="H720" s="440"/>
      <c r="I720" s="9"/>
      <c r="J720" s="9"/>
      <c r="K720" s="9"/>
      <c r="L720" s="9"/>
      <c r="M720" s="9"/>
      <c r="N720" s="9"/>
      <c r="O720" s="9"/>
      <c r="P720" s="508"/>
      <c r="Q720" s="440"/>
      <c r="R720" s="9"/>
    </row>
    <row r="721" spans="1:18" ht="36" customHeight="1">
      <c r="A721" s="67" t="s">
        <v>2056</v>
      </c>
      <c r="B721" s="67" t="s">
        <v>2057</v>
      </c>
      <c r="C721" s="334">
        <v>159291</v>
      </c>
      <c r="D721" s="384" t="s">
        <v>2072</v>
      </c>
      <c r="E721" s="353" t="s">
        <v>2073</v>
      </c>
      <c r="F721" s="353"/>
      <c r="G721" s="459"/>
      <c r="H721" s="440"/>
      <c r="I721" s="9"/>
      <c r="J721" s="9"/>
      <c r="K721" s="9"/>
      <c r="L721" s="9"/>
      <c r="M721" s="9"/>
      <c r="N721" s="9"/>
      <c r="O721" s="9"/>
      <c r="P721" s="508"/>
      <c r="Q721" s="440"/>
      <c r="R721" s="9"/>
    </row>
    <row r="722" spans="1:18" ht="36" customHeight="1">
      <c r="A722" s="9" t="s">
        <v>2056</v>
      </c>
      <c r="B722" s="67" t="s">
        <v>1523</v>
      </c>
      <c r="C722" s="9">
        <v>150642</v>
      </c>
      <c r="D722" s="382" t="s">
        <v>3280</v>
      </c>
      <c r="E722" s="17" t="s">
        <v>3272</v>
      </c>
      <c r="F722" s="17"/>
      <c r="G722" s="458"/>
      <c r="H722" s="443"/>
      <c r="I722" s="67"/>
      <c r="J722" s="67"/>
      <c r="K722" s="67"/>
      <c r="L722" s="67"/>
      <c r="M722" s="9"/>
      <c r="N722" s="9"/>
      <c r="O722" s="9"/>
      <c r="P722" s="508"/>
      <c r="Q722" s="440"/>
      <c r="R722" s="9"/>
    </row>
    <row r="723" spans="1:18" ht="36" customHeight="1">
      <c r="A723" s="9" t="s">
        <v>2056</v>
      </c>
      <c r="B723" s="67" t="s">
        <v>1523</v>
      </c>
      <c r="C723" s="9">
        <v>150643</v>
      </c>
      <c r="D723" s="382" t="s">
        <v>3281</v>
      </c>
      <c r="E723" s="17" t="s">
        <v>3271</v>
      </c>
      <c r="F723" s="17"/>
      <c r="G723" s="458"/>
      <c r="H723" s="440"/>
      <c r="I723" s="9"/>
      <c r="J723" s="9"/>
      <c r="K723" s="9"/>
      <c r="L723" s="9"/>
      <c r="M723" s="9"/>
      <c r="N723" s="9"/>
      <c r="O723" s="9"/>
      <c r="P723" s="508"/>
      <c r="Q723" s="440"/>
      <c r="R723" s="9"/>
    </row>
    <row r="724" spans="1:18" ht="36" customHeight="1">
      <c r="A724" s="404" t="s">
        <v>6066</v>
      </c>
      <c r="B724" s="428" t="s">
        <v>1540</v>
      </c>
      <c r="C724" s="404">
        <v>150410</v>
      </c>
      <c r="D724" s="415" t="s">
        <v>359</v>
      </c>
      <c r="E724" s="17" t="s">
        <v>360</v>
      </c>
      <c r="F724" s="17" t="s">
        <v>6447</v>
      </c>
      <c r="G724" s="458"/>
      <c r="H724" s="440"/>
      <c r="I724" s="9"/>
      <c r="J724" s="9"/>
      <c r="K724" s="9"/>
      <c r="L724" s="9"/>
      <c r="M724" s="9"/>
      <c r="N724" s="9"/>
      <c r="O724" s="9"/>
      <c r="P724" s="508"/>
      <c r="Q724" s="440"/>
      <c r="R724" s="9"/>
    </row>
    <row r="725" spans="1:18" ht="36" customHeight="1">
      <c r="A725" s="9" t="s">
        <v>2056</v>
      </c>
      <c r="B725" s="428" t="s">
        <v>667</v>
      </c>
      <c r="C725" s="9">
        <v>152237</v>
      </c>
      <c r="D725" s="433" t="s">
        <v>3026</v>
      </c>
      <c r="E725" s="17">
        <v>4122</v>
      </c>
      <c r="F725" s="17"/>
      <c r="G725" s="458"/>
      <c r="H725" s="440"/>
      <c r="I725" s="9"/>
      <c r="J725" s="9"/>
      <c r="K725" s="9"/>
      <c r="L725" s="9"/>
      <c r="M725" s="9" t="s">
        <v>6447</v>
      </c>
      <c r="N725" s="9" t="s">
        <v>6447</v>
      </c>
      <c r="O725" s="9"/>
      <c r="P725" s="508"/>
      <c r="Q725" s="440"/>
      <c r="R725" s="9"/>
    </row>
    <row r="726" spans="1:18" ht="36" customHeight="1">
      <c r="A726" s="9" t="s">
        <v>2056</v>
      </c>
      <c r="B726" s="428" t="s">
        <v>667</v>
      </c>
      <c r="C726" s="9">
        <v>152233</v>
      </c>
      <c r="D726" s="433" t="s">
        <v>3029</v>
      </c>
      <c r="E726" s="17">
        <v>4324</v>
      </c>
      <c r="F726" s="17"/>
      <c r="G726" s="458"/>
      <c r="H726" s="440"/>
      <c r="I726" s="9"/>
      <c r="J726" s="9"/>
      <c r="K726" s="9"/>
      <c r="L726" s="9" t="s">
        <v>6447</v>
      </c>
      <c r="M726" s="18"/>
      <c r="N726" s="9" t="s">
        <v>6447</v>
      </c>
      <c r="O726" s="9"/>
      <c r="P726" s="508" t="s">
        <v>6447</v>
      </c>
      <c r="Q726" s="440"/>
      <c r="R726" s="9"/>
    </row>
    <row r="727" spans="1:18" ht="36" customHeight="1">
      <c r="A727" s="9" t="s">
        <v>2056</v>
      </c>
      <c r="B727" s="428" t="s">
        <v>667</v>
      </c>
      <c r="C727" s="9">
        <v>152434</v>
      </c>
      <c r="D727" s="433" t="s">
        <v>3027</v>
      </c>
      <c r="E727" s="17">
        <v>4304</v>
      </c>
      <c r="F727" s="17"/>
      <c r="G727" s="458"/>
      <c r="H727" s="440"/>
      <c r="I727" s="9"/>
      <c r="J727" s="9"/>
      <c r="K727" s="9"/>
      <c r="L727" s="9" t="s">
        <v>6447</v>
      </c>
      <c r="M727" s="499" t="s">
        <v>6447</v>
      </c>
      <c r="N727" s="9" t="s">
        <v>6447</v>
      </c>
      <c r="O727" s="9"/>
      <c r="P727" s="508" t="s">
        <v>6447</v>
      </c>
      <c r="Q727" s="440"/>
      <c r="R727" s="9"/>
    </row>
    <row r="728" spans="1:18" ht="36" customHeight="1">
      <c r="A728" s="9" t="s">
        <v>2056</v>
      </c>
      <c r="B728" s="428" t="s">
        <v>667</v>
      </c>
      <c r="C728" s="9">
        <v>152435</v>
      </c>
      <c r="D728" s="433" t="s">
        <v>3024</v>
      </c>
      <c r="E728" s="17">
        <v>4102</v>
      </c>
      <c r="F728" s="17"/>
      <c r="G728" s="458"/>
      <c r="H728" s="440"/>
      <c r="I728" s="9"/>
      <c r="J728" s="9"/>
      <c r="K728" s="9"/>
      <c r="L728" s="9"/>
      <c r="M728" s="9" t="s">
        <v>6447</v>
      </c>
      <c r="N728" s="9" t="s">
        <v>6447</v>
      </c>
      <c r="O728" s="9"/>
      <c r="P728" s="508"/>
      <c r="Q728" s="440"/>
      <c r="R728" s="9"/>
    </row>
    <row r="729" spans="1:18" ht="36" customHeight="1">
      <c r="A729" s="9" t="s">
        <v>2056</v>
      </c>
      <c r="B729" s="428" t="s">
        <v>667</v>
      </c>
      <c r="C729" s="9">
        <v>152609</v>
      </c>
      <c r="D729" s="433" t="s">
        <v>3034</v>
      </c>
      <c r="E729" s="17">
        <v>4100</v>
      </c>
      <c r="F729" s="17"/>
      <c r="G729" s="458"/>
      <c r="H729" s="443"/>
      <c r="I729" s="67"/>
      <c r="J729" s="67"/>
      <c r="K729" s="67"/>
      <c r="L729" s="67"/>
      <c r="M729" s="499" t="s">
        <v>6447</v>
      </c>
      <c r="N729" s="9" t="s">
        <v>6447</v>
      </c>
      <c r="O729" s="9"/>
      <c r="P729" s="508"/>
      <c r="Q729" s="440"/>
      <c r="R729" s="9"/>
    </row>
    <row r="730" spans="1:18" ht="36" customHeight="1">
      <c r="A730" s="9" t="s">
        <v>2056</v>
      </c>
      <c r="B730" s="428" t="s">
        <v>667</v>
      </c>
      <c r="C730" s="9">
        <v>150649</v>
      </c>
      <c r="D730" s="433" t="s">
        <v>3032</v>
      </c>
      <c r="E730" s="17">
        <v>4355</v>
      </c>
      <c r="F730" s="17"/>
      <c r="G730" s="458"/>
      <c r="H730" s="443"/>
      <c r="I730" s="67"/>
      <c r="J730" s="67"/>
      <c r="K730" s="67"/>
      <c r="L730" s="67" t="s">
        <v>6447</v>
      </c>
      <c r="M730" s="9"/>
      <c r="N730" s="9" t="s">
        <v>6447</v>
      </c>
      <c r="O730" s="9"/>
      <c r="P730" s="508"/>
      <c r="Q730" s="440"/>
      <c r="R730" s="9"/>
    </row>
    <row r="731" spans="1:18" ht="36" customHeight="1">
      <c r="A731" s="67" t="s">
        <v>2056</v>
      </c>
      <c r="B731" s="421" t="s">
        <v>667</v>
      </c>
      <c r="C731" s="9">
        <v>152078</v>
      </c>
      <c r="D731" s="434" t="s">
        <v>2610</v>
      </c>
      <c r="E731" s="353">
        <v>3007</v>
      </c>
      <c r="F731" s="353"/>
      <c r="G731" s="459"/>
      <c r="H731" s="440"/>
      <c r="I731" s="9"/>
      <c r="J731" s="9"/>
      <c r="K731" s="9"/>
      <c r="L731" s="9"/>
      <c r="M731" s="9"/>
      <c r="N731" s="9" t="s">
        <v>6447</v>
      </c>
      <c r="O731" s="9"/>
      <c r="P731" s="508"/>
      <c r="Q731" s="440"/>
      <c r="R731" s="9"/>
    </row>
    <row r="732" spans="1:18" ht="36" customHeight="1">
      <c r="A732" s="67" t="s">
        <v>2056</v>
      </c>
      <c r="B732" s="67" t="s">
        <v>667</v>
      </c>
      <c r="C732" s="9">
        <v>152120</v>
      </c>
      <c r="D732" s="384" t="s">
        <v>2611</v>
      </c>
      <c r="E732" s="353">
        <v>4055</v>
      </c>
      <c r="F732" s="353"/>
      <c r="G732" s="459"/>
      <c r="H732" s="440"/>
      <c r="I732" s="9"/>
      <c r="J732" s="9"/>
      <c r="K732" s="9"/>
      <c r="L732" s="9"/>
      <c r="M732" s="9"/>
      <c r="N732" s="9"/>
      <c r="O732" s="9"/>
      <c r="P732" s="508"/>
      <c r="Q732" s="440"/>
      <c r="R732" s="9"/>
    </row>
    <row r="733" spans="1:18" ht="36" customHeight="1">
      <c r="A733" s="9" t="s">
        <v>2056</v>
      </c>
      <c r="B733" s="9" t="s">
        <v>324</v>
      </c>
      <c r="C733" s="9">
        <v>151891</v>
      </c>
      <c r="D733" s="382" t="s">
        <v>3545</v>
      </c>
      <c r="E733" s="17">
        <v>8873</v>
      </c>
      <c r="F733" s="17"/>
      <c r="G733" s="458"/>
      <c r="H733" s="440"/>
      <c r="I733" s="9"/>
      <c r="J733" s="9"/>
      <c r="K733" s="9"/>
      <c r="L733" s="9"/>
      <c r="M733" s="9"/>
      <c r="N733" s="9"/>
      <c r="O733" s="9"/>
      <c r="P733" s="508"/>
      <c r="Q733" s="440"/>
      <c r="R733" s="9"/>
    </row>
    <row r="734" spans="1:18" ht="36" customHeight="1">
      <c r="A734" s="67" t="s">
        <v>1084</v>
      </c>
      <c r="B734" s="428" t="s">
        <v>1540</v>
      </c>
      <c r="C734" s="404">
        <v>159571</v>
      </c>
      <c r="D734" s="415" t="s">
        <v>1517</v>
      </c>
      <c r="E734" s="353" t="s">
        <v>1518</v>
      </c>
      <c r="F734" s="353" t="s">
        <v>6447</v>
      </c>
      <c r="G734" s="459"/>
      <c r="H734" s="440"/>
      <c r="I734" s="9"/>
      <c r="J734" s="9"/>
      <c r="K734" s="9"/>
      <c r="L734" s="9"/>
      <c r="M734" s="9"/>
      <c r="N734" s="9"/>
      <c r="O734" s="9"/>
      <c r="P734" s="508"/>
      <c r="Q734" s="440"/>
      <c r="R734" s="9"/>
    </row>
    <row r="735" spans="1:18" ht="36" customHeight="1">
      <c r="A735" s="403" t="s">
        <v>1820</v>
      </c>
      <c r="B735" s="404" t="s">
        <v>1540</v>
      </c>
      <c r="C735" s="9">
        <v>159094</v>
      </c>
      <c r="D735" s="384" t="s">
        <v>1891</v>
      </c>
      <c r="E735" s="353" t="s">
        <v>1892</v>
      </c>
      <c r="F735" s="353"/>
      <c r="G735" s="459"/>
      <c r="H735" s="439"/>
      <c r="I735" s="8"/>
      <c r="J735" s="8"/>
      <c r="K735" s="9"/>
      <c r="L735" s="9"/>
      <c r="M735" s="9"/>
      <c r="N735" s="9"/>
      <c r="O735" s="9"/>
      <c r="P735" s="508"/>
      <c r="Q735" s="440"/>
      <c r="R735" s="9"/>
    </row>
    <row r="736" spans="1:18" ht="36" customHeight="1">
      <c r="A736" s="403" t="s">
        <v>1820</v>
      </c>
      <c r="B736" s="404" t="s">
        <v>1540</v>
      </c>
      <c r="C736" s="9">
        <v>150161</v>
      </c>
      <c r="D736" s="384" t="s">
        <v>1860</v>
      </c>
      <c r="E736" s="353" t="s">
        <v>1861</v>
      </c>
      <c r="F736" s="353"/>
      <c r="G736" s="459"/>
      <c r="H736" s="439"/>
      <c r="I736" s="8"/>
      <c r="J736" s="8"/>
      <c r="K736" s="9"/>
      <c r="L736" s="9"/>
      <c r="M736" s="9"/>
      <c r="N736" s="9"/>
      <c r="O736" s="9"/>
      <c r="P736" s="508"/>
      <c r="Q736" s="440"/>
      <c r="R736" s="9"/>
    </row>
    <row r="737" spans="1:210" ht="36" customHeight="1">
      <c r="A737" s="9" t="s">
        <v>2056</v>
      </c>
      <c r="B737" s="67" t="s">
        <v>1523</v>
      </c>
      <c r="C737" s="9">
        <v>150638</v>
      </c>
      <c r="D737" s="382" t="s">
        <v>3277</v>
      </c>
      <c r="E737" s="17" t="s">
        <v>3276</v>
      </c>
      <c r="F737" s="17"/>
      <c r="G737" s="458"/>
      <c r="H737" s="440"/>
      <c r="I737" s="9"/>
      <c r="J737" s="9"/>
      <c r="K737" s="9"/>
      <c r="L737" s="9"/>
      <c r="M737" s="9"/>
      <c r="N737" s="9"/>
      <c r="O737" s="9"/>
      <c r="P737" s="508"/>
      <c r="Q737" s="440"/>
      <c r="R737" s="9"/>
    </row>
    <row r="738" spans="1:210" ht="36" customHeight="1">
      <c r="A738" s="9" t="s">
        <v>2056</v>
      </c>
      <c r="B738" s="67" t="s">
        <v>1523</v>
      </c>
      <c r="C738" s="9">
        <v>150639</v>
      </c>
      <c r="D738" s="382" t="s">
        <v>3278</v>
      </c>
      <c r="E738" s="17" t="s">
        <v>3275</v>
      </c>
      <c r="F738" s="17"/>
      <c r="G738" s="458"/>
      <c r="H738" s="440"/>
      <c r="I738" s="9"/>
      <c r="J738" s="9"/>
      <c r="K738" s="9"/>
      <c r="L738" s="9"/>
      <c r="M738" s="9"/>
      <c r="N738" s="9"/>
      <c r="O738" s="9"/>
      <c r="P738" s="508"/>
      <c r="Q738" s="440"/>
      <c r="R738" s="9"/>
    </row>
    <row r="739" spans="1:210" ht="36" customHeight="1">
      <c r="A739" s="9" t="s">
        <v>2056</v>
      </c>
      <c r="B739" s="67" t="s">
        <v>1523</v>
      </c>
      <c r="C739" s="9">
        <v>150641</v>
      </c>
      <c r="D739" s="382" t="s">
        <v>4099</v>
      </c>
      <c r="E739" s="17" t="s">
        <v>3273</v>
      </c>
      <c r="F739" s="17"/>
      <c r="G739" s="458"/>
      <c r="H739" s="440"/>
      <c r="I739" s="9"/>
      <c r="J739" s="9"/>
      <c r="K739" s="9"/>
      <c r="L739" s="9"/>
      <c r="M739" s="9"/>
      <c r="N739" s="9"/>
      <c r="O739" s="9"/>
      <c r="P739" s="508"/>
      <c r="Q739" s="440"/>
      <c r="R739" s="9"/>
    </row>
    <row r="740" spans="1:210" ht="36" customHeight="1">
      <c r="A740" s="9" t="s">
        <v>2056</v>
      </c>
      <c r="B740" s="67" t="s">
        <v>1523</v>
      </c>
      <c r="C740" s="9">
        <v>150640</v>
      </c>
      <c r="D740" s="382" t="s">
        <v>3279</v>
      </c>
      <c r="E740" s="17" t="s">
        <v>3274</v>
      </c>
      <c r="F740" s="17"/>
      <c r="G740" s="458"/>
      <c r="H740" s="443"/>
      <c r="I740" s="67"/>
      <c r="J740" s="67"/>
      <c r="K740" s="67"/>
      <c r="L740" s="67"/>
      <c r="M740" s="9"/>
      <c r="N740" s="9"/>
      <c r="O740" s="9"/>
      <c r="P740" s="508"/>
      <c r="Q740" s="440"/>
      <c r="R740" s="9"/>
    </row>
    <row r="741" spans="1:210" ht="36" customHeight="1">
      <c r="A741" s="403" t="s">
        <v>1820</v>
      </c>
      <c r="B741" s="9" t="s">
        <v>1540</v>
      </c>
      <c r="C741" s="334">
        <v>159667</v>
      </c>
      <c r="D741" s="384" t="s">
        <v>1864</v>
      </c>
      <c r="E741" s="353" t="s">
        <v>1865</v>
      </c>
      <c r="F741" s="353"/>
      <c r="G741" s="459"/>
      <c r="H741" s="440"/>
      <c r="I741" s="404"/>
      <c r="J741" s="404"/>
      <c r="K741" s="67"/>
      <c r="L741" s="67"/>
      <c r="M741" s="9"/>
      <c r="N741" s="9"/>
      <c r="O741" s="9"/>
      <c r="P741" s="508"/>
      <c r="Q741" s="440"/>
      <c r="R741" s="9"/>
      <c r="GW741" s="14"/>
      <c r="GX741" s="14"/>
      <c r="GY741" s="14"/>
      <c r="GZ741" s="14"/>
      <c r="HA741" s="14"/>
      <c r="HB741" s="14"/>
    </row>
    <row r="742" spans="1:210" ht="36" customHeight="1">
      <c r="A742" s="67" t="s">
        <v>2056</v>
      </c>
      <c r="B742" s="421" t="s">
        <v>2057</v>
      </c>
      <c r="C742" s="334">
        <v>137519</v>
      </c>
      <c r="D742" s="434" t="s">
        <v>2061</v>
      </c>
      <c r="E742" s="353" t="s">
        <v>2062</v>
      </c>
      <c r="F742" s="353"/>
      <c r="G742" s="459"/>
      <c r="H742" s="443"/>
      <c r="I742" s="67"/>
      <c r="J742" s="67"/>
      <c r="K742" s="67"/>
      <c r="L742" s="67"/>
      <c r="M742" s="9"/>
      <c r="N742" s="9" t="s">
        <v>6447</v>
      </c>
      <c r="O742" s="9"/>
      <c r="P742" s="508"/>
      <c r="Q742" s="440"/>
      <c r="R742" s="9"/>
    </row>
    <row r="743" spans="1:210" ht="36" customHeight="1">
      <c r="A743" s="67" t="s">
        <v>2056</v>
      </c>
      <c r="B743" s="421" t="s">
        <v>2057</v>
      </c>
      <c r="C743" s="334">
        <v>137520</v>
      </c>
      <c r="D743" s="434" t="s">
        <v>2064</v>
      </c>
      <c r="E743" s="353" t="s">
        <v>2065</v>
      </c>
      <c r="F743" s="353"/>
      <c r="G743" s="459"/>
      <c r="H743" s="443"/>
      <c r="I743" s="67"/>
      <c r="J743" s="67"/>
      <c r="K743" s="67"/>
      <c r="L743" s="67"/>
      <c r="M743" s="9"/>
      <c r="N743" s="9" t="s">
        <v>6447</v>
      </c>
      <c r="O743" s="9"/>
      <c r="P743" s="508"/>
      <c r="Q743" s="440"/>
      <c r="R743" s="9"/>
    </row>
    <row r="744" spans="1:210" ht="36" customHeight="1">
      <c r="A744" s="67" t="s">
        <v>2056</v>
      </c>
      <c r="B744" s="67" t="s">
        <v>2057</v>
      </c>
      <c r="C744" s="334">
        <v>137138</v>
      </c>
      <c r="D744" s="384" t="s">
        <v>2058</v>
      </c>
      <c r="E744" s="353" t="s">
        <v>2059</v>
      </c>
      <c r="F744" s="353"/>
      <c r="G744" s="459"/>
      <c r="H744" s="440"/>
      <c r="I744" s="9"/>
      <c r="J744" s="9"/>
      <c r="K744" s="9"/>
      <c r="L744" s="9"/>
      <c r="M744" s="9"/>
      <c r="N744" s="9"/>
      <c r="O744" s="9"/>
      <c r="P744" s="508"/>
      <c r="Q744" s="440"/>
      <c r="R744" s="9"/>
    </row>
    <row r="745" spans="1:210" ht="36" customHeight="1">
      <c r="A745" s="67" t="s">
        <v>2056</v>
      </c>
      <c r="B745" s="67" t="s">
        <v>2540</v>
      </c>
      <c r="C745" s="9">
        <v>152199</v>
      </c>
      <c r="D745" s="384" t="s">
        <v>2543</v>
      </c>
      <c r="E745" s="353" t="s">
        <v>3381</v>
      </c>
      <c r="F745" s="353"/>
      <c r="G745" s="459"/>
      <c r="H745" s="443"/>
      <c r="I745" s="67"/>
      <c r="J745" s="67"/>
      <c r="K745" s="67"/>
      <c r="L745" s="67"/>
      <c r="M745" s="9"/>
      <c r="N745" s="9"/>
      <c r="O745" s="9"/>
      <c r="P745" s="508"/>
      <c r="Q745" s="440"/>
      <c r="R745" s="9"/>
    </row>
    <row r="746" spans="1:210" ht="36" customHeight="1">
      <c r="A746" s="9" t="s">
        <v>2056</v>
      </c>
      <c r="B746" s="67" t="s">
        <v>1523</v>
      </c>
      <c r="C746" s="9">
        <v>150647</v>
      </c>
      <c r="D746" s="382" t="s">
        <v>3282</v>
      </c>
      <c r="E746" s="17" t="s">
        <v>3270</v>
      </c>
      <c r="F746" s="17"/>
      <c r="G746" s="458"/>
      <c r="H746" s="440"/>
      <c r="I746" s="9"/>
      <c r="J746" s="9"/>
      <c r="K746" s="9"/>
      <c r="L746" s="9"/>
      <c r="M746" s="9"/>
      <c r="N746" s="9"/>
      <c r="O746" s="9"/>
      <c r="P746" s="508"/>
      <c r="Q746" s="440"/>
      <c r="R746" s="9"/>
    </row>
    <row r="747" spans="1:210" ht="36" customHeight="1">
      <c r="A747" s="67" t="s">
        <v>2056</v>
      </c>
      <c r="B747" s="67" t="s">
        <v>2057</v>
      </c>
      <c r="C747" s="334">
        <v>137528</v>
      </c>
      <c r="D747" s="384" t="s">
        <v>1646</v>
      </c>
      <c r="E747" s="353" t="s">
        <v>1647</v>
      </c>
      <c r="F747" s="353"/>
      <c r="G747" s="459"/>
      <c r="H747" s="443"/>
      <c r="I747" s="67"/>
      <c r="J747" s="67"/>
      <c r="K747" s="67"/>
      <c r="L747" s="67"/>
      <c r="M747" s="9"/>
      <c r="N747" s="9"/>
      <c r="O747" s="9"/>
      <c r="P747" s="508"/>
      <c r="Q747" s="440"/>
      <c r="R747" s="9"/>
    </row>
    <row r="748" spans="1:210" ht="36" customHeight="1">
      <c r="A748" s="67" t="s">
        <v>2056</v>
      </c>
      <c r="B748" s="67" t="s">
        <v>2057</v>
      </c>
      <c r="C748" s="334">
        <v>137531</v>
      </c>
      <c r="D748" s="384" t="s">
        <v>1642</v>
      </c>
      <c r="E748" s="353" t="s">
        <v>1643</v>
      </c>
      <c r="F748" s="353"/>
      <c r="G748" s="459"/>
      <c r="H748" s="443"/>
      <c r="I748" s="67"/>
      <c r="J748" s="67"/>
      <c r="K748" s="67"/>
      <c r="L748" s="67"/>
      <c r="M748" s="9"/>
      <c r="N748" s="9"/>
      <c r="O748" s="9"/>
      <c r="P748" s="508"/>
      <c r="Q748" s="440"/>
      <c r="R748" s="9"/>
    </row>
    <row r="749" spans="1:210" ht="36" customHeight="1">
      <c r="A749" s="67" t="s">
        <v>2056</v>
      </c>
      <c r="B749" s="67" t="s">
        <v>2057</v>
      </c>
      <c r="C749" s="334">
        <v>159641</v>
      </c>
      <c r="D749" s="384" t="s">
        <v>2082</v>
      </c>
      <c r="E749" s="353" t="s">
        <v>2083</v>
      </c>
      <c r="F749" s="353"/>
      <c r="G749" s="459"/>
      <c r="H749" s="443"/>
      <c r="I749" s="67"/>
      <c r="J749" s="67"/>
      <c r="K749" s="67"/>
      <c r="L749" s="67"/>
      <c r="M749" s="9"/>
      <c r="N749" s="9"/>
      <c r="O749" s="9"/>
      <c r="P749" s="508"/>
      <c r="Q749" s="440"/>
      <c r="R749" s="9"/>
    </row>
    <row r="750" spans="1:210" ht="36" customHeight="1">
      <c r="A750" s="67" t="s">
        <v>2056</v>
      </c>
      <c r="B750" s="67" t="s">
        <v>2057</v>
      </c>
      <c r="C750" s="334">
        <v>137530</v>
      </c>
      <c r="D750" s="384" t="s">
        <v>1644</v>
      </c>
      <c r="E750" s="353" t="s">
        <v>1645</v>
      </c>
      <c r="F750" s="353"/>
      <c r="G750" s="459"/>
      <c r="H750" s="443"/>
      <c r="I750" s="67"/>
      <c r="J750" s="67"/>
      <c r="K750" s="67"/>
      <c r="L750" s="67"/>
      <c r="M750" s="9"/>
      <c r="N750" s="9"/>
      <c r="O750" s="9"/>
      <c r="P750" s="508"/>
      <c r="Q750" s="440"/>
      <c r="R750" s="9"/>
    </row>
    <row r="751" spans="1:210" s="322" customFormat="1" ht="36" customHeight="1">
      <c r="A751" s="67" t="s">
        <v>5463</v>
      </c>
      <c r="B751" s="421" t="s">
        <v>1365</v>
      </c>
      <c r="C751" s="334">
        <v>158865</v>
      </c>
      <c r="D751" s="434" t="s">
        <v>4200</v>
      </c>
      <c r="E751" s="353" t="s">
        <v>187</v>
      </c>
      <c r="F751" s="353"/>
      <c r="G751" s="459"/>
      <c r="H751" s="443"/>
      <c r="I751" s="67"/>
      <c r="J751" s="67"/>
      <c r="K751" s="67"/>
      <c r="L751" s="9" t="s">
        <v>6447</v>
      </c>
      <c r="M751" s="9"/>
      <c r="N751" s="9" t="s">
        <v>6447</v>
      </c>
      <c r="O751" s="9"/>
      <c r="P751" s="508"/>
      <c r="Q751" s="440"/>
      <c r="R751" s="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19"/>
      <c r="BY751" s="19"/>
      <c r="BZ751" s="19"/>
      <c r="CA751" s="19"/>
      <c r="CB751" s="19"/>
      <c r="CC751" s="19"/>
      <c r="CD751" s="19"/>
      <c r="CE751" s="19"/>
      <c r="CF751" s="19"/>
      <c r="CG751" s="19"/>
      <c r="CH751" s="19"/>
      <c r="CI751" s="19"/>
      <c r="CJ751" s="19"/>
      <c r="CK751" s="19"/>
      <c r="CL751" s="19"/>
      <c r="CM751" s="19"/>
      <c r="CN751" s="19"/>
      <c r="CO751" s="19"/>
      <c r="CP751" s="19"/>
      <c r="CQ751" s="19"/>
      <c r="CR751" s="19"/>
      <c r="CS751" s="19"/>
      <c r="CT751" s="19"/>
      <c r="CU751" s="19"/>
      <c r="CV751" s="19"/>
      <c r="CW751" s="19"/>
      <c r="CX751" s="19"/>
      <c r="CY751" s="19"/>
      <c r="CZ751" s="19"/>
      <c r="DA751" s="19"/>
      <c r="DB751" s="19"/>
      <c r="DC751" s="19"/>
      <c r="DD751" s="19"/>
      <c r="DE751" s="19"/>
      <c r="DF751" s="19"/>
      <c r="DG751" s="19"/>
      <c r="DH751" s="19"/>
      <c r="DI751" s="19"/>
      <c r="DJ751" s="19"/>
      <c r="DK751" s="19"/>
      <c r="DL751" s="19"/>
      <c r="DM751" s="19"/>
      <c r="DN751" s="19"/>
      <c r="DO751" s="19"/>
      <c r="DP751" s="19"/>
      <c r="DQ751" s="19"/>
      <c r="DR751" s="19"/>
      <c r="DS751" s="19"/>
      <c r="DT751" s="19"/>
      <c r="DU751" s="19"/>
      <c r="DV751" s="19"/>
      <c r="DW751" s="19"/>
      <c r="DX751" s="19"/>
      <c r="DY751" s="19"/>
      <c r="DZ751" s="19"/>
      <c r="EA751" s="19"/>
      <c r="EB751" s="19"/>
      <c r="EC751" s="19"/>
      <c r="ED751" s="19"/>
      <c r="EE751" s="19"/>
      <c r="EF751" s="19"/>
      <c r="EG751" s="19"/>
      <c r="EH751" s="19"/>
      <c r="EI751" s="19"/>
      <c r="EJ751" s="19"/>
      <c r="EK751" s="19"/>
      <c r="EL751" s="19"/>
      <c r="EM751" s="19"/>
      <c r="EN751" s="19"/>
      <c r="EO751" s="19"/>
      <c r="EP751" s="19"/>
      <c r="EQ751" s="19"/>
      <c r="ER751" s="19"/>
      <c r="ES751" s="19"/>
      <c r="ET751" s="19"/>
      <c r="EU751" s="19"/>
      <c r="EV751" s="19"/>
      <c r="EW751" s="19"/>
      <c r="EX751" s="19"/>
      <c r="EY751" s="19"/>
      <c r="EZ751" s="19"/>
      <c r="FA751" s="19"/>
      <c r="FB751" s="19"/>
      <c r="FC751" s="19"/>
      <c r="FD751" s="19"/>
      <c r="FE751" s="19"/>
      <c r="FF751" s="19"/>
      <c r="FG751" s="19"/>
      <c r="FH751" s="19"/>
      <c r="FI751" s="19"/>
      <c r="FJ751" s="19"/>
      <c r="FK751" s="19"/>
      <c r="FL751" s="19"/>
      <c r="FM751" s="19"/>
      <c r="FN751" s="19"/>
      <c r="FO751" s="19"/>
      <c r="FP751" s="19"/>
      <c r="FQ751" s="19"/>
      <c r="FR751" s="19"/>
      <c r="FS751" s="19"/>
      <c r="FT751" s="19"/>
      <c r="FU751" s="19"/>
      <c r="FV751" s="19"/>
      <c r="FW751" s="19"/>
      <c r="FX751" s="19"/>
      <c r="FY751" s="19"/>
      <c r="FZ751" s="19"/>
      <c r="GA751" s="19"/>
      <c r="GB751" s="19"/>
      <c r="GC751" s="19"/>
      <c r="GD751" s="19"/>
      <c r="GE751" s="19"/>
      <c r="GF751" s="19"/>
      <c r="GG751" s="19"/>
      <c r="GH751" s="19"/>
      <c r="GI751" s="19"/>
      <c r="GJ751" s="19"/>
      <c r="GK751" s="19"/>
      <c r="GL751" s="19"/>
      <c r="GM751" s="19"/>
      <c r="GN751" s="19"/>
      <c r="GO751" s="19"/>
      <c r="GP751" s="19"/>
      <c r="GQ751" s="19"/>
      <c r="GR751" s="19"/>
      <c r="GS751" s="19"/>
      <c r="GT751" s="19"/>
      <c r="GU751" s="19"/>
      <c r="GV751" s="19"/>
      <c r="GW751" s="9"/>
      <c r="GX751" s="9"/>
      <c r="GY751" s="9"/>
      <c r="GZ751" s="9"/>
      <c r="HA751" s="9"/>
      <c r="HB751" s="9"/>
    </row>
    <row r="752" spans="1:210" s="322" customFormat="1" ht="36" customHeight="1">
      <c r="A752" s="67" t="s">
        <v>2809</v>
      </c>
      <c r="B752" s="421" t="s">
        <v>1365</v>
      </c>
      <c r="C752" s="9">
        <v>151346</v>
      </c>
      <c r="D752" s="434" t="s">
        <v>1380</v>
      </c>
      <c r="E752" s="353" t="s">
        <v>1381</v>
      </c>
      <c r="F752" s="353"/>
      <c r="G752" s="459"/>
      <c r="H752" s="443"/>
      <c r="I752" s="67"/>
      <c r="J752" s="67"/>
      <c r="K752" s="67"/>
      <c r="L752" s="9"/>
      <c r="M752" s="9"/>
      <c r="N752" s="9"/>
      <c r="O752" s="9"/>
      <c r="P752" s="508" t="s">
        <v>6447</v>
      </c>
      <c r="Q752" s="440"/>
      <c r="R752" s="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19"/>
      <c r="BY752" s="19"/>
      <c r="BZ752" s="19"/>
      <c r="CA752" s="19"/>
      <c r="CB752" s="19"/>
      <c r="CC752" s="19"/>
      <c r="CD752" s="19"/>
      <c r="CE752" s="19"/>
      <c r="CF752" s="19"/>
      <c r="CG752" s="19"/>
      <c r="CH752" s="19"/>
      <c r="CI752" s="19"/>
      <c r="CJ752" s="19"/>
      <c r="CK752" s="19"/>
      <c r="CL752" s="19"/>
      <c r="CM752" s="19"/>
      <c r="CN752" s="19"/>
      <c r="CO752" s="19"/>
      <c r="CP752" s="19"/>
      <c r="CQ752" s="19"/>
      <c r="CR752" s="19"/>
      <c r="CS752" s="19"/>
      <c r="CT752" s="19"/>
      <c r="CU752" s="19"/>
      <c r="CV752" s="19"/>
      <c r="CW752" s="19"/>
      <c r="CX752" s="19"/>
      <c r="CY752" s="19"/>
      <c r="CZ752" s="19"/>
      <c r="DA752" s="19"/>
      <c r="DB752" s="19"/>
      <c r="DC752" s="19"/>
      <c r="DD752" s="19"/>
      <c r="DE752" s="19"/>
      <c r="DF752" s="19"/>
      <c r="DG752" s="19"/>
      <c r="DH752" s="19"/>
      <c r="DI752" s="19"/>
      <c r="DJ752" s="19"/>
      <c r="DK752" s="19"/>
      <c r="DL752" s="19"/>
      <c r="DM752" s="19"/>
      <c r="DN752" s="19"/>
      <c r="DO752" s="19"/>
      <c r="DP752" s="19"/>
      <c r="DQ752" s="19"/>
      <c r="DR752" s="19"/>
      <c r="DS752" s="19"/>
      <c r="DT752" s="19"/>
      <c r="DU752" s="19"/>
      <c r="DV752" s="19"/>
      <c r="DW752" s="19"/>
      <c r="DX752" s="19"/>
      <c r="DY752" s="19"/>
      <c r="DZ752" s="19"/>
      <c r="EA752" s="19"/>
      <c r="EB752" s="19"/>
      <c r="EC752" s="19"/>
      <c r="ED752" s="19"/>
      <c r="EE752" s="19"/>
      <c r="EF752" s="19"/>
      <c r="EG752" s="19"/>
      <c r="EH752" s="19"/>
      <c r="EI752" s="19"/>
      <c r="EJ752" s="19"/>
      <c r="EK752" s="19"/>
      <c r="EL752" s="19"/>
      <c r="EM752" s="19"/>
      <c r="EN752" s="19"/>
      <c r="EO752" s="19"/>
      <c r="EP752" s="19"/>
      <c r="EQ752" s="19"/>
      <c r="ER752" s="19"/>
      <c r="ES752" s="19"/>
      <c r="ET752" s="19"/>
      <c r="EU752" s="19"/>
      <c r="EV752" s="19"/>
      <c r="EW752" s="19"/>
      <c r="EX752" s="19"/>
      <c r="EY752" s="19"/>
      <c r="EZ752" s="19"/>
      <c r="FA752" s="19"/>
      <c r="FB752" s="19"/>
      <c r="FC752" s="19"/>
      <c r="FD752" s="19"/>
      <c r="FE752" s="19"/>
      <c r="FF752" s="19"/>
      <c r="FG752" s="19"/>
      <c r="FH752" s="19"/>
      <c r="FI752" s="19"/>
      <c r="FJ752" s="19"/>
      <c r="FK752" s="19"/>
      <c r="FL752" s="19"/>
      <c r="FM752" s="19"/>
      <c r="FN752" s="19"/>
      <c r="FO752" s="19"/>
      <c r="FP752" s="19"/>
      <c r="FQ752" s="19"/>
      <c r="FR752" s="19"/>
      <c r="FS752" s="19"/>
      <c r="FT752" s="19"/>
      <c r="FU752" s="19"/>
      <c r="FV752" s="19"/>
      <c r="FW752" s="19"/>
      <c r="FX752" s="19"/>
      <c r="FY752" s="19"/>
      <c r="FZ752" s="19"/>
      <c r="GA752" s="19"/>
      <c r="GB752" s="19"/>
      <c r="GC752" s="19"/>
      <c r="GD752" s="19"/>
      <c r="GE752" s="19"/>
      <c r="GF752" s="19"/>
      <c r="GG752" s="19"/>
      <c r="GH752" s="19"/>
      <c r="GI752" s="19"/>
      <c r="GJ752" s="19"/>
      <c r="GK752" s="19"/>
      <c r="GL752" s="19"/>
      <c r="GM752" s="19"/>
      <c r="GN752" s="19"/>
      <c r="GO752" s="19"/>
      <c r="GP752" s="19"/>
      <c r="GQ752" s="19"/>
      <c r="GR752" s="19"/>
      <c r="GS752" s="19"/>
      <c r="GT752" s="19"/>
      <c r="GU752" s="19"/>
      <c r="GV752" s="19"/>
      <c r="GW752" s="9"/>
      <c r="GX752" s="9"/>
      <c r="GY752" s="9"/>
      <c r="GZ752" s="9"/>
      <c r="HA752" s="9"/>
      <c r="HB752" s="9"/>
    </row>
    <row r="753" spans="1:210" ht="36" customHeight="1">
      <c r="A753" s="67" t="s">
        <v>2366</v>
      </c>
      <c r="B753" s="421" t="s">
        <v>1365</v>
      </c>
      <c r="C753" s="334">
        <v>151121</v>
      </c>
      <c r="D753" s="482" t="s">
        <v>1382</v>
      </c>
      <c r="E753" s="353" t="s">
        <v>1383</v>
      </c>
      <c r="F753" s="353"/>
      <c r="G753" s="459"/>
      <c r="H753" s="440"/>
      <c r="I753" s="9"/>
      <c r="J753" s="9"/>
      <c r="K753" s="9"/>
      <c r="L753" s="9"/>
      <c r="M753" s="9"/>
      <c r="N753" s="9" t="s">
        <v>6447</v>
      </c>
      <c r="O753" s="9" t="s">
        <v>6447</v>
      </c>
      <c r="P753" s="508"/>
      <c r="Q753" s="440"/>
      <c r="R753" s="9"/>
    </row>
    <row r="754" spans="1:210" ht="36" customHeight="1">
      <c r="A754" s="67" t="s">
        <v>2056</v>
      </c>
      <c r="B754" s="67" t="s">
        <v>2057</v>
      </c>
      <c r="C754" s="334">
        <v>159885</v>
      </c>
      <c r="D754" s="384" t="s">
        <v>1648</v>
      </c>
      <c r="E754" s="353" t="s">
        <v>1649</v>
      </c>
      <c r="F754" s="353"/>
      <c r="G754" s="459"/>
      <c r="H754" s="440"/>
      <c r="I754" s="9"/>
      <c r="J754" s="9"/>
      <c r="K754" s="9"/>
      <c r="L754" s="9"/>
      <c r="M754" s="9"/>
      <c r="N754" s="9"/>
      <c r="O754" s="9"/>
      <c r="P754" s="508"/>
      <c r="Q754" s="440"/>
      <c r="R754" s="9"/>
    </row>
    <row r="755" spans="1:210" ht="36" customHeight="1">
      <c r="A755" s="67" t="s">
        <v>2056</v>
      </c>
      <c r="B755" s="67" t="s">
        <v>2057</v>
      </c>
      <c r="C755" s="334">
        <v>137527</v>
      </c>
      <c r="D755" s="384" t="s">
        <v>2080</v>
      </c>
      <c r="E755" s="353" t="s">
        <v>2081</v>
      </c>
      <c r="F755" s="353"/>
      <c r="G755" s="459"/>
      <c r="H755" s="443"/>
      <c r="I755" s="67"/>
      <c r="J755" s="67"/>
      <c r="K755" s="67"/>
      <c r="L755" s="67"/>
      <c r="M755" s="9"/>
      <c r="N755" s="9"/>
      <c r="O755" s="9"/>
      <c r="P755" s="508"/>
      <c r="Q755" s="440"/>
      <c r="R755" s="9"/>
    </row>
    <row r="756" spans="1:210" ht="36" customHeight="1">
      <c r="A756" s="67" t="s">
        <v>2056</v>
      </c>
      <c r="B756" s="67" t="s">
        <v>2057</v>
      </c>
      <c r="C756" s="334">
        <v>137529</v>
      </c>
      <c r="D756" s="384" t="s">
        <v>2084</v>
      </c>
      <c r="E756" s="353" t="s">
        <v>2085</v>
      </c>
      <c r="F756" s="353"/>
      <c r="G756" s="459"/>
      <c r="H756" s="443"/>
      <c r="I756" s="67"/>
      <c r="J756" s="67"/>
      <c r="K756" s="67"/>
      <c r="L756" s="67"/>
      <c r="M756" s="9"/>
      <c r="N756" s="9"/>
      <c r="O756" s="9"/>
      <c r="P756" s="508"/>
      <c r="Q756" s="440"/>
      <c r="R756" s="9"/>
    </row>
    <row r="757" spans="1:210" ht="36" customHeight="1">
      <c r="A757" s="67" t="s">
        <v>2056</v>
      </c>
      <c r="B757" s="67" t="s">
        <v>47</v>
      </c>
      <c r="C757" s="334">
        <v>151859</v>
      </c>
      <c r="D757" s="384" t="s">
        <v>2529</v>
      </c>
      <c r="E757" s="353" t="s">
        <v>2530</v>
      </c>
      <c r="F757" s="353"/>
      <c r="G757" s="459"/>
      <c r="H757" s="443"/>
      <c r="I757" s="67"/>
      <c r="J757" s="67"/>
      <c r="K757" s="67"/>
      <c r="L757" s="67"/>
      <c r="M757" s="9"/>
      <c r="N757" s="9"/>
      <c r="O757" s="9"/>
      <c r="P757" s="508"/>
      <c r="Q757" s="440"/>
      <c r="R757" s="9"/>
    </row>
    <row r="758" spans="1:210" s="322" customFormat="1" ht="36" customHeight="1">
      <c r="A758" s="67" t="s">
        <v>2056</v>
      </c>
      <c r="B758" s="67" t="s">
        <v>2057</v>
      </c>
      <c r="C758" s="334">
        <v>159137</v>
      </c>
      <c r="D758" s="384" t="s">
        <v>1654</v>
      </c>
      <c r="E758" s="353" t="s">
        <v>1655</v>
      </c>
      <c r="F758" s="353"/>
      <c r="G758" s="459"/>
      <c r="H758" s="443"/>
      <c r="I758" s="67"/>
      <c r="J758" s="67"/>
      <c r="K758" s="67"/>
      <c r="L758" s="67"/>
      <c r="M758" s="9"/>
      <c r="N758" s="9"/>
      <c r="O758" s="9"/>
      <c r="P758" s="508"/>
      <c r="Q758" s="440"/>
      <c r="R758" s="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19"/>
      <c r="BY758" s="19"/>
      <c r="BZ758" s="19"/>
      <c r="CA758" s="19"/>
      <c r="CB758" s="19"/>
      <c r="CC758" s="19"/>
      <c r="CD758" s="19"/>
      <c r="CE758" s="19"/>
      <c r="CF758" s="19"/>
      <c r="CG758" s="19"/>
      <c r="CH758" s="19"/>
      <c r="CI758" s="19"/>
      <c r="CJ758" s="19"/>
      <c r="CK758" s="19"/>
      <c r="CL758" s="19"/>
      <c r="CM758" s="19"/>
      <c r="CN758" s="19"/>
      <c r="CO758" s="19"/>
      <c r="CP758" s="19"/>
      <c r="CQ758" s="19"/>
      <c r="CR758" s="19"/>
      <c r="CS758" s="19"/>
      <c r="CT758" s="19"/>
      <c r="CU758" s="19"/>
      <c r="CV758" s="19"/>
      <c r="CW758" s="19"/>
      <c r="CX758" s="19"/>
      <c r="CY758" s="19"/>
      <c r="CZ758" s="19"/>
      <c r="DA758" s="19"/>
      <c r="DB758" s="19"/>
      <c r="DC758" s="19"/>
      <c r="DD758" s="19"/>
      <c r="DE758" s="19"/>
      <c r="DF758" s="19"/>
      <c r="DG758" s="19"/>
      <c r="DH758" s="19"/>
      <c r="DI758" s="19"/>
      <c r="DJ758" s="19"/>
      <c r="DK758" s="19"/>
      <c r="DL758" s="19"/>
      <c r="DM758" s="19"/>
      <c r="DN758" s="19"/>
      <c r="DO758" s="19"/>
      <c r="DP758" s="19"/>
      <c r="DQ758" s="19"/>
      <c r="DR758" s="19"/>
      <c r="DS758" s="19"/>
      <c r="DT758" s="19"/>
      <c r="DU758" s="19"/>
      <c r="DV758" s="19"/>
      <c r="DW758" s="19"/>
      <c r="DX758" s="19"/>
      <c r="DY758" s="19"/>
      <c r="DZ758" s="19"/>
      <c r="EA758" s="19"/>
      <c r="EB758" s="19"/>
      <c r="EC758" s="19"/>
      <c r="ED758" s="19"/>
      <c r="EE758" s="19"/>
      <c r="EF758" s="19"/>
      <c r="EG758" s="19"/>
      <c r="EH758" s="19"/>
      <c r="EI758" s="19"/>
      <c r="EJ758" s="19"/>
      <c r="EK758" s="19"/>
      <c r="EL758" s="19"/>
      <c r="EM758" s="19"/>
      <c r="EN758" s="19"/>
      <c r="EO758" s="19"/>
      <c r="EP758" s="19"/>
      <c r="EQ758" s="19"/>
      <c r="ER758" s="19"/>
      <c r="ES758" s="19"/>
      <c r="ET758" s="19"/>
      <c r="EU758" s="19"/>
      <c r="EV758" s="19"/>
      <c r="EW758" s="19"/>
      <c r="EX758" s="19"/>
      <c r="EY758" s="19"/>
      <c r="EZ758" s="19"/>
      <c r="FA758" s="19"/>
      <c r="FB758" s="19"/>
      <c r="FC758" s="19"/>
      <c r="FD758" s="19"/>
      <c r="FE758" s="19"/>
      <c r="FF758" s="19"/>
      <c r="FG758" s="19"/>
      <c r="FH758" s="19"/>
      <c r="FI758" s="19"/>
      <c r="FJ758" s="19"/>
      <c r="FK758" s="19"/>
      <c r="FL758" s="19"/>
      <c r="FM758" s="19"/>
      <c r="FN758" s="19"/>
      <c r="FO758" s="19"/>
      <c r="FP758" s="19"/>
      <c r="FQ758" s="19"/>
      <c r="FR758" s="19"/>
      <c r="FS758" s="19"/>
      <c r="FT758" s="19"/>
      <c r="FU758" s="19"/>
      <c r="FV758" s="19"/>
      <c r="FW758" s="19"/>
      <c r="FX758" s="19"/>
      <c r="FY758" s="19"/>
      <c r="FZ758" s="19"/>
      <c r="GA758" s="19"/>
      <c r="GB758" s="19"/>
      <c r="GC758" s="19"/>
      <c r="GD758" s="19"/>
      <c r="GE758" s="19"/>
      <c r="GF758" s="19"/>
      <c r="GG758" s="19"/>
      <c r="GH758" s="19"/>
      <c r="GI758" s="19"/>
      <c r="GJ758" s="19"/>
      <c r="GK758" s="19"/>
      <c r="GL758" s="19"/>
      <c r="GM758" s="19"/>
      <c r="GN758" s="19"/>
      <c r="GO758" s="19"/>
      <c r="GP758" s="19"/>
      <c r="GQ758" s="19"/>
      <c r="GR758" s="19"/>
      <c r="GS758" s="19"/>
      <c r="GT758" s="19"/>
      <c r="GU758" s="19"/>
      <c r="GV758" s="19"/>
      <c r="GW758" s="19"/>
      <c r="GX758" s="19"/>
      <c r="GY758" s="19"/>
      <c r="GZ758" s="19"/>
      <c r="HA758" s="19"/>
      <c r="HB758" s="19"/>
    </row>
    <row r="759" spans="1:210" ht="36" customHeight="1">
      <c r="A759" s="67" t="s">
        <v>2056</v>
      </c>
      <c r="B759" s="67" t="s">
        <v>2545</v>
      </c>
      <c r="C759" s="334">
        <v>152533</v>
      </c>
      <c r="D759" s="384" t="s">
        <v>2546</v>
      </c>
      <c r="E759" s="353" t="s">
        <v>2547</v>
      </c>
      <c r="F759" s="353"/>
      <c r="G759" s="459"/>
      <c r="H759" s="440"/>
      <c r="I759" s="9"/>
      <c r="J759" s="9"/>
      <c r="K759" s="9"/>
      <c r="L759" s="9"/>
      <c r="M759" s="9"/>
      <c r="N759" s="9"/>
      <c r="O759" s="9"/>
      <c r="P759" s="508"/>
      <c r="Q759" s="440"/>
      <c r="R759" s="9"/>
    </row>
    <row r="760" spans="1:210" ht="36" customHeight="1">
      <c r="A760" s="67" t="s">
        <v>2056</v>
      </c>
      <c r="B760" s="67" t="s">
        <v>2545</v>
      </c>
      <c r="C760" s="334">
        <v>152133</v>
      </c>
      <c r="D760" s="384" t="s">
        <v>2548</v>
      </c>
      <c r="E760" s="353" t="s">
        <v>2549</v>
      </c>
      <c r="F760" s="353"/>
      <c r="G760" s="459"/>
      <c r="H760" s="443"/>
      <c r="I760" s="67"/>
      <c r="J760" s="67"/>
      <c r="K760" s="67"/>
      <c r="L760" s="67"/>
      <c r="M760" s="9"/>
      <c r="N760" s="9"/>
      <c r="O760" s="9"/>
      <c r="P760" s="508"/>
      <c r="Q760" s="440"/>
      <c r="R760" s="9"/>
    </row>
    <row r="761" spans="1:210" ht="36" customHeight="1">
      <c r="A761" s="67" t="s">
        <v>2056</v>
      </c>
      <c r="B761" s="67" t="s">
        <v>2057</v>
      </c>
      <c r="C761" s="334">
        <v>137026</v>
      </c>
      <c r="D761" s="384" t="s">
        <v>1658</v>
      </c>
      <c r="E761" s="353" t="s">
        <v>1659</v>
      </c>
      <c r="F761" s="353"/>
      <c r="G761" s="459"/>
      <c r="H761" s="443"/>
      <c r="I761" s="67"/>
      <c r="J761" s="67"/>
      <c r="K761" s="67"/>
      <c r="L761" s="67"/>
      <c r="M761" s="9"/>
      <c r="N761" s="9"/>
      <c r="O761" s="9"/>
      <c r="P761" s="508"/>
      <c r="Q761" s="440"/>
      <c r="R761" s="9"/>
    </row>
    <row r="762" spans="1:210" ht="36" customHeight="1">
      <c r="A762" s="67" t="s">
        <v>2056</v>
      </c>
      <c r="B762" s="67" t="s">
        <v>2518</v>
      </c>
      <c r="C762" s="334">
        <v>152498</v>
      </c>
      <c r="D762" s="384" t="s">
        <v>2589</v>
      </c>
      <c r="E762" s="353" t="s">
        <v>2590</v>
      </c>
      <c r="F762" s="353"/>
      <c r="G762" s="459"/>
      <c r="H762" s="440"/>
      <c r="I762" s="9"/>
      <c r="J762" s="9"/>
      <c r="K762" s="9"/>
      <c r="L762" s="9"/>
      <c r="M762" s="9"/>
      <c r="N762" s="9"/>
      <c r="O762" s="9"/>
      <c r="P762" s="508"/>
      <c r="Q762" s="440"/>
      <c r="R762" s="9"/>
    </row>
    <row r="763" spans="1:210" ht="36" customHeight="1">
      <c r="A763" s="67" t="s">
        <v>2056</v>
      </c>
      <c r="B763" s="421" t="s">
        <v>2540</v>
      </c>
      <c r="C763" s="9">
        <v>152382</v>
      </c>
      <c r="D763" s="498" t="s">
        <v>2326</v>
      </c>
      <c r="E763" s="353">
        <v>1306170</v>
      </c>
      <c r="F763" s="353" t="s">
        <v>6447</v>
      </c>
      <c r="G763" s="459"/>
      <c r="H763" s="440"/>
      <c r="I763" s="9"/>
      <c r="J763" s="9"/>
      <c r="K763" s="9"/>
      <c r="L763" s="9"/>
      <c r="M763" s="9"/>
      <c r="N763" s="9"/>
      <c r="O763" s="9"/>
      <c r="P763" s="508"/>
      <c r="Q763" s="440"/>
      <c r="R763" s="9"/>
    </row>
    <row r="764" spans="1:210" ht="36" customHeight="1">
      <c r="A764" s="67" t="s">
        <v>2809</v>
      </c>
      <c r="B764" s="421" t="s">
        <v>1365</v>
      </c>
      <c r="C764" s="334">
        <v>151828</v>
      </c>
      <c r="D764" s="337" t="s">
        <v>1370</v>
      </c>
      <c r="E764" s="353" t="s">
        <v>1371</v>
      </c>
      <c r="F764" s="353" t="s">
        <v>6447</v>
      </c>
      <c r="G764" s="459"/>
      <c r="H764" s="440"/>
      <c r="I764" s="9"/>
      <c r="J764" s="9"/>
      <c r="K764" s="9"/>
      <c r="L764" s="9"/>
      <c r="M764" s="9"/>
      <c r="N764" s="9"/>
      <c r="O764" s="9"/>
      <c r="P764" s="508"/>
      <c r="Q764" s="440"/>
      <c r="R764" s="9"/>
    </row>
    <row r="765" spans="1:210" ht="36" customHeight="1">
      <c r="A765" s="67" t="s">
        <v>2809</v>
      </c>
      <c r="B765" s="421" t="s">
        <v>1365</v>
      </c>
      <c r="C765" s="334">
        <v>151826</v>
      </c>
      <c r="D765" s="337" t="s">
        <v>1366</v>
      </c>
      <c r="E765" s="353" t="s">
        <v>1367</v>
      </c>
      <c r="F765" s="353" t="s">
        <v>6447</v>
      </c>
      <c r="G765" s="459"/>
      <c r="H765" s="443"/>
      <c r="I765" s="67"/>
      <c r="J765" s="67"/>
      <c r="K765" s="67"/>
      <c r="L765" s="67"/>
      <c r="M765" s="9"/>
      <c r="N765" s="9"/>
      <c r="O765" s="9"/>
      <c r="P765" s="508"/>
      <c r="Q765" s="440"/>
      <c r="R765" s="9"/>
    </row>
    <row r="766" spans="1:210" ht="36" customHeight="1">
      <c r="A766" s="67" t="s">
        <v>2056</v>
      </c>
      <c r="B766" s="67" t="s">
        <v>2545</v>
      </c>
      <c r="C766" s="9">
        <v>152392</v>
      </c>
      <c r="D766" s="384" t="s">
        <v>2334</v>
      </c>
      <c r="E766" s="353" t="s">
        <v>2335</v>
      </c>
      <c r="F766" s="353"/>
      <c r="G766" s="459"/>
      <c r="H766" s="443"/>
      <c r="I766" s="67"/>
      <c r="J766" s="67"/>
      <c r="K766" s="67"/>
      <c r="L766" s="67"/>
      <c r="M766" s="9"/>
      <c r="N766" s="9"/>
      <c r="O766" s="9"/>
      <c r="P766" s="508"/>
      <c r="Q766" s="440"/>
      <c r="R766" s="9"/>
    </row>
    <row r="767" spans="1:210" ht="36" customHeight="1">
      <c r="A767" s="67" t="s">
        <v>2056</v>
      </c>
      <c r="B767" s="9" t="s">
        <v>324</v>
      </c>
      <c r="C767" s="9">
        <v>152456</v>
      </c>
      <c r="D767" s="384" t="s">
        <v>2593</v>
      </c>
      <c r="E767" s="353" t="s">
        <v>2594</v>
      </c>
      <c r="F767" s="353"/>
      <c r="G767" s="459"/>
      <c r="H767" s="443"/>
      <c r="I767" s="67"/>
      <c r="J767" s="67"/>
      <c r="K767" s="67"/>
      <c r="L767" s="67"/>
      <c r="M767" s="9"/>
      <c r="N767" s="9"/>
      <c r="O767" s="9"/>
      <c r="P767" s="508"/>
      <c r="Q767" s="440"/>
      <c r="R767" s="9"/>
    </row>
    <row r="768" spans="1:210" ht="36" customHeight="1">
      <c r="A768" s="67" t="s">
        <v>2056</v>
      </c>
      <c r="B768" s="9" t="s">
        <v>324</v>
      </c>
      <c r="C768" s="334">
        <v>152121</v>
      </c>
      <c r="D768" s="384" t="s">
        <v>2340</v>
      </c>
      <c r="E768" s="353" t="s">
        <v>2341</v>
      </c>
      <c r="F768" s="353"/>
      <c r="G768" s="459"/>
      <c r="H768" s="443"/>
      <c r="I768" s="67"/>
      <c r="J768" s="67"/>
      <c r="K768" s="67"/>
      <c r="L768" s="67"/>
      <c r="M768" s="9"/>
      <c r="N768" s="9"/>
      <c r="O768" s="9"/>
      <c r="P768" s="508"/>
      <c r="Q768" s="440"/>
      <c r="R768" s="9"/>
    </row>
    <row r="769" spans="1:18" ht="36" customHeight="1">
      <c r="A769" s="67" t="s">
        <v>2056</v>
      </c>
      <c r="B769" s="9" t="s">
        <v>324</v>
      </c>
      <c r="C769" s="9">
        <v>152089</v>
      </c>
      <c r="D769" s="384" t="s">
        <v>2342</v>
      </c>
      <c r="E769" s="353" t="s">
        <v>2343</v>
      </c>
      <c r="F769" s="353"/>
      <c r="G769" s="459"/>
      <c r="H769" s="443"/>
      <c r="I769" s="67"/>
      <c r="J769" s="67"/>
      <c r="K769" s="67"/>
      <c r="L769" s="67"/>
      <c r="M769" s="9"/>
      <c r="N769" s="9"/>
      <c r="O769" s="9"/>
      <c r="P769" s="508"/>
      <c r="Q769" s="440"/>
      <c r="R769" s="9"/>
    </row>
    <row r="770" spans="1:18" ht="36" customHeight="1">
      <c r="A770" s="67" t="s">
        <v>2056</v>
      </c>
      <c r="B770" s="67" t="s">
        <v>47</v>
      </c>
      <c r="C770" s="334">
        <v>152135</v>
      </c>
      <c r="D770" s="384" t="s">
        <v>2321</v>
      </c>
      <c r="E770" s="353" t="s">
        <v>2322</v>
      </c>
      <c r="F770" s="353"/>
      <c r="G770" s="459"/>
      <c r="H770" s="440"/>
      <c r="I770" s="9"/>
      <c r="J770" s="9"/>
      <c r="K770" s="9"/>
      <c r="L770" s="9"/>
      <c r="M770" s="18"/>
      <c r="N770" s="9"/>
      <c r="O770" s="9"/>
      <c r="P770" s="508"/>
      <c r="Q770" s="440"/>
      <c r="R770" s="9"/>
    </row>
    <row r="771" spans="1:18" ht="36" customHeight="1">
      <c r="A771" s="67" t="s">
        <v>2056</v>
      </c>
      <c r="B771" s="9" t="s">
        <v>324</v>
      </c>
      <c r="C771" s="9">
        <v>152450</v>
      </c>
      <c r="D771" s="384" t="s">
        <v>2344</v>
      </c>
      <c r="E771" s="353" t="s">
        <v>2345</v>
      </c>
      <c r="F771" s="353"/>
      <c r="G771" s="459"/>
      <c r="H771" s="443"/>
      <c r="I771" s="67"/>
      <c r="J771" s="67"/>
      <c r="K771" s="67"/>
      <c r="L771" s="67"/>
      <c r="M771" s="9"/>
      <c r="N771" s="9"/>
      <c r="O771" s="9"/>
      <c r="P771" s="508"/>
      <c r="Q771" s="440"/>
      <c r="R771" s="9"/>
    </row>
    <row r="772" spans="1:18" ht="36" customHeight="1">
      <c r="A772" s="67" t="s">
        <v>2056</v>
      </c>
      <c r="B772" s="67" t="s">
        <v>2545</v>
      </c>
      <c r="C772" s="334">
        <v>152534</v>
      </c>
      <c r="D772" s="384" t="s">
        <v>2552</v>
      </c>
      <c r="E772" s="353" t="s">
        <v>2553</v>
      </c>
      <c r="F772" s="353"/>
      <c r="G772" s="459"/>
      <c r="H772" s="443"/>
      <c r="I772" s="67"/>
      <c r="J772" s="67"/>
      <c r="K772" s="67"/>
      <c r="L772" s="67"/>
      <c r="M772" s="9"/>
      <c r="N772" s="9"/>
      <c r="O772" s="9"/>
      <c r="P772" s="508"/>
      <c r="Q772" s="440"/>
      <c r="R772" s="9"/>
    </row>
    <row r="773" spans="1:18" ht="36" customHeight="1">
      <c r="A773" s="67" t="s">
        <v>2056</v>
      </c>
      <c r="B773" s="67" t="s">
        <v>2545</v>
      </c>
      <c r="C773" s="334">
        <v>152532</v>
      </c>
      <c r="D773" s="384" t="s">
        <v>2558</v>
      </c>
      <c r="E773" s="353" t="s">
        <v>2559</v>
      </c>
      <c r="F773" s="353"/>
      <c r="G773" s="459"/>
      <c r="H773" s="440"/>
      <c r="I773" s="9"/>
      <c r="J773" s="9"/>
      <c r="K773" s="9"/>
      <c r="L773" s="9"/>
      <c r="M773" s="9"/>
      <c r="N773" s="9"/>
      <c r="O773" s="9"/>
      <c r="P773" s="508"/>
      <c r="Q773" s="440"/>
      <c r="R773" s="9"/>
    </row>
    <row r="774" spans="1:18" ht="36" customHeight="1">
      <c r="A774" s="67" t="s">
        <v>2056</v>
      </c>
      <c r="B774" s="397" t="s">
        <v>5438</v>
      </c>
      <c r="C774" s="9">
        <v>152542</v>
      </c>
      <c r="D774" s="384" t="s">
        <v>2572</v>
      </c>
      <c r="E774" s="353">
        <v>100200</v>
      </c>
      <c r="F774" s="353"/>
      <c r="G774" s="459"/>
      <c r="H774" s="440"/>
      <c r="I774" s="9"/>
      <c r="J774" s="9"/>
      <c r="K774" s="9"/>
      <c r="L774" s="9"/>
      <c r="M774" s="9"/>
      <c r="N774" s="9"/>
      <c r="O774" s="9"/>
      <c r="P774" s="508"/>
      <c r="Q774" s="440"/>
      <c r="R774" s="9"/>
    </row>
    <row r="775" spans="1:18" ht="36" customHeight="1">
      <c r="A775" s="67" t="s">
        <v>2056</v>
      </c>
      <c r="B775" s="67" t="s">
        <v>1471</v>
      </c>
      <c r="C775" s="334">
        <v>152553</v>
      </c>
      <c r="D775" s="384" t="s">
        <v>2579</v>
      </c>
      <c r="E775" s="353" t="s">
        <v>2580</v>
      </c>
      <c r="F775" s="353"/>
      <c r="G775" s="459"/>
      <c r="H775" s="443"/>
      <c r="I775" s="67"/>
      <c r="J775" s="67"/>
      <c r="K775" s="67"/>
      <c r="L775" s="67"/>
      <c r="M775" s="9"/>
      <c r="N775" s="9"/>
      <c r="O775" s="9"/>
      <c r="P775" s="508"/>
      <c r="Q775" s="440"/>
      <c r="R775" s="9"/>
    </row>
    <row r="776" spans="1:18" ht="36" customHeight="1">
      <c r="A776" s="67" t="s">
        <v>2056</v>
      </c>
      <c r="B776" s="67" t="s">
        <v>1471</v>
      </c>
      <c r="C776" s="9">
        <v>155001</v>
      </c>
      <c r="D776" s="384" t="s">
        <v>2573</v>
      </c>
      <c r="E776" s="353">
        <v>203105</v>
      </c>
      <c r="F776" s="353"/>
      <c r="G776" s="459"/>
      <c r="H776" s="443"/>
      <c r="I776" s="67"/>
      <c r="J776" s="67"/>
      <c r="K776" s="67"/>
      <c r="L776" s="67"/>
      <c r="M776" s="9"/>
      <c r="N776" s="9"/>
      <c r="O776" s="9"/>
      <c r="P776" s="508"/>
      <c r="Q776" s="440"/>
      <c r="R776" s="9"/>
    </row>
    <row r="777" spans="1:18" ht="36" customHeight="1">
      <c r="A777" s="67" t="s">
        <v>2056</v>
      </c>
      <c r="B777" s="67" t="s">
        <v>1471</v>
      </c>
      <c r="C777" s="9">
        <v>152415</v>
      </c>
      <c r="D777" s="384" t="s">
        <v>2574</v>
      </c>
      <c r="E777" s="353">
        <v>210705</v>
      </c>
      <c r="F777" s="353"/>
      <c r="G777" s="459"/>
      <c r="H777" s="440"/>
      <c r="I777" s="9"/>
      <c r="J777" s="9"/>
      <c r="K777" s="9"/>
      <c r="L777" s="9"/>
      <c r="M777" s="9"/>
      <c r="N777" s="9"/>
      <c r="O777" s="9"/>
      <c r="P777" s="508"/>
      <c r="Q777" s="440"/>
      <c r="R777" s="9"/>
    </row>
    <row r="778" spans="1:18" ht="36" customHeight="1">
      <c r="A778" s="67" t="s">
        <v>2056</v>
      </c>
      <c r="B778" s="67" t="s">
        <v>1471</v>
      </c>
      <c r="C778" s="334">
        <v>152206</v>
      </c>
      <c r="D778" s="384" t="s">
        <v>2575</v>
      </c>
      <c r="E778" s="353" t="s">
        <v>2576</v>
      </c>
      <c r="F778" s="353"/>
      <c r="G778" s="459"/>
      <c r="H778" s="443"/>
      <c r="I778" s="67"/>
      <c r="J778" s="67"/>
      <c r="K778" s="67"/>
      <c r="L778" s="67"/>
      <c r="M778" s="9"/>
      <c r="N778" s="9"/>
      <c r="O778" s="9"/>
      <c r="P778" s="508"/>
      <c r="Q778" s="440"/>
      <c r="R778" s="9"/>
    </row>
    <row r="779" spans="1:18" ht="36" customHeight="1">
      <c r="A779" s="67" t="s">
        <v>2056</v>
      </c>
      <c r="B779" s="421" t="s">
        <v>2509</v>
      </c>
      <c r="C779" s="334">
        <v>152061</v>
      </c>
      <c r="D779" s="337" t="s">
        <v>2513</v>
      </c>
      <c r="E779" s="353" t="s">
        <v>2514</v>
      </c>
      <c r="F779" s="353" t="s">
        <v>6447</v>
      </c>
      <c r="G779" s="459"/>
      <c r="H779" s="440"/>
      <c r="I779" s="9"/>
      <c r="J779" s="9"/>
      <c r="K779" s="9"/>
      <c r="L779" s="9"/>
      <c r="M779" s="9"/>
      <c r="N779" s="9"/>
      <c r="O779" s="9"/>
      <c r="P779" s="508"/>
      <c r="Q779" s="440"/>
      <c r="R779" s="9"/>
    </row>
    <row r="780" spans="1:18" ht="36" customHeight="1">
      <c r="A780" s="403" t="s">
        <v>1820</v>
      </c>
      <c r="B780" s="9" t="s">
        <v>1540</v>
      </c>
      <c r="C780" s="9">
        <v>159134</v>
      </c>
      <c r="D780" s="382" t="s">
        <v>5575</v>
      </c>
      <c r="E780" s="17" t="s">
        <v>5576</v>
      </c>
      <c r="F780" s="17"/>
      <c r="G780" s="458"/>
      <c r="H780" s="440"/>
      <c r="I780" s="9"/>
      <c r="J780" s="9"/>
      <c r="K780" s="9"/>
      <c r="L780" s="9"/>
      <c r="M780" s="9"/>
      <c r="N780" s="9"/>
      <c r="O780" s="9"/>
      <c r="P780" s="508"/>
      <c r="Q780" s="440"/>
      <c r="R780" s="9"/>
    </row>
    <row r="781" spans="1:18" ht="36" customHeight="1">
      <c r="A781" s="67" t="s">
        <v>1820</v>
      </c>
      <c r="B781" s="9" t="s">
        <v>1540</v>
      </c>
      <c r="C781" s="9">
        <v>154110</v>
      </c>
      <c r="D781" s="384" t="s">
        <v>1866</v>
      </c>
      <c r="E781" s="353" t="s">
        <v>1867</v>
      </c>
      <c r="F781" s="353"/>
      <c r="G781" s="459"/>
      <c r="H781" s="440"/>
      <c r="I781" s="9"/>
      <c r="J781" s="9"/>
      <c r="K781" s="9"/>
      <c r="L781" s="9"/>
      <c r="M781" s="9"/>
      <c r="N781" s="9"/>
      <c r="O781" s="9"/>
      <c r="P781" s="508"/>
      <c r="Q781" s="440"/>
      <c r="R781" s="9"/>
    </row>
    <row r="782" spans="1:18" ht="36" customHeight="1">
      <c r="A782" s="67" t="s">
        <v>5463</v>
      </c>
      <c r="B782" s="9" t="s">
        <v>1540</v>
      </c>
      <c r="C782" s="9">
        <v>158939</v>
      </c>
      <c r="D782" s="384" t="s">
        <v>1071</v>
      </c>
      <c r="E782" s="353" t="s">
        <v>1072</v>
      </c>
      <c r="F782" s="353"/>
      <c r="G782" s="459"/>
      <c r="H782" s="443"/>
      <c r="I782" s="67"/>
      <c r="J782" s="67"/>
      <c r="K782" s="67"/>
      <c r="L782" s="67"/>
      <c r="M782" s="16"/>
      <c r="N782" s="9"/>
      <c r="O782" s="9"/>
      <c r="P782" s="508"/>
      <c r="Q782" s="440"/>
      <c r="R782" s="9"/>
    </row>
    <row r="783" spans="1:18" ht="36" customHeight="1">
      <c r="A783" s="67" t="s">
        <v>5463</v>
      </c>
      <c r="B783" s="15" t="s">
        <v>1540</v>
      </c>
      <c r="C783" s="9">
        <v>160386</v>
      </c>
      <c r="D783" s="382" t="s">
        <v>1071</v>
      </c>
      <c r="E783" s="17" t="s">
        <v>5609</v>
      </c>
      <c r="F783" s="17"/>
      <c r="G783" s="458"/>
      <c r="H783" s="440"/>
      <c r="I783" s="9"/>
      <c r="J783" s="9"/>
      <c r="K783" s="9"/>
      <c r="L783" s="9"/>
      <c r="M783" s="9"/>
      <c r="N783" s="9"/>
      <c r="O783" s="9"/>
      <c r="P783" s="508"/>
      <c r="Q783" s="440"/>
      <c r="R783" s="9"/>
    </row>
    <row r="784" spans="1:18" ht="36" customHeight="1">
      <c r="A784" s="9" t="s">
        <v>2056</v>
      </c>
      <c r="B784" s="428" t="s">
        <v>667</v>
      </c>
      <c r="C784" s="9">
        <v>152608</v>
      </c>
      <c r="D784" s="433" t="s">
        <v>3035</v>
      </c>
      <c r="E784" s="17">
        <v>4540</v>
      </c>
      <c r="F784" s="17"/>
      <c r="G784" s="458"/>
      <c r="H784" s="443"/>
      <c r="I784" s="67"/>
      <c r="J784" s="67"/>
      <c r="K784" s="67"/>
      <c r="L784" s="67"/>
      <c r="M784" s="9"/>
      <c r="N784" s="9" t="s">
        <v>6447</v>
      </c>
      <c r="O784" s="9"/>
      <c r="P784" s="508"/>
      <c r="Q784" s="440"/>
      <c r="R784" s="9"/>
    </row>
    <row r="785" spans="1:210" ht="36" customHeight="1">
      <c r="A785" s="67" t="s">
        <v>2056</v>
      </c>
      <c r="B785" s="67" t="s">
        <v>3616</v>
      </c>
      <c r="C785" s="334">
        <v>152037</v>
      </c>
      <c r="D785" s="384" t="s">
        <v>1711</v>
      </c>
      <c r="E785" s="353" t="s">
        <v>1712</v>
      </c>
      <c r="F785" s="353"/>
      <c r="G785" s="459"/>
      <c r="H785" s="443"/>
      <c r="I785" s="67"/>
      <c r="J785" s="67"/>
      <c r="K785" s="67"/>
      <c r="L785" s="67"/>
      <c r="M785" s="9"/>
      <c r="N785" s="9"/>
      <c r="O785" s="9"/>
      <c r="P785" s="508"/>
      <c r="Q785" s="440"/>
      <c r="R785" s="9"/>
    </row>
    <row r="786" spans="1:210" ht="36" customHeight="1">
      <c r="A786" s="67" t="s">
        <v>5463</v>
      </c>
      <c r="B786" s="436" t="s">
        <v>1540</v>
      </c>
      <c r="C786" s="9">
        <v>160387</v>
      </c>
      <c r="D786" s="481" t="s">
        <v>5611</v>
      </c>
      <c r="E786" s="17" t="s">
        <v>5612</v>
      </c>
      <c r="F786" s="17"/>
      <c r="G786" s="458"/>
      <c r="H786" s="440"/>
      <c r="I786" s="404"/>
      <c r="J786" s="404"/>
      <c r="K786" s="67"/>
      <c r="L786" s="67"/>
      <c r="M786" s="9" t="s">
        <v>6447</v>
      </c>
      <c r="N786" s="9"/>
      <c r="O786" s="9" t="s">
        <v>6447</v>
      </c>
      <c r="P786" s="508"/>
      <c r="Q786" s="440"/>
      <c r="R786" s="9"/>
    </row>
    <row r="787" spans="1:210" ht="36" customHeight="1">
      <c r="A787" s="404" t="s">
        <v>4932</v>
      </c>
      <c r="B787" s="428" t="s">
        <v>1540</v>
      </c>
      <c r="C787" s="9">
        <v>161075</v>
      </c>
      <c r="D787" s="482" t="s">
        <v>4990</v>
      </c>
      <c r="E787" s="353" t="s">
        <v>4991</v>
      </c>
      <c r="F787" s="353"/>
      <c r="G787" s="459"/>
      <c r="H787" s="440"/>
      <c r="I787" s="404" t="s">
        <v>6447</v>
      </c>
      <c r="J787" s="404"/>
      <c r="K787" s="67"/>
      <c r="L787" s="67"/>
      <c r="M787" s="9" t="s">
        <v>6447</v>
      </c>
      <c r="N787" s="9"/>
      <c r="O787" s="9" t="s">
        <v>6447</v>
      </c>
      <c r="P787" s="508"/>
      <c r="Q787" s="440"/>
      <c r="R787" s="9"/>
    </row>
    <row r="788" spans="1:210" ht="36" customHeight="1">
      <c r="A788" s="404" t="s">
        <v>4932</v>
      </c>
      <c r="B788" s="428" t="s">
        <v>1540</v>
      </c>
      <c r="C788" s="9">
        <v>161074</v>
      </c>
      <c r="D788" s="482" t="s">
        <v>4971</v>
      </c>
      <c r="E788" s="353" t="s">
        <v>4972</v>
      </c>
      <c r="F788" s="353"/>
      <c r="G788" s="459"/>
      <c r="H788" s="440"/>
      <c r="I788" s="404" t="s">
        <v>6447</v>
      </c>
      <c r="J788" s="404"/>
      <c r="K788" s="67"/>
      <c r="L788" s="67"/>
      <c r="M788" s="9" t="s">
        <v>6447</v>
      </c>
      <c r="N788" s="9"/>
      <c r="O788" s="9" t="s">
        <v>6447</v>
      </c>
      <c r="P788" s="508"/>
      <c r="Q788" s="440"/>
      <c r="R788" s="9"/>
    </row>
    <row r="789" spans="1:210" ht="36" customHeight="1">
      <c r="A789" s="404" t="s">
        <v>4932</v>
      </c>
      <c r="B789" s="404" t="s">
        <v>1540</v>
      </c>
      <c r="C789" s="9">
        <v>161073</v>
      </c>
      <c r="D789" s="384" t="s">
        <v>4968</v>
      </c>
      <c r="E789" s="353" t="s">
        <v>4969</v>
      </c>
      <c r="F789" s="353"/>
      <c r="G789" s="459"/>
      <c r="H789" s="440"/>
      <c r="I789" s="404"/>
      <c r="J789" s="404"/>
      <c r="K789" s="67"/>
      <c r="L789" s="67"/>
      <c r="M789" s="9"/>
      <c r="N789" s="9"/>
      <c r="O789" s="9"/>
      <c r="P789" s="508"/>
      <c r="Q789" s="440"/>
      <c r="R789" s="9"/>
    </row>
    <row r="790" spans="1:210" ht="36" customHeight="1">
      <c r="A790" s="404" t="s">
        <v>4932</v>
      </c>
      <c r="B790" s="428" t="s">
        <v>1540</v>
      </c>
      <c r="C790" s="9">
        <v>161072</v>
      </c>
      <c r="D790" s="434" t="s">
        <v>4966</v>
      </c>
      <c r="E790" s="353" t="s">
        <v>4967</v>
      </c>
      <c r="F790" s="353"/>
      <c r="G790" s="459"/>
      <c r="H790" s="440"/>
      <c r="I790" s="9" t="s">
        <v>6447</v>
      </c>
      <c r="J790" s="9"/>
      <c r="K790" s="9"/>
      <c r="L790" s="9"/>
      <c r="M790" s="9"/>
      <c r="N790" s="9" t="s">
        <v>6447</v>
      </c>
      <c r="O790" s="9"/>
      <c r="P790" s="508"/>
      <c r="Q790" s="440"/>
      <c r="R790" s="9"/>
    </row>
    <row r="791" spans="1:210" ht="36" customHeight="1">
      <c r="A791" s="404" t="s">
        <v>4932</v>
      </c>
      <c r="B791" s="404" t="s">
        <v>1540</v>
      </c>
      <c r="C791" s="9">
        <v>161071</v>
      </c>
      <c r="D791" s="384" t="s">
        <v>4964</v>
      </c>
      <c r="E791" s="353" t="s">
        <v>4965</v>
      </c>
      <c r="F791" s="353"/>
      <c r="G791" s="459"/>
      <c r="H791" s="440"/>
      <c r="I791" s="9"/>
      <c r="J791" s="9"/>
      <c r="K791" s="9"/>
      <c r="L791" s="9"/>
      <c r="M791" s="9"/>
      <c r="N791" s="9"/>
      <c r="O791" s="9"/>
      <c r="P791" s="508"/>
      <c r="Q791" s="440"/>
      <c r="R791" s="9"/>
    </row>
    <row r="792" spans="1:210" ht="36" customHeight="1">
      <c r="A792" s="9" t="s">
        <v>2056</v>
      </c>
      <c r="B792" s="428" t="s">
        <v>667</v>
      </c>
      <c r="C792" s="9">
        <v>150650</v>
      </c>
      <c r="D792" s="499" t="s">
        <v>3036</v>
      </c>
      <c r="E792" s="17">
        <v>4541</v>
      </c>
      <c r="F792" s="17" t="s">
        <v>6447</v>
      </c>
      <c r="G792" s="458"/>
      <c r="H792" s="443"/>
      <c r="I792" s="67"/>
      <c r="J792" s="67"/>
      <c r="K792" s="67"/>
      <c r="L792" s="67"/>
      <c r="M792" s="9"/>
      <c r="N792" s="9"/>
      <c r="O792" s="9"/>
      <c r="P792" s="508"/>
      <c r="Q792" s="440"/>
      <c r="R792" s="9"/>
    </row>
    <row r="793" spans="1:210" s="21" customFormat="1" ht="36" customHeight="1">
      <c r="A793" s="67" t="s">
        <v>2056</v>
      </c>
      <c r="B793" s="67" t="s">
        <v>2545</v>
      </c>
      <c r="C793" s="9">
        <v>152342</v>
      </c>
      <c r="D793" s="384" t="s">
        <v>2554</v>
      </c>
      <c r="E793" s="353" t="s">
        <v>2555</v>
      </c>
      <c r="F793" s="353"/>
      <c r="G793" s="459"/>
      <c r="H793" s="443"/>
      <c r="I793" s="67"/>
      <c r="J793" s="67"/>
      <c r="K793" s="67"/>
      <c r="L793" s="67"/>
      <c r="M793" s="9"/>
      <c r="N793" s="9"/>
      <c r="O793" s="9"/>
      <c r="P793" s="508"/>
      <c r="Q793" s="440"/>
      <c r="R793" s="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19"/>
      <c r="BY793" s="19"/>
      <c r="BZ793" s="19"/>
      <c r="CA793" s="19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19"/>
      <c r="CT793" s="19"/>
      <c r="CU793" s="19"/>
      <c r="CV793" s="19"/>
      <c r="CW793" s="19"/>
      <c r="CX793" s="19"/>
      <c r="CY793" s="19"/>
      <c r="CZ793" s="19"/>
      <c r="DA793" s="19"/>
      <c r="DB793" s="19"/>
      <c r="DC793" s="19"/>
      <c r="DD793" s="19"/>
      <c r="DE793" s="19"/>
      <c r="DF793" s="19"/>
      <c r="DG793" s="19"/>
      <c r="DH793" s="19"/>
      <c r="DI793" s="19"/>
      <c r="DJ793" s="19"/>
      <c r="DK793" s="19"/>
      <c r="DL793" s="19"/>
      <c r="DM793" s="19"/>
      <c r="DN793" s="19"/>
      <c r="DO793" s="19"/>
      <c r="DP793" s="19"/>
      <c r="DQ793" s="19"/>
      <c r="DR793" s="19"/>
      <c r="DS793" s="19"/>
      <c r="DT793" s="19"/>
      <c r="DU793" s="19"/>
      <c r="DV793" s="19"/>
      <c r="DW793" s="19"/>
      <c r="DX793" s="19"/>
      <c r="DY793" s="19"/>
      <c r="DZ793" s="19"/>
      <c r="EA793" s="19"/>
      <c r="EB793" s="19"/>
      <c r="EC793" s="19"/>
      <c r="ED793" s="19"/>
      <c r="EE793" s="19"/>
      <c r="EF793" s="19"/>
      <c r="EG793" s="19"/>
      <c r="EH793" s="19"/>
      <c r="EI793" s="19"/>
      <c r="EJ793" s="19"/>
      <c r="EK793" s="19"/>
      <c r="EL793" s="19"/>
      <c r="EM793" s="19"/>
      <c r="EN793" s="19"/>
      <c r="EO793" s="19"/>
      <c r="EP793" s="19"/>
      <c r="EQ793" s="19"/>
      <c r="ER793" s="19"/>
      <c r="ES793" s="19"/>
      <c r="ET793" s="19"/>
      <c r="EU793" s="19"/>
      <c r="EV793" s="19"/>
      <c r="EW793" s="19"/>
      <c r="EX793" s="19"/>
      <c r="EY793" s="19"/>
      <c r="EZ793" s="19"/>
      <c r="FA793" s="19"/>
      <c r="FB793" s="19"/>
      <c r="FC793" s="19"/>
      <c r="FD793" s="19"/>
      <c r="FE793" s="19"/>
      <c r="FF793" s="19"/>
      <c r="FG793" s="19"/>
      <c r="FH793" s="19"/>
      <c r="FI793" s="19"/>
      <c r="FJ793" s="19"/>
      <c r="FK793" s="19"/>
      <c r="FL793" s="19"/>
      <c r="FM793" s="19"/>
      <c r="FN793" s="19"/>
      <c r="FO793" s="19"/>
      <c r="FP793" s="19"/>
      <c r="FQ793" s="19"/>
      <c r="FR793" s="19"/>
      <c r="FS793" s="19"/>
      <c r="FT793" s="19"/>
      <c r="FU793" s="19"/>
      <c r="FV793" s="19"/>
      <c r="FW793" s="19"/>
      <c r="FX793" s="19"/>
      <c r="FY793" s="19"/>
      <c r="FZ793" s="19"/>
      <c r="GA793" s="19"/>
      <c r="GB793" s="19"/>
      <c r="GC793" s="19"/>
      <c r="GD793" s="19"/>
      <c r="GE793" s="19"/>
      <c r="GF793" s="19"/>
      <c r="GG793" s="19"/>
      <c r="GH793" s="19"/>
      <c r="GI793" s="19"/>
      <c r="GJ793" s="19"/>
      <c r="GK793" s="19"/>
      <c r="GL793" s="19"/>
      <c r="GM793" s="19"/>
      <c r="GN793" s="19"/>
      <c r="GO793" s="19"/>
      <c r="GP793" s="19"/>
      <c r="GQ793" s="19"/>
      <c r="GR793" s="19"/>
      <c r="GS793" s="19"/>
      <c r="GT793" s="19"/>
      <c r="GU793" s="19"/>
      <c r="GV793" s="19"/>
      <c r="GW793" s="19"/>
      <c r="GX793" s="19"/>
      <c r="GY793" s="19"/>
      <c r="GZ793" s="19"/>
      <c r="HA793" s="19"/>
      <c r="HB793" s="19"/>
    </row>
    <row r="794" spans="1:210" ht="36" customHeight="1">
      <c r="A794" s="404" t="s">
        <v>4932</v>
      </c>
      <c r="B794" s="404" t="s">
        <v>1540</v>
      </c>
      <c r="C794" s="9">
        <v>161070</v>
      </c>
      <c r="D794" s="384" t="s">
        <v>4987</v>
      </c>
      <c r="E794" s="353" t="s">
        <v>4987</v>
      </c>
      <c r="F794" s="353"/>
      <c r="G794" s="459"/>
      <c r="H794" s="440"/>
      <c r="I794" s="404"/>
      <c r="J794" s="404"/>
      <c r="K794" s="67"/>
      <c r="L794" s="67"/>
      <c r="M794" s="9"/>
      <c r="N794" s="9"/>
      <c r="O794" s="9"/>
      <c r="P794" s="508"/>
      <c r="Q794" s="440"/>
      <c r="R794" s="9"/>
    </row>
    <row r="795" spans="1:210" ht="36" customHeight="1">
      <c r="A795" s="404" t="s">
        <v>4932</v>
      </c>
      <c r="B795" s="428" t="s">
        <v>1540</v>
      </c>
      <c r="C795" s="404">
        <v>161069</v>
      </c>
      <c r="D795" s="482" t="s">
        <v>4985</v>
      </c>
      <c r="E795" s="353" t="s">
        <v>4986</v>
      </c>
      <c r="F795" s="353"/>
      <c r="G795" s="459"/>
      <c r="H795" s="440"/>
      <c r="I795" s="9" t="s">
        <v>6447</v>
      </c>
      <c r="J795" s="9"/>
      <c r="K795" s="9"/>
      <c r="L795" s="9"/>
      <c r="M795" s="9" t="s">
        <v>6447</v>
      </c>
      <c r="N795" s="9"/>
      <c r="O795" s="9" t="s">
        <v>6447</v>
      </c>
      <c r="P795" s="508"/>
      <c r="Q795" s="440"/>
      <c r="R795" s="9"/>
    </row>
    <row r="796" spans="1:210" ht="36" customHeight="1">
      <c r="A796" s="9" t="s">
        <v>4932</v>
      </c>
      <c r="B796" s="428" t="s">
        <v>1540</v>
      </c>
      <c r="C796" s="404">
        <v>161068</v>
      </c>
      <c r="D796" s="482" t="s">
        <v>4983</v>
      </c>
      <c r="E796" s="353" t="s">
        <v>4984</v>
      </c>
      <c r="F796" s="353"/>
      <c r="G796" s="459"/>
      <c r="H796" s="440"/>
      <c r="I796" s="404" t="s">
        <v>6447</v>
      </c>
      <c r="J796" s="404"/>
      <c r="K796" s="67"/>
      <c r="L796" s="67"/>
      <c r="M796" s="9" t="s">
        <v>6447</v>
      </c>
      <c r="N796" s="9"/>
      <c r="O796" s="9" t="s">
        <v>6447</v>
      </c>
      <c r="P796" s="508"/>
      <c r="Q796" s="440"/>
      <c r="R796" s="9"/>
    </row>
    <row r="797" spans="1:210" ht="36" customHeight="1">
      <c r="A797" s="67" t="s">
        <v>2056</v>
      </c>
      <c r="B797" s="436" t="s">
        <v>2535</v>
      </c>
      <c r="C797" s="9"/>
      <c r="D797" s="337" t="s">
        <v>1307</v>
      </c>
      <c r="E797" s="353" t="s">
        <v>3618</v>
      </c>
      <c r="F797" s="353" t="s">
        <v>6447</v>
      </c>
      <c r="G797" s="459"/>
      <c r="H797" s="443"/>
      <c r="I797" s="67"/>
      <c r="J797" s="67"/>
      <c r="K797" s="67"/>
      <c r="L797" s="67"/>
      <c r="M797" s="16"/>
      <c r="N797" s="9"/>
      <c r="O797" s="9"/>
      <c r="P797" s="508"/>
      <c r="Q797" s="440"/>
      <c r="R797" s="9"/>
    </row>
    <row r="798" spans="1:210" ht="36" customHeight="1">
      <c r="A798" s="404" t="s">
        <v>4932</v>
      </c>
      <c r="B798" s="428" t="s">
        <v>1540</v>
      </c>
      <c r="C798" s="404">
        <v>161067</v>
      </c>
      <c r="D798" s="482" t="s">
        <v>4981</v>
      </c>
      <c r="E798" s="353" t="s">
        <v>4982</v>
      </c>
      <c r="F798" s="353"/>
      <c r="G798" s="459"/>
      <c r="H798" s="440"/>
      <c r="I798" s="9" t="s">
        <v>6447</v>
      </c>
      <c r="J798" s="9"/>
      <c r="K798" s="9"/>
      <c r="L798" s="9"/>
      <c r="M798" s="9" t="s">
        <v>6447</v>
      </c>
      <c r="N798" s="9"/>
      <c r="O798" s="9" t="s">
        <v>6447</v>
      </c>
      <c r="P798" s="508"/>
      <c r="Q798" s="440"/>
      <c r="R798" s="9"/>
    </row>
    <row r="799" spans="1:210" ht="36" customHeight="1">
      <c r="A799" s="67" t="s">
        <v>2056</v>
      </c>
      <c r="B799" s="67" t="s">
        <v>2057</v>
      </c>
      <c r="C799" s="334">
        <v>137042</v>
      </c>
      <c r="D799" s="384" t="s">
        <v>4883</v>
      </c>
      <c r="E799" s="353" t="s">
        <v>1652</v>
      </c>
      <c r="F799" s="353"/>
      <c r="G799" s="459"/>
      <c r="H799" s="443"/>
      <c r="I799" s="67"/>
      <c r="J799" s="67"/>
      <c r="K799" s="67"/>
      <c r="L799" s="67"/>
      <c r="M799" s="9"/>
      <c r="N799" s="9"/>
      <c r="O799" s="9"/>
      <c r="P799" s="508"/>
      <c r="Q799" s="440"/>
      <c r="R799" s="9"/>
    </row>
    <row r="800" spans="1:210" ht="36" customHeight="1">
      <c r="A800" s="9" t="s">
        <v>2056</v>
      </c>
      <c r="B800" s="9" t="s">
        <v>1471</v>
      </c>
      <c r="C800" s="9">
        <v>152117</v>
      </c>
      <c r="D800" s="382" t="s">
        <v>2283</v>
      </c>
      <c r="E800" s="17">
        <v>66816</v>
      </c>
      <c r="F800" s="17"/>
      <c r="G800" s="458"/>
      <c r="H800" s="443"/>
      <c r="I800" s="67"/>
      <c r="J800" s="67"/>
      <c r="K800" s="67"/>
      <c r="L800" s="67"/>
      <c r="M800" s="9"/>
      <c r="N800" s="9"/>
      <c r="O800" s="9"/>
      <c r="P800" s="508"/>
      <c r="Q800" s="440"/>
      <c r="R800" s="9"/>
    </row>
    <row r="801" spans="1:210" ht="36" customHeight="1">
      <c r="A801" s="404" t="s">
        <v>4932</v>
      </c>
      <c r="B801" s="428" t="s">
        <v>1540</v>
      </c>
      <c r="C801" s="9">
        <v>161066</v>
      </c>
      <c r="D801" s="482" t="s">
        <v>4979</v>
      </c>
      <c r="E801" s="353" t="s">
        <v>4980</v>
      </c>
      <c r="F801" s="353"/>
      <c r="G801" s="459"/>
      <c r="H801" s="440"/>
      <c r="I801" s="404" t="s">
        <v>6447</v>
      </c>
      <c r="J801" s="404"/>
      <c r="K801" s="67"/>
      <c r="L801" s="67"/>
      <c r="M801" s="9" t="s">
        <v>6447</v>
      </c>
      <c r="N801" s="9"/>
      <c r="O801" s="9" t="s">
        <v>6447</v>
      </c>
      <c r="P801" s="508"/>
      <c r="Q801" s="440"/>
      <c r="R801" s="9"/>
    </row>
    <row r="802" spans="1:210" ht="36" customHeight="1">
      <c r="A802" s="67" t="s">
        <v>2056</v>
      </c>
      <c r="B802" s="67" t="s">
        <v>2057</v>
      </c>
      <c r="C802" s="334">
        <v>157178</v>
      </c>
      <c r="D802" s="384" t="s">
        <v>2078</v>
      </c>
      <c r="E802" s="353" t="s">
        <v>2079</v>
      </c>
      <c r="F802" s="353"/>
      <c r="G802" s="459"/>
      <c r="H802" s="443"/>
      <c r="I802" s="67"/>
      <c r="J802" s="67"/>
      <c r="K802" s="67"/>
      <c r="L802" s="67"/>
      <c r="M802" s="9"/>
      <c r="N802" s="9"/>
      <c r="O802" s="9"/>
      <c r="P802" s="508"/>
      <c r="Q802" s="440"/>
      <c r="R802" s="9"/>
    </row>
    <row r="803" spans="1:210" s="21" customFormat="1" ht="36" customHeight="1">
      <c r="A803" s="67" t="s">
        <v>2056</v>
      </c>
      <c r="B803" s="67" t="s">
        <v>2057</v>
      </c>
      <c r="C803" s="334">
        <v>157521</v>
      </c>
      <c r="D803" s="384" t="s">
        <v>1656</v>
      </c>
      <c r="E803" s="353" t="s">
        <v>1657</v>
      </c>
      <c r="F803" s="353"/>
      <c r="G803" s="459"/>
      <c r="H803" s="440"/>
      <c r="I803" s="9"/>
      <c r="J803" s="9"/>
      <c r="K803" s="9"/>
      <c r="L803" s="9"/>
      <c r="M803" s="9"/>
      <c r="N803" s="9"/>
      <c r="O803" s="9"/>
      <c r="P803" s="508"/>
      <c r="Q803" s="440"/>
      <c r="R803" s="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19"/>
      <c r="BY803" s="19"/>
      <c r="BZ803" s="19"/>
      <c r="CA803" s="19"/>
      <c r="CB803" s="19"/>
      <c r="CC803" s="19"/>
      <c r="CD803" s="19"/>
      <c r="CE803" s="19"/>
      <c r="CF803" s="19"/>
      <c r="CG803" s="19"/>
      <c r="CH803" s="19"/>
      <c r="CI803" s="19"/>
      <c r="CJ803" s="19"/>
      <c r="CK803" s="19"/>
      <c r="CL803" s="19"/>
      <c r="CM803" s="19"/>
      <c r="CN803" s="19"/>
      <c r="CO803" s="19"/>
      <c r="CP803" s="19"/>
      <c r="CQ803" s="19"/>
      <c r="CR803" s="19"/>
      <c r="CS803" s="19"/>
      <c r="CT803" s="19"/>
      <c r="CU803" s="19"/>
      <c r="CV803" s="19"/>
      <c r="CW803" s="19"/>
      <c r="CX803" s="19"/>
      <c r="CY803" s="19"/>
      <c r="CZ803" s="19"/>
      <c r="DA803" s="19"/>
      <c r="DB803" s="19"/>
      <c r="DC803" s="19"/>
      <c r="DD803" s="19"/>
      <c r="DE803" s="19"/>
      <c r="DF803" s="19"/>
      <c r="DG803" s="19"/>
      <c r="DH803" s="19"/>
      <c r="DI803" s="19"/>
      <c r="DJ803" s="19"/>
      <c r="DK803" s="19"/>
      <c r="DL803" s="19"/>
      <c r="DM803" s="19"/>
      <c r="DN803" s="19"/>
      <c r="DO803" s="19"/>
      <c r="DP803" s="19"/>
      <c r="DQ803" s="19"/>
      <c r="DR803" s="19"/>
      <c r="DS803" s="19"/>
      <c r="DT803" s="19"/>
      <c r="DU803" s="19"/>
      <c r="DV803" s="19"/>
      <c r="DW803" s="19"/>
      <c r="DX803" s="19"/>
      <c r="DY803" s="19"/>
      <c r="DZ803" s="19"/>
      <c r="EA803" s="19"/>
      <c r="EB803" s="19"/>
      <c r="EC803" s="19"/>
      <c r="ED803" s="19"/>
      <c r="EE803" s="19"/>
      <c r="EF803" s="19"/>
      <c r="EG803" s="19"/>
      <c r="EH803" s="19"/>
      <c r="EI803" s="19"/>
      <c r="EJ803" s="19"/>
      <c r="EK803" s="19"/>
      <c r="EL803" s="19"/>
      <c r="EM803" s="19"/>
      <c r="EN803" s="19"/>
      <c r="EO803" s="19"/>
      <c r="EP803" s="19"/>
      <c r="EQ803" s="19"/>
      <c r="ER803" s="19"/>
      <c r="ES803" s="19"/>
      <c r="ET803" s="19"/>
      <c r="EU803" s="19"/>
      <c r="EV803" s="19"/>
      <c r="EW803" s="19"/>
      <c r="EX803" s="19"/>
      <c r="EY803" s="19"/>
      <c r="EZ803" s="19"/>
      <c r="FA803" s="19"/>
      <c r="FB803" s="19"/>
      <c r="FC803" s="19"/>
      <c r="FD803" s="19"/>
      <c r="FE803" s="19"/>
      <c r="FF803" s="19"/>
      <c r="FG803" s="19"/>
      <c r="FH803" s="19"/>
      <c r="FI803" s="19"/>
      <c r="FJ803" s="19"/>
      <c r="FK803" s="19"/>
      <c r="FL803" s="19"/>
      <c r="FM803" s="19"/>
      <c r="FN803" s="19"/>
      <c r="FO803" s="19"/>
      <c r="FP803" s="19"/>
      <c r="FQ803" s="19"/>
      <c r="FR803" s="19"/>
      <c r="FS803" s="19"/>
      <c r="FT803" s="19"/>
      <c r="FU803" s="19"/>
      <c r="FV803" s="19"/>
      <c r="FW803" s="19"/>
      <c r="FX803" s="19"/>
      <c r="FY803" s="19"/>
      <c r="FZ803" s="19"/>
      <c r="GA803" s="19"/>
      <c r="GB803" s="19"/>
      <c r="GC803" s="19"/>
      <c r="GD803" s="19"/>
      <c r="GE803" s="19"/>
      <c r="GF803" s="19"/>
      <c r="GG803" s="19"/>
      <c r="GH803" s="19"/>
      <c r="GI803" s="19"/>
      <c r="GJ803" s="19"/>
      <c r="GK803" s="19"/>
      <c r="GL803" s="19"/>
      <c r="GM803" s="19"/>
      <c r="GN803" s="19"/>
      <c r="GO803" s="19"/>
      <c r="GP803" s="19"/>
      <c r="GQ803" s="19"/>
      <c r="GR803" s="19"/>
      <c r="GS803" s="19"/>
      <c r="GT803" s="19"/>
      <c r="GU803" s="19"/>
      <c r="GV803" s="19"/>
      <c r="GW803" s="19"/>
      <c r="GX803" s="19"/>
      <c r="GY803" s="19"/>
      <c r="GZ803" s="19"/>
      <c r="HA803" s="19"/>
      <c r="HB803" s="19"/>
    </row>
    <row r="804" spans="1:210" s="21" customFormat="1" ht="36" customHeight="1">
      <c r="A804" s="67" t="s">
        <v>2056</v>
      </c>
      <c r="B804" s="67" t="s">
        <v>2057</v>
      </c>
      <c r="C804" s="334">
        <v>157169</v>
      </c>
      <c r="D804" s="384" t="s">
        <v>2076</v>
      </c>
      <c r="E804" s="353" t="s">
        <v>2077</v>
      </c>
      <c r="F804" s="353"/>
      <c r="G804" s="459"/>
      <c r="H804" s="443"/>
      <c r="I804" s="67"/>
      <c r="J804" s="67"/>
      <c r="K804" s="67"/>
      <c r="L804" s="67"/>
      <c r="M804" s="9"/>
      <c r="N804" s="9"/>
      <c r="O804" s="9"/>
      <c r="P804" s="508"/>
      <c r="Q804" s="440"/>
      <c r="R804" s="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19"/>
      <c r="BY804" s="19"/>
      <c r="BZ804" s="19"/>
      <c r="CA804" s="19"/>
      <c r="CB804" s="19"/>
      <c r="CC804" s="19"/>
      <c r="CD804" s="19"/>
      <c r="CE804" s="19"/>
      <c r="CF804" s="19"/>
      <c r="CG804" s="19"/>
      <c r="CH804" s="19"/>
      <c r="CI804" s="19"/>
      <c r="CJ804" s="19"/>
      <c r="CK804" s="19"/>
      <c r="CL804" s="19"/>
      <c r="CM804" s="19"/>
      <c r="CN804" s="19"/>
      <c r="CO804" s="19"/>
      <c r="CP804" s="19"/>
      <c r="CQ804" s="19"/>
      <c r="CR804" s="19"/>
      <c r="CS804" s="19"/>
      <c r="CT804" s="19"/>
      <c r="CU804" s="19"/>
      <c r="CV804" s="19"/>
      <c r="CW804" s="19"/>
      <c r="CX804" s="19"/>
      <c r="CY804" s="19"/>
      <c r="CZ804" s="19"/>
      <c r="DA804" s="19"/>
      <c r="DB804" s="19"/>
      <c r="DC804" s="19"/>
      <c r="DD804" s="19"/>
      <c r="DE804" s="19"/>
      <c r="DF804" s="19"/>
      <c r="DG804" s="19"/>
      <c r="DH804" s="19"/>
      <c r="DI804" s="19"/>
      <c r="DJ804" s="19"/>
      <c r="DK804" s="19"/>
      <c r="DL804" s="19"/>
      <c r="DM804" s="19"/>
      <c r="DN804" s="19"/>
      <c r="DO804" s="19"/>
      <c r="DP804" s="19"/>
      <c r="DQ804" s="19"/>
      <c r="DR804" s="19"/>
      <c r="DS804" s="19"/>
      <c r="DT804" s="19"/>
      <c r="DU804" s="19"/>
      <c r="DV804" s="19"/>
      <c r="DW804" s="19"/>
      <c r="DX804" s="19"/>
      <c r="DY804" s="19"/>
      <c r="DZ804" s="19"/>
      <c r="EA804" s="19"/>
      <c r="EB804" s="19"/>
      <c r="EC804" s="19"/>
      <c r="ED804" s="19"/>
      <c r="EE804" s="19"/>
      <c r="EF804" s="19"/>
      <c r="EG804" s="19"/>
      <c r="EH804" s="19"/>
      <c r="EI804" s="19"/>
      <c r="EJ804" s="19"/>
      <c r="EK804" s="19"/>
      <c r="EL804" s="19"/>
      <c r="EM804" s="19"/>
      <c r="EN804" s="19"/>
      <c r="EO804" s="19"/>
      <c r="EP804" s="19"/>
      <c r="EQ804" s="19"/>
      <c r="ER804" s="19"/>
      <c r="ES804" s="19"/>
      <c r="ET804" s="19"/>
      <c r="EU804" s="19"/>
      <c r="EV804" s="19"/>
      <c r="EW804" s="19"/>
      <c r="EX804" s="19"/>
      <c r="EY804" s="19"/>
      <c r="EZ804" s="19"/>
      <c r="FA804" s="19"/>
      <c r="FB804" s="19"/>
      <c r="FC804" s="19"/>
      <c r="FD804" s="19"/>
      <c r="FE804" s="19"/>
      <c r="FF804" s="19"/>
      <c r="FG804" s="19"/>
      <c r="FH804" s="19"/>
      <c r="FI804" s="19"/>
      <c r="FJ804" s="19"/>
      <c r="FK804" s="19"/>
      <c r="FL804" s="19"/>
      <c r="FM804" s="19"/>
      <c r="FN804" s="19"/>
      <c r="FO804" s="19"/>
      <c r="FP804" s="19"/>
      <c r="FQ804" s="19"/>
      <c r="FR804" s="19"/>
      <c r="FS804" s="19"/>
      <c r="FT804" s="19"/>
      <c r="FU804" s="19"/>
      <c r="FV804" s="19"/>
      <c r="FW804" s="19"/>
      <c r="FX804" s="19"/>
      <c r="FY804" s="19"/>
      <c r="FZ804" s="19"/>
      <c r="GA804" s="19"/>
      <c r="GB804" s="19"/>
      <c r="GC804" s="19"/>
      <c r="GD804" s="19"/>
      <c r="GE804" s="19"/>
      <c r="GF804" s="19"/>
      <c r="GG804" s="19"/>
      <c r="GH804" s="19"/>
      <c r="GI804" s="19"/>
      <c r="GJ804" s="19"/>
      <c r="GK804" s="19"/>
      <c r="GL804" s="19"/>
      <c r="GM804" s="19"/>
      <c r="GN804" s="19"/>
      <c r="GO804" s="19"/>
      <c r="GP804" s="19"/>
      <c r="GQ804" s="19"/>
      <c r="GR804" s="19"/>
      <c r="GS804" s="19"/>
      <c r="GT804" s="19"/>
      <c r="GU804" s="19"/>
      <c r="GV804" s="19"/>
      <c r="GW804" s="19"/>
      <c r="GX804" s="19"/>
      <c r="GY804" s="19"/>
      <c r="GZ804" s="19"/>
      <c r="HA804" s="19"/>
      <c r="HB804" s="19"/>
    </row>
    <row r="805" spans="1:210" ht="36" customHeight="1">
      <c r="A805" s="67" t="s">
        <v>2056</v>
      </c>
      <c r="B805" s="67" t="s">
        <v>2057</v>
      </c>
      <c r="C805" s="334">
        <v>159633</v>
      </c>
      <c r="D805" s="384" t="s">
        <v>1650</v>
      </c>
      <c r="E805" s="353" t="s">
        <v>1651</v>
      </c>
      <c r="F805" s="353"/>
      <c r="G805" s="459"/>
      <c r="H805" s="443"/>
      <c r="I805" s="67"/>
      <c r="J805" s="67"/>
      <c r="K805" s="67"/>
      <c r="L805" s="67"/>
      <c r="M805" s="9"/>
      <c r="N805" s="9"/>
      <c r="O805" s="9"/>
      <c r="P805" s="508"/>
      <c r="Q805" s="440"/>
      <c r="R805" s="9"/>
    </row>
    <row r="806" spans="1:210" ht="36" customHeight="1">
      <c r="A806" s="67" t="s">
        <v>2056</v>
      </c>
      <c r="B806" s="67" t="s">
        <v>3616</v>
      </c>
      <c r="C806" s="9">
        <v>152711</v>
      </c>
      <c r="D806" s="384" t="s">
        <v>1721</v>
      </c>
      <c r="E806" s="353" t="s">
        <v>2818</v>
      </c>
      <c r="F806" s="353"/>
      <c r="G806" s="459"/>
      <c r="H806" s="443"/>
      <c r="I806" s="67"/>
      <c r="J806" s="67"/>
      <c r="K806" s="67"/>
      <c r="L806" s="67"/>
      <c r="M806" s="16"/>
      <c r="N806" s="9"/>
      <c r="O806" s="9"/>
      <c r="P806" s="508"/>
      <c r="Q806" s="440"/>
      <c r="R806" s="9"/>
    </row>
    <row r="807" spans="1:210" ht="36" customHeight="1">
      <c r="A807" s="67" t="s">
        <v>2056</v>
      </c>
      <c r="B807" s="67" t="s">
        <v>2518</v>
      </c>
      <c r="C807" s="334">
        <v>152515</v>
      </c>
      <c r="D807" s="384" t="s">
        <v>2583</v>
      </c>
      <c r="E807" s="353" t="s">
        <v>2584</v>
      </c>
      <c r="F807" s="353"/>
      <c r="G807" s="459"/>
      <c r="H807" s="443"/>
      <c r="I807" s="67"/>
      <c r="J807" s="67"/>
      <c r="K807" s="67"/>
      <c r="L807" s="67"/>
      <c r="M807" s="9"/>
      <c r="N807" s="9"/>
      <c r="O807" s="9"/>
      <c r="P807" s="508"/>
      <c r="Q807" s="440"/>
      <c r="R807" s="9"/>
    </row>
    <row r="808" spans="1:210" ht="36" customHeight="1">
      <c r="A808" s="67" t="s">
        <v>2056</v>
      </c>
      <c r="B808" s="67" t="s">
        <v>2518</v>
      </c>
      <c r="C808" s="334">
        <v>152510</v>
      </c>
      <c r="D808" s="384" t="s">
        <v>2585</v>
      </c>
      <c r="E808" s="353" t="s">
        <v>2586</v>
      </c>
      <c r="F808" s="353"/>
      <c r="G808" s="459"/>
      <c r="H808" s="443"/>
      <c r="I808" s="67"/>
      <c r="J808" s="67"/>
      <c r="K808" s="67"/>
      <c r="L808" s="67"/>
      <c r="M808" s="9"/>
      <c r="N808" s="9"/>
      <c r="O808" s="9"/>
      <c r="P808" s="508"/>
      <c r="Q808" s="440"/>
      <c r="R808" s="9"/>
    </row>
    <row r="809" spans="1:210" s="21" customFormat="1" ht="36" customHeight="1">
      <c r="A809" s="67" t="s">
        <v>2056</v>
      </c>
      <c r="B809" s="67" t="s">
        <v>2518</v>
      </c>
      <c r="C809" s="334">
        <v>152512</v>
      </c>
      <c r="D809" s="384" t="s">
        <v>2587</v>
      </c>
      <c r="E809" s="353" t="s">
        <v>2588</v>
      </c>
      <c r="F809" s="353"/>
      <c r="G809" s="459"/>
      <c r="H809" s="443"/>
      <c r="I809" s="67"/>
      <c r="J809" s="67"/>
      <c r="K809" s="67"/>
      <c r="L809" s="67"/>
      <c r="M809" s="9"/>
      <c r="N809" s="9"/>
      <c r="O809" s="9"/>
      <c r="P809" s="508"/>
      <c r="Q809" s="440"/>
      <c r="R809" s="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19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19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9"/>
      <c r="EY809" s="19"/>
      <c r="EZ809" s="19"/>
      <c r="FA809" s="19"/>
      <c r="FB809" s="19"/>
      <c r="FC809" s="19"/>
      <c r="FD809" s="19"/>
      <c r="FE809" s="19"/>
      <c r="FF809" s="19"/>
      <c r="FG809" s="19"/>
      <c r="FH809" s="19"/>
      <c r="FI809" s="19"/>
      <c r="FJ809" s="19"/>
      <c r="FK809" s="19"/>
      <c r="FL809" s="19"/>
      <c r="FM809" s="19"/>
      <c r="FN809" s="19"/>
      <c r="FO809" s="19"/>
      <c r="FP809" s="19"/>
      <c r="FQ809" s="19"/>
      <c r="FR809" s="19"/>
      <c r="FS809" s="19"/>
      <c r="FT809" s="19"/>
      <c r="FU809" s="19"/>
      <c r="FV809" s="19"/>
      <c r="FW809" s="19"/>
      <c r="FX809" s="19"/>
      <c r="FY809" s="19"/>
      <c r="FZ809" s="19"/>
      <c r="GA809" s="19"/>
      <c r="GB809" s="19"/>
      <c r="GC809" s="19"/>
      <c r="GD809" s="19"/>
      <c r="GE809" s="19"/>
      <c r="GF809" s="19"/>
      <c r="GG809" s="19"/>
      <c r="GH809" s="19"/>
      <c r="GI809" s="19"/>
      <c r="GJ809" s="19"/>
      <c r="GK809" s="19"/>
      <c r="GL809" s="19"/>
      <c r="GM809" s="19"/>
      <c r="GN809" s="19"/>
      <c r="GO809" s="19"/>
      <c r="GP809" s="19"/>
      <c r="GQ809" s="19"/>
      <c r="GR809" s="19"/>
      <c r="GS809" s="19"/>
      <c r="GT809" s="19"/>
      <c r="GU809" s="19"/>
      <c r="GV809" s="19"/>
      <c r="GW809" s="19"/>
      <c r="GX809" s="19"/>
      <c r="GY809" s="19"/>
      <c r="GZ809" s="19"/>
      <c r="HA809" s="19"/>
      <c r="HB809" s="19"/>
    </row>
    <row r="810" spans="1:210" s="21" customFormat="1" ht="36" customHeight="1">
      <c r="A810" s="67" t="s">
        <v>2056</v>
      </c>
      <c r="B810" s="67" t="s">
        <v>2518</v>
      </c>
      <c r="C810" s="334">
        <v>152514</v>
      </c>
      <c r="D810" s="384" t="s">
        <v>2581</v>
      </c>
      <c r="E810" s="353" t="s">
        <v>2582</v>
      </c>
      <c r="F810" s="353"/>
      <c r="G810" s="459"/>
      <c r="H810" s="443"/>
      <c r="I810" s="67"/>
      <c r="J810" s="67"/>
      <c r="K810" s="67"/>
      <c r="L810" s="67"/>
      <c r="M810" s="9"/>
      <c r="N810" s="9"/>
      <c r="O810" s="9"/>
      <c r="P810" s="508"/>
      <c r="Q810" s="440"/>
      <c r="R810" s="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19"/>
      <c r="BY810" s="19"/>
      <c r="BZ810" s="19"/>
      <c r="CA810" s="19"/>
      <c r="CB810" s="19"/>
      <c r="CC810" s="19"/>
      <c r="CD810" s="19"/>
      <c r="CE810" s="19"/>
      <c r="CF810" s="19"/>
      <c r="CG810" s="19"/>
      <c r="CH810" s="19"/>
      <c r="CI810" s="19"/>
      <c r="CJ810" s="19"/>
      <c r="CK810" s="19"/>
      <c r="CL810" s="19"/>
      <c r="CM810" s="19"/>
      <c r="CN810" s="19"/>
      <c r="CO810" s="19"/>
      <c r="CP810" s="19"/>
      <c r="CQ810" s="19"/>
      <c r="CR810" s="19"/>
      <c r="CS810" s="19"/>
      <c r="CT810" s="19"/>
      <c r="CU810" s="19"/>
      <c r="CV810" s="19"/>
      <c r="CW810" s="19"/>
      <c r="CX810" s="19"/>
      <c r="CY810" s="19"/>
      <c r="CZ810" s="19"/>
      <c r="DA810" s="19"/>
      <c r="DB810" s="19"/>
      <c r="DC810" s="19"/>
      <c r="DD810" s="19"/>
      <c r="DE810" s="19"/>
      <c r="DF810" s="19"/>
      <c r="DG810" s="19"/>
      <c r="DH810" s="19"/>
      <c r="DI810" s="19"/>
      <c r="DJ810" s="19"/>
      <c r="DK810" s="19"/>
      <c r="DL810" s="19"/>
      <c r="DM810" s="19"/>
      <c r="DN810" s="19"/>
      <c r="DO810" s="19"/>
      <c r="DP810" s="19"/>
      <c r="DQ810" s="19"/>
      <c r="DR810" s="19"/>
      <c r="DS810" s="19"/>
      <c r="DT810" s="19"/>
      <c r="DU810" s="19"/>
      <c r="DV810" s="19"/>
      <c r="DW810" s="19"/>
      <c r="DX810" s="19"/>
      <c r="DY810" s="19"/>
      <c r="DZ810" s="19"/>
      <c r="EA810" s="19"/>
      <c r="EB810" s="19"/>
      <c r="EC810" s="19"/>
      <c r="ED810" s="19"/>
      <c r="EE810" s="19"/>
      <c r="EF810" s="19"/>
      <c r="EG810" s="19"/>
      <c r="EH810" s="19"/>
      <c r="EI810" s="19"/>
      <c r="EJ810" s="19"/>
      <c r="EK810" s="19"/>
      <c r="EL810" s="19"/>
      <c r="EM810" s="19"/>
      <c r="EN810" s="19"/>
      <c r="EO810" s="19"/>
      <c r="EP810" s="19"/>
      <c r="EQ810" s="19"/>
      <c r="ER810" s="19"/>
      <c r="ES810" s="19"/>
      <c r="ET810" s="19"/>
      <c r="EU810" s="19"/>
      <c r="EV810" s="19"/>
      <c r="EW810" s="19"/>
      <c r="EX810" s="19"/>
      <c r="EY810" s="19"/>
      <c r="EZ810" s="19"/>
      <c r="FA810" s="19"/>
      <c r="FB810" s="19"/>
      <c r="FC810" s="19"/>
      <c r="FD810" s="19"/>
      <c r="FE810" s="19"/>
      <c r="FF810" s="19"/>
      <c r="FG810" s="19"/>
      <c r="FH810" s="19"/>
      <c r="FI810" s="19"/>
      <c r="FJ810" s="19"/>
      <c r="FK810" s="19"/>
      <c r="FL810" s="19"/>
      <c r="FM810" s="19"/>
      <c r="FN810" s="19"/>
      <c r="FO810" s="19"/>
      <c r="FP810" s="19"/>
      <c r="FQ810" s="19"/>
      <c r="FR810" s="19"/>
      <c r="FS810" s="19"/>
      <c r="FT810" s="19"/>
      <c r="FU810" s="19"/>
      <c r="FV810" s="19"/>
      <c r="FW810" s="19"/>
      <c r="FX810" s="19"/>
      <c r="FY810" s="19"/>
      <c r="FZ810" s="19"/>
      <c r="GA810" s="19"/>
      <c r="GB810" s="19"/>
      <c r="GC810" s="19"/>
      <c r="GD810" s="19"/>
      <c r="GE810" s="19"/>
      <c r="GF810" s="19"/>
      <c r="GG810" s="19"/>
      <c r="GH810" s="19"/>
      <c r="GI810" s="19"/>
      <c r="GJ810" s="19"/>
      <c r="GK810" s="19"/>
      <c r="GL810" s="19"/>
      <c r="GM810" s="19"/>
      <c r="GN810" s="19"/>
      <c r="GO810" s="19"/>
      <c r="GP810" s="19"/>
      <c r="GQ810" s="19"/>
      <c r="GR810" s="19"/>
      <c r="GS810" s="19"/>
      <c r="GT810" s="19"/>
      <c r="GU810" s="19"/>
      <c r="GV810" s="19"/>
      <c r="GW810" s="19"/>
      <c r="GX810" s="19"/>
      <c r="GY810" s="19"/>
      <c r="GZ810" s="19"/>
      <c r="HA810" s="19"/>
      <c r="HB810" s="19"/>
    </row>
    <row r="811" spans="1:210" s="21" customFormat="1" ht="36" customHeight="1">
      <c r="A811" s="67" t="s">
        <v>2056</v>
      </c>
      <c r="B811" s="421" t="s">
        <v>2509</v>
      </c>
      <c r="C811" s="334">
        <v>161231</v>
      </c>
      <c r="D811" s="62" t="s">
        <v>5553</v>
      </c>
      <c r="E811" s="353" t="s">
        <v>5560</v>
      </c>
      <c r="F811" s="353" t="s">
        <v>6447</v>
      </c>
      <c r="G811" s="459"/>
      <c r="H811" s="443"/>
      <c r="I811" s="67"/>
      <c r="J811" s="67"/>
      <c r="K811" s="67"/>
      <c r="L811" s="67"/>
      <c r="M811" s="9"/>
      <c r="N811" s="9"/>
      <c r="O811" s="9"/>
      <c r="P811" s="508"/>
      <c r="Q811" s="440"/>
      <c r="R811" s="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19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19"/>
      <c r="DC811" s="19"/>
      <c r="DD811" s="19"/>
      <c r="DE811" s="19"/>
      <c r="DF811" s="19"/>
      <c r="DG811" s="19"/>
      <c r="DH811" s="19"/>
      <c r="DI811" s="19"/>
      <c r="DJ811" s="19"/>
      <c r="DK811" s="19"/>
      <c r="DL811" s="19"/>
      <c r="DM811" s="19"/>
      <c r="DN811" s="19"/>
      <c r="DO811" s="19"/>
      <c r="DP811" s="19"/>
      <c r="DQ811" s="19"/>
      <c r="DR811" s="19"/>
      <c r="DS811" s="19"/>
      <c r="DT811" s="19"/>
      <c r="DU811" s="19"/>
      <c r="DV811" s="19"/>
      <c r="DW811" s="19"/>
      <c r="DX811" s="19"/>
      <c r="DY811" s="19"/>
      <c r="DZ811" s="19"/>
      <c r="EA811" s="19"/>
      <c r="EB811" s="19"/>
      <c r="EC811" s="19"/>
      <c r="ED811" s="19"/>
      <c r="EE811" s="19"/>
      <c r="EF811" s="19"/>
      <c r="EG811" s="19"/>
      <c r="EH811" s="19"/>
      <c r="EI811" s="19"/>
      <c r="EJ811" s="19"/>
      <c r="EK811" s="19"/>
      <c r="EL811" s="19"/>
      <c r="EM811" s="19"/>
      <c r="EN811" s="19"/>
      <c r="EO811" s="19"/>
      <c r="EP811" s="19"/>
      <c r="EQ811" s="19"/>
      <c r="ER811" s="19"/>
      <c r="ES811" s="19"/>
      <c r="ET811" s="19"/>
      <c r="EU811" s="19"/>
      <c r="EV811" s="19"/>
      <c r="EW811" s="19"/>
      <c r="EX811" s="19"/>
      <c r="EY811" s="19"/>
      <c r="EZ811" s="19"/>
      <c r="FA811" s="19"/>
      <c r="FB811" s="19"/>
      <c r="FC811" s="19"/>
      <c r="FD811" s="19"/>
      <c r="FE811" s="19"/>
      <c r="FF811" s="19"/>
      <c r="FG811" s="19"/>
      <c r="FH811" s="19"/>
      <c r="FI811" s="19"/>
      <c r="FJ811" s="19"/>
      <c r="FK811" s="19"/>
      <c r="FL811" s="19"/>
      <c r="FM811" s="19"/>
      <c r="FN811" s="19"/>
      <c r="FO811" s="19"/>
      <c r="FP811" s="19"/>
      <c r="FQ811" s="19"/>
      <c r="FR811" s="19"/>
      <c r="FS811" s="19"/>
      <c r="FT811" s="19"/>
      <c r="FU811" s="19"/>
      <c r="FV811" s="19"/>
      <c r="FW811" s="19"/>
      <c r="FX811" s="19"/>
      <c r="FY811" s="19"/>
      <c r="FZ811" s="19"/>
      <c r="GA811" s="19"/>
      <c r="GB811" s="19"/>
      <c r="GC811" s="19"/>
      <c r="GD811" s="19"/>
      <c r="GE811" s="19"/>
      <c r="GF811" s="19"/>
      <c r="GG811" s="19"/>
      <c r="GH811" s="19"/>
      <c r="GI811" s="19"/>
      <c r="GJ811" s="19"/>
      <c r="GK811" s="19"/>
      <c r="GL811" s="19"/>
      <c r="GM811" s="19"/>
      <c r="GN811" s="19"/>
      <c r="GO811" s="19"/>
      <c r="GP811" s="19"/>
      <c r="GQ811" s="19"/>
      <c r="GR811" s="19"/>
      <c r="GS811" s="19"/>
      <c r="GT811" s="19"/>
      <c r="GU811" s="19"/>
      <c r="GV811" s="19"/>
      <c r="GW811" s="19"/>
      <c r="GX811" s="19"/>
      <c r="GY811" s="19"/>
      <c r="GZ811" s="19"/>
      <c r="HA811" s="19"/>
      <c r="HB811" s="19"/>
    </row>
    <row r="812" spans="1:210" ht="36" customHeight="1">
      <c r="A812" s="67" t="s">
        <v>2056</v>
      </c>
      <c r="B812" s="421" t="s">
        <v>2509</v>
      </c>
      <c r="C812" s="334">
        <v>161232</v>
      </c>
      <c r="D812" s="340" t="s">
        <v>5554</v>
      </c>
      <c r="E812" s="361" t="s">
        <v>5561</v>
      </c>
      <c r="F812" s="361" t="s">
        <v>6447</v>
      </c>
      <c r="G812" s="470"/>
      <c r="H812" s="443"/>
      <c r="I812" s="67"/>
      <c r="J812" s="67"/>
      <c r="K812" s="67"/>
      <c r="L812" s="67"/>
      <c r="M812" s="9"/>
      <c r="N812" s="9"/>
      <c r="O812" s="9"/>
      <c r="P812" s="508"/>
      <c r="Q812" s="440"/>
      <c r="R812" s="9"/>
    </row>
    <row r="813" spans="1:210" s="21" customFormat="1" ht="36" customHeight="1">
      <c r="A813" s="67" t="s">
        <v>2056</v>
      </c>
      <c r="B813" s="421" t="s">
        <v>2509</v>
      </c>
      <c r="C813" s="334">
        <v>161233</v>
      </c>
      <c r="D813" s="489" t="s">
        <v>5555</v>
      </c>
      <c r="E813" s="353" t="s">
        <v>5562</v>
      </c>
      <c r="F813" s="353"/>
      <c r="G813" s="459"/>
      <c r="H813" s="443"/>
      <c r="I813" s="67" t="s">
        <v>6447</v>
      </c>
      <c r="J813" s="67"/>
      <c r="K813" s="67"/>
      <c r="L813" s="67"/>
      <c r="M813" s="9"/>
      <c r="N813" s="9" t="s">
        <v>6447</v>
      </c>
      <c r="O813" s="9"/>
      <c r="P813" s="508"/>
      <c r="Q813" s="440"/>
      <c r="R813" s="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19"/>
      <c r="BY813" s="19"/>
      <c r="BZ813" s="19"/>
      <c r="CA813" s="19"/>
      <c r="CB813" s="19"/>
      <c r="CC813" s="19"/>
      <c r="CD813" s="19"/>
      <c r="CE813" s="19"/>
      <c r="CF813" s="19"/>
      <c r="CG813" s="19"/>
      <c r="CH813" s="19"/>
      <c r="CI813" s="19"/>
      <c r="CJ813" s="19"/>
      <c r="CK813" s="19"/>
      <c r="CL813" s="19"/>
      <c r="CM813" s="19"/>
      <c r="CN813" s="19"/>
      <c r="CO813" s="19"/>
      <c r="CP813" s="19"/>
      <c r="CQ813" s="19"/>
      <c r="CR813" s="19"/>
      <c r="CS813" s="19"/>
      <c r="CT813" s="19"/>
      <c r="CU813" s="19"/>
      <c r="CV813" s="19"/>
      <c r="CW813" s="19"/>
      <c r="CX813" s="19"/>
      <c r="CY813" s="19"/>
      <c r="CZ813" s="19"/>
      <c r="DA813" s="19"/>
      <c r="DB813" s="19"/>
      <c r="DC813" s="19"/>
      <c r="DD813" s="19"/>
      <c r="DE813" s="19"/>
      <c r="DF813" s="19"/>
      <c r="DG813" s="19"/>
      <c r="DH813" s="19"/>
      <c r="DI813" s="19"/>
      <c r="DJ813" s="19"/>
      <c r="DK813" s="19"/>
      <c r="DL813" s="19"/>
      <c r="DM813" s="19"/>
      <c r="DN813" s="19"/>
      <c r="DO813" s="19"/>
      <c r="DP813" s="19"/>
      <c r="DQ813" s="19"/>
      <c r="DR813" s="19"/>
      <c r="DS813" s="19"/>
      <c r="DT813" s="19"/>
      <c r="DU813" s="19"/>
      <c r="DV813" s="19"/>
      <c r="DW813" s="19"/>
      <c r="DX813" s="19"/>
      <c r="DY813" s="19"/>
      <c r="DZ813" s="19"/>
      <c r="EA813" s="19"/>
      <c r="EB813" s="19"/>
      <c r="EC813" s="19"/>
      <c r="ED813" s="19"/>
      <c r="EE813" s="19"/>
      <c r="EF813" s="19"/>
      <c r="EG813" s="19"/>
      <c r="EH813" s="19"/>
      <c r="EI813" s="19"/>
      <c r="EJ813" s="19"/>
      <c r="EK813" s="19"/>
      <c r="EL813" s="19"/>
      <c r="EM813" s="19"/>
      <c r="EN813" s="19"/>
      <c r="EO813" s="19"/>
      <c r="EP813" s="19"/>
      <c r="EQ813" s="19"/>
      <c r="ER813" s="19"/>
      <c r="ES813" s="19"/>
      <c r="ET813" s="19"/>
      <c r="EU813" s="19"/>
      <c r="EV813" s="19"/>
      <c r="EW813" s="19"/>
      <c r="EX813" s="19"/>
      <c r="EY813" s="19"/>
      <c r="EZ813" s="19"/>
      <c r="FA813" s="19"/>
      <c r="FB813" s="19"/>
      <c r="FC813" s="19"/>
      <c r="FD813" s="19"/>
      <c r="FE813" s="19"/>
      <c r="FF813" s="19"/>
      <c r="FG813" s="19"/>
      <c r="FH813" s="19"/>
      <c r="FI813" s="19"/>
      <c r="FJ813" s="19"/>
      <c r="FK813" s="19"/>
      <c r="FL813" s="19"/>
      <c r="FM813" s="19"/>
      <c r="FN813" s="19"/>
      <c r="FO813" s="19"/>
      <c r="FP813" s="19"/>
      <c r="FQ813" s="19"/>
      <c r="FR813" s="19"/>
      <c r="FS813" s="19"/>
      <c r="FT813" s="19"/>
      <c r="FU813" s="19"/>
      <c r="FV813" s="19"/>
      <c r="FW813" s="19"/>
      <c r="FX813" s="19"/>
      <c r="FY813" s="19"/>
      <c r="FZ813" s="19"/>
      <c r="GA813" s="19"/>
      <c r="GB813" s="19"/>
      <c r="GC813" s="19"/>
      <c r="GD813" s="19"/>
      <c r="GE813" s="19"/>
      <c r="GF813" s="19"/>
      <c r="GG813" s="19"/>
      <c r="GH813" s="19"/>
      <c r="GI813" s="19"/>
      <c r="GJ813" s="19"/>
      <c r="GK813" s="19"/>
      <c r="GL813" s="19"/>
      <c r="GM813" s="19"/>
      <c r="GN813" s="19"/>
      <c r="GO813" s="19"/>
      <c r="GP813" s="19"/>
      <c r="GQ813" s="19"/>
      <c r="GR813" s="19"/>
      <c r="GS813" s="19"/>
      <c r="GT813" s="19"/>
      <c r="GU813" s="19"/>
      <c r="GV813" s="19"/>
      <c r="GW813" s="19"/>
      <c r="GX813" s="19"/>
      <c r="GY813" s="19"/>
      <c r="GZ813" s="19"/>
      <c r="HA813" s="19"/>
      <c r="HB813" s="19"/>
    </row>
    <row r="814" spans="1:210" ht="36" customHeight="1">
      <c r="A814" s="67" t="s">
        <v>2056</v>
      </c>
      <c r="B814" s="421" t="s">
        <v>2509</v>
      </c>
      <c r="C814" s="334">
        <v>161234</v>
      </c>
      <c r="D814" s="489" t="s">
        <v>5556</v>
      </c>
      <c r="E814" s="62">
        <v>57007</v>
      </c>
      <c r="F814" s="62"/>
      <c r="G814" s="461"/>
      <c r="H814" s="443"/>
      <c r="I814" s="67" t="s">
        <v>6447</v>
      </c>
      <c r="J814" s="67"/>
      <c r="K814" s="67"/>
      <c r="L814" s="67"/>
      <c r="M814" s="9"/>
      <c r="N814" s="9" t="s">
        <v>6447</v>
      </c>
      <c r="O814" s="9"/>
      <c r="P814" s="508"/>
      <c r="Q814" s="440"/>
      <c r="R814" s="9"/>
    </row>
    <row r="815" spans="1:210" ht="36" customHeight="1">
      <c r="A815" s="67" t="s">
        <v>2056</v>
      </c>
      <c r="B815" s="421" t="s">
        <v>2509</v>
      </c>
      <c r="C815" s="334">
        <v>161235</v>
      </c>
      <c r="D815" s="488" t="s">
        <v>5557</v>
      </c>
      <c r="E815" s="353" t="s">
        <v>5563</v>
      </c>
      <c r="F815" s="353"/>
      <c r="G815" s="459"/>
      <c r="H815" s="443"/>
      <c r="I815" s="67" t="s">
        <v>6447</v>
      </c>
      <c r="J815" s="67"/>
      <c r="K815" s="67"/>
      <c r="L815" s="67"/>
      <c r="M815" s="9" t="s">
        <v>6447</v>
      </c>
      <c r="N815" s="9"/>
      <c r="O815" s="9" t="s">
        <v>6447</v>
      </c>
      <c r="P815" s="508"/>
      <c r="Q815" s="440"/>
      <c r="R815" s="9"/>
    </row>
    <row r="816" spans="1:210" ht="36" customHeight="1">
      <c r="A816" s="67" t="s">
        <v>2056</v>
      </c>
      <c r="B816" s="421" t="s">
        <v>2509</v>
      </c>
      <c r="C816" s="334">
        <v>161262</v>
      </c>
      <c r="D816" s="490" t="s">
        <v>5613</v>
      </c>
      <c r="E816" s="340">
        <v>34006</v>
      </c>
      <c r="F816" s="340"/>
      <c r="G816" s="471"/>
      <c r="H816" s="443"/>
      <c r="I816" s="67"/>
      <c r="J816" s="67"/>
      <c r="K816" s="67"/>
      <c r="L816" s="67" t="s">
        <v>6447</v>
      </c>
      <c r="M816" s="9"/>
      <c r="N816" s="9"/>
      <c r="O816" s="9"/>
      <c r="P816" s="508" t="s">
        <v>6447</v>
      </c>
      <c r="Q816" s="440"/>
      <c r="R816" s="9"/>
    </row>
    <row r="817" spans="1:18" ht="36" customHeight="1">
      <c r="A817" s="67" t="s">
        <v>2056</v>
      </c>
      <c r="B817" s="421" t="s">
        <v>2509</v>
      </c>
      <c r="C817" s="334">
        <v>161263</v>
      </c>
      <c r="D817" s="490" t="s">
        <v>5614</v>
      </c>
      <c r="E817" s="340">
        <v>34003</v>
      </c>
      <c r="F817" s="340"/>
      <c r="G817" s="471"/>
      <c r="H817" s="443"/>
      <c r="I817" s="67" t="s">
        <v>6447</v>
      </c>
      <c r="J817" s="67"/>
      <c r="K817" s="67"/>
      <c r="L817" s="67"/>
      <c r="M817" s="9"/>
      <c r="N817" s="9" t="s">
        <v>6447</v>
      </c>
      <c r="O817" s="9"/>
      <c r="P817" s="508"/>
      <c r="Q817" s="440"/>
      <c r="R817" s="9"/>
    </row>
    <row r="818" spans="1:18" ht="36" customHeight="1">
      <c r="A818" s="67" t="s">
        <v>2056</v>
      </c>
      <c r="B818" s="421" t="s">
        <v>2509</v>
      </c>
      <c r="C818" s="334">
        <v>161264</v>
      </c>
      <c r="D818" s="490" t="s">
        <v>5615</v>
      </c>
      <c r="E818" s="340">
        <v>34008</v>
      </c>
      <c r="F818" s="340"/>
      <c r="G818" s="471"/>
      <c r="H818" s="443"/>
      <c r="I818" s="67" t="s">
        <v>6447</v>
      </c>
      <c r="J818" s="67"/>
      <c r="K818" s="67"/>
      <c r="L818" s="67"/>
      <c r="M818" s="9"/>
      <c r="N818" s="9" t="s">
        <v>6447</v>
      </c>
      <c r="O818" s="9"/>
      <c r="P818" s="508"/>
      <c r="Q818" s="440"/>
      <c r="R818" s="9"/>
    </row>
    <row r="819" spans="1:18" ht="36" customHeight="1">
      <c r="A819" s="67" t="s">
        <v>2056</v>
      </c>
      <c r="B819" s="421" t="s">
        <v>2509</v>
      </c>
      <c r="C819" s="334">
        <v>152548</v>
      </c>
      <c r="D819" s="337" t="s">
        <v>2515</v>
      </c>
      <c r="E819" s="353" t="s">
        <v>2516</v>
      </c>
      <c r="F819" s="353" t="s">
        <v>6447</v>
      </c>
      <c r="G819" s="459"/>
      <c r="H819" s="440"/>
      <c r="I819" s="9"/>
      <c r="J819" s="9"/>
      <c r="K819" s="9"/>
      <c r="L819" s="9"/>
      <c r="M819" s="9"/>
      <c r="N819" s="9"/>
      <c r="O819" s="9"/>
      <c r="P819" s="508"/>
      <c r="Q819" s="440"/>
      <c r="R819" s="9"/>
    </row>
    <row r="820" spans="1:18" ht="36" customHeight="1">
      <c r="A820" s="67" t="s">
        <v>2056</v>
      </c>
      <c r="B820" s="67" t="s">
        <v>47</v>
      </c>
      <c r="C820" s="9">
        <v>151196</v>
      </c>
      <c r="D820" s="384" t="s">
        <v>2525</v>
      </c>
      <c r="E820" s="353" t="s">
        <v>2721</v>
      </c>
      <c r="F820" s="353"/>
      <c r="G820" s="459"/>
      <c r="H820" s="443"/>
      <c r="I820" s="67"/>
      <c r="J820" s="67"/>
      <c r="K820" s="67"/>
      <c r="L820" s="67"/>
      <c r="M820" s="9"/>
      <c r="N820" s="9"/>
      <c r="O820" s="9"/>
      <c r="P820" s="508"/>
      <c r="Q820" s="440"/>
      <c r="R820" s="9"/>
    </row>
    <row r="821" spans="1:18" ht="36" customHeight="1">
      <c r="A821" s="9" t="s">
        <v>4932</v>
      </c>
      <c r="B821" s="9" t="s">
        <v>1540</v>
      </c>
      <c r="C821" s="9">
        <v>161065</v>
      </c>
      <c r="D821" s="384" t="s">
        <v>4977</v>
      </c>
      <c r="E821" s="353" t="s">
        <v>4978</v>
      </c>
      <c r="F821" s="353"/>
      <c r="G821" s="459"/>
      <c r="H821" s="440"/>
      <c r="I821" s="404"/>
      <c r="J821" s="404"/>
      <c r="K821" s="67"/>
      <c r="L821" s="67"/>
      <c r="M821" s="9"/>
      <c r="N821" s="9"/>
      <c r="O821" s="9"/>
      <c r="P821" s="508"/>
      <c r="Q821" s="440"/>
      <c r="R821" s="9"/>
    </row>
    <row r="822" spans="1:18" ht="36" customHeight="1">
      <c r="A822" s="67" t="s">
        <v>2056</v>
      </c>
      <c r="B822" s="67" t="s">
        <v>3616</v>
      </c>
      <c r="C822" s="334">
        <v>132427</v>
      </c>
      <c r="D822" s="384" t="s">
        <v>1719</v>
      </c>
      <c r="E822" s="353" t="s">
        <v>1720</v>
      </c>
      <c r="F822" s="353"/>
      <c r="G822" s="459"/>
      <c r="H822" s="443"/>
      <c r="I822" s="67"/>
      <c r="J822" s="67"/>
      <c r="K822" s="67"/>
      <c r="L822" s="67"/>
      <c r="M822" s="9"/>
      <c r="N822" s="9"/>
      <c r="O822" s="9"/>
      <c r="P822" s="508"/>
      <c r="Q822" s="440"/>
      <c r="R822" s="9"/>
    </row>
    <row r="823" spans="1:18" ht="36" customHeight="1">
      <c r="A823" s="67" t="s">
        <v>2056</v>
      </c>
      <c r="B823" s="67" t="s">
        <v>2540</v>
      </c>
      <c r="C823" s="334">
        <v>152118</v>
      </c>
      <c r="D823" s="384" t="s">
        <v>2541</v>
      </c>
      <c r="E823" s="353" t="s">
        <v>2542</v>
      </c>
      <c r="F823" s="353"/>
      <c r="G823" s="459"/>
      <c r="H823" s="440"/>
      <c r="I823" s="9"/>
      <c r="J823" s="9"/>
      <c r="K823" s="9"/>
      <c r="L823" s="9"/>
      <c r="M823" s="9"/>
      <c r="N823" s="9"/>
      <c r="O823" s="9"/>
      <c r="P823" s="508"/>
      <c r="Q823" s="440"/>
      <c r="R823" s="9"/>
    </row>
    <row r="824" spans="1:18" ht="36" customHeight="1">
      <c r="A824" s="67" t="s">
        <v>2056</v>
      </c>
      <c r="B824" s="67" t="s">
        <v>5118</v>
      </c>
      <c r="C824" s="334">
        <v>152782</v>
      </c>
      <c r="D824" s="384" t="s">
        <v>5117</v>
      </c>
      <c r="E824" s="353" t="s">
        <v>5119</v>
      </c>
      <c r="F824" s="353"/>
      <c r="G824" s="459"/>
      <c r="H824" s="443"/>
      <c r="I824" s="67"/>
      <c r="J824" s="67"/>
      <c r="K824" s="67"/>
      <c r="L824" s="67"/>
      <c r="M824" s="9"/>
      <c r="N824" s="9"/>
      <c r="O824" s="9"/>
      <c r="P824" s="508"/>
      <c r="Q824" s="440"/>
      <c r="R824" s="9"/>
    </row>
    <row r="825" spans="1:18" ht="36" customHeight="1">
      <c r="A825" s="379" t="s">
        <v>1980</v>
      </c>
      <c r="B825" s="421" t="s">
        <v>5440</v>
      </c>
      <c r="C825" s="379">
        <v>150764</v>
      </c>
      <c r="D825" s="379" t="s">
        <v>2712</v>
      </c>
      <c r="E825" s="17">
        <v>122392720</v>
      </c>
      <c r="F825" s="17" t="s">
        <v>6447</v>
      </c>
      <c r="G825" s="458"/>
      <c r="H825" s="440"/>
      <c r="I825" s="9"/>
      <c r="J825" s="9"/>
      <c r="K825" s="9"/>
      <c r="L825" s="9"/>
      <c r="M825" s="9"/>
      <c r="N825" s="9"/>
      <c r="O825" s="9"/>
      <c r="P825" s="508"/>
      <c r="Q825" s="440"/>
      <c r="R825" s="9"/>
    </row>
    <row r="826" spans="1:18" ht="36" customHeight="1">
      <c r="A826" s="379" t="s">
        <v>1980</v>
      </c>
      <c r="B826" s="421" t="s">
        <v>5440</v>
      </c>
      <c r="C826" s="379">
        <v>151886</v>
      </c>
      <c r="D826" s="379" t="s">
        <v>2192</v>
      </c>
      <c r="E826" s="17">
        <v>3003248001</v>
      </c>
      <c r="F826" s="17" t="s">
        <v>6447</v>
      </c>
      <c r="G826" s="458"/>
      <c r="H826" s="440"/>
      <c r="I826" s="9"/>
      <c r="J826" s="9"/>
      <c r="K826" s="9"/>
      <c r="L826" s="9"/>
      <c r="M826" s="9"/>
      <c r="N826" s="9"/>
      <c r="O826" s="9"/>
      <c r="P826" s="508"/>
      <c r="Q826" s="440"/>
      <c r="R826" s="9"/>
    </row>
    <row r="827" spans="1:18" ht="36" customHeight="1">
      <c r="A827" s="404" t="s">
        <v>4932</v>
      </c>
      <c r="B827" s="428" t="s">
        <v>1540</v>
      </c>
      <c r="C827" s="404">
        <v>161064</v>
      </c>
      <c r="D827" s="482" t="s">
        <v>4975</v>
      </c>
      <c r="E827" s="353" t="s">
        <v>4976</v>
      </c>
      <c r="F827" s="353"/>
      <c r="G827" s="459"/>
      <c r="H827" s="440"/>
      <c r="I827" s="9" t="s">
        <v>6447</v>
      </c>
      <c r="J827" s="9"/>
      <c r="K827" s="9"/>
      <c r="L827" s="9"/>
      <c r="M827" s="9" t="s">
        <v>6447</v>
      </c>
      <c r="N827" s="9"/>
      <c r="O827" s="9" t="s">
        <v>6447</v>
      </c>
      <c r="P827" s="508"/>
      <c r="Q827" s="440"/>
      <c r="R827" s="9"/>
    </row>
    <row r="828" spans="1:18" ht="36" customHeight="1">
      <c r="A828" s="9" t="s">
        <v>4932</v>
      </c>
      <c r="B828" s="428" t="s">
        <v>1540</v>
      </c>
      <c r="C828" s="404">
        <v>161063</v>
      </c>
      <c r="D828" s="482" t="s">
        <v>4973</v>
      </c>
      <c r="E828" s="353" t="s">
        <v>4974</v>
      </c>
      <c r="F828" s="353"/>
      <c r="G828" s="459"/>
      <c r="H828" s="440"/>
      <c r="I828" s="9" t="s">
        <v>6447</v>
      </c>
      <c r="J828" s="9"/>
      <c r="K828" s="9"/>
      <c r="L828" s="9"/>
      <c r="M828" s="9" t="s">
        <v>6447</v>
      </c>
      <c r="N828" s="9"/>
      <c r="O828" s="9" t="s">
        <v>6447</v>
      </c>
      <c r="P828" s="508"/>
      <c r="Q828" s="440"/>
      <c r="R828" s="9"/>
    </row>
    <row r="829" spans="1:18" ht="36" customHeight="1">
      <c r="A829" s="9" t="s">
        <v>2056</v>
      </c>
      <c r="B829" s="428" t="s">
        <v>667</v>
      </c>
      <c r="C829" s="9">
        <v>160814</v>
      </c>
      <c r="D829" s="416" t="s">
        <v>6144</v>
      </c>
      <c r="E829" s="17" t="s">
        <v>6145</v>
      </c>
      <c r="F829" s="17" t="s">
        <v>6447</v>
      </c>
      <c r="G829" s="458"/>
      <c r="H829" s="440"/>
      <c r="I829" s="9"/>
      <c r="J829" s="9"/>
      <c r="K829" s="9"/>
      <c r="L829" s="9"/>
      <c r="M829" s="9"/>
      <c r="N829" s="9"/>
      <c r="O829" s="9"/>
      <c r="P829" s="508"/>
      <c r="Q829" s="440"/>
      <c r="R829" s="9"/>
    </row>
    <row r="830" spans="1:18" ht="36" customHeight="1">
      <c r="A830" s="9" t="s">
        <v>2056</v>
      </c>
      <c r="B830" s="428" t="s">
        <v>667</v>
      </c>
      <c r="C830" s="9">
        <v>160815</v>
      </c>
      <c r="D830" s="499" t="s">
        <v>6146</v>
      </c>
      <c r="E830" s="17" t="s">
        <v>6147</v>
      </c>
      <c r="F830" s="17" t="s">
        <v>6447</v>
      </c>
      <c r="G830" s="458"/>
      <c r="H830" s="440"/>
      <c r="I830" s="9"/>
      <c r="J830" s="9"/>
      <c r="K830" s="9"/>
      <c r="L830" s="9"/>
      <c r="M830" s="9"/>
      <c r="N830" s="9"/>
      <c r="O830" s="9"/>
      <c r="P830" s="508"/>
      <c r="Q830" s="440"/>
      <c r="R830" s="9"/>
    </row>
    <row r="831" spans="1:18" ht="36" customHeight="1">
      <c r="A831" s="9" t="s">
        <v>2056</v>
      </c>
      <c r="B831" s="428" t="s">
        <v>667</v>
      </c>
      <c r="C831" s="9">
        <v>160816</v>
      </c>
      <c r="D831" s="416" t="s">
        <v>6149</v>
      </c>
      <c r="E831" s="17" t="s">
        <v>6148</v>
      </c>
      <c r="F831" s="17" t="s">
        <v>6447</v>
      </c>
      <c r="G831" s="458"/>
      <c r="H831" s="440"/>
      <c r="I831" s="9"/>
      <c r="J831" s="9"/>
      <c r="K831" s="9"/>
      <c r="L831" s="9"/>
      <c r="M831" s="9"/>
      <c r="N831" s="9"/>
      <c r="O831" s="9"/>
      <c r="P831" s="508"/>
      <c r="Q831" s="440"/>
      <c r="R831" s="9"/>
    </row>
    <row r="832" spans="1:18" ht="36" customHeight="1">
      <c r="A832" s="9" t="s">
        <v>4932</v>
      </c>
      <c r="B832" s="428" t="s">
        <v>1540</v>
      </c>
      <c r="C832" s="404">
        <v>161062</v>
      </c>
      <c r="D832" s="482" t="s">
        <v>4962</v>
      </c>
      <c r="E832" s="353" t="s">
        <v>4963</v>
      </c>
      <c r="F832" s="353"/>
      <c r="G832" s="459"/>
      <c r="H832" s="440"/>
      <c r="I832" s="404" t="s">
        <v>6447</v>
      </c>
      <c r="J832" s="404"/>
      <c r="K832" s="67"/>
      <c r="L832" s="67"/>
      <c r="M832" s="9" t="s">
        <v>6447</v>
      </c>
      <c r="N832" s="9"/>
      <c r="O832" s="9" t="s">
        <v>6447</v>
      </c>
      <c r="P832" s="508"/>
      <c r="Q832" s="440"/>
      <c r="R832" s="9"/>
    </row>
    <row r="833" spans="1:210" ht="36" customHeight="1">
      <c r="A833" s="67" t="s">
        <v>3859</v>
      </c>
      <c r="B833" s="67"/>
      <c r="C833" s="337">
        <v>157158</v>
      </c>
      <c r="D833" s="384" t="s">
        <v>3163</v>
      </c>
      <c r="E833" s="353">
        <v>980929</v>
      </c>
      <c r="F833" s="353"/>
      <c r="G833" s="459"/>
      <c r="H833" s="440"/>
      <c r="I833" s="9"/>
      <c r="J833" s="9"/>
      <c r="K833" s="9"/>
      <c r="L833" s="9"/>
      <c r="M833" s="9"/>
      <c r="N833" s="9"/>
      <c r="O833" s="9"/>
      <c r="P833" s="508"/>
      <c r="Q833" s="440"/>
      <c r="R833" s="9"/>
    </row>
    <row r="834" spans="1:210" ht="36" customHeight="1">
      <c r="A834" s="67" t="s">
        <v>3860</v>
      </c>
      <c r="B834" s="67" t="s">
        <v>5903</v>
      </c>
      <c r="C834" s="334">
        <v>157027</v>
      </c>
      <c r="D834" s="384" t="s">
        <v>1637</v>
      </c>
      <c r="E834" s="353" t="s">
        <v>2346</v>
      </c>
      <c r="F834" s="353"/>
      <c r="G834" s="459"/>
      <c r="H834" s="440"/>
      <c r="I834" s="9"/>
      <c r="J834" s="9"/>
      <c r="K834" s="9"/>
      <c r="L834" s="9"/>
      <c r="M834" s="9"/>
      <c r="N834" s="9"/>
      <c r="O834" s="9"/>
      <c r="P834" s="508"/>
      <c r="Q834" s="440"/>
      <c r="R834" s="9"/>
    </row>
    <row r="835" spans="1:210" s="21" customFormat="1" ht="36" customHeight="1">
      <c r="A835" s="9" t="s">
        <v>5428</v>
      </c>
      <c r="B835" s="421" t="s">
        <v>288</v>
      </c>
      <c r="C835" s="9">
        <v>157802</v>
      </c>
      <c r="D835" s="434" t="s">
        <v>5429</v>
      </c>
      <c r="E835" s="353" t="s">
        <v>5430</v>
      </c>
      <c r="F835" s="353"/>
      <c r="G835" s="459"/>
      <c r="H835" s="440"/>
      <c r="I835" s="398"/>
      <c r="J835" s="398"/>
      <c r="K835" s="398"/>
      <c r="L835" s="398" t="s">
        <v>6447</v>
      </c>
      <c r="M835" s="398"/>
      <c r="N835" s="398" t="s">
        <v>6447</v>
      </c>
      <c r="O835" s="398"/>
      <c r="P835" s="508"/>
      <c r="Q835" s="440"/>
      <c r="R835" s="398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19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19"/>
      <c r="DC835" s="19"/>
      <c r="DD835" s="19"/>
      <c r="DE835" s="19"/>
      <c r="DF835" s="19"/>
      <c r="DG835" s="19"/>
      <c r="DH835" s="19"/>
      <c r="DI835" s="19"/>
      <c r="DJ835" s="19"/>
      <c r="DK835" s="19"/>
      <c r="DL835" s="19"/>
      <c r="DM835" s="19"/>
      <c r="DN835" s="19"/>
      <c r="DO835" s="19"/>
      <c r="DP835" s="19"/>
      <c r="DQ835" s="19"/>
      <c r="DR835" s="19"/>
      <c r="DS835" s="19"/>
      <c r="DT835" s="19"/>
      <c r="DU835" s="19"/>
      <c r="DV835" s="19"/>
      <c r="DW835" s="19"/>
      <c r="DX835" s="19"/>
      <c r="DY835" s="19"/>
      <c r="DZ835" s="19"/>
      <c r="EA835" s="19"/>
      <c r="EB835" s="19"/>
      <c r="EC835" s="19"/>
      <c r="ED835" s="19"/>
      <c r="EE835" s="19"/>
      <c r="EF835" s="19"/>
      <c r="EG835" s="19"/>
      <c r="EH835" s="19"/>
      <c r="EI835" s="19"/>
      <c r="EJ835" s="19"/>
      <c r="EK835" s="19"/>
      <c r="EL835" s="19"/>
      <c r="EM835" s="19"/>
      <c r="EN835" s="19"/>
      <c r="EO835" s="19"/>
      <c r="EP835" s="19"/>
      <c r="EQ835" s="19"/>
      <c r="ER835" s="19"/>
      <c r="ES835" s="19"/>
      <c r="ET835" s="19"/>
      <c r="EU835" s="19"/>
      <c r="EV835" s="19"/>
      <c r="EW835" s="19"/>
      <c r="EX835" s="19"/>
      <c r="EY835" s="19"/>
      <c r="EZ835" s="19"/>
      <c r="FA835" s="19"/>
      <c r="FB835" s="19"/>
      <c r="FC835" s="19"/>
      <c r="FD835" s="19"/>
      <c r="FE835" s="19"/>
      <c r="FF835" s="19"/>
      <c r="FG835" s="19"/>
      <c r="FH835" s="19"/>
      <c r="FI835" s="19"/>
      <c r="FJ835" s="19"/>
      <c r="FK835" s="19"/>
      <c r="FL835" s="19"/>
      <c r="FM835" s="19"/>
      <c r="FN835" s="19"/>
      <c r="FO835" s="19"/>
      <c r="FP835" s="19"/>
      <c r="FQ835" s="19"/>
      <c r="FR835" s="19"/>
      <c r="FS835" s="19"/>
      <c r="FT835" s="19"/>
      <c r="FU835" s="19"/>
      <c r="FV835" s="19"/>
      <c r="FW835" s="19"/>
      <c r="FX835" s="19"/>
      <c r="FY835" s="19"/>
      <c r="FZ835" s="19"/>
      <c r="GA835" s="19"/>
      <c r="GB835" s="19"/>
      <c r="GC835" s="19"/>
      <c r="GD835" s="19"/>
      <c r="GE835" s="19"/>
      <c r="GF835" s="19"/>
      <c r="GG835" s="19"/>
      <c r="GH835" s="19"/>
      <c r="GI835" s="19"/>
      <c r="GJ835" s="19"/>
      <c r="GK835" s="19"/>
      <c r="GL835" s="19"/>
      <c r="GM835" s="19"/>
      <c r="GN835" s="19"/>
      <c r="GO835" s="19"/>
      <c r="GP835" s="19"/>
      <c r="GQ835" s="19"/>
      <c r="GR835" s="19"/>
      <c r="GS835" s="19"/>
      <c r="GT835" s="19"/>
      <c r="GU835" s="19"/>
      <c r="GV835" s="19"/>
      <c r="GW835" s="19"/>
      <c r="GX835" s="19"/>
      <c r="GY835" s="19"/>
      <c r="GZ835" s="19"/>
      <c r="HA835" s="19"/>
      <c r="HB835" s="19"/>
    </row>
    <row r="836" spans="1:210" s="21" customFormat="1" ht="36" customHeight="1">
      <c r="A836" s="9" t="s">
        <v>5653</v>
      </c>
      <c r="B836" s="67" t="s">
        <v>5654</v>
      </c>
      <c r="C836" s="9">
        <v>161272</v>
      </c>
      <c r="D836" s="382" t="s">
        <v>5655</v>
      </c>
      <c r="E836" s="17" t="s">
        <v>5656</v>
      </c>
      <c r="F836" s="17"/>
      <c r="G836" s="458"/>
      <c r="H836" s="443"/>
      <c r="I836" s="67"/>
      <c r="J836" s="67"/>
      <c r="K836" s="67"/>
      <c r="L836" s="67"/>
      <c r="M836" s="9"/>
      <c r="N836" s="9"/>
      <c r="O836" s="9"/>
      <c r="P836" s="508"/>
      <c r="Q836" s="440"/>
      <c r="R836" s="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19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9"/>
      <c r="EY836" s="19"/>
      <c r="EZ836" s="19"/>
      <c r="FA836" s="19"/>
      <c r="FB836" s="19"/>
      <c r="FC836" s="19"/>
      <c r="FD836" s="19"/>
      <c r="FE836" s="19"/>
      <c r="FF836" s="19"/>
      <c r="FG836" s="19"/>
      <c r="FH836" s="19"/>
      <c r="FI836" s="19"/>
      <c r="FJ836" s="19"/>
      <c r="FK836" s="19"/>
      <c r="FL836" s="19"/>
      <c r="FM836" s="19"/>
      <c r="FN836" s="19"/>
      <c r="FO836" s="19"/>
      <c r="FP836" s="19"/>
      <c r="FQ836" s="19"/>
      <c r="FR836" s="19"/>
      <c r="FS836" s="19"/>
      <c r="FT836" s="19"/>
      <c r="FU836" s="19"/>
      <c r="FV836" s="19"/>
      <c r="FW836" s="19"/>
      <c r="FX836" s="19"/>
      <c r="FY836" s="19"/>
      <c r="FZ836" s="19"/>
      <c r="GA836" s="19"/>
      <c r="GB836" s="19"/>
      <c r="GC836" s="19"/>
      <c r="GD836" s="19"/>
      <c r="GE836" s="19"/>
      <c r="GF836" s="19"/>
      <c r="GG836" s="19"/>
      <c r="GH836" s="19"/>
      <c r="GI836" s="19"/>
      <c r="GJ836" s="19"/>
      <c r="GK836" s="19"/>
      <c r="GL836" s="19"/>
      <c r="GM836" s="19"/>
      <c r="GN836" s="19"/>
      <c r="GO836" s="19"/>
      <c r="GP836" s="19"/>
      <c r="GQ836" s="19"/>
      <c r="GR836" s="19"/>
      <c r="GS836" s="19"/>
      <c r="GT836" s="19"/>
      <c r="GU836" s="19"/>
      <c r="GV836" s="19"/>
      <c r="GW836" s="19"/>
      <c r="GX836" s="19"/>
      <c r="GY836" s="19"/>
      <c r="GZ836" s="19"/>
      <c r="HA836" s="19"/>
      <c r="HB836" s="19"/>
    </row>
    <row r="837" spans="1:210" ht="36" customHeight="1">
      <c r="A837" s="67" t="s">
        <v>5541</v>
      </c>
      <c r="B837" s="67" t="s">
        <v>5542</v>
      </c>
      <c r="C837" s="334">
        <v>161226</v>
      </c>
      <c r="D837" s="384" t="s">
        <v>5543</v>
      </c>
      <c r="E837" s="353" t="s">
        <v>5544</v>
      </c>
      <c r="F837" s="353"/>
      <c r="G837" s="459"/>
      <c r="H837" s="443"/>
      <c r="I837" s="67"/>
      <c r="J837" s="67"/>
      <c r="K837" s="67"/>
      <c r="L837" s="67"/>
      <c r="M837" s="9"/>
      <c r="N837" s="9"/>
      <c r="O837" s="9"/>
      <c r="P837" s="508"/>
      <c r="Q837" s="440"/>
      <c r="R837" s="9"/>
    </row>
    <row r="838" spans="1:210" ht="36" customHeight="1">
      <c r="A838" s="67" t="s">
        <v>4394</v>
      </c>
      <c r="B838" s="67" t="s">
        <v>4424</v>
      </c>
      <c r="C838" s="334">
        <v>150208</v>
      </c>
      <c r="D838" s="384" t="s">
        <v>4395</v>
      </c>
      <c r="E838" s="353" t="s">
        <v>4396</v>
      </c>
      <c r="F838" s="353"/>
      <c r="G838" s="459"/>
      <c r="H838" s="440"/>
      <c r="I838" s="9"/>
      <c r="J838" s="9"/>
      <c r="K838" s="9"/>
      <c r="L838" s="9"/>
      <c r="M838" s="9"/>
      <c r="N838" s="9"/>
      <c r="O838" s="9"/>
      <c r="P838" s="508"/>
      <c r="Q838" s="440"/>
      <c r="R838" s="9"/>
    </row>
    <row r="839" spans="1:210" ht="36" customHeight="1">
      <c r="A839" s="67" t="s">
        <v>4394</v>
      </c>
      <c r="B839" s="67" t="s">
        <v>4424</v>
      </c>
      <c r="C839" s="334">
        <v>150209</v>
      </c>
      <c r="D839" s="384" t="s">
        <v>4397</v>
      </c>
      <c r="E839" s="353" t="s">
        <v>4398</v>
      </c>
      <c r="F839" s="353"/>
      <c r="G839" s="459"/>
      <c r="H839" s="440"/>
      <c r="I839" s="9"/>
      <c r="J839" s="9"/>
      <c r="K839" s="9"/>
      <c r="L839" s="9"/>
      <c r="M839" s="9"/>
      <c r="N839" s="9"/>
      <c r="O839" s="9"/>
      <c r="P839" s="508"/>
      <c r="Q839" s="440"/>
      <c r="R839" s="9"/>
    </row>
    <row r="840" spans="1:210" ht="36" customHeight="1">
      <c r="A840" s="67" t="s">
        <v>4394</v>
      </c>
      <c r="B840" s="67" t="s">
        <v>4424</v>
      </c>
      <c r="C840" s="337">
        <v>138074</v>
      </c>
      <c r="D840" s="384" t="s">
        <v>4399</v>
      </c>
      <c r="E840" s="353" t="s">
        <v>4400</v>
      </c>
      <c r="F840" s="353"/>
      <c r="G840" s="459"/>
      <c r="H840" s="440"/>
      <c r="I840" s="9"/>
      <c r="J840" s="9"/>
      <c r="K840" s="9"/>
      <c r="L840" s="9"/>
      <c r="M840" s="9"/>
      <c r="N840" s="9"/>
      <c r="O840" s="9"/>
      <c r="P840" s="508"/>
      <c r="Q840" s="440"/>
      <c r="R840" s="9"/>
    </row>
    <row r="841" spans="1:210" ht="36" customHeight="1">
      <c r="A841" s="9" t="s">
        <v>5346</v>
      </c>
      <c r="B841" s="67" t="s">
        <v>631</v>
      </c>
      <c r="C841" s="337">
        <v>157000</v>
      </c>
      <c r="D841" s="384" t="s">
        <v>3158</v>
      </c>
      <c r="E841" s="353"/>
      <c r="F841" s="353"/>
      <c r="G841" s="459"/>
      <c r="H841" s="440"/>
      <c r="I841" s="9"/>
      <c r="J841" s="9"/>
      <c r="K841" s="9"/>
      <c r="L841" s="9"/>
      <c r="M841" s="9"/>
      <c r="N841" s="9"/>
      <c r="O841" s="9"/>
      <c r="P841" s="508"/>
      <c r="Q841" s="440"/>
      <c r="R841" s="9"/>
    </row>
    <row r="842" spans="1:210" ht="36" customHeight="1">
      <c r="A842" s="9" t="s">
        <v>358</v>
      </c>
      <c r="B842" s="9" t="s">
        <v>47</v>
      </c>
      <c r="C842" s="9" t="s">
        <v>3412</v>
      </c>
      <c r="D842" s="382" t="s">
        <v>3413</v>
      </c>
      <c r="E842" s="17">
        <v>10699156</v>
      </c>
      <c r="F842" s="17"/>
      <c r="G842" s="458"/>
      <c r="H842" s="440"/>
      <c r="I842" s="9"/>
      <c r="J842" s="9"/>
      <c r="K842" s="9"/>
      <c r="L842" s="9"/>
      <c r="M842" s="9"/>
      <c r="N842" s="9"/>
      <c r="O842" s="9"/>
      <c r="P842" s="508"/>
      <c r="Q842" s="440"/>
      <c r="R842" s="9"/>
    </row>
    <row r="843" spans="1:210" ht="36" customHeight="1">
      <c r="A843" s="9" t="s">
        <v>358</v>
      </c>
      <c r="B843" s="9" t="s">
        <v>47</v>
      </c>
      <c r="C843" s="9" t="s">
        <v>3412</v>
      </c>
      <c r="D843" s="382" t="s">
        <v>3411</v>
      </c>
      <c r="E843" s="17">
        <v>10699155</v>
      </c>
      <c r="F843" s="17"/>
      <c r="G843" s="458"/>
      <c r="H843" s="440"/>
      <c r="I843" s="9"/>
      <c r="J843" s="9"/>
      <c r="K843" s="9"/>
      <c r="L843" s="9"/>
      <c r="M843" s="9"/>
      <c r="N843" s="9"/>
      <c r="O843" s="9"/>
      <c r="P843" s="508"/>
      <c r="Q843" s="440"/>
      <c r="R843" s="9"/>
    </row>
    <row r="844" spans="1:210" ht="36" customHeight="1">
      <c r="A844" s="9" t="s">
        <v>358</v>
      </c>
      <c r="B844" s="67" t="s">
        <v>2057</v>
      </c>
      <c r="C844" s="337">
        <v>157091</v>
      </c>
      <c r="D844" s="384" t="s">
        <v>3159</v>
      </c>
      <c r="E844" s="353" t="s">
        <v>3160</v>
      </c>
      <c r="F844" s="353"/>
      <c r="G844" s="459"/>
      <c r="H844" s="440"/>
      <c r="I844" s="9"/>
      <c r="J844" s="9"/>
      <c r="K844" s="9"/>
      <c r="L844" s="9"/>
      <c r="M844" s="9"/>
      <c r="N844" s="9"/>
      <c r="O844" s="9"/>
      <c r="P844" s="508"/>
      <c r="Q844" s="440"/>
      <c r="R844" s="9"/>
      <c r="GW844" s="14"/>
      <c r="GX844" s="14"/>
      <c r="GY844" s="14"/>
      <c r="GZ844" s="14"/>
      <c r="HA844" s="14"/>
      <c r="HB844" s="14"/>
    </row>
    <row r="845" spans="1:210" ht="36" customHeight="1">
      <c r="A845" s="9" t="s">
        <v>358</v>
      </c>
      <c r="B845" s="67" t="s">
        <v>2057</v>
      </c>
      <c r="C845" s="337">
        <v>150462</v>
      </c>
      <c r="D845" s="384" t="s">
        <v>3118</v>
      </c>
      <c r="E845" s="353" t="s">
        <v>3119</v>
      </c>
      <c r="F845" s="353"/>
      <c r="G845" s="459"/>
      <c r="H845" s="440"/>
      <c r="I845" s="9"/>
      <c r="J845" s="9"/>
      <c r="K845" s="9"/>
      <c r="L845" s="9"/>
      <c r="M845" s="9"/>
      <c r="N845" s="9"/>
      <c r="O845" s="9"/>
      <c r="P845" s="508"/>
      <c r="Q845" s="440"/>
      <c r="R845" s="9"/>
      <c r="GW845" s="14"/>
      <c r="GX845" s="14"/>
      <c r="GY845" s="14"/>
      <c r="GZ845" s="14"/>
      <c r="HA845" s="14"/>
      <c r="HB845" s="14"/>
    </row>
    <row r="846" spans="1:210" ht="36" customHeight="1">
      <c r="A846" s="9" t="s">
        <v>358</v>
      </c>
      <c r="B846" s="67" t="s">
        <v>2057</v>
      </c>
      <c r="C846" s="337">
        <v>150463</v>
      </c>
      <c r="D846" s="384" t="s">
        <v>3120</v>
      </c>
      <c r="E846" s="353" t="s">
        <v>3121</v>
      </c>
      <c r="F846" s="353"/>
      <c r="G846" s="459"/>
      <c r="H846" s="440"/>
      <c r="I846" s="9"/>
      <c r="J846" s="9"/>
      <c r="K846" s="9"/>
      <c r="L846" s="9"/>
      <c r="M846" s="9"/>
      <c r="N846" s="9"/>
      <c r="O846" s="9"/>
      <c r="P846" s="508"/>
      <c r="Q846" s="440"/>
      <c r="R846" s="9"/>
    </row>
    <row r="847" spans="1:210" ht="36" customHeight="1">
      <c r="A847" s="9" t="s">
        <v>358</v>
      </c>
      <c r="B847" s="67" t="s">
        <v>2057</v>
      </c>
      <c r="C847" s="337">
        <v>157098</v>
      </c>
      <c r="D847" s="384" t="s">
        <v>3161</v>
      </c>
      <c r="E847" s="353" t="s">
        <v>3162</v>
      </c>
      <c r="F847" s="353"/>
      <c r="G847" s="459"/>
      <c r="H847" s="440"/>
      <c r="I847" s="9"/>
      <c r="J847" s="9"/>
      <c r="K847" s="9"/>
      <c r="L847" s="9"/>
      <c r="M847" s="9"/>
      <c r="N847" s="9"/>
      <c r="O847" s="9"/>
      <c r="P847" s="508"/>
      <c r="Q847" s="440"/>
      <c r="R847" s="9"/>
    </row>
    <row r="848" spans="1:210" ht="36" customHeight="1">
      <c r="A848" s="9" t="s">
        <v>358</v>
      </c>
      <c r="B848" s="67" t="s">
        <v>2057</v>
      </c>
      <c r="C848" s="337">
        <v>150307</v>
      </c>
      <c r="D848" s="384" t="s">
        <v>3098</v>
      </c>
      <c r="E848" s="353">
        <v>962187</v>
      </c>
      <c r="F848" s="353"/>
      <c r="G848" s="459"/>
      <c r="H848" s="440"/>
      <c r="I848" s="9"/>
      <c r="J848" s="9"/>
      <c r="K848" s="9"/>
      <c r="L848" s="9"/>
      <c r="M848" s="9"/>
      <c r="N848" s="16"/>
      <c r="O848" s="16"/>
      <c r="P848" s="507"/>
      <c r="Q848" s="449"/>
      <c r="R848" s="16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  <c r="CA848" s="21"/>
      <c r="CB848" s="21"/>
      <c r="CC848" s="21"/>
      <c r="CD848" s="21"/>
      <c r="CE848" s="21"/>
      <c r="CF848" s="21"/>
      <c r="CG848" s="21"/>
      <c r="CH848" s="21"/>
      <c r="CI848" s="21"/>
      <c r="CJ848" s="21"/>
      <c r="CK848" s="21"/>
      <c r="CL848" s="21"/>
      <c r="CM848" s="21"/>
      <c r="CN848" s="21"/>
      <c r="CO848" s="21"/>
      <c r="CP848" s="21"/>
      <c r="CQ848" s="21"/>
      <c r="CR848" s="21"/>
      <c r="CS848" s="21"/>
      <c r="CT848" s="21"/>
      <c r="CU848" s="21"/>
      <c r="CV848" s="21"/>
      <c r="CW848" s="21"/>
      <c r="CX848" s="21"/>
      <c r="CY848" s="21"/>
      <c r="CZ848" s="21"/>
      <c r="DA848" s="21"/>
      <c r="DB848" s="21"/>
      <c r="DC848" s="21"/>
      <c r="DD848" s="21"/>
      <c r="DE848" s="21"/>
      <c r="DF848" s="21"/>
      <c r="DG848" s="21"/>
      <c r="DH848" s="21"/>
      <c r="DI848" s="21"/>
      <c r="DJ848" s="21"/>
      <c r="DK848" s="21"/>
      <c r="DL848" s="21"/>
      <c r="DM848" s="21"/>
      <c r="DN848" s="21"/>
      <c r="DO848" s="21"/>
      <c r="DP848" s="21"/>
      <c r="DQ848" s="21"/>
      <c r="DR848" s="21"/>
      <c r="DS848" s="21"/>
      <c r="DT848" s="21"/>
      <c r="DU848" s="21"/>
      <c r="DV848" s="21"/>
      <c r="DW848" s="21"/>
      <c r="DX848" s="21"/>
      <c r="DY848" s="21"/>
      <c r="DZ848" s="21"/>
      <c r="EA848" s="21"/>
      <c r="EB848" s="21"/>
      <c r="EC848" s="21"/>
      <c r="ED848" s="21"/>
      <c r="EE848" s="21"/>
      <c r="EF848" s="21"/>
      <c r="EG848" s="21"/>
      <c r="EH848" s="21"/>
      <c r="EI848" s="21"/>
      <c r="EJ848" s="21"/>
      <c r="EK848" s="21"/>
      <c r="EL848" s="21"/>
      <c r="EM848" s="21"/>
      <c r="EN848" s="21"/>
      <c r="EO848" s="21"/>
      <c r="EP848" s="21"/>
      <c r="EQ848" s="21"/>
      <c r="ER848" s="21"/>
      <c r="ES848" s="21"/>
      <c r="ET848" s="21"/>
      <c r="EU848" s="21"/>
      <c r="EV848" s="21"/>
      <c r="EW848" s="21"/>
      <c r="EX848" s="21"/>
      <c r="EY848" s="21"/>
      <c r="EZ848" s="21"/>
      <c r="FA848" s="21"/>
      <c r="FB848" s="21"/>
      <c r="FC848" s="21"/>
      <c r="FD848" s="21"/>
      <c r="FE848" s="21"/>
      <c r="FF848" s="21"/>
      <c r="FG848" s="21"/>
      <c r="FH848" s="21"/>
      <c r="FI848" s="21"/>
      <c r="FJ848" s="21"/>
      <c r="FK848" s="21"/>
      <c r="FL848" s="21"/>
      <c r="FM848" s="21"/>
      <c r="FN848" s="21"/>
      <c r="FO848" s="21"/>
      <c r="FP848" s="21"/>
      <c r="FQ848" s="21"/>
      <c r="FR848" s="21"/>
      <c r="FS848" s="21"/>
      <c r="FT848" s="21"/>
      <c r="FU848" s="21"/>
      <c r="FV848" s="21"/>
      <c r="FW848" s="21"/>
      <c r="FX848" s="21"/>
      <c r="FY848" s="21"/>
      <c r="FZ848" s="21"/>
      <c r="GA848" s="21"/>
      <c r="GB848" s="21"/>
      <c r="GC848" s="21"/>
      <c r="GD848" s="21"/>
      <c r="GE848" s="21"/>
      <c r="GF848" s="21"/>
      <c r="GG848" s="21"/>
      <c r="GH848" s="21"/>
      <c r="GI848" s="21"/>
      <c r="GJ848" s="21"/>
      <c r="GK848" s="21"/>
      <c r="GL848" s="21"/>
      <c r="GM848" s="21"/>
      <c r="GN848" s="21"/>
      <c r="GO848" s="21"/>
      <c r="GP848" s="21"/>
      <c r="GQ848" s="21"/>
      <c r="GR848" s="21"/>
      <c r="GS848" s="21"/>
      <c r="GT848" s="21"/>
      <c r="GU848" s="21"/>
      <c r="GV848" s="21"/>
      <c r="GW848" s="21"/>
      <c r="GX848" s="21"/>
      <c r="GY848" s="21"/>
      <c r="GZ848" s="21"/>
      <c r="HA848" s="21"/>
      <c r="HB848" s="21"/>
    </row>
    <row r="849" spans="1:210" s="328" customFormat="1" ht="35.1" customHeight="1">
      <c r="A849" s="9" t="s">
        <v>358</v>
      </c>
      <c r="B849" s="67" t="s">
        <v>2057</v>
      </c>
      <c r="C849" s="337">
        <v>150461</v>
      </c>
      <c r="D849" s="384" t="s">
        <v>3116</v>
      </c>
      <c r="E849" s="353" t="s">
        <v>3117</v>
      </c>
      <c r="F849" s="353"/>
      <c r="G849" s="459"/>
      <c r="H849" s="440"/>
      <c r="I849" s="9"/>
      <c r="J849" s="9"/>
      <c r="K849" s="9"/>
      <c r="L849" s="9"/>
      <c r="M849" s="9"/>
      <c r="N849" s="326"/>
      <c r="O849" s="326"/>
      <c r="P849" s="513"/>
      <c r="Q849" s="501"/>
      <c r="R849" s="327"/>
    </row>
    <row r="850" spans="1:210" s="328" customFormat="1" ht="35.1" customHeight="1">
      <c r="A850" s="9" t="s">
        <v>358</v>
      </c>
      <c r="B850" s="67" t="s">
        <v>2057</v>
      </c>
      <c r="C850" s="337">
        <v>150337</v>
      </c>
      <c r="D850" s="384" t="s">
        <v>3106</v>
      </c>
      <c r="E850" s="353" t="s">
        <v>3107</v>
      </c>
      <c r="F850" s="353"/>
      <c r="G850" s="459"/>
      <c r="H850" s="440"/>
      <c r="I850" s="9"/>
      <c r="J850" s="9"/>
      <c r="K850" s="9"/>
      <c r="L850" s="9"/>
      <c r="M850" s="9"/>
      <c r="N850" s="326"/>
      <c r="O850" s="326"/>
      <c r="P850" s="513"/>
      <c r="Q850" s="501"/>
      <c r="R850" s="327"/>
    </row>
    <row r="851" spans="1:210" s="328" customFormat="1" ht="35.1" customHeight="1">
      <c r="A851" s="9" t="s">
        <v>358</v>
      </c>
      <c r="B851" s="67" t="s">
        <v>2057</v>
      </c>
      <c r="C851" s="337">
        <v>150308</v>
      </c>
      <c r="D851" s="384" t="s">
        <v>3099</v>
      </c>
      <c r="E851" s="353">
        <v>905871</v>
      </c>
      <c r="F851" s="353"/>
      <c r="G851" s="459"/>
      <c r="H851" s="440"/>
      <c r="I851" s="9"/>
      <c r="J851" s="9"/>
      <c r="K851" s="9"/>
      <c r="L851" s="9"/>
      <c r="M851" s="9"/>
      <c r="N851" s="326"/>
      <c r="O851" s="326"/>
      <c r="P851" s="513"/>
      <c r="Q851" s="501"/>
      <c r="R851" s="327"/>
    </row>
    <row r="852" spans="1:210" s="328" customFormat="1" ht="35.1" customHeight="1">
      <c r="A852" s="9" t="s">
        <v>358</v>
      </c>
      <c r="B852" s="67" t="s">
        <v>47</v>
      </c>
      <c r="C852" s="337">
        <v>153442</v>
      </c>
      <c r="D852" s="384" t="s">
        <v>3136</v>
      </c>
      <c r="E852" s="353" t="s">
        <v>3137</v>
      </c>
      <c r="F852" s="353"/>
      <c r="G852" s="459"/>
      <c r="H852" s="440"/>
      <c r="I852" s="9"/>
      <c r="J852" s="9"/>
      <c r="K852" s="9"/>
      <c r="L852" s="9"/>
      <c r="M852" s="9"/>
      <c r="N852" s="326"/>
      <c r="O852" s="326"/>
      <c r="P852" s="513"/>
      <c r="Q852" s="501"/>
      <c r="R852" s="327"/>
    </row>
    <row r="853" spans="1:210" s="328" customFormat="1" ht="35.1" customHeight="1">
      <c r="A853" s="9" t="s">
        <v>358</v>
      </c>
      <c r="B853" s="67" t="s">
        <v>47</v>
      </c>
      <c r="C853" s="337">
        <v>153455</v>
      </c>
      <c r="D853" s="384" t="s">
        <v>3138</v>
      </c>
      <c r="E853" s="353" t="s">
        <v>3139</v>
      </c>
      <c r="F853" s="353"/>
      <c r="G853" s="459"/>
      <c r="H853" s="440"/>
      <c r="I853" s="9"/>
      <c r="J853" s="9"/>
      <c r="K853" s="9"/>
      <c r="L853" s="9"/>
      <c r="M853" s="9"/>
      <c r="N853" s="326"/>
      <c r="O853" s="326"/>
      <c r="P853" s="513"/>
      <c r="Q853" s="501"/>
      <c r="R853" s="327"/>
    </row>
    <row r="854" spans="1:210" ht="36" customHeight="1">
      <c r="A854" s="9" t="s">
        <v>358</v>
      </c>
      <c r="B854" s="67" t="s">
        <v>47</v>
      </c>
      <c r="C854" s="337">
        <v>153439</v>
      </c>
      <c r="D854" s="384" t="s">
        <v>3134</v>
      </c>
      <c r="E854" s="353" t="s">
        <v>3135</v>
      </c>
      <c r="F854" s="353"/>
      <c r="G854" s="459"/>
      <c r="H854" s="440"/>
      <c r="I854" s="9"/>
      <c r="J854" s="9"/>
      <c r="K854" s="9"/>
      <c r="L854" s="9"/>
      <c r="M854" s="9"/>
      <c r="N854" s="9"/>
      <c r="O854" s="9"/>
      <c r="P854" s="508"/>
      <c r="Q854" s="440"/>
      <c r="R854" s="9"/>
    </row>
    <row r="855" spans="1:210" ht="36" customHeight="1">
      <c r="A855" s="9" t="s">
        <v>358</v>
      </c>
      <c r="B855" s="67" t="s">
        <v>2057</v>
      </c>
      <c r="C855" s="344">
        <v>137571</v>
      </c>
      <c r="D855" s="382" t="s">
        <v>4882</v>
      </c>
      <c r="E855" s="17" t="s">
        <v>1653</v>
      </c>
      <c r="F855" s="17"/>
      <c r="G855" s="458"/>
      <c r="H855" s="440"/>
      <c r="I855" s="9"/>
      <c r="J855" s="9"/>
      <c r="K855" s="9"/>
      <c r="L855" s="9"/>
      <c r="M855" s="9"/>
      <c r="N855" s="9"/>
      <c r="O855" s="9"/>
      <c r="P855" s="508"/>
      <c r="Q855" s="440"/>
      <c r="R855" s="9"/>
    </row>
    <row r="856" spans="1:210" ht="36" customHeight="1">
      <c r="A856" s="67" t="s">
        <v>358</v>
      </c>
      <c r="B856" s="67" t="s">
        <v>5031</v>
      </c>
      <c r="C856" s="334">
        <v>161078</v>
      </c>
      <c r="D856" s="409" t="s">
        <v>5032</v>
      </c>
      <c r="E856" s="353" t="s">
        <v>5033</v>
      </c>
      <c r="F856" s="353"/>
      <c r="G856" s="459"/>
      <c r="H856" s="443"/>
      <c r="I856" s="67"/>
      <c r="J856" s="67"/>
      <c r="K856" s="67"/>
      <c r="L856" s="67"/>
      <c r="M856" s="9"/>
      <c r="N856" s="9"/>
      <c r="O856" s="9"/>
      <c r="P856" s="508"/>
      <c r="Q856" s="440"/>
      <c r="R856" s="9"/>
    </row>
    <row r="857" spans="1:210" ht="36" customHeight="1">
      <c r="A857" s="67" t="s">
        <v>358</v>
      </c>
      <c r="B857" s="67" t="s">
        <v>5031</v>
      </c>
      <c r="C857" s="334">
        <v>161079</v>
      </c>
      <c r="D857" s="384" t="s">
        <v>5034</v>
      </c>
      <c r="E857" s="353" t="s">
        <v>5035</v>
      </c>
      <c r="F857" s="353"/>
      <c r="G857" s="459"/>
      <c r="H857" s="443"/>
      <c r="I857" s="67"/>
      <c r="J857" s="67"/>
      <c r="K857" s="67"/>
      <c r="L857" s="67"/>
      <c r="M857" s="9"/>
      <c r="N857" s="9"/>
      <c r="O857" s="9"/>
      <c r="P857" s="508"/>
      <c r="Q857" s="440"/>
      <c r="R857" s="9"/>
    </row>
    <row r="858" spans="1:210" ht="36" customHeight="1">
      <c r="A858" s="67" t="s">
        <v>358</v>
      </c>
      <c r="B858" s="67" t="s">
        <v>4272</v>
      </c>
      <c r="C858" s="9">
        <v>160352</v>
      </c>
      <c r="D858" s="384" t="s">
        <v>5453</v>
      </c>
      <c r="E858" s="353" t="s">
        <v>5455</v>
      </c>
      <c r="F858" s="353"/>
      <c r="G858" s="459"/>
      <c r="H858" s="443"/>
      <c r="I858" s="67"/>
      <c r="J858" s="67"/>
      <c r="K858" s="67"/>
      <c r="L858" s="67"/>
      <c r="M858" s="9"/>
      <c r="N858" s="9"/>
      <c r="O858" s="9"/>
      <c r="P858" s="508"/>
      <c r="Q858" s="440"/>
      <c r="R858" s="9"/>
    </row>
    <row r="859" spans="1:210" ht="36" customHeight="1">
      <c r="A859" s="67" t="s">
        <v>358</v>
      </c>
      <c r="B859" s="67" t="s">
        <v>4272</v>
      </c>
      <c r="C859" s="9">
        <v>160353</v>
      </c>
      <c r="D859" s="384" t="s">
        <v>5454</v>
      </c>
      <c r="E859" s="353" t="s">
        <v>5456</v>
      </c>
      <c r="F859" s="353"/>
      <c r="G859" s="459"/>
      <c r="H859" s="443"/>
      <c r="I859" s="67"/>
      <c r="J859" s="67"/>
      <c r="K859" s="67"/>
      <c r="L859" s="67"/>
      <c r="M859" s="9"/>
      <c r="N859" s="18"/>
      <c r="O859" s="18"/>
      <c r="P859" s="510"/>
      <c r="Q859" s="450"/>
      <c r="R859" s="18"/>
      <c r="S859" s="322"/>
      <c r="T859" s="322"/>
      <c r="U859" s="322"/>
      <c r="V859" s="322"/>
      <c r="W859" s="322"/>
      <c r="X859" s="322"/>
      <c r="Y859" s="322"/>
      <c r="Z859" s="322"/>
      <c r="AA859" s="322"/>
      <c r="AB859" s="322"/>
      <c r="AC859" s="322"/>
      <c r="AD859" s="322"/>
      <c r="AE859" s="322"/>
      <c r="AF859" s="322"/>
      <c r="AG859" s="322"/>
      <c r="AH859" s="322"/>
      <c r="AI859" s="322"/>
      <c r="AJ859" s="322"/>
      <c r="AK859" s="322"/>
      <c r="AL859" s="322"/>
      <c r="AM859" s="322"/>
      <c r="AN859" s="322"/>
      <c r="AO859" s="322"/>
      <c r="AP859" s="322"/>
      <c r="AQ859" s="322"/>
      <c r="AR859" s="322"/>
      <c r="AS859" s="322"/>
      <c r="AT859" s="322"/>
      <c r="AU859" s="322"/>
      <c r="AV859" s="322"/>
      <c r="AW859" s="322"/>
      <c r="AX859" s="322"/>
      <c r="AY859" s="322"/>
      <c r="AZ859" s="322"/>
      <c r="BA859" s="322"/>
      <c r="BB859" s="322"/>
      <c r="BC859" s="322"/>
      <c r="BD859" s="322"/>
      <c r="BE859" s="322"/>
      <c r="BF859" s="322"/>
      <c r="BG859" s="322"/>
      <c r="BH859" s="322"/>
      <c r="BI859" s="322"/>
      <c r="BJ859" s="322"/>
      <c r="BK859" s="322"/>
      <c r="BL859" s="322"/>
      <c r="BM859" s="322"/>
      <c r="BN859" s="322"/>
      <c r="BO859" s="322"/>
      <c r="BP859" s="322"/>
      <c r="BQ859" s="322"/>
      <c r="BR859" s="322"/>
      <c r="BS859" s="322"/>
      <c r="BT859" s="322"/>
      <c r="BU859" s="322"/>
      <c r="BV859" s="322"/>
      <c r="BW859" s="322"/>
      <c r="BX859" s="322"/>
      <c r="BY859" s="322"/>
      <c r="BZ859" s="322"/>
      <c r="CA859" s="322"/>
      <c r="CB859" s="322"/>
      <c r="CC859" s="322"/>
      <c r="CD859" s="322"/>
      <c r="CE859" s="322"/>
      <c r="CF859" s="322"/>
      <c r="CG859" s="322"/>
      <c r="CH859" s="322"/>
      <c r="CI859" s="322"/>
      <c r="CJ859" s="322"/>
      <c r="CK859" s="322"/>
      <c r="CL859" s="322"/>
      <c r="CM859" s="322"/>
      <c r="CN859" s="322"/>
      <c r="CO859" s="322"/>
      <c r="CP859" s="322"/>
      <c r="CQ859" s="322"/>
      <c r="CR859" s="322"/>
      <c r="CS859" s="322"/>
      <c r="CT859" s="322"/>
      <c r="CU859" s="322"/>
      <c r="CV859" s="322"/>
      <c r="CW859" s="322"/>
      <c r="CX859" s="322"/>
      <c r="CY859" s="322"/>
      <c r="CZ859" s="322"/>
      <c r="DA859" s="322"/>
      <c r="DB859" s="322"/>
      <c r="DC859" s="322"/>
      <c r="DD859" s="322"/>
      <c r="DE859" s="322"/>
      <c r="DF859" s="322"/>
      <c r="DG859" s="322"/>
      <c r="DH859" s="322"/>
      <c r="DI859" s="322"/>
      <c r="DJ859" s="322"/>
      <c r="DK859" s="322"/>
      <c r="DL859" s="322"/>
      <c r="DM859" s="322"/>
      <c r="DN859" s="322"/>
      <c r="DO859" s="322"/>
      <c r="DP859" s="322"/>
      <c r="DQ859" s="322"/>
      <c r="DR859" s="322"/>
      <c r="DS859" s="322"/>
      <c r="DT859" s="322"/>
      <c r="DU859" s="322"/>
      <c r="DV859" s="322"/>
      <c r="DW859" s="322"/>
      <c r="DX859" s="322"/>
      <c r="DY859" s="322"/>
      <c r="DZ859" s="322"/>
      <c r="EA859" s="322"/>
      <c r="EB859" s="322"/>
      <c r="EC859" s="322"/>
      <c r="ED859" s="322"/>
      <c r="EE859" s="322"/>
      <c r="EF859" s="322"/>
      <c r="EG859" s="322"/>
      <c r="EH859" s="322"/>
      <c r="EI859" s="322"/>
      <c r="EJ859" s="322"/>
      <c r="EK859" s="322"/>
      <c r="EL859" s="322"/>
      <c r="EM859" s="322"/>
      <c r="EN859" s="322"/>
      <c r="EO859" s="322"/>
      <c r="EP859" s="322"/>
      <c r="EQ859" s="322"/>
      <c r="ER859" s="322"/>
      <c r="ES859" s="322"/>
      <c r="ET859" s="322"/>
      <c r="EU859" s="322"/>
      <c r="EV859" s="322"/>
      <c r="EW859" s="322"/>
      <c r="EX859" s="322"/>
      <c r="EY859" s="322"/>
      <c r="EZ859" s="322"/>
      <c r="FA859" s="322"/>
      <c r="FB859" s="322"/>
      <c r="FC859" s="322"/>
      <c r="FD859" s="322"/>
      <c r="FE859" s="322"/>
      <c r="FF859" s="322"/>
      <c r="FG859" s="322"/>
      <c r="FH859" s="322"/>
      <c r="FI859" s="322"/>
      <c r="FJ859" s="322"/>
      <c r="FK859" s="322"/>
      <c r="FL859" s="322"/>
      <c r="FM859" s="322"/>
      <c r="FN859" s="322"/>
      <c r="FO859" s="322"/>
      <c r="FP859" s="322"/>
      <c r="FQ859" s="322"/>
      <c r="FR859" s="322"/>
      <c r="FS859" s="322"/>
      <c r="FT859" s="322"/>
      <c r="FU859" s="322"/>
      <c r="FV859" s="322"/>
      <c r="FW859" s="322"/>
      <c r="FX859" s="322"/>
      <c r="FY859" s="322"/>
      <c r="FZ859" s="322"/>
      <c r="GA859" s="322"/>
      <c r="GB859" s="322"/>
      <c r="GC859" s="322"/>
      <c r="GD859" s="322"/>
      <c r="GE859" s="322"/>
      <c r="GF859" s="322"/>
      <c r="GG859" s="322"/>
      <c r="GH859" s="322"/>
      <c r="GI859" s="322"/>
      <c r="GJ859" s="322"/>
      <c r="GK859" s="322"/>
      <c r="GL859" s="322"/>
      <c r="GM859" s="322"/>
      <c r="GN859" s="322"/>
      <c r="GO859" s="322"/>
      <c r="GP859" s="322"/>
      <c r="GQ859" s="322"/>
      <c r="GR859" s="322"/>
      <c r="GS859" s="322"/>
      <c r="GT859" s="322"/>
      <c r="GU859" s="322"/>
      <c r="GV859" s="322"/>
      <c r="GW859" s="322"/>
      <c r="GX859" s="322"/>
      <c r="GY859" s="322"/>
      <c r="GZ859" s="322"/>
      <c r="HA859" s="322"/>
      <c r="HB859" s="322"/>
    </row>
    <row r="860" spans="1:210" ht="36" customHeight="1">
      <c r="A860" s="387" t="s">
        <v>2809</v>
      </c>
      <c r="B860" s="421" t="s">
        <v>1365</v>
      </c>
      <c r="C860" s="334">
        <v>151820</v>
      </c>
      <c r="D860" s="387" t="s">
        <v>1368</v>
      </c>
      <c r="E860" s="353" t="s">
        <v>1369</v>
      </c>
      <c r="F860" s="353" t="s">
        <v>6447</v>
      </c>
      <c r="G860" s="459"/>
      <c r="H860" s="440"/>
      <c r="I860" s="9"/>
      <c r="J860" s="9"/>
      <c r="K860" s="9"/>
      <c r="L860" s="9"/>
      <c r="M860" s="9"/>
      <c r="N860" s="9"/>
      <c r="O860" s="9"/>
      <c r="P860" s="508"/>
      <c r="Q860" s="440"/>
      <c r="R860" s="9"/>
    </row>
    <row r="861" spans="1:210" ht="36" customHeight="1">
      <c r="A861" s="9" t="s">
        <v>4932</v>
      </c>
      <c r="B861" s="428" t="s">
        <v>1540</v>
      </c>
      <c r="C861" s="404">
        <v>161061</v>
      </c>
      <c r="D861" s="482" t="s">
        <v>4960</v>
      </c>
      <c r="E861" s="353" t="s">
        <v>4961</v>
      </c>
      <c r="F861" s="353"/>
      <c r="G861" s="459"/>
      <c r="H861" s="440"/>
      <c r="I861" s="9" t="s">
        <v>6447</v>
      </c>
      <c r="J861" s="9"/>
      <c r="K861" s="9"/>
      <c r="L861" s="9"/>
      <c r="M861" s="9" t="s">
        <v>6447</v>
      </c>
      <c r="N861" s="16"/>
      <c r="O861" s="404" t="s">
        <v>6447</v>
      </c>
      <c r="P861" s="507"/>
      <c r="Q861" s="449"/>
      <c r="R861" s="16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  <c r="CA861" s="21"/>
      <c r="CB861" s="21"/>
      <c r="CC861" s="21"/>
      <c r="CD861" s="21"/>
      <c r="CE861" s="21"/>
      <c r="CF861" s="21"/>
      <c r="CG861" s="21"/>
      <c r="CH861" s="21"/>
      <c r="CI861" s="21"/>
      <c r="CJ861" s="21"/>
      <c r="CK861" s="21"/>
      <c r="CL861" s="21"/>
      <c r="CM861" s="21"/>
      <c r="CN861" s="21"/>
      <c r="CO861" s="21"/>
      <c r="CP861" s="21"/>
      <c r="CQ861" s="21"/>
      <c r="CR861" s="21"/>
      <c r="CS861" s="21"/>
      <c r="CT861" s="21"/>
      <c r="CU861" s="21"/>
      <c r="CV861" s="21"/>
      <c r="CW861" s="21"/>
      <c r="CX861" s="21"/>
      <c r="CY861" s="21"/>
      <c r="CZ861" s="21"/>
      <c r="DA861" s="21"/>
      <c r="DB861" s="21"/>
      <c r="DC861" s="21"/>
      <c r="DD861" s="21"/>
      <c r="DE861" s="21"/>
      <c r="DF861" s="21"/>
      <c r="DG861" s="21"/>
      <c r="DH861" s="21"/>
      <c r="DI861" s="21"/>
      <c r="DJ861" s="21"/>
      <c r="DK861" s="21"/>
      <c r="DL861" s="21"/>
      <c r="DM861" s="21"/>
      <c r="DN861" s="21"/>
      <c r="DO861" s="21"/>
      <c r="DP861" s="21"/>
      <c r="DQ861" s="21"/>
      <c r="DR861" s="21"/>
      <c r="DS861" s="21"/>
      <c r="DT861" s="21"/>
      <c r="DU861" s="21"/>
      <c r="DV861" s="21"/>
      <c r="DW861" s="21"/>
      <c r="DX861" s="21"/>
      <c r="DY861" s="21"/>
      <c r="DZ861" s="21"/>
      <c r="EA861" s="21"/>
      <c r="EB861" s="21"/>
      <c r="EC861" s="21"/>
      <c r="ED861" s="21"/>
      <c r="EE861" s="21"/>
      <c r="EF861" s="21"/>
      <c r="EG861" s="21"/>
      <c r="EH861" s="21"/>
      <c r="EI861" s="21"/>
      <c r="EJ861" s="21"/>
      <c r="EK861" s="21"/>
      <c r="EL861" s="21"/>
      <c r="EM861" s="21"/>
      <c r="EN861" s="21"/>
      <c r="EO861" s="21"/>
      <c r="EP861" s="21"/>
      <c r="EQ861" s="21"/>
      <c r="ER861" s="21"/>
      <c r="ES861" s="21"/>
      <c r="ET861" s="21"/>
      <c r="EU861" s="21"/>
      <c r="EV861" s="21"/>
      <c r="EW861" s="21"/>
      <c r="EX861" s="21"/>
      <c r="EY861" s="21"/>
      <c r="EZ861" s="21"/>
      <c r="FA861" s="21"/>
      <c r="FB861" s="21"/>
      <c r="FC861" s="21"/>
      <c r="FD861" s="21"/>
      <c r="FE861" s="21"/>
      <c r="FF861" s="21"/>
      <c r="FG861" s="21"/>
      <c r="FH861" s="21"/>
      <c r="FI861" s="21"/>
      <c r="FJ861" s="21"/>
      <c r="FK861" s="21"/>
      <c r="FL861" s="21"/>
      <c r="FM861" s="21"/>
      <c r="FN861" s="21"/>
      <c r="FO861" s="21"/>
      <c r="FP861" s="21"/>
      <c r="FQ861" s="21"/>
      <c r="FR861" s="21"/>
      <c r="FS861" s="21"/>
      <c r="FT861" s="21"/>
      <c r="FU861" s="21"/>
      <c r="FV861" s="21"/>
      <c r="FW861" s="21"/>
      <c r="FX861" s="21"/>
      <c r="FY861" s="21"/>
      <c r="FZ861" s="21"/>
      <c r="GA861" s="21"/>
      <c r="GB861" s="21"/>
      <c r="GC861" s="21"/>
      <c r="GD861" s="21"/>
      <c r="GE861" s="21"/>
      <c r="GF861" s="21"/>
      <c r="GG861" s="21"/>
      <c r="GH861" s="21"/>
      <c r="GI861" s="21"/>
      <c r="GJ861" s="21"/>
      <c r="GK861" s="21"/>
      <c r="GL861" s="21"/>
      <c r="GM861" s="21"/>
      <c r="GN861" s="21"/>
      <c r="GO861" s="21"/>
      <c r="GP861" s="21"/>
      <c r="GQ861" s="21"/>
      <c r="GR861" s="21"/>
      <c r="GS861" s="21"/>
      <c r="GT861" s="21"/>
      <c r="GU861" s="21"/>
      <c r="GV861" s="21"/>
      <c r="GW861" s="21"/>
      <c r="GX861" s="21"/>
      <c r="GY861" s="21"/>
      <c r="GZ861" s="21"/>
      <c r="HA861" s="21"/>
      <c r="HB861" s="21"/>
    </row>
    <row r="862" spans="1:210" ht="36" customHeight="1">
      <c r="A862" s="9" t="s">
        <v>4932</v>
      </c>
      <c r="B862" s="428" t="s">
        <v>1540</v>
      </c>
      <c r="C862" s="9">
        <v>161060</v>
      </c>
      <c r="D862" s="482" t="s">
        <v>4958</v>
      </c>
      <c r="E862" s="353" t="s">
        <v>4959</v>
      </c>
      <c r="F862" s="353"/>
      <c r="G862" s="459"/>
      <c r="H862" s="440"/>
      <c r="I862" s="9" t="s">
        <v>6447</v>
      </c>
      <c r="J862" s="9"/>
      <c r="K862" s="9"/>
      <c r="L862" s="9"/>
      <c r="M862" s="9" t="s">
        <v>6447</v>
      </c>
      <c r="N862" s="9"/>
      <c r="O862" s="9" t="s">
        <v>6447</v>
      </c>
      <c r="P862" s="508"/>
      <c r="Q862" s="440"/>
      <c r="R862" s="9"/>
    </row>
    <row r="863" spans="1:210" ht="36" customHeight="1">
      <c r="A863" s="9" t="s">
        <v>3461</v>
      </c>
      <c r="B863" s="428" t="s">
        <v>3737</v>
      </c>
      <c r="C863" s="9">
        <v>150162</v>
      </c>
      <c r="D863" s="337" t="s">
        <v>3746</v>
      </c>
      <c r="E863" s="17" t="s">
        <v>3747</v>
      </c>
      <c r="F863" s="17" t="s">
        <v>6447</v>
      </c>
      <c r="G863" s="458"/>
      <c r="H863" s="440"/>
      <c r="I863" s="9"/>
      <c r="J863" s="9"/>
      <c r="K863" s="9"/>
      <c r="L863" s="9"/>
      <c r="M863" s="9"/>
      <c r="N863" s="9"/>
      <c r="O863" s="9"/>
      <c r="P863" s="508"/>
      <c r="Q863" s="440"/>
      <c r="R863" s="9"/>
    </row>
    <row r="864" spans="1:210" ht="36" customHeight="1">
      <c r="A864" s="9" t="s">
        <v>3461</v>
      </c>
      <c r="B864" s="421" t="s">
        <v>3734</v>
      </c>
      <c r="C864" s="337">
        <v>150265</v>
      </c>
      <c r="D864" s="482" t="s">
        <v>4302</v>
      </c>
      <c r="E864" s="353" t="s">
        <v>4304</v>
      </c>
      <c r="F864" s="353"/>
      <c r="G864" s="459"/>
      <c r="H864" s="440"/>
      <c r="I864" s="9"/>
      <c r="J864" s="9"/>
      <c r="K864" s="9"/>
      <c r="L864" s="9"/>
      <c r="M864" s="9"/>
      <c r="N864" s="9"/>
      <c r="O864" s="9" t="s">
        <v>6448</v>
      </c>
      <c r="P864" s="508"/>
      <c r="Q864" s="440"/>
      <c r="R864" s="9"/>
      <c r="GW864" s="14"/>
      <c r="GX864" s="14"/>
      <c r="GY864" s="14"/>
      <c r="GZ864" s="14"/>
      <c r="HA864" s="14"/>
      <c r="HB864" s="14"/>
    </row>
    <row r="865" spans="1:210" s="65" customFormat="1" ht="35.1" customHeight="1">
      <c r="A865" s="9" t="s">
        <v>3461</v>
      </c>
      <c r="B865" s="421" t="s">
        <v>3734</v>
      </c>
      <c r="C865" s="337">
        <v>150176</v>
      </c>
      <c r="D865" s="482" t="s">
        <v>4306</v>
      </c>
      <c r="E865" s="353" t="s">
        <v>4308</v>
      </c>
      <c r="F865" s="353"/>
      <c r="G865" s="459"/>
      <c r="H865" s="440"/>
      <c r="I865" s="9"/>
      <c r="J865" s="9"/>
      <c r="K865" s="9"/>
      <c r="L865" s="9"/>
      <c r="M865" s="9"/>
      <c r="N865" s="9"/>
      <c r="O865" s="9" t="s">
        <v>6448</v>
      </c>
      <c r="P865" s="512"/>
      <c r="Q865" s="444"/>
      <c r="R865" s="66"/>
    </row>
    <row r="866" spans="1:210" s="65" customFormat="1" ht="35.1" customHeight="1">
      <c r="A866" s="9" t="s">
        <v>3461</v>
      </c>
      <c r="B866" s="421" t="s">
        <v>3734</v>
      </c>
      <c r="C866" s="337">
        <v>150266</v>
      </c>
      <c r="D866" s="482" t="s">
        <v>4314</v>
      </c>
      <c r="E866" s="353" t="s">
        <v>4316</v>
      </c>
      <c r="F866" s="353"/>
      <c r="G866" s="459"/>
      <c r="H866" s="440"/>
      <c r="I866" s="9"/>
      <c r="J866" s="9"/>
      <c r="K866" s="9"/>
      <c r="L866" s="9"/>
      <c r="M866" s="9"/>
      <c r="N866" s="9"/>
      <c r="O866" s="9" t="s">
        <v>6448</v>
      </c>
      <c r="P866" s="512"/>
      <c r="Q866" s="444"/>
      <c r="R866" s="66"/>
    </row>
    <row r="867" spans="1:210" s="65" customFormat="1" ht="35.1" customHeight="1">
      <c r="A867" s="9" t="s">
        <v>3461</v>
      </c>
      <c r="B867" s="421" t="s">
        <v>3734</v>
      </c>
      <c r="C867" s="337">
        <v>150304</v>
      </c>
      <c r="D867" s="482" t="s">
        <v>4317</v>
      </c>
      <c r="E867" s="353" t="s">
        <v>4318</v>
      </c>
      <c r="F867" s="353"/>
      <c r="G867" s="459"/>
      <c r="H867" s="440"/>
      <c r="I867" s="9"/>
      <c r="J867" s="9"/>
      <c r="K867" s="9"/>
      <c r="L867" s="9"/>
      <c r="M867" s="9"/>
      <c r="N867" s="9"/>
      <c r="O867" s="9" t="s">
        <v>6448</v>
      </c>
      <c r="P867" s="512"/>
      <c r="Q867" s="444"/>
      <c r="R867" s="66"/>
    </row>
    <row r="868" spans="1:210" s="65" customFormat="1" ht="35.1" customHeight="1">
      <c r="A868" s="9" t="s">
        <v>3461</v>
      </c>
      <c r="B868" s="421" t="s">
        <v>3734</v>
      </c>
      <c r="C868" s="337">
        <v>150263</v>
      </c>
      <c r="D868" s="482" t="s">
        <v>4319</v>
      </c>
      <c r="E868" s="353" t="s">
        <v>4321</v>
      </c>
      <c r="F868" s="353"/>
      <c r="G868" s="459"/>
      <c r="H868" s="440"/>
      <c r="I868" s="9"/>
      <c r="J868" s="9"/>
      <c r="K868" s="9"/>
      <c r="L868" s="9"/>
      <c r="M868" s="9"/>
      <c r="N868" s="9"/>
      <c r="O868" s="9" t="s">
        <v>6448</v>
      </c>
      <c r="P868" s="512"/>
      <c r="Q868" s="444"/>
      <c r="R868" s="66"/>
    </row>
    <row r="869" spans="1:210" ht="36" customHeight="1">
      <c r="A869" s="9" t="s">
        <v>3461</v>
      </c>
      <c r="B869" s="421" t="s">
        <v>3734</v>
      </c>
      <c r="C869" s="337">
        <v>150267</v>
      </c>
      <c r="D869" s="482" t="s">
        <v>4320</v>
      </c>
      <c r="E869" s="353" t="s">
        <v>4322</v>
      </c>
      <c r="F869" s="353"/>
      <c r="G869" s="459"/>
      <c r="H869" s="440"/>
      <c r="I869" s="9"/>
      <c r="J869" s="9"/>
      <c r="K869" s="9"/>
      <c r="L869" s="9"/>
      <c r="M869" s="9"/>
      <c r="N869" s="9"/>
      <c r="O869" s="9" t="s">
        <v>6448</v>
      </c>
      <c r="P869" s="508"/>
      <c r="Q869" s="440"/>
      <c r="R869" s="9"/>
    </row>
    <row r="870" spans="1:210" ht="36" customHeight="1">
      <c r="A870" s="9" t="s">
        <v>3461</v>
      </c>
      <c r="B870" s="421" t="s">
        <v>3734</v>
      </c>
      <c r="C870" s="337">
        <v>150310</v>
      </c>
      <c r="D870" s="482" t="s">
        <v>4323</v>
      </c>
      <c r="E870" s="353" t="s">
        <v>4325</v>
      </c>
      <c r="F870" s="353"/>
      <c r="G870" s="459"/>
      <c r="H870" s="440"/>
      <c r="I870" s="9"/>
      <c r="J870" s="9"/>
      <c r="K870" s="9"/>
      <c r="L870" s="9"/>
      <c r="M870" s="9"/>
      <c r="N870" s="9"/>
      <c r="O870" s="9" t="s">
        <v>6448</v>
      </c>
      <c r="P870" s="508"/>
      <c r="Q870" s="440"/>
      <c r="R870" s="9"/>
    </row>
    <row r="871" spans="1:210" ht="36" customHeight="1">
      <c r="A871" s="9" t="s">
        <v>3461</v>
      </c>
      <c r="B871" s="421" t="s">
        <v>3734</v>
      </c>
      <c r="C871" s="337">
        <v>150311</v>
      </c>
      <c r="D871" s="482" t="s">
        <v>4324</v>
      </c>
      <c r="E871" s="353" t="s">
        <v>4326</v>
      </c>
      <c r="F871" s="353"/>
      <c r="G871" s="459"/>
      <c r="H871" s="440"/>
      <c r="I871" s="9"/>
      <c r="J871" s="9"/>
      <c r="K871" s="9"/>
      <c r="L871" s="9"/>
      <c r="M871" s="9"/>
      <c r="N871" s="9"/>
      <c r="O871" s="9" t="s">
        <v>6448</v>
      </c>
      <c r="P871" s="508"/>
      <c r="Q871" s="440"/>
      <c r="R871" s="9"/>
    </row>
    <row r="872" spans="1:210" ht="36" customHeight="1">
      <c r="A872" s="9" t="s">
        <v>3461</v>
      </c>
      <c r="B872" s="421" t="s">
        <v>3734</v>
      </c>
      <c r="C872" s="337">
        <v>150268</v>
      </c>
      <c r="D872" s="482" t="s">
        <v>4327</v>
      </c>
      <c r="E872" s="353" t="s">
        <v>4328</v>
      </c>
      <c r="F872" s="353"/>
      <c r="G872" s="459"/>
      <c r="H872" s="440"/>
      <c r="I872" s="9"/>
      <c r="J872" s="9"/>
      <c r="K872" s="9"/>
      <c r="L872" s="9"/>
      <c r="M872" s="9"/>
      <c r="N872" s="9"/>
      <c r="O872" s="9" t="s">
        <v>6448</v>
      </c>
      <c r="P872" s="508"/>
      <c r="Q872" s="440"/>
      <c r="R872" s="9"/>
    </row>
    <row r="873" spans="1:210" ht="36" customHeight="1">
      <c r="A873" s="9" t="s">
        <v>3461</v>
      </c>
      <c r="B873" s="421" t="s">
        <v>3734</v>
      </c>
      <c r="C873" s="337">
        <v>150314</v>
      </c>
      <c r="D873" s="482" t="s">
        <v>4329</v>
      </c>
      <c r="E873" s="353" t="s">
        <v>4331</v>
      </c>
      <c r="F873" s="353"/>
      <c r="G873" s="459"/>
      <c r="H873" s="440"/>
      <c r="I873" s="9"/>
      <c r="J873" s="9"/>
      <c r="K873" s="9"/>
      <c r="L873" s="9"/>
      <c r="M873" s="9"/>
      <c r="N873" s="9"/>
      <c r="O873" s="9" t="s">
        <v>6448</v>
      </c>
      <c r="P873" s="508"/>
      <c r="Q873" s="440"/>
      <c r="R873" s="9"/>
      <c r="GW873" s="14"/>
      <c r="GX873" s="14"/>
      <c r="GY873" s="14"/>
      <c r="GZ873" s="14"/>
      <c r="HA873" s="14"/>
      <c r="HB873" s="14"/>
    </row>
    <row r="874" spans="1:210" ht="36" customHeight="1">
      <c r="A874" s="9" t="s">
        <v>3461</v>
      </c>
      <c r="B874" s="421" t="s">
        <v>3734</v>
      </c>
      <c r="C874" s="337">
        <v>150315</v>
      </c>
      <c r="D874" s="482" t="s">
        <v>4330</v>
      </c>
      <c r="E874" s="353" t="s">
        <v>4332</v>
      </c>
      <c r="F874" s="353"/>
      <c r="G874" s="459"/>
      <c r="H874" s="440"/>
      <c r="I874" s="9"/>
      <c r="J874" s="9"/>
      <c r="K874" s="9"/>
      <c r="L874" s="9"/>
      <c r="M874" s="9"/>
      <c r="N874" s="9"/>
      <c r="O874" s="9" t="s">
        <v>6448</v>
      </c>
      <c r="P874" s="508"/>
      <c r="Q874" s="440"/>
      <c r="R874" s="9"/>
    </row>
    <row r="875" spans="1:210" ht="36" customHeight="1">
      <c r="A875" s="9" t="s">
        <v>3461</v>
      </c>
      <c r="B875" s="421" t="s">
        <v>3734</v>
      </c>
      <c r="C875" s="337">
        <v>150316</v>
      </c>
      <c r="D875" s="482" t="s">
        <v>4333</v>
      </c>
      <c r="E875" s="353" t="s">
        <v>4335</v>
      </c>
      <c r="F875" s="353"/>
      <c r="G875" s="459"/>
      <c r="H875" s="440"/>
      <c r="I875" s="9"/>
      <c r="J875" s="9"/>
      <c r="K875" s="9"/>
      <c r="L875" s="9"/>
      <c r="M875" s="9"/>
      <c r="N875" s="9"/>
      <c r="O875" s="9" t="s">
        <v>6448</v>
      </c>
      <c r="P875" s="508"/>
      <c r="Q875" s="440"/>
      <c r="R875" s="9"/>
    </row>
    <row r="876" spans="1:210" ht="36" customHeight="1">
      <c r="A876" s="9" t="s">
        <v>3461</v>
      </c>
      <c r="B876" s="421" t="s">
        <v>3734</v>
      </c>
      <c r="C876" s="337">
        <v>150346</v>
      </c>
      <c r="D876" s="482" t="s">
        <v>4334</v>
      </c>
      <c r="E876" s="353" t="s">
        <v>4336</v>
      </c>
      <c r="F876" s="353"/>
      <c r="G876" s="459"/>
      <c r="H876" s="440"/>
      <c r="I876" s="9"/>
      <c r="J876" s="9"/>
      <c r="K876" s="9"/>
      <c r="L876" s="9"/>
      <c r="M876" s="9"/>
      <c r="N876" s="9"/>
      <c r="O876" s="9" t="s">
        <v>6448</v>
      </c>
      <c r="P876" s="508"/>
      <c r="Q876" s="440"/>
      <c r="R876" s="9"/>
    </row>
    <row r="877" spans="1:210" ht="36" customHeight="1">
      <c r="A877" s="9" t="s">
        <v>3461</v>
      </c>
      <c r="B877" s="421" t="s">
        <v>3734</v>
      </c>
      <c r="C877" s="337">
        <v>150347</v>
      </c>
      <c r="D877" s="482" t="s">
        <v>4337</v>
      </c>
      <c r="E877" s="353" t="s">
        <v>4341</v>
      </c>
      <c r="F877" s="353"/>
      <c r="G877" s="459"/>
      <c r="H877" s="440"/>
      <c r="I877" s="9"/>
      <c r="J877" s="9"/>
      <c r="K877" s="9"/>
      <c r="L877" s="9"/>
      <c r="M877" s="9"/>
      <c r="N877" s="9"/>
      <c r="O877" s="9" t="s">
        <v>6448</v>
      </c>
      <c r="P877" s="508"/>
      <c r="Q877" s="440"/>
      <c r="R877" s="9"/>
    </row>
    <row r="878" spans="1:210" ht="36" customHeight="1">
      <c r="A878" s="9" t="s">
        <v>3461</v>
      </c>
      <c r="B878" s="421" t="s">
        <v>3734</v>
      </c>
      <c r="C878" s="337">
        <v>150348</v>
      </c>
      <c r="D878" s="482" t="s">
        <v>4338</v>
      </c>
      <c r="E878" s="353" t="s">
        <v>4342</v>
      </c>
      <c r="F878" s="353"/>
      <c r="G878" s="459"/>
      <c r="H878" s="440"/>
      <c r="I878" s="9"/>
      <c r="J878" s="9"/>
      <c r="K878" s="9"/>
      <c r="L878" s="9"/>
      <c r="M878" s="9"/>
      <c r="N878" s="16"/>
      <c r="O878" s="16" t="s">
        <v>6448</v>
      </c>
      <c r="P878" s="507"/>
      <c r="Q878" s="449"/>
      <c r="R878" s="16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1"/>
      <c r="CF878" s="21"/>
      <c r="CG878" s="21"/>
      <c r="CH878" s="21"/>
      <c r="CI878" s="21"/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  <c r="CU878" s="21"/>
      <c r="CV878" s="21"/>
      <c r="CW878" s="21"/>
      <c r="CX878" s="21"/>
      <c r="CY878" s="21"/>
      <c r="CZ878" s="21"/>
      <c r="DA878" s="21"/>
      <c r="DB878" s="21"/>
      <c r="DC878" s="21"/>
      <c r="DD878" s="21"/>
      <c r="DE878" s="21"/>
      <c r="DF878" s="21"/>
      <c r="DG878" s="21"/>
      <c r="DH878" s="21"/>
      <c r="DI878" s="21"/>
      <c r="DJ878" s="21"/>
      <c r="DK878" s="21"/>
      <c r="DL878" s="21"/>
      <c r="DM878" s="21"/>
      <c r="DN878" s="21"/>
      <c r="DO878" s="21"/>
      <c r="DP878" s="21"/>
      <c r="DQ878" s="21"/>
      <c r="DR878" s="21"/>
      <c r="DS878" s="21"/>
      <c r="DT878" s="21"/>
      <c r="DU878" s="21"/>
      <c r="DV878" s="21"/>
      <c r="DW878" s="21"/>
      <c r="DX878" s="21"/>
      <c r="DY878" s="21"/>
      <c r="DZ878" s="21"/>
      <c r="EA878" s="21"/>
      <c r="EB878" s="21"/>
      <c r="EC878" s="21"/>
      <c r="ED878" s="21"/>
      <c r="EE878" s="21"/>
      <c r="EF878" s="21"/>
      <c r="EG878" s="21"/>
      <c r="EH878" s="21"/>
      <c r="EI878" s="21"/>
      <c r="EJ878" s="21"/>
      <c r="EK878" s="21"/>
      <c r="EL878" s="21"/>
      <c r="EM878" s="21"/>
      <c r="EN878" s="21"/>
      <c r="EO878" s="21"/>
      <c r="EP878" s="21"/>
      <c r="EQ878" s="21"/>
      <c r="ER878" s="21"/>
      <c r="ES878" s="21"/>
      <c r="ET878" s="21"/>
      <c r="EU878" s="21"/>
      <c r="EV878" s="21"/>
      <c r="EW878" s="21"/>
      <c r="EX878" s="21"/>
      <c r="EY878" s="21"/>
      <c r="EZ878" s="21"/>
      <c r="FA878" s="21"/>
      <c r="FB878" s="21"/>
      <c r="FC878" s="21"/>
      <c r="FD878" s="21"/>
      <c r="FE878" s="21"/>
      <c r="FF878" s="21"/>
      <c r="FG878" s="21"/>
      <c r="FH878" s="21"/>
      <c r="FI878" s="21"/>
      <c r="FJ878" s="21"/>
      <c r="FK878" s="21"/>
      <c r="FL878" s="21"/>
      <c r="FM878" s="21"/>
      <c r="FN878" s="21"/>
      <c r="FO878" s="21"/>
      <c r="FP878" s="21"/>
      <c r="FQ878" s="21"/>
      <c r="FR878" s="21"/>
      <c r="FS878" s="21"/>
      <c r="FT878" s="21"/>
      <c r="FU878" s="21"/>
      <c r="FV878" s="21"/>
      <c r="FW878" s="21"/>
      <c r="FX878" s="21"/>
      <c r="FY878" s="21"/>
      <c r="FZ878" s="21"/>
      <c r="GA878" s="21"/>
      <c r="GB878" s="21"/>
      <c r="GC878" s="21"/>
      <c r="GD878" s="21"/>
      <c r="GE878" s="21"/>
      <c r="GF878" s="21"/>
      <c r="GG878" s="21"/>
      <c r="GH878" s="21"/>
      <c r="GI878" s="21"/>
      <c r="GJ878" s="21"/>
      <c r="GK878" s="21"/>
      <c r="GL878" s="21"/>
      <c r="GM878" s="21"/>
      <c r="GN878" s="21"/>
      <c r="GO878" s="21"/>
      <c r="GP878" s="21"/>
      <c r="GQ878" s="21"/>
      <c r="GR878" s="21"/>
      <c r="GS878" s="21"/>
      <c r="GT878" s="21"/>
      <c r="GU878" s="21"/>
      <c r="GV878" s="21"/>
      <c r="GW878" s="21"/>
      <c r="GX878" s="21"/>
      <c r="GY878" s="21"/>
      <c r="GZ878" s="21"/>
      <c r="HA878" s="21"/>
      <c r="HB878" s="21"/>
    </row>
    <row r="879" spans="1:210" ht="36" customHeight="1">
      <c r="A879" s="9" t="s">
        <v>3461</v>
      </c>
      <c r="B879" s="421" t="s">
        <v>3734</v>
      </c>
      <c r="C879" s="337">
        <v>150349</v>
      </c>
      <c r="D879" s="482" t="s">
        <v>4339</v>
      </c>
      <c r="E879" s="353" t="s">
        <v>4343</v>
      </c>
      <c r="F879" s="353"/>
      <c r="G879" s="459"/>
      <c r="H879" s="440"/>
      <c r="I879" s="9"/>
      <c r="J879" s="9"/>
      <c r="K879" s="9"/>
      <c r="L879" s="9"/>
      <c r="M879" s="9"/>
      <c r="N879" s="9"/>
      <c r="O879" s="9" t="s">
        <v>6448</v>
      </c>
      <c r="P879" s="508"/>
      <c r="Q879" s="440"/>
      <c r="R879" s="9"/>
      <c r="GW879" s="14"/>
      <c r="GX879" s="14"/>
      <c r="GY879" s="14"/>
      <c r="GZ879" s="14"/>
      <c r="HA879" s="14"/>
      <c r="HB879" s="14"/>
    </row>
    <row r="880" spans="1:210" ht="36" customHeight="1">
      <c r="A880" s="9" t="s">
        <v>3461</v>
      </c>
      <c r="B880" s="421" t="s">
        <v>3734</v>
      </c>
      <c r="C880" s="337">
        <v>150269</v>
      </c>
      <c r="D880" s="482" t="s">
        <v>4340</v>
      </c>
      <c r="E880" s="353" t="s">
        <v>4344</v>
      </c>
      <c r="F880" s="353"/>
      <c r="G880" s="459"/>
      <c r="H880" s="440"/>
      <c r="I880" s="9"/>
      <c r="J880" s="9"/>
      <c r="K880" s="9"/>
      <c r="L880" s="9"/>
      <c r="M880" s="9"/>
      <c r="N880" s="16"/>
      <c r="O880" s="16" t="s">
        <v>6448</v>
      </c>
      <c r="P880" s="507"/>
      <c r="Q880" s="449"/>
      <c r="R880" s="16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  <c r="CA880" s="21"/>
      <c r="CB880" s="21"/>
      <c r="CC880" s="21"/>
      <c r="CD880" s="21"/>
      <c r="CE880" s="21"/>
      <c r="CF880" s="21"/>
      <c r="CG880" s="21"/>
      <c r="CH880" s="21"/>
      <c r="CI880" s="21"/>
      <c r="CJ880" s="21"/>
      <c r="CK880" s="21"/>
      <c r="CL880" s="21"/>
      <c r="CM880" s="21"/>
      <c r="CN880" s="21"/>
      <c r="CO880" s="21"/>
      <c r="CP880" s="21"/>
      <c r="CQ880" s="21"/>
      <c r="CR880" s="21"/>
      <c r="CS880" s="21"/>
      <c r="CT880" s="21"/>
      <c r="CU880" s="21"/>
      <c r="CV880" s="21"/>
      <c r="CW880" s="21"/>
      <c r="CX880" s="21"/>
      <c r="CY880" s="21"/>
      <c r="CZ880" s="21"/>
      <c r="DA880" s="21"/>
      <c r="DB880" s="21"/>
      <c r="DC880" s="21"/>
      <c r="DD880" s="21"/>
      <c r="DE880" s="21"/>
      <c r="DF880" s="21"/>
      <c r="DG880" s="21"/>
      <c r="DH880" s="21"/>
      <c r="DI880" s="21"/>
      <c r="DJ880" s="21"/>
      <c r="DK880" s="21"/>
      <c r="DL880" s="21"/>
      <c r="DM880" s="21"/>
      <c r="DN880" s="21"/>
      <c r="DO880" s="21"/>
      <c r="DP880" s="21"/>
      <c r="DQ880" s="21"/>
      <c r="DR880" s="21"/>
      <c r="DS880" s="21"/>
      <c r="DT880" s="21"/>
      <c r="DU880" s="21"/>
      <c r="DV880" s="21"/>
      <c r="DW880" s="21"/>
      <c r="DX880" s="21"/>
      <c r="DY880" s="21"/>
      <c r="DZ880" s="21"/>
      <c r="EA880" s="21"/>
      <c r="EB880" s="21"/>
      <c r="EC880" s="21"/>
      <c r="ED880" s="21"/>
      <c r="EE880" s="21"/>
      <c r="EF880" s="21"/>
      <c r="EG880" s="21"/>
      <c r="EH880" s="21"/>
      <c r="EI880" s="21"/>
      <c r="EJ880" s="21"/>
      <c r="EK880" s="21"/>
      <c r="EL880" s="21"/>
      <c r="EM880" s="21"/>
      <c r="EN880" s="21"/>
      <c r="EO880" s="21"/>
      <c r="EP880" s="21"/>
      <c r="EQ880" s="21"/>
      <c r="ER880" s="21"/>
      <c r="ES880" s="21"/>
      <c r="ET880" s="21"/>
      <c r="EU880" s="21"/>
      <c r="EV880" s="21"/>
      <c r="EW880" s="21"/>
      <c r="EX880" s="21"/>
      <c r="EY880" s="21"/>
      <c r="EZ880" s="21"/>
      <c r="FA880" s="21"/>
      <c r="FB880" s="21"/>
      <c r="FC880" s="21"/>
      <c r="FD880" s="21"/>
      <c r="FE880" s="21"/>
      <c r="FF880" s="21"/>
      <c r="FG880" s="21"/>
      <c r="FH880" s="21"/>
      <c r="FI880" s="21"/>
      <c r="FJ880" s="21"/>
      <c r="FK880" s="21"/>
      <c r="FL880" s="21"/>
      <c r="FM880" s="21"/>
      <c r="FN880" s="21"/>
      <c r="FO880" s="21"/>
      <c r="FP880" s="21"/>
      <c r="FQ880" s="21"/>
      <c r="FR880" s="21"/>
      <c r="FS880" s="21"/>
      <c r="FT880" s="21"/>
      <c r="FU880" s="21"/>
      <c r="FV880" s="21"/>
      <c r="FW880" s="21"/>
      <c r="FX880" s="21"/>
      <c r="FY880" s="21"/>
      <c r="FZ880" s="21"/>
      <c r="GA880" s="21"/>
      <c r="GB880" s="21"/>
      <c r="GC880" s="21"/>
      <c r="GD880" s="21"/>
      <c r="GE880" s="21"/>
      <c r="GF880" s="21"/>
      <c r="GG880" s="21"/>
      <c r="GH880" s="21"/>
      <c r="GI880" s="21"/>
      <c r="GJ880" s="21"/>
      <c r="GK880" s="21"/>
      <c r="GL880" s="21"/>
      <c r="GM880" s="21"/>
      <c r="GN880" s="21"/>
      <c r="GO880" s="21"/>
      <c r="GP880" s="21"/>
      <c r="GQ880" s="21"/>
      <c r="GR880" s="21"/>
      <c r="GS880" s="21"/>
      <c r="GT880" s="21"/>
      <c r="GU880" s="21"/>
      <c r="GV880" s="21"/>
      <c r="GW880" s="21"/>
      <c r="GX880" s="21"/>
      <c r="GY880" s="21"/>
      <c r="GZ880" s="21"/>
      <c r="HA880" s="21"/>
      <c r="HB880" s="21"/>
    </row>
    <row r="881" spans="1:210" ht="36" customHeight="1">
      <c r="A881" s="9" t="s">
        <v>3461</v>
      </c>
      <c r="B881" s="421" t="s">
        <v>3734</v>
      </c>
      <c r="C881" s="337">
        <v>150406</v>
      </c>
      <c r="D881" s="482" t="s">
        <v>4346</v>
      </c>
      <c r="E881" s="353" t="s">
        <v>4352</v>
      </c>
      <c r="F881" s="353"/>
      <c r="G881" s="459"/>
      <c r="H881" s="440"/>
      <c r="I881" s="9"/>
      <c r="J881" s="9"/>
      <c r="K881" s="9"/>
      <c r="L881" s="9"/>
      <c r="M881" s="9"/>
      <c r="N881" s="9"/>
      <c r="O881" s="9" t="s">
        <v>6448</v>
      </c>
      <c r="P881" s="508"/>
      <c r="Q881" s="440"/>
      <c r="R881" s="9"/>
    </row>
    <row r="882" spans="1:210" ht="36" customHeight="1">
      <c r="A882" s="9" t="s">
        <v>3461</v>
      </c>
      <c r="B882" s="421" t="s">
        <v>3734</v>
      </c>
      <c r="C882" s="337">
        <v>150407</v>
      </c>
      <c r="D882" s="482" t="s">
        <v>4347</v>
      </c>
      <c r="E882" s="353" t="s">
        <v>4353</v>
      </c>
      <c r="F882" s="353"/>
      <c r="G882" s="459"/>
      <c r="H882" s="440"/>
      <c r="I882" s="9"/>
      <c r="J882" s="9"/>
      <c r="K882" s="9"/>
      <c r="L882" s="9"/>
      <c r="M882" s="9"/>
      <c r="N882" s="9"/>
      <c r="O882" s="9" t="s">
        <v>6448</v>
      </c>
      <c r="P882" s="508"/>
      <c r="Q882" s="440"/>
      <c r="R882" s="9"/>
    </row>
    <row r="883" spans="1:210" ht="36" customHeight="1">
      <c r="A883" s="9" t="s">
        <v>3461</v>
      </c>
      <c r="B883" s="421" t="s">
        <v>3734</v>
      </c>
      <c r="C883" s="337">
        <v>150411</v>
      </c>
      <c r="D883" s="482" t="s">
        <v>4348</v>
      </c>
      <c r="E883" s="353" t="s">
        <v>4354</v>
      </c>
      <c r="F883" s="353"/>
      <c r="G883" s="459"/>
      <c r="H883" s="440"/>
      <c r="I883" s="9"/>
      <c r="J883" s="9"/>
      <c r="K883" s="9"/>
      <c r="L883" s="9"/>
      <c r="M883" s="9"/>
      <c r="N883" s="9"/>
      <c r="O883" s="9" t="s">
        <v>6448</v>
      </c>
      <c r="P883" s="508"/>
      <c r="Q883" s="440"/>
      <c r="R883" s="9"/>
    </row>
    <row r="884" spans="1:210" ht="36" customHeight="1">
      <c r="A884" s="9" t="s">
        <v>3461</v>
      </c>
      <c r="B884" s="421" t="s">
        <v>3734</v>
      </c>
      <c r="C884" s="337">
        <v>150270</v>
      </c>
      <c r="D884" s="482" t="s">
        <v>4349</v>
      </c>
      <c r="E884" s="353" t="s">
        <v>4355</v>
      </c>
      <c r="F884" s="353"/>
      <c r="G884" s="459"/>
      <c r="H884" s="440"/>
      <c r="I884" s="9"/>
      <c r="J884" s="9"/>
      <c r="K884" s="9"/>
      <c r="L884" s="9"/>
      <c r="M884" s="9"/>
      <c r="N884" s="9"/>
      <c r="O884" s="9" t="s">
        <v>6448</v>
      </c>
      <c r="P884" s="508"/>
      <c r="Q884" s="440"/>
      <c r="R884" s="9"/>
      <c r="GW884" s="14"/>
      <c r="GX884" s="14"/>
      <c r="GY884" s="14"/>
      <c r="GZ884" s="14"/>
      <c r="HA884" s="14"/>
      <c r="HB884" s="14"/>
    </row>
    <row r="885" spans="1:210" ht="36" customHeight="1">
      <c r="A885" s="9" t="s">
        <v>3461</v>
      </c>
      <c r="B885" s="421" t="s">
        <v>3734</v>
      </c>
      <c r="C885" s="337">
        <v>150447</v>
      </c>
      <c r="D885" s="482" t="s">
        <v>4357</v>
      </c>
      <c r="E885" s="353" t="s">
        <v>4358</v>
      </c>
      <c r="F885" s="353"/>
      <c r="G885" s="459"/>
      <c r="H885" s="440"/>
      <c r="I885" s="9"/>
      <c r="J885" s="9"/>
      <c r="K885" s="9"/>
      <c r="L885" s="9"/>
      <c r="M885" s="9"/>
      <c r="N885" s="9"/>
      <c r="O885" s="9" t="s">
        <v>6448</v>
      </c>
      <c r="P885" s="508"/>
      <c r="Q885" s="440"/>
      <c r="R885" s="9"/>
    </row>
    <row r="886" spans="1:210" ht="36" customHeight="1">
      <c r="A886" s="9" t="s">
        <v>3461</v>
      </c>
      <c r="B886" s="421" t="s">
        <v>3734</v>
      </c>
      <c r="C886" s="337">
        <v>150271</v>
      </c>
      <c r="D886" s="482" t="s">
        <v>4360</v>
      </c>
      <c r="E886" s="353" t="s">
        <v>4362</v>
      </c>
      <c r="F886" s="353"/>
      <c r="G886" s="459"/>
      <c r="H886" s="440"/>
      <c r="I886" s="9"/>
      <c r="J886" s="9"/>
      <c r="K886" s="9"/>
      <c r="L886" s="9"/>
      <c r="M886" s="9"/>
      <c r="N886" s="9"/>
      <c r="O886" s="9" t="s">
        <v>6448</v>
      </c>
      <c r="P886" s="508"/>
      <c r="Q886" s="440"/>
      <c r="R886" s="9"/>
    </row>
    <row r="887" spans="1:210" ht="36" customHeight="1">
      <c r="A887" s="9" t="s">
        <v>3461</v>
      </c>
      <c r="B887" s="421" t="s">
        <v>3734</v>
      </c>
      <c r="C887" s="337">
        <v>150466</v>
      </c>
      <c r="D887" s="482" t="s">
        <v>4363</v>
      </c>
      <c r="E887" s="353" t="s">
        <v>4367</v>
      </c>
      <c r="F887" s="353"/>
      <c r="G887" s="459"/>
      <c r="H887" s="440"/>
      <c r="I887" s="9"/>
      <c r="J887" s="9"/>
      <c r="K887" s="9"/>
      <c r="L887" s="9"/>
      <c r="M887" s="9"/>
      <c r="N887" s="9"/>
      <c r="O887" s="9" t="s">
        <v>6448</v>
      </c>
      <c r="P887" s="508"/>
      <c r="Q887" s="440"/>
      <c r="R887" s="9"/>
    </row>
    <row r="888" spans="1:210" ht="36" customHeight="1">
      <c r="A888" s="9" t="s">
        <v>3461</v>
      </c>
      <c r="B888" s="421" t="s">
        <v>3734</v>
      </c>
      <c r="C888" s="337">
        <v>150467</v>
      </c>
      <c r="D888" s="482" t="s">
        <v>4364</v>
      </c>
      <c r="E888" s="353" t="s">
        <v>4368</v>
      </c>
      <c r="F888" s="353"/>
      <c r="G888" s="459"/>
      <c r="H888" s="440"/>
      <c r="I888" s="9"/>
      <c r="J888" s="9"/>
      <c r="K888" s="9"/>
      <c r="L888" s="9"/>
      <c r="M888" s="9"/>
      <c r="N888" s="9"/>
      <c r="O888" s="9" t="s">
        <v>6448</v>
      </c>
      <c r="P888" s="508"/>
      <c r="Q888" s="440"/>
      <c r="R888" s="9"/>
    </row>
    <row r="889" spans="1:210" ht="36" customHeight="1">
      <c r="A889" s="9" t="s">
        <v>3461</v>
      </c>
      <c r="B889" s="421" t="s">
        <v>3734</v>
      </c>
      <c r="C889" s="337">
        <v>150468</v>
      </c>
      <c r="D889" s="482" t="s">
        <v>4365</v>
      </c>
      <c r="E889" s="353" t="s">
        <v>4369</v>
      </c>
      <c r="F889" s="353"/>
      <c r="G889" s="459"/>
      <c r="H889" s="440"/>
      <c r="I889" s="9"/>
      <c r="J889" s="9"/>
      <c r="K889" s="9"/>
      <c r="L889" s="9"/>
      <c r="M889" s="9"/>
      <c r="N889" s="9"/>
      <c r="O889" s="9" t="s">
        <v>6448</v>
      </c>
      <c r="P889" s="508"/>
      <c r="Q889" s="440"/>
      <c r="R889" s="9"/>
    </row>
    <row r="890" spans="1:210" ht="36" customHeight="1">
      <c r="A890" s="9" t="s">
        <v>3461</v>
      </c>
      <c r="B890" s="421" t="s">
        <v>3734</v>
      </c>
      <c r="C890" s="337">
        <v>150469</v>
      </c>
      <c r="D890" s="482" t="s">
        <v>4366</v>
      </c>
      <c r="E890" s="353" t="s">
        <v>4370</v>
      </c>
      <c r="F890" s="353"/>
      <c r="G890" s="459"/>
      <c r="H890" s="440"/>
      <c r="I890" s="9"/>
      <c r="J890" s="9"/>
      <c r="K890" s="9"/>
      <c r="L890" s="9"/>
      <c r="M890" s="9"/>
      <c r="N890" s="9"/>
      <c r="O890" s="9" t="s">
        <v>6448</v>
      </c>
      <c r="P890" s="508"/>
      <c r="Q890" s="440"/>
      <c r="R890" s="9"/>
      <c r="GW890" s="14"/>
      <c r="GX890" s="14"/>
      <c r="GY890" s="14"/>
      <c r="GZ890" s="14"/>
      <c r="HA890" s="14"/>
      <c r="HB890" s="14"/>
    </row>
    <row r="891" spans="1:210" ht="36" customHeight="1">
      <c r="A891" s="9" t="s">
        <v>3461</v>
      </c>
      <c r="B891" s="421" t="s">
        <v>3734</v>
      </c>
      <c r="C891" s="337">
        <v>150500</v>
      </c>
      <c r="D891" s="482" t="s">
        <v>4371</v>
      </c>
      <c r="E891" s="353" t="s">
        <v>4375</v>
      </c>
      <c r="F891" s="353"/>
      <c r="G891" s="459"/>
      <c r="H891" s="440"/>
      <c r="I891" s="9"/>
      <c r="J891" s="9"/>
      <c r="K891" s="9"/>
      <c r="L891" s="9"/>
      <c r="M891" s="9"/>
      <c r="N891" s="9"/>
      <c r="O891" s="9" t="s">
        <v>6448</v>
      </c>
      <c r="P891" s="508"/>
      <c r="Q891" s="440"/>
      <c r="R891" s="9"/>
    </row>
    <row r="892" spans="1:210" ht="36" customHeight="1">
      <c r="A892" s="9" t="s">
        <v>3461</v>
      </c>
      <c r="B892" s="15" t="s">
        <v>2535</v>
      </c>
      <c r="C892" s="9">
        <v>150045</v>
      </c>
      <c r="D892" s="384" t="s">
        <v>3817</v>
      </c>
      <c r="E892" s="17">
        <v>523259</v>
      </c>
      <c r="F892" s="17"/>
      <c r="G892" s="458"/>
      <c r="H892" s="440"/>
      <c r="I892" s="9"/>
      <c r="J892" s="9"/>
      <c r="K892" s="9"/>
      <c r="L892" s="9"/>
      <c r="M892" s="9"/>
      <c r="N892" s="9"/>
      <c r="O892" s="9"/>
      <c r="P892" s="508"/>
      <c r="Q892" s="440"/>
      <c r="R892" s="9"/>
      <c r="GW892" s="14"/>
      <c r="GX892" s="14"/>
      <c r="GY892" s="14"/>
      <c r="GZ892" s="14"/>
      <c r="HA892" s="14"/>
      <c r="HB892" s="14"/>
    </row>
    <row r="893" spans="1:210" ht="36" customHeight="1">
      <c r="A893" s="9" t="s">
        <v>4932</v>
      </c>
      <c r="B893" s="428" t="s">
        <v>1540</v>
      </c>
      <c r="C893" s="9">
        <v>161059</v>
      </c>
      <c r="D893" s="482" t="s">
        <v>4955</v>
      </c>
      <c r="E893" s="353" t="s">
        <v>4956</v>
      </c>
      <c r="F893" s="353"/>
      <c r="G893" s="459"/>
      <c r="H893" s="440"/>
      <c r="I893" s="9" t="s">
        <v>6447</v>
      </c>
      <c r="J893" s="9"/>
      <c r="K893" s="9"/>
      <c r="L893" s="9"/>
      <c r="M893" s="9" t="s">
        <v>6447</v>
      </c>
      <c r="N893" s="9"/>
      <c r="O893" s="9" t="s">
        <v>6447</v>
      </c>
      <c r="P893" s="508"/>
      <c r="Q893" s="440"/>
      <c r="R893" s="9"/>
    </row>
    <row r="894" spans="1:210" ht="36" customHeight="1">
      <c r="A894" s="9" t="s">
        <v>4932</v>
      </c>
      <c r="B894" s="428" t="s">
        <v>1540</v>
      </c>
      <c r="C894" s="9">
        <v>161058</v>
      </c>
      <c r="D894" s="482" t="s">
        <v>4954</v>
      </c>
      <c r="E894" s="353" t="s">
        <v>4957</v>
      </c>
      <c r="F894" s="353"/>
      <c r="G894" s="459"/>
      <c r="H894" s="440"/>
      <c r="I894" s="9" t="s">
        <v>6447</v>
      </c>
      <c r="J894" s="9"/>
      <c r="K894" s="9"/>
      <c r="L894" s="9"/>
      <c r="M894" s="9" t="s">
        <v>6447</v>
      </c>
      <c r="N894" s="9"/>
      <c r="O894" s="9" t="s">
        <v>6447</v>
      </c>
      <c r="P894" s="508"/>
      <c r="Q894" s="440"/>
      <c r="R894" s="9"/>
    </row>
    <row r="895" spans="1:210" ht="36" customHeight="1">
      <c r="A895" s="9" t="s">
        <v>4932</v>
      </c>
      <c r="B895" s="428" t="s">
        <v>1540</v>
      </c>
      <c r="C895" s="9">
        <v>161057</v>
      </c>
      <c r="D895" s="482" t="s">
        <v>4992</v>
      </c>
      <c r="E895" s="353" t="s">
        <v>4993</v>
      </c>
      <c r="F895" s="353"/>
      <c r="G895" s="459"/>
      <c r="H895" s="440"/>
      <c r="I895" s="9" t="s">
        <v>6447</v>
      </c>
      <c r="J895" s="9"/>
      <c r="K895" s="9"/>
      <c r="L895" s="9"/>
      <c r="M895" s="9" t="s">
        <v>6447</v>
      </c>
      <c r="N895" s="9"/>
      <c r="O895" s="9" t="s">
        <v>6447</v>
      </c>
      <c r="P895" s="508"/>
      <c r="Q895" s="440"/>
      <c r="R895" s="9"/>
    </row>
    <row r="896" spans="1:210" ht="36" customHeight="1">
      <c r="A896" s="9" t="s">
        <v>3461</v>
      </c>
      <c r="B896" s="428" t="s">
        <v>1975</v>
      </c>
      <c r="C896" s="9">
        <v>150626</v>
      </c>
      <c r="D896" s="498" t="s">
        <v>6496</v>
      </c>
      <c r="E896" s="17">
        <v>11269016</v>
      </c>
      <c r="F896" s="17" t="s">
        <v>6447</v>
      </c>
      <c r="G896" s="458"/>
      <c r="H896" s="440"/>
      <c r="I896" s="9"/>
      <c r="J896" s="9"/>
      <c r="K896" s="9"/>
      <c r="L896" s="9"/>
      <c r="M896" s="9"/>
      <c r="N896" s="9"/>
      <c r="O896" s="9"/>
      <c r="P896" s="508"/>
      <c r="Q896" s="440"/>
      <c r="R896" s="9"/>
    </row>
    <row r="897" spans="1:210" ht="36" customHeight="1">
      <c r="A897" s="9" t="s">
        <v>3461</v>
      </c>
      <c r="B897" s="421" t="s">
        <v>6432</v>
      </c>
      <c r="C897" s="9">
        <v>130141</v>
      </c>
      <c r="D897" s="482" t="s">
        <v>4160</v>
      </c>
      <c r="E897" s="17" t="s">
        <v>6460</v>
      </c>
      <c r="F897" s="334"/>
      <c r="G897" s="456"/>
      <c r="H897" s="441"/>
      <c r="I897" s="334"/>
      <c r="J897" s="334"/>
      <c r="K897" s="334"/>
      <c r="L897" s="334"/>
      <c r="M897" s="334"/>
      <c r="N897" s="334"/>
      <c r="O897" s="334" t="s">
        <v>6447</v>
      </c>
      <c r="P897" s="514"/>
      <c r="Q897" s="502"/>
      <c r="R897" s="423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  <c r="CA897" s="21"/>
      <c r="CB897" s="21"/>
      <c r="CC897" s="21"/>
      <c r="CD897" s="21"/>
      <c r="CE897" s="21"/>
      <c r="CF897" s="21"/>
      <c r="CG897" s="21"/>
      <c r="CH897" s="21"/>
      <c r="CI897" s="21"/>
      <c r="CJ897" s="21"/>
      <c r="CK897" s="21"/>
      <c r="CL897" s="21"/>
      <c r="CM897" s="21"/>
      <c r="CN897" s="21"/>
      <c r="CO897" s="21"/>
      <c r="CP897" s="21"/>
      <c r="CQ897" s="21"/>
      <c r="CR897" s="21"/>
      <c r="CS897" s="21"/>
      <c r="CT897" s="21"/>
      <c r="CU897" s="21"/>
      <c r="CV897" s="21"/>
      <c r="CW897" s="21"/>
      <c r="CX897" s="21"/>
      <c r="CY897" s="21"/>
      <c r="CZ897" s="21"/>
      <c r="DA897" s="21"/>
      <c r="DB897" s="21"/>
      <c r="DC897" s="21"/>
      <c r="DD897" s="21"/>
      <c r="DE897" s="21"/>
      <c r="DF897" s="21"/>
      <c r="DG897" s="21"/>
      <c r="DH897" s="21"/>
      <c r="DI897" s="21"/>
      <c r="DJ897" s="21"/>
      <c r="DK897" s="21"/>
      <c r="DL897" s="21"/>
      <c r="DM897" s="21"/>
      <c r="DN897" s="21"/>
      <c r="DO897" s="21"/>
      <c r="DP897" s="21"/>
      <c r="DQ897" s="21"/>
      <c r="DR897" s="21"/>
      <c r="DS897" s="21"/>
      <c r="DT897" s="21"/>
      <c r="DU897" s="21"/>
      <c r="DV897" s="21"/>
      <c r="DW897" s="21"/>
      <c r="DX897" s="21"/>
      <c r="DY897" s="21"/>
      <c r="DZ897" s="21"/>
      <c r="EA897" s="21"/>
      <c r="EB897" s="21"/>
      <c r="EC897" s="21"/>
      <c r="ED897" s="21"/>
      <c r="EE897" s="21"/>
      <c r="EF897" s="21"/>
      <c r="EG897" s="21"/>
      <c r="EH897" s="21"/>
      <c r="EI897" s="21"/>
      <c r="EJ897" s="21"/>
      <c r="EK897" s="21"/>
      <c r="EL897" s="21"/>
      <c r="EM897" s="21"/>
      <c r="EN897" s="21"/>
      <c r="EO897" s="21"/>
      <c r="EP897" s="21"/>
      <c r="EQ897" s="21"/>
      <c r="ER897" s="21"/>
      <c r="ES897" s="21"/>
      <c r="ET897" s="21"/>
      <c r="EU897" s="21"/>
      <c r="EV897" s="21"/>
      <c r="EW897" s="21"/>
      <c r="EX897" s="21"/>
      <c r="EY897" s="21"/>
      <c r="EZ897" s="21"/>
      <c r="FA897" s="21"/>
      <c r="FB897" s="21"/>
      <c r="FC897" s="21"/>
      <c r="FD897" s="21"/>
      <c r="FE897" s="21"/>
      <c r="FF897" s="21"/>
      <c r="FG897" s="21"/>
      <c r="FH897" s="21"/>
      <c r="FI897" s="21"/>
      <c r="FJ897" s="21"/>
      <c r="FK897" s="21"/>
      <c r="FL897" s="21"/>
      <c r="FM897" s="21"/>
      <c r="FN897" s="21"/>
      <c r="FO897" s="21"/>
      <c r="FP897" s="21"/>
      <c r="FQ897" s="21"/>
      <c r="FR897" s="21"/>
      <c r="FS897" s="21"/>
      <c r="FT897" s="21"/>
      <c r="FU897" s="21"/>
      <c r="FV897" s="21"/>
      <c r="FW897" s="21"/>
      <c r="FX897" s="21"/>
      <c r="FY897" s="21"/>
      <c r="FZ897" s="21"/>
      <c r="GA897" s="21"/>
      <c r="GB897" s="21"/>
      <c r="GC897" s="21"/>
      <c r="GD897" s="21"/>
      <c r="GE897" s="21"/>
      <c r="GF897" s="21"/>
      <c r="GG897" s="21"/>
      <c r="GH897" s="21"/>
      <c r="GI897" s="21"/>
      <c r="GJ897" s="21"/>
      <c r="GK897" s="21"/>
      <c r="GL897" s="21"/>
      <c r="GM897" s="21"/>
      <c r="GN897" s="21"/>
      <c r="GO897" s="21"/>
      <c r="GP897" s="21"/>
      <c r="GQ897" s="21"/>
      <c r="GR897" s="21"/>
      <c r="GS897" s="21"/>
      <c r="GT897" s="21"/>
      <c r="GU897" s="21"/>
      <c r="GV897" s="21"/>
      <c r="GW897" s="23"/>
      <c r="GX897" s="23"/>
      <c r="GY897" s="23"/>
      <c r="GZ897" s="23"/>
      <c r="HA897" s="23"/>
      <c r="HB897" s="23"/>
    </row>
    <row r="898" spans="1:210" ht="36" customHeight="1">
      <c r="A898" s="9" t="s">
        <v>3461</v>
      </c>
      <c r="B898" s="421" t="s">
        <v>6432</v>
      </c>
      <c r="C898" s="9">
        <v>150275</v>
      </c>
      <c r="D898" s="482" t="s">
        <v>4774</v>
      </c>
      <c r="E898" s="17" t="s">
        <v>4775</v>
      </c>
      <c r="F898" s="334"/>
      <c r="G898" s="456"/>
      <c r="H898" s="441"/>
      <c r="I898" s="334"/>
      <c r="J898" s="334"/>
      <c r="K898" s="334"/>
      <c r="L898" s="334"/>
      <c r="M898" s="334"/>
      <c r="N898" s="334"/>
      <c r="O898" s="334" t="s">
        <v>6447</v>
      </c>
      <c r="P898" s="514"/>
      <c r="Q898" s="502"/>
      <c r="R898" s="423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  <c r="CA898" s="21"/>
      <c r="CB898" s="21"/>
      <c r="CC898" s="21"/>
      <c r="CD898" s="21"/>
      <c r="CE898" s="21"/>
      <c r="CF898" s="21"/>
      <c r="CG898" s="21"/>
      <c r="CH898" s="21"/>
      <c r="CI898" s="21"/>
      <c r="CJ898" s="21"/>
      <c r="CK898" s="21"/>
      <c r="CL898" s="21"/>
      <c r="CM898" s="21"/>
      <c r="CN898" s="21"/>
      <c r="CO898" s="21"/>
      <c r="CP898" s="21"/>
      <c r="CQ898" s="21"/>
      <c r="CR898" s="21"/>
      <c r="CS898" s="21"/>
      <c r="CT898" s="21"/>
      <c r="CU898" s="21"/>
      <c r="CV898" s="21"/>
      <c r="CW898" s="21"/>
      <c r="CX898" s="21"/>
      <c r="CY898" s="21"/>
      <c r="CZ898" s="21"/>
      <c r="DA898" s="21"/>
      <c r="DB898" s="21"/>
      <c r="DC898" s="21"/>
      <c r="DD898" s="21"/>
      <c r="DE898" s="21"/>
      <c r="DF898" s="21"/>
      <c r="DG898" s="21"/>
      <c r="DH898" s="21"/>
      <c r="DI898" s="21"/>
      <c r="DJ898" s="21"/>
      <c r="DK898" s="21"/>
      <c r="DL898" s="21"/>
      <c r="DM898" s="21"/>
      <c r="DN898" s="21"/>
      <c r="DO898" s="21"/>
      <c r="DP898" s="21"/>
      <c r="DQ898" s="21"/>
      <c r="DR898" s="21"/>
      <c r="DS898" s="21"/>
      <c r="DT898" s="21"/>
      <c r="DU898" s="21"/>
      <c r="DV898" s="21"/>
      <c r="DW898" s="21"/>
      <c r="DX898" s="21"/>
      <c r="DY898" s="21"/>
      <c r="DZ898" s="21"/>
      <c r="EA898" s="21"/>
      <c r="EB898" s="21"/>
      <c r="EC898" s="21"/>
      <c r="ED898" s="21"/>
      <c r="EE898" s="21"/>
      <c r="EF898" s="21"/>
      <c r="EG898" s="21"/>
      <c r="EH898" s="21"/>
      <c r="EI898" s="21"/>
      <c r="EJ898" s="21"/>
      <c r="EK898" s="21"/>
      <c r="EL898" s="21"/>
      <c r="EM898" s="21"/>
      <c r="EN898" s="21"/>
      <c r="EO898" s="21"/>
      <c r="EP898" s="21"/>
      <c r="EQ898" s="21"/>
      <c r="ER898" s="21"/>
      <c r="ES898" s="21"/>
      <c r="ET898" s="21"/>
      <c r="EU898" s="21"/>
      <c r="EV898" s="21"/>
      <c r="EW898" s="21"/>
      <c r="EX898" s="21"/>
      <c r="EY898" s="21"/>
      <c r="EZ898" s="21"/>
      <c r="FA898" s="21"/>
      <c r="FB898" s="21"/>
      <c r="FC898" s="21"/>
      <c r="FD898" s="21"/>
      <c r="FE898" s="21"/>
      <c r="FF898" s="21"/>
      <c r="FG898" s="21"/>
      <c r="FH898" s="21"/>
      <c r="FI898" s="21"/>
      <c r="FJ898" s="21"/>
      <c r="FK898" s="21"/>
      <c r="FL898" s="21"/>
      <c r="FM898" s="21"/>
      <c r="FN898" s="21"/>
      <c r="FO898" s="21"/>
      <c r="FP898" s="21"/>
      <c r="FQ898" s="21"/>
      <c r="FR898" s="21"/>
      <c r="FS898" s="21"/>
      <c r="FT898" s="21"/>
      <c r="FU898" s="21"/>
      <c r="FV898" s="21"/>
      <c r="FW898" s="21"/>
      <c r="FX898" s="21"/>
      <c r="FY898" s="21"/>
      <c r="FZ898" s="21"/>
      <c r="GA898" s="21"/>
      <c r="GB898" s="21"/>
      <c r="GC898" s="21"/>
      <c r="GD898" s="21"/>
      <c r="GE898" s="21"/>
      <c r="GF898" s="21"/>
      <c r="GG898" s="21"/>
      <c r="GH898" s="21"/>
      <c r="GI898" s="21"/>
      <c r="GJ898" s="21"/>
      <c r="GK898" s="21"/>
      <c r="GL898" s="21"/>
      <c r="GM898" s="21"/>
      <c r="GN898" s="21"/>
      <c r="GO898" s="21"/>
      <c r="GP898" s="21"/>
      <c r="GQ898" s="21"/>
      <c r="GR898" s="21"/>
      <c r="GS898" s="21"/>
      <c r="GT898" s="21"/>
      <c r="GU898" s="21"/>
      <c r="GV898" s="21"/>
      <c r="GW898" s="23"/>
      <c r="GX898" s="23"/>
      <c r="GY898" s="23"/>
      <c r="GZ898" s="23"/>
      <c r="HA898" s="23"/>
      <c r="HB898" s="23"/>
    </row>
    <row r="899" spans="1:210" ht="36" customHeight="1">
      <c r="A899" s="9" t="s">
        <v>3461</v>
      </c>
      <c r="B899" s="421" t="s">
        <v>6432</v>
      </c>
      <c r="C899" s="9">
        <v>150276</v>
      </c>
      <c r="D899" s="482" t="s">
        <v>4777</v>
      </c>
      <c r="E899" s="17" t="s">
        <v>4778</v>
      </c>
      <c r="F899" s="334"/>
      <c r="G899" s="456"/>
      <c r="H899" s="441"/>
      <c r="I899" s="334"/>
      <c r="J899" s="334"/>
      <c r="K899" s="334"/>
      <c r="L899" s="334"/>
      <c r="M899" s="334"/>
      <c r="N899" s="334"/>
      <c r="O899" s="334" t="s">
        <v>6447</v>
      </c>
      <c r="P899" s="514"/>
      <c r="Q899" s="502"/>
      <c r="R899" s="423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  <c r="CA899" s="21"/>
      <c r="CB899" s="21"/>
      <c r="CC899" s="21"/>
      <c r="CD899" s="21"/>
      <c r="CE899" s="21"/>
      <c r="CF899" s="21"/>
      <c r="CG899" s="21"/>
      <c r="CH899" s="21"/>
      <c r="CI899" s="21"/>
      <c r="CJ899" s="21"/>
      <c r="CK899" s="21"/>
      <c r="CL899" s="21"/>
      <c r="CM899" s="21"/>
      <c r="CN899" s="21"/>
      <c r="CO899" s="21"/>
      <c r="CP899" s="21"/>
      <c r="CQ899" s="21"/>
      <c r="CR899" s="21"/>
      <c r="CS899" s="21"/>
      <c r="CT899" s="21"/>
      <c r="CU899" s="21"/>
      <c r="CV899" s="21"/>
      <c r="CW899" s="21"/>
      <c r="CX899" s="21"/>
      <c r="CY899" s="21"/>
      <c r="CZ899" s="21"/>
      <c r="DA899" s="21"/>
      <c r="DB899" s="21"/>
      <c r="DC899" s="21"/>
      <c r="DD899" s="21"/>
      <c r="DE899" s="21"/>
      <c r="DF899" s="21"/>
      <c r="DG899" s="21"/>
      <c r="DH899" s="21"/>
      <c r="DI899" s="21"/>
      <c r="DJ899" s="21"/>
      <c r="DK899" s="21"/>
      <c r="DL899" s="21"/>
      <c r="DM899" s="21"/>
      <c r="DN899" s="21"/>
      <c r="DO899" s="21"/>
      <c r="DP899" s="21"/>
      <c r="DQ899" s="21"/>
      <c r="DR899" s="21"/>
      <c r="DS899" s="21"/>
      <c r="DT899" s="21"/>
      <c r="DU899" s="21"/>
      <c r="DV899" s="21"/>
      <c r="DW899" s="21"/>
      <c r="DX899" s="21"/>
      <c r="DY899" s="21"/>
      <c r="DZ899" s="21"/>
      <c r="EA899" s="21"/>
      <c r="EB899" s="21"/>
      <c r="EC899" s="21"/>
      <c r="ED899" s="21"/>
      <c r="EE899" s="21"/>
      <c r="EF899" s="21"/>
      <c r="EG899" s="21"/>
      <c r="EH899" s="21"/>
      <c r="EI899" s="21"/>
      <c r="EJ899" s="21"/>
      <c r="EK899" s="21"/>
      <c r="EL899" s="21"/>
      <c r="EM899" s="21"/>
      <c r="EN899" s="21"/>
      <c r="EO899" s="21"/>
      <c r="EP899" s="21"/>
      <c r="EQ899" s="21"/>
      <c r="ER899" s="21"/>
      <c r="ES899" s="21"/>
      <c r="ET899" s="21"/>
      <c r="EU899" s="21"/>
      <c r="EV899" s="21"/>
      <c r="EW899" s="21"/>
      <c r="EX899" s="21"/>
      <c r="EY899" s="21"/>
      <c r="EZ899" s="21"/>
      <c r="FA899" s="21"/>
      <c r="FB899" s="21"/>
      <c r="FC899" s="21"/>
      <c r="FD899" s="21"/>
      <c r="FE899" s="21"/>
      <c r="FF899" s="21"/>
      <c r="FG899" s="21"/>
      <c r="FH899" s="21"/>
      <c r="FI899" s="21"/>
      <c r="FJ899" s="21"/>
      <c r="FK899" s="21"/>
      <c r="FL899" s="21"/>
      <c r="FM899" s="21"/>
      <c r="FN899" s="21"/>
      <c r="FO899" s="21"/>
      <c r="FP899" s="21"/>
      <c r="FQ899" s="21"/>
      <c r="FR899" s="21"/>
      <c r="FS899" s="21"/>
      <c r="FT899" s="21"/>
      <c r="FU899" s="21"/>
      <c r="FV899" s="21"/>
      <c r="FW899" s="21"/>
      <c r="FX899" s="21"/>
      <c r="FY899" s="21"/>
      <c r="FZ899" s="21"/>
      <c r="GA899" s="21"/>
      <c r="GB899" s="21"/>
      <c r="GC899" s="21"/>
      <c r="GD899" s="21"/>
      <c r="GE899" s="21"/>
      <c r="GF899" s="21"/>
      <c r="GG899" s="21"/>
      <c r="GH899" s="21"/>
      <c r="GI899" s="21"/>
      <c r="GJ899" s="21"/>
      <c r="GK899" s="21"/>
      <c r="GL899" s="21"/>
      <c r="GM899" s="21"/>
      <c r="GN899" s="21"/>
      <c r="GO899" s="21"/>
      <c r="GP899" s="21"/>
      <c r="GQ899" s="21"/>
      <c r="GR899" s="21"/>
      <c r="GS899" s="21"/>
      <c r="GT899" s="21"/>
      <c r="GU899" s="21"/>
      <c r="GV899" s="21"/>
      <c r="GW899" s="23"/>
      <c r="GX899" s="23"/>
      <c r="GY899" s="23"/>
      <c r="GZ899" s="23"/>
      <c r="HA899" s="23"/>
      <c r="HB899" s="23"/>
    </row>
    <row r="900" spans="1:210" ht="36" customHeight="1">
      <c r="A900" s="9" t="s">
        <v>3461</v>
      </c>
      <c r="B900" s="421" t="s">
        <v>6432</v>
      </c>
      <c r="C900" s="9">
        <v>150533</v>
      </c>
      <c r="D900" s="482" t="s">
        <v>3797</v>
      </c>
      <c r="E900" s="17" t="s">
        <v>3798</v>
      </c>
      <c r="F900" s="334"/>
      <c r="G900" s="456"/>
      <c r="H900" s="441"/>
      <c r="I900" s="334"/>
      <c r="J900" s="334"/>
      <c r="K900" s="334"/>
      <c r="L900" s="334"/>
      <c r="M900" s="334"/>
      <c r="N900" s="334"/>
      <c r="O900" s="334" t="s">
        <v>6447</v>
      </c>
      <c r="P900" s="514"/>
      <c r="Q900" s="502"/>
      <c r="R900" s="423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  <c r="CA900" s="21"/>
      <c r="CB900" s="21"/>
      <c r="CC900" s="21"/>
      <c r="CD900" s="21"/>
      <c r="CE900" s="21"/>
      <c r="CF900" s="21"/>
      <c r="CG900" s="21"/>
      <c r="CH900" s="21"/>
      <c r="CI900" s="21"/>
      <c r="CJ900" s="21"/>
      <c r="CK900" s="21"/>
      <c r="CL900" s="21"/>
      <c r="CM900" s="21"/>
      <c r="CN900" s="21"/>
      <c r="CO900" s="21"/>
      <c r="CP900" s="21"/>
      <c r="CQ900" s="21"/>
      <c r="CR900" s="21"/>
      <c r="CS900" s="21"/>
      <c r="CT900" s="21"/>
      <c r="CU900" s="21"/>
      <c r="CV900" s="21"/>
      <c r="CW900" s="21"/>
      <c r="CX900" s="21"/>
      <c r="CY900" s="21"/>
      <c r="CZ900" s="21"/>
      <c r="DA900" s="21"/>
      <c r="DB900" s="21"/>
      <c r="DC900" s="21"/>
      <c r="DD900" s="21"/>
      <c r="DE900" s="21"/>
      <c r="DF900" s="21"/>
      <c r="DG900" s="21"/>
      <c r="DH900" s="21"/>
      <c r="DI900" s="21"/>
      <c r="DJ900" s="21"/>
      <c r="DK900" s="21"/>
      <c r="DL900" s="21"/>
      <c r="DM900" s="21"/>
      <c r="DN900" s="21"/>
      <c r="DO900" s="21"/>
      <c r="DP900" s="21"/>
      <c r="DQ900" s="21"/>
      <c r="DR900" s="21"/>
      <c r="DS900" s="21"/>
      <c r="DT900" s="21"/>
      <c r="DU900" s="21"/>
      <c r="DV900" s="21"/>
      <c r="DW900" s="21"/>
      <c r="DX900" s="21"/>
      <c r="DY900" s="21"/>
      <c r="DZ900" s="21"/>
      <c r="EA900" s="21"/>
      <c r="EB900" s="21"/>
      <c r="EC900" s="21"/>
      <c r="ED900" s="21"/>
      <c r="EE900" s="21"/>
      <c r="EF900" s="21"/>
      <c r="EG900" s="21"/>
      <c r="EH900" s="21"/>
      <c r="EI900" s="21"/>
      <c r="EJ900" s="21"/>
      <c r="EK900" s="21"/>
      <c r="EL900" s="21"/>
      <c r="EM900" s="21"/>
      <c r="EN900" s="21"/>
      <c r="EO900" s="21"/>
      <c r="EP900" s="21"/>
      <c r="EQ900" s="21"/>
      <c r="ER900" s="21"/>
      <c r="ES900" s="21"/>
      <c r="ET900" s="21"/>
      <c r="EU900" s="21"/>
      <c r="EV900" s="21"/>
      <c r="EW900" s="21"/>
      <c r="EX900" s="21"/>
      <c r="EY900" s="21"/>
      <c r="EZ900" s="21"/>
      <c r="FA900" s="21"/>
      <c r="FB900" s="21"/>
      <c r="FC900" s="21"/>
      <c r="FD900" s="21"/>
      <c r="FE900" s="21"/>
      <c r="FF900" s="21"/>
      <c r="FG900" s="21"/>
      <c r="FH900" s="21"/>
      <c r="FI900" s="21"/>
      <c r="FJ900" s="21"/>
      <c r="FK900" s="21"/>
      <c r="FL900" s="21"/>
      <c r="FM900" s="21"/>
      <c r="FN900" s="21"/>
      <c r="FO900" s="21"/>
      <c r="FP900" s="21"/>
      <c r="FQ900" s="21"/>
      <c r="FR900" s="21"/>
      <c r="FS900" s="21"/>
      <c r="FT900" s="21"/>
      <c r="FU900" s="21"/>
      <c r="FV900" s="21"/>
      <c r="FW900" s="21"/>
      <c r="FX900" s="21"/>
      <c r="FY900" s="21"/>
      <c r="FZ900" s="21"/>
      <c r="GA900" s="21"/>
      <c r="GB900" s="21"/>
      <c r="GC900" s="21"/>
      <c r="GD900" s="21"/>
      <c r="GE900" s="21"/>
      <c r="GF900" s="21"/>
      <c r="GG900" s="21"/>
      <c r="GH900" s="21"/>
      <c r="GI900" s="21"/>
      <c r="GJ900" s="21"/>
      <c r="GK900" s="21"/>
      <c r="GL900" s="21"/>
      <c r="GM900" s="21"/>
      <c r="GN900" s="21"/>
      <c r="GO900" s="21"/>
      <c r="GP900" s="21"/>
      <c r="GQ900" s="21"/>
      <c r="GR900" s="21"/>
      <c r="GS900" s="21"/>
      <c r="GT900" s="21"/>
      <c r="GU900" s="21"/>
      <c r="GV900" s="21"/>
      <c r="GW900" s="23"/>
      <c r="GX900" s="23"/>
      <c r="GY900" s="23"/>
      <c r="GZ900" s="23"/>
      <c r="HA900" s="23"/>
      <c r="HB900" s="23"/>
    </row>
    <row r="901" spans="1:210" ht="36" customHeight="1">
      <c r="A901" s="9" t="s">
        <v>3461</v>
      </c>
      <c r="B901" s="421" t="s">
        <v>6432</v>
      </c>
      <c r="C901" s="9">
        <v>150532</v>
      </c>
      <c r="D901" s="482" t="s">
        <v>3799</v>
      </c>
      <c r="E901" s="17" t="s">
        <v>3800</v>
      </c>
      <c r="F901" s="334"/>
      <c r="G901" s="456"/>
      <c r="H901" s="441"/>
      <c r="I901" s="334"/>
      <c r="J901" s="334"/>
      <c r="K901" s="334"/>
      <c r="L901" s="334"/>
      <c r="M901" s="334"/>
      <c r="N901" s="334"/>
      <c r="O901" s="334" t="s">
        <v>6447</v>
      </c>
      <c r="P901" s="509"/>
      <c r="Q901" s="441"/>
      <c r="R901" s="334"/>
    </row>
    <row r="902" spans="1:210" ht="36" customHeight="1">
      <c r="A902" s="9" t="s">
        <v>3461</v>
      </c>
      <c r="B902" s="421" t="s">
        <v>6432</v>
      </c>
      <c r="C902" s="9">
        <v>150215</v>
      </c>
      <c r="D902" s="482" t="s">
        <v>4276</v>
      </c>
      <c r="E902" s="17" t="s">
        <v>6459</v>
      </c>
      <c r="F902" s="334"/>
      <c r="G902" s="456"/>
      <c r="H902" s="441"/>
      <c r="I902" s="334"/>
      <c r="J902" s="334"/>
      <c r="K902" s="334"/>
      <c r="L902" s="334"/>
      <c r="M902" s="334"/>
      <c r="N902" s="334"/>
      <c r="O902" s="334" t="s">
        <v>6447</v>
      </c>
      <c r="P902" s="509"/>
      <c r="Q902" s="441"/>
      <c r="R902" s="334"/>
    </row>
    <row r="903" spans="1:210" ht="36" customHeight="1">
      <c r="A903" s="9" t="s">
        <v>3461</v>
      </c>
      <c r="B903" s="421" t="s">
        <v>6432</v>
      </c>
      <c r="C903" s="9">
        <v>150216</v>
      </c>
      <c r="D903" s="482" t="s">
        <v>4278</v>
      </c>
      <c r="E903" s="17" t="s">
        <v>6458</v>
      </c>
      <c r="F903" s="334"/>
      <c r="G903" s="456"/>
      <c r="H903" s="441"/>
      <c r="I903" s="334"/>
      <c r="J903" s="334"/>
      <c r="K903" s="334"/>
      <c r="L903" s="334"/>
      <c r="M903" s="334"/>
      <c r="N903" s="334"/>
      <c r="O903" s="334" t="s">
        <v>6447</v>
      </c>
      <c r="P903" s="509"/>
      <c r="Q903" s="441"/>
      <c r="R903" s="334"/>
      <c r="GW903" s="14"/>
      <c r="GX903" s="14"/>
      <c r="GY903" s="14"/>
      <c r="GZ903" s="14"/>
      <c r="HA903" s="14"/>
      <c r="HB903" s="14"/>
    </row>
    <row r="904" spans="1:210" ht="36" customHeight="1">
      <c r="A904" s="326" t="s">
        <v>3461</v>
      </c>
      <c r="B904" s="421" t="s">
        <v>6432</v>
      </c>
      <c r="C904" s="345">
        <v>161472</v>
      </c>
      <c r="D904" s="491" t="s">
        <v>6003</v>
      </c>
      <c r="E904" s="354" t="s">
        <v>6004</v>
      </c>
      <c r="F904" s="437"/>
      <c r="G904" s="472"/>
      <c r="H904" s="447"/>
      <c r="I904" s="424"/>
      <c r="J904" s="346"/>
      <c r="K904" s="346"/>
      <c r="L904" s="346"/>
      <c r="M904" s="346"/>
      <c r="N904" s="334"/>
      <c r="O904" s="334" t="s">
        <v>6447</v>
      </c>
      <c r="P904" s="509"/>
      <c r="Q904" s="441"/>
      <c r="R904" s="334"/>
    </row>
    <row r="905" spans="1:210" ht="36" customHeight="1">
      <c r="A905" s="326" t="s">
        <v>3461</v>
      </c>
      <c r="B905" s="421" t="s">
        <v>6432</v>
      </c>
      <c r="C905" s="345">
        <v>130524</v>
      </c>
      <c r="D905" s="491" t="s">
        <v>6005</v>
      </c>
      <c r="E905" s="354" t="s">
        <v>6449</v>
      </c>
      <c r="F905" s="437"/>
      <c r="G905" s="472"/>
      <c r="H905" s="447"/>
      <c r="I905" s="424"/>
      <c r="J905" s="346"/>
      <c r="K905" s="346"/>
      <c r="L905" s="346"/>
      <c r="M905" s="346"/>
      <c r="N905" s="334"/>
      <c r="O905" s="334" t="s">
        <v>6447</v>
      </c>
      <c r="P905" s="509"/>
      <c r="Q905" s="441"/>
      <c r="R905" s="334"/>
      <c r="GW905" s="14"/>
      <c r="GX905" s="14"/>
      <c r="GY905" s="14"/>
      <c r="GZ905" s="14"/>
      <c r="HA905" s="14"/>
      <c r="HB905" s="14"/>
    </row>
    <row r="906" spans="1:210" ht="36" customHeight="1">
      <c r="A906" s="326" t="s">
        <v>3461</v>
      </c>
      <c r="B906" s="421" t="s">
        <v>6432</v>
      </c>
      <c r="C906" s="345">
        <v>161473</v>
      </c>
      <c r="D906" s="491" t="s">
        <v>6007</v>
      </c>
      <c r="E906" s="354" t="s">
        <v>6450</v>
      </c>
      <c r="F906" s="438"/>
      <c r="G906" s="473"/>
      <c r="H906" s="447"/>
      <c r="I906" s="424"/>
      <c r="J906" s="346"/>
      <c r="K906" s="346"/>
      <c r="L906" s="346"/>
      <c r="M906" s="346"/>
      <c r="N906" s="334"/>
      <c r="O906" s="334" t="s">
        <v>6447</v>
      </c>
      <c r="P906" s="509"/>
      <c r="Q906" s="441"/>
      <c r="R906" s="334"/>
      <c r="GW906" s="14"/>
      <c r="GX906" s="14"/>
      <c r="GY906" s="14"/>
      <c r="GZ906" s="14"/>
      <c r="HA906" s="14"/>
      <c r="HB906" s="14"/>
    </row>
    <row r="907" spans="1:210" ht="36" customHeight="1">
      <c r="A907" s="326" t="s">
        <v>3461</v>
      </c>
      <c r="B907" s="421" t="s">
        <v>6432</v>
      </c>
      <c r="C907" s="345">
        <v>161474</v>
      </c>
      <c r="D907" s="491" t="s">
        <v>6009</v>
      </c>
      <c r="E907" s="354" t="s">
        <v>6451</v>
      </c>
      <c r="F907" s="438"/>
      <c r="G907" s="473"/>
      <c r="H907" s="447"/>
      <c r="I907" s="424"/>
      <c r="J907" s="346"/>
      <c r="K907" s="346"/>
      <c r="L907" s="346"/>
      <c r="M907" s="346"/>
      <c r="N907" s="334"/>
      <c r="O907" s="334" t="s">
        <v>6447</v>
      </c>
      <c r="P907" s="514"/>
      <c r="Q907" s="502"/>
      <c r="R907" s="423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1"/>
      <c r="CF907" s="21"/>
      <c r="CG907" s="21"/>
      <c r="CH907" s="21"/>
      <c r="CI907" s="21"/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  <c r="CU907" s="21"/>
      <c r="CV907" s="21"/>
      <c r="CW907" s="21"/>
      <c r="CX907" s="21"/>
      <c r="CY907" s="21"/>
      <c r="CZ907" s="21"/>
      <c r="DA907" s="21"/>
      <c r="DB907" s="21"/>
      <c r="DC907" s="21"/>
      <c r="DD907" s="21"/>
      <c r="DE907" s="21"/>
      <c r="DF907" s="21"/>
      <c r="DG907" s="21"/>
      <c r="DH907" s="21"/>
      <c r="DI907" s="21"/>
      <c r="DJ907" s="21"/>
      <c r="DK907" s="21"/>
      <c r="DL907" s="21"/>
      <c r="DM907" s="21"/>
      <c r="DN907" s="21"/>
      <c r="DO907" s="21"/>
      <c r="DP907" s="21"/>
      <c r="DQ907" s="21"/>
      <c r="DR907" s="21"/>
      <c r="DS907" s="21"/>
      <c r="DT907" s="21"/>
      <c r="DU907" s="21"/>
      <c r="DV907" s="21"/>
      <c r="DW907" s="21"/>
      <c r="DX907" s="21"/>
      <c r="DY907" s="21"/>
      <c r="DZ907" s="21"/>
      <c r="EA907" s="21"/>
      <c r="EB907" s="21"/>
      <c r="EC907" s="21"/>
      <c r="ED907" s="21"/>
      <c r="EE907" s="21"/>
      <c r="EF907" s="21"/>
      <c r="EG907" s="21"/>
      <c r="EH907" s="21"/>
      <c r="EI907" s="21"/>
      <c r="EJ907" s="21"/>
      <c r="EK907" s="21"/>
      <c r="EL907" s="21"/>
      <c r="EM907" s="21"/>
      <c r="EN907" s="21"/>
      <c r="EO907" s="21"/>
      <c r="EP907" s="21"/>
      <c r="EQ907" s="21"/>
      <c r="ER907" s="21"/>
      <c r="ES907" s="21"/>
      <c r="ET907" s="21"/>
      <c r="EU907" s="21"/>
      <c r="EV907" s="21"/>
      <c r="EW907" s="21"/>
      <c r="EX907" s="21"/>
      <c r="EY907" s="21"/>
      <c r="EZ907" s="21"/>
      <c r="FA907" s="21"/>
      <c r="FB907" s="21"/>
      <c r="FC907" s="21"/>
      <c r="FD907" s="21"/>
      <c r="FE907" s="21"/>
      <c r="FF907" s="21"/>
      <c r="FG907" s="21"/>
      <c r="FH907" s="21"/>
      <c r="FI907" s="21"/>
      <c r="FJ907" s="21"/>
      <c r="FK907" s="21"/>
      <c r="FL907" s="21"/>
      <c r="FM907" s="21"/>
      <c r="FN907" s="21"/>
      <c r="FO907" s="21"/>
      <c r="FP907" s="21"/>
      <c r="FQ907" s="21"/>
      <c r="FR907" s="21"/>
      <c r="FS907" s="21"/>
      <c r="FT907" s="21"/>
      <c r="FU907" s="21"/>
      <c r="FV907" s="21"/>
      <c r="FW907" s="21"/>
      <c r="FX907" s="21"/>
      <c r="FY907" s="21"/>
      <c r="FZ907" s="21"/>
      <c r="GA907" s="21"/>
      <c r="GB907" s="21"/>
      <c r="GC907" s="21"/>
      <c r="GD907" s="21"/>
      <c r="GE907" s="21"/>
      <c r="GF907" s="21"/>
      <c r="GG907" s="21"/>
      <c r="GH907" s="21"/>
      <c r="GI907" s="21"/>
      <c r="GJ907" s="21"/>
      <c r="GK907" s="21"/>
      <c r="GL907" s="21"/>
      <c r="GM907" s="21"/>
      <c r="GN907" s="21"/>
      <c r="GO907" s="21"/>
      <c r="GP907" s="21"/>
      <c r="GQ907" s="21"/>
      <c r="GR907" s="21"/>
      <c r="GS907" s="21"/>
      <c r="GT907" s="21"/>
      <c r="GU907" s="21"/>
      <c r="GV907" s="21"/>
      <c r="GW907" s="23"/>
      <c r="GX907" s="23"/>
      <c r="GY907" s="23"/>
      <c r="GZ907" s="23"/>
      <c r="HA907" s="23"/>
      <c r="HB907" s="23"/>
    </row>
    <row r="908" spans="1:210" ht="36" customHeight="1">
      <c r="A908" s="326" t="s">
        <v>3461</v>
      </c>
      <c r="B908" s="421" t="s">
        <v>6432</v>
      </c>
      <c r="C908" s="345">
        <v>161475</v>
      </c>
      <c r="D908" s="491" t="s">
        <v>6011</v>
      </c>
      <c r="E908" s="354" t="s">
        <v>6012</v>
      </c>
      <c r="F908" s="438"/>
      <c r="G908" s="473"/>
      <c r="H908" s="447"/>
      <c r="I908" s="424"/>
      <c r="J908" s="346"/>
      <c r="K908" s="346"/>
      <c r="L908" s="346"/>
      <c r="M908" s="346"/>
      <c r="N908" s="334"/>
      <c r="O908" s="334" t="s">
        <v>6447</v>
      </c>
      <c r="P908" s="514"/>
      <c r="Q908" s="502"/>
      <c r="R908" s="423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  <c r="CA908" s="21"/>
      <c r="CB908" s="21"/>
      <c r="CC908" s="21"/>
      <c r="CD908" s="21"/>
      <c r="CE908" s="21"/>
      <c r="CF908" s="21"/>
      <c r="CG908" s="21"/>
      <c r="CH908" s="21"/>
      <c r="CI908" s="21"/>
      <c r="CJ908" s="21"/>
      <c r="CK908" s="21"/>
      <c r="CL908" s="21"/>
      <c r="CM908" s="21"/>
      <c r="CN908" s="21"/>
      <c r="CO908" s="21"/>
      <c r="CP908" s="21"/>
      <c r="CQ908" s="21"/>
      <c r="CR908" s="21"/>
      <c r="CS908" s="21"/>
      <c r="CT908" s="21"/>
      <c r="CU908" s="21"/>
      <c r="CV908" s="21"/>
      <c r="CW908" s="21"/>
      <c r="CX908" s="21"/>
      <c r="CY908" s="21"/>
      <c r="CZ908" s="21"/>
      <c r="DA908" s="21"/>
      <c r="DB908" s="21"/>
      <c r="DC908" s="21"/>
      <c r="DD908" s="21"/>
      <c r="DE908" s="21"/>
      <c r="DF908" s="21"/>
      <c r="DG908" s="21"/>
      <c r="DH908" s="21"/>
      <c r="DI908" s="21"/>
      <c r="DJ908" s="21"/>
      <c r="DK908" s="21"/>
      <c r="DL908" s="21"/>
      <c r="DM908" s="21"/>
      <c r="DN908" s="21"/>
      <c r="DO908" s="21"/>
      <c r="DP908" s="21"/>
      <c r="DQ908" s="21"/>
      <c r="DR908" s="21"/>
      <c r="DS908" s="21"/>
      <c r="DT908" s="21"/>
      <c r="DU908" s="21"/>
      <c r="DV908" s="21"/>
      <c r="DW908" s="21"/>
      <c r="DX908" s="21"/>
      <c r="DY908" s="21"/>
      <c r="DZ908" s="21"/>
      <c r="EA908" s="21"/>
      <c r="EB908" s="21"/>
      <c r="EC908" s="21"/>
      <c r="ED908" s="21"/>
      <c r="EE908" s="21"/>
      <c r="EF908" s="21"/>
      <c r="EG908" s="21"/>
      <c r="EH908" s="21"/>
      <c r="EI908" s="21"/>
      <c r="EJ908" s="21"/>
      <c r="EK908" s="21"/>
      <c r="EL908" s="21"/>
      <c r="EM908" s="21"/>
      <c r="EN908" s="21"/>
      <c r="EO908" s="21"/>
      <c r="EP908" s="21"/>
      <c r="EQ908" s="21"/>
      <c r="ER908" s="21"/>
      <c r="ES908" s="21"/>
      <c r="ET908" s="21"/>
      <c r="EU908" s="21"/>
      <c r="EV908" s="21"/>
      <c r="EW908" s="21"/>
      <c r="EX908" s="21"/>
      <c r="EY908" s="21"/>
      <c r="EZ908" s="21"/>
      <c r="FA908" s="21"/>
      <c r="FB908" s="21"/>
      <c r="FC908" s="21"/>
      <c r="FD908" s="21"/>
      <c r="FE908" s="21"/>
      <c r="FF908" s="21"/>
      <c r="FG908" s="21"/>
      <c r="FH908" s="21"/>
      <c r="FI908" s="21"/>
      <c r="FJ908" s="21"/>
      <c r="FK908" s="21"/>
      <c r="FL908" s="21"/>
      <c r="FM908" s="21"/>
      <c r="FN908" s="21"/>
      <c r="FO908" s="21"/>
      <c r="FP908" s="21"/>
      <c r="FQ908" s="21"/>
      <c r="FR908" s="21"/>
      <c r="FS908" s="21"/>
      <c r="FT908" s="21"/>
      <c r="FU908" s="21"/>
      <c r="FV908" s="21"/>
      <c r="FW908" s="21"/>
      <c r="FX908" s="21"/>
      <c r="FY908" s="21"/>
      <c r="FZ908" s="21"/>
      <c r="GA908" s="21"/>
      <c r="GB908" s="21"/>
      <c r="GC908" s="21"/>
      <c r="GD908" s="21"/>
      <c r="GE908" s="21"/>
      <c r="GF908" s="21"/>
      <c r="GG908" s="21"/>
      <c r="GH908" s="21"/>
      <c r="GI908" s="21"/>
      <c r="GJ908" s="21"/>
      <c r="GK908" s="21"/>
      <c r="GL908" s="21"/>
      <c r="GM908" s="21"/>
      <c r="GN908" s="21"/>
      <c r="GO908" s="21"/>
      <c r="GP908" s="21"/>
      <c r="GQ908" s="21"/>
      <c r="GR908" s="21"/>
      <c r="GS908" s="21"/>
      <c r="GT908" s="21"/>
      <c r="GU908" s="21"/>
      <c r="GV908" s="21"/>
      <c r="GW908" s="23"/>
      <c r="GX908" s="23"/>
      <c r="GY908" s="23"/>
      <c r="GZ908" s="23"/>
      <c r="HA908" s="23"/>
      <c r="HB908" s="23"/>
    </row>
    <row r="909" spans="1:210" ht="36" customHeight="1">
      <c r="A909" s="9" t="s">
        <v>3461</v>
      </c>
      <c r="B909" s="428" t="s">
        <v>3680</v>
      </c>
      <c r="C909" s="9">
        <v>160664</v>
      </c>
      <c r="D909" s="482" t="s">
        <v>6043</v>
      </c>
      <c r="E909" s="17" t="s">
        <v>6044</v>
      </c>
      <c r="F909" s="17"/>
      <c r="G909" s="458"/>
      <c r="H909" s="440"/>
      <c r="I909" s="9"/>
      <c r="J909" s="9"/>
      <c r="K909" s="9"/>
      <c r="L909" s="9"/>
      <c r="M909" s="9"/>
      <c r="N909" s="9"/>
      <c r="O909" s="9" t="s">
        <v>6447</v>
      </c>
      <c r="P909" s="508"/>
      <c r="Q909" s="440"/>
      <c r="R909" s="9"/>
    </row>
    <row r="910" spans="1:210" ht="36" customHeight="1">
      <c r="A910" s="9" t="s">
        <v>3461</v>
      </c>
      <c r="B910" s="9" t="s">
        <v>3680</v>
      </c>
      <c r="C910" s="9">
        <v>150534</v>
      </c>
      <c r="D910" s="384" t="s">
        <v>3706</v>
      </c>
      <c r="E910" s="17" t="s">
        <v>3707</v>
      </c>
      <c r="F910" s="17"/>
      <c r="G910" s="458"/>
      <c r="H910" s="440"/>
      <c r="I910" s="9"/>
      <c r="J910" s="9"/>
      <c r="K910" s="9"/>
      <c r="L910" s="9"/>
      <c r="M910" s="9"/>
      <c r="N910" s="9"/>
      <c r="O910" s="9"/>
      <c r="P910" s="508"/>
      <c r="Q910" s="440"/>
      <c r="R910" s="9"/>
    </row>
    <row r="911" spans="1:210" ht="36" customHeight="1">
      <c r="A911" s="9" t="s">
        <v>3461</v>
      </c>
      <c r="B911" s="428" t="s">
        <v>3680</v>
      </c>
      <c r="C911" s="9">
        <v>130136</v>
      </c>
      <c r="D911" s="482" t="s">
        <v>6047</v>
      </c>
      <c r="E911" s="17" t="s">
        <v>6048</v>
      </c>
      <c r="F911" s="17"/>
      <c r="G911" s="458"/>
      <c r="H911" s="440"/>
      <c r="I911" s="9"/>
      <c r="J911" s="9"/>
      <c r="K911" s="9"/>
      <c r="L911" s="9"/>
      <c r="M911" s="9"/>
      <c r="N911" s="9"/>
      <c r="O911" s="9" t="s">
        <v>6447</v>
      </c>
      <c r="P911" s="508"/>
      <c r="Q911" s="440"/>
      <c r="R911" s="9"/>
    </row>
    <row r="912" spans="1:210" ht="36" customHeight="1">
      <c r="A912" s="9" t="s">
        <v>3461</v>
      </c>
      <c r="B912" s="428" t="s">
        <v>3734</v>
      </c>
      <c r="C912" s="9">
        <v>150179</v>
      </c>
      <c r="D912" s="482" t="s">
        <v>3809</v>
      </c>
      <c r="E912" s="17" t="s">
        <v>3810</v>
      </c>
      <c r="F912" s="17"/>
      <c r="G912" s="458"/>
      <c r="H912" s="440"/>
      <c r="I912" s="9"/>
      <c r="J912" s="9"/>
      <c r="K912" s="9"/>
      <c r="L912" s="9"/>
      <c r="M912" s="9"/>
      <c r="N912" s="9"/>
      <c r="O912" s="9" t="s">
        <v>6447</v>
      </c>
      <c r="P912" s="508"/>
      <c r="Q912" s="440"/>
      <c r="R912" s="9"/>
    </row>
    <row r="913" spans="1:210" ht="36" customHeight="1">
      <c r="A913" s="9" t="s">
        <v>3461</v>
      </c>
      <c r="B913" s="9" t="s">
        <v>3734</v>
      </c>
      <c r="C913" s="9">
        <v>150036</v>
      </c>
      <c r="D913" s="384" t="s">
        <v>3807</v>
      </c>
      <c r="E913" s="17" t="s">
        <v>3808</v>
      </c>
      <c r="F913" s="17"/>
      <c r="G913" s="458"/>
      <c r="H913" s="440"/>
      <c r="I913" s="9"/>
      <c r="J913" s="9"/>
      <c r="K913" s="9"/>
      <c r="L913" s="9"/>
      <c r="M913" s="9"/>
      <c r="N913" s="9"/>
      <c r="O913" s="9"/>
      <c r="P913" s="508"/>
      <c r="Q913" s="440"/>
      <c r="R913" s="9"/>
    </row>
    <row r="914" spans="1:210" ht="36" customHeight="1">
      <c r="A914" s="9" t="s">
        <v>3461</v>
      </c>
      <c r="B914" s="421" t="s">
        <v>1019</v>
      </c>
      <c r="C914" s="9">
        <v>150210</v>
      </c>
      <c r="D914" s="412" t="s">
        <v>4134</v>
      </c>
      <c r="E914" s="17" t="s">
        <v>4135</v>
      </c>
      <c r="F914" s="17" t="s">
        <v>6447</v>
      </c>
      <c r="G914" s="458"/>
      <c r="H914" s="440"/>
      <c r="I914" s="9"/>
      <c r="J914" s="9"/>
      <c r="K914" s="9"/>
      <c r="L914" s="9"/>
      <c r="M914" s="9"/>
      <c r="N914" s="9"/>
      <c r="O914" s="9"/>
      <c r="P914" s="508"/>
      <c r="Q914" s="440"/>
      <c r="R914" s="9"/>
      <c r="HA914" s="322"/>
      <c r="HB914" s="322"/>
    </row>
    <row r="915" spans="1:210" ht="36" customHeight="1">
      <c r="A915" s="9" t="s">
        <v>3461</v>
      </c>
      <c r="B915" s="9" t="s">
        <v>3775</v>
      </c>
      <c r="C915" s="9">
        <v>151135</v>
      </c>
      <c r="D915" s="384" t="s">
        <v>3554</v>
      </c>
      <c r="E915" s="17" t="s">
        <v>3555</v>
      </c>
      <c r="F915" s="17"/>
      <c r="G915" s="458"/>
      <c r="H915" s="440"/>
      <c r="I915" s="9"/>
      <c r="J915" s="9"/>
      <c r="K915" s="9"/>
      <c r="L915" s="9"/>
      <c r="M915" s="9"/>
      <c r="N915" s="9"/>
      <c r="O915" s="9"/>
      <c r="P915" s="508"/>
      <c r="Q915" s="440"/>
      <c r="R915" s="9"/>
    </row>
    <row r="916" spans="1:210" ht="36" customHeight="1">
      <c r="A916" s="9" t="s">
        <v>3461</v>
      </c>
      <c r="B916" s="67" t="s">
        <v>1140</v>
      </c>
      <c r="C916" s="9">
        <v>150728</v>
      </c>
      <c r="D916" s="384" t="s">
        <v>3781</v>
      </c>
      <c r="E916" s="17">
        <v>158667</v>
      </c>
      <c r="F916" s="17"/>
      <c r="G916" s="458"/>
      <c r="H916" s="440"/>
      <c r="I916" s="9"/>
      <c r="J916" s="9"/>
      <c r="K916" s="9"/>
      <c r="L916" s="9"/>
      <c r="M916" s="9"/>
      <c r="N916" s="9"/>
      <c r="O916" s="9"/>
      <c r="P916" s="508"/>
      <c r="Q916" s="440"/>
      <c r="R916" s="9"/>
    </row>
    <row r="917" spans="1:210" ht="36" customHeight="1">
      <c r="A917" s="9" t="s">
        <v>4932</v>
      </c>
      <c r="B917" s="428" t="s">
        <v>1540</v>
      </c>
      <c r="C917" s="9">
        <v>161055</v>
      </c>
      <c r="D917" s="482" t="s">
        <v>4989</v>
      </c>
      <c r="E917" s="353" t="s">
        <v>4988</v>
      </c>
      <c r="F917" s="353"/>
      <c r="G917" s="459"/>
      <c r="H917" s="440"/>
      <c r="I917" s="9" t="s">
        <v>6447</v>
      </c>
      <c r="J917" s="9"/>
      <c r="K917" s="9"/>
      <c r="L917" s="9"/>
      <c r="M917" s="9" t="s">
        <v>6447</v>
      </c>
      <c r="N917" s="9"/>
      <c r="O917" s="9" t="s">
        <v>6447</v>
      </c>
      <c r="P917" s="508"/>
      <c r="Q917" s="440"/>
      <c r="R917" s="9"/>
    </row>
    <row r="918" spans="1:210" ht="36" customHeight="1">
      <c r="A918" s="9" t="s">
        <v>3461</v>
      </c>
      <c r="B918" s="436" t="s">
        <v>2535</v>
      </c>
      <c r="C918" s="9">
        <v>150052</v>
      </c>
      <c r="D918" s="337" t="s">
        <v>3824</v>
      </c>
      <c r="E918" s="17" t="s">
        <v>3825</v>
      </c>
      <c r="F918" s="17" t="s">
        <v>6447</v>
      </c>
      <c r="G918" s="458"/>
      <c r="H918" s="440"/>
      <c r="I918" s="9"/>
      <c r="J918" s="9"/>
      <c r="K918" s="9"/>
      <c r="L918" s="9"/>
      <c r="M918" s="9"/>
      <c r="N918" s="9"/>
      <c r="O918" s="9"/>
      <c r="P918" s="508"/>
      <c r="Q918" s="440"/>
      <c r="R918" s="9"/>
    </row>
    <row r="919" spans="1:210" ht="36" customHeight="1">
      <c r="A919" s="9" t="s">
        <v>3461</v>
      </c>
      <c r="B919" s="421" t="s">
        <v>6432</v>
      </c>
      <c r="C919" s="9">
        <v>150128</v>
      </c>
      <c r="D919" s="482" t="s">
        <v>3786</v>
      </c>
      <c r="E919" s="17" t="s">
        <v>3787</v>
      </c>
      <c r="F919" s="334"/>
      <c r="G919" s="456"/>
      <c r="H919" s="441"/>
      <c r="I919" s="334"/>
      <c r="J919" s="334"/>
      <c r="K919" s="334"/>
      <c r="L919" s="334"/>
      <c r="M919" s="334"/>
      <c r="N919" s="334"/>
      <c r="O919" s="334" t="s">
        <v>6447</v>
      </c>
      <c r="P919" s="509"/>
      <c r="Q919" s="441"/>
      <c r="R919" s="334"/>
    </row>
    <row r="920" spans="1:210" ht="36" customHeight="1">
      <c r="A920" s="9" t="s">
        <v>3461</v>
      </c>
      <c r="B920" s="436" t="s">
        <v>2535</v>
      </c>
      <c r="C920" s="9">
        <v>150031</v>
      </c>
      <c r="D920" s="337" t="s">
        <v>3820</v>
      </c>
      <c r="E920" s="17">
        <v>755085</v>
      </c>
      <c r="F920" s="17" t="s">
        <v>6447</v>
      </c>
      <c r="G920" s="458"/>
      <c r="H920" s="440"/>
      <c r="I920" s="9"/>
      <c r="J920" s="9"/>
      <c r="K920" s="9"/>
      <c r="L920" s="9"/>
      <c r="M920" s="9"/>
      <c r="N920" s="9"/>
      <c r="O920" s="9"/>
      <c r="P920" s="508"/>
      <c r="Q920" s="440"/>
      <c r="R920" s="9"/>
    </row>
    <row r="921" spans="1:210" ht="36" customHeight="1">
      <c r="A921" s="9" t="s">
        <v>3461</v>
      </c>
      <c r="B921" s="9" t="s">
        <v>3775</v>
      </c>
      <c r="C921" s="9">
        <v>130049</v>
      </c>
      <c r="D921" s="384" t="s">
        <v>3776</v>
      </c>
      <c r="E921" s="17" t="s">
        <v>3777</v>
      </c>
      <c r="F921" s="17"/>
      <c r="G921" s="458"/>
      <c r="H921" s="440"/>
      <c r="I921" s="9"/>
      <c r="J921" s="9"/>
      <c r="K921" s="9"/>
      <c r="L921" s="9"/>
      <c r="M921" s="9"/>
      <c r="N921" s="9"/>
      <c r="O921" s="9"/>
      <c r="P921" s="508"/>
      <c r="Q921" s="440"/>
      <c r="R921" s="9"/>
    </row>
    <row r="922" spans="1:210" ht="36" customHeight="1">
      <c r="A922" s="9" t="s">
        <v>3461</v>
      </c>
      <c r="B922" s="428" t="s">
        <v>3737</v>
      </c>
      <c r="C922" s="9">
        <v>150246</v>
      </c>
      <c r="D922" s="498" t="s">
        <v>3992</v>
      </c>
      <c r="E922" s="17" t="s">
        <v>3993</v>
      </c>
      <c r="F922" s="17" t="s">
        <v>6447</v>
      </c>
      <c r="G922" s="458"/>
      <c r="H922" s="440"/>
      <c r="I922" s="9"/>
      <c r="J922" s="9"/>
      <c r="K922" s="9"/>
      <c r="L922" s="9"/>
      <c r="M922" s="9"/>
      <c r="N922" s="9"/>
      <c r="O922" s="9"/>
      <c r="P922" s="508"/>
      <c r="Q922" s="440"/>
      <c r="R922" s="9"/>
    </row>
    <row r="923" spans="1:210" ht="36" customHeight="1">
      <c r="A923" s="9" t="s">
        <v>3461</v>
      </c>
      <c r="B923" s="428" t="s">
        <v>3737</v>
      </c>
      <c r="C923" s="9">
        <v>150247</v>
      </c>
      <c r="D923" s="498" t="s">
        <v>3994</v>
      </c>
      <c r="E923" s="17" t="s">
        <v>3995</v>
      </c>
      <c r="F923" s="17" t="s">
        <v>6447</v>
      </c>
      <c r="G923" s="458"/>
      <c r="H923" s="440"/>
      <c r="I923" s="9"/>
      <c r="J923" s="9"/>
      <c r="K923" s="9"/>
      <c r="L923" s="9"/>
      <c r="M923" s="9"/>
      <c r="N923" s="9"/>
      <c r="O923" s="9"/>
      <c r="P923" s="508"/>
      <c r="Q923" s="440"/>
      <c r="R923" s="9"/>
    </row>
    <row r="924" spans="1:210" ht="36" customHeight="1">
      <c r="A924" s="9" t="s">
        <v>3461</v>
      </c>
      <c r="B924" s="421" t="s">
        <v>1019</v>
      </c>
      <c r="C924" s="9">
        <v>162432</v>
      </c>
      <c r="D924" s="482" t="s">
        <v>6237</v>
      </c>
      <c r="E924" s="17" t="s">
        <v>6238</v>
      </c>
      <c r="F924" s="17"/>
      <c r="G924" s="458"/>
      <c r="H924" s="440"/>
      <c r="I924" s="9"/>
      <c r="J924" s="9"/>
      <c r="K924" s="9"/>
      <c r="L924" s="9"/>
      <c r="M924" s="9"/>
      <c r="N924" s="9"/>
      <c r="O924" s="9" t="s">
        <v>6447</v>
      </c>
      <c r="P924" s="508"/>
      <c r="Q924" s="440"/>
      <c r="R924" s="9"/>
    </row>
    <row r="925" spans="1:210" ht="36" customHeight="1">
      <c r="A925" s="9" t="s">
        <v>3461</v>
      </c>
      <c r="B925" s="421" t="s">
        <v>1019</v>
      </c>
      <c r="C925" s="9">
        <v>150021</v>
      </c>
      <c r="D925" s="412" t="s">
        <v>3668</v>
      </c>
      <c r="E925" s="17" t="s">
        <v>3669</v>
      </c>
      <c r="F925" s="17" t="s">
        <v>6447</v>
      </c>
      <c r="G925" s="458"/>
      <c r="H925" s="440"/>
      <c r="I925" s="9"/>
      <c r="J925" s="9"/>
      <c r="K925" s="9"/>
      <c r="L925" s="9"/>
      <c r="M925" s="9"/>
      <c r="N925" s="9"/>
      <c r="O925" s="9"/>
      <c r="P925" s="508"/>
      <c r="Q925" s="440"/>
      <c r="R925" s="9"/>
    </row>
    <row r="926" spans="1:210" ht="36" customHeight="1">
      <c r="A926" s="9" t="s">
        <v>3461</v>
      </c>
      <c r="B926" s="9" t="s">
        <v>2991</v>
      </c>
      <c r="C926" s="9">
        <v>150636</v>
      </c>
      <c r="D926" s="384" t="s">
        <v>3711</v>
      </c>
      <c r="E926" s="17" t="s">
        <v>3712</v>
      </c>
      <c r="F926" s="17"/>
      <c r="G926" s="458"/>
      <c r="H926" s="440"/>
      <c r="I926" s="9"/>
      <c r="J926" s="9"/>
      <c r="K926" s="9"/>
      <c r="L926" s="9"/>
      <c r="M926" s="9"/>
      <c r="N926" s="9"/>
      <c r="O926" s="9"/>
      <c r="P926" s="508"/>
      <c r="Q926" s="440"/>
      <c r="R926" s="9"/>
    </row>
    <row r="927" spans="1:210" ht="36" customHeight="1">
      <c r="A927" s="9" t="s">
        <v>3461</v>
      </c>
      <c r="B927" s="9" t="s">
        <v>3775</v>
      </c>
      <c r="C927" s="9">
        <v>150141</v>
      </c>
      <c r="D927" s="384" t="s">
        <v>3690</v>
      </c>
      <c r="E927" s="17" t="s">
        <v>3691</v>
      </c>
      <c r="F927" s="17"/>
      <c r="G927" s="458"/>
      <c r="H927" s="440"/>
      <c r="I927" s="9"/>
      <c r="J927" s="9"/>
      <c r="K927" s="9"/>
      <c r="L927" s="9"/>
      <c r="M927" s="9"/>
      <c r="N927" s="9"/>
      <c r="O927" s="9"/>
      <c r="P927" s="508"/>
      <c r="Q927" s="440"/>
      <c r="R927" s="9"/>
    </row>
    <row r="928" spans="1:210" ht="36" customHeight="1">
      <c r="A928" s="9" t="s">
        <v>3461</v>
      </c>
      <c r="B928" s="428" t="s">
        <v>3737</v>
      </c>
      <c r="C928" s="9">
        <v>150228</v>
      </c>
      <c r="D928" s="498" t="s">
        <v>3990</v>
      </c>
      <c r="E928" s="17" t="s">
        <v>3991</v>
      </c>
      <c r="F928" s="17" t="s">
        <v>6447</v>
      </c>
      <c r="G928" s="458"/>
      <c r="H928" s="440"/>
      <c r="I928" s="9"/>
      <c r="J928" s="9"/>
      <c r="K928" s="9"/>
      <c r="L928" s="9"/>
      <c r="M928" s="9"/>
      <c r="N928" s="9"/>
      <c r="O928" s="9"/>
      <c r="P928" s="508"/>
      <c r="Q928" s="440"/>
      <c r="R928" s="9"/>
    </row>
    <row r="929" spans="1:18" ht="36" customHeight="1">
      <c r="A929" s="9" t="s">
        <v>3461</v>
      </c>
      <c r="B929" s="428" t="s">
        <v>3737</v>
      </c>
      <c r="C929" s="9">
        <v>150258</v>
      </c>
      <c r="D929" s="498" t="s">
        <v>4193</v>
      </c>
      <c r="E929" s="17" t="s">
        <v>4194</v>
      </c>
      <c r="F929" s="17" t="s">
        <v>6447</v>
      </c>
      <c r="G929" s="458"/>
      <c r="H929" s="440"/>
      <c r="I929" s="9"/>
      <c r="J929" s="9"/>
      <c r="K929" s="9"/>
      <c r="L929" s="9"/>
      <c r="M929" s="9"/>
      <c r="N929" s="9"/>
      <c r="O929" s="9"/>
      <c r="P929" s="508"/>
      <c r="Q929" s="440"/>
      <c r="R929" s="9"/>
    </row>
    <row r="930" spans="1:18" ht="36" customHeight="1">
      <c r="A930" s="9" t="s">
        <v>3461</v>
      </c>
      <c r="B930" s="15" t="s">
        <v>2535</v>
      </c>
      <c r="C930" s="9">
        <v>152482</v>
      </c>
      <c r="D930" s="384" t="s">
        <v>3818</v>
      </c>
      <c r="E930" s="17" t="s">
        <v>3819</v>
      </c>
      <c r="F930" s="17"/>
      <c r="G930" s="458"/>
      <c r="H930" s="440"/>
      <c r="I930" s="9"/>
      <c r="J930" s="9"/>
      <c r="K930" s="9"/>
      <c r="L930" s="9"/>
      <c r="M930" s="9"/>
      <c r="N930" s="9"/>
      <c r="O930" s="9"/>
      <c r="P930" s="508"/>
      <c r="Q930" s="440"/>
      <c r="R930" s="9"/>
    </row>
    <row r="931" spans="1:18" ht="36" customHeight="1">
      <c r="A931" s="9" t="s">
        <v>4932</v>
      </c>
      <c r="B931" s="428" t="s">
        <v>1540</v>
      </c>
      <c r="C931" s="9">
        <v>161054</v>
      </c>
      <c r="D931" s="482" t="s">
        <v>4952</v>
      </c>
      <c r="E931" s="353" t="s">
        <v>4953</v>
      </c>
      <c r="F931" s="353"/>
      <c r="G931" s="459"/>
      <c r="H931" s="440"/>
      <c r="I931" s="9" t="s">
        <v>6447</v>
      </c>
      <c r="J931" s="9"/>
      <c r="K931" s="9"/>
      <c r="L931" s="9"/>
      <c r="M931" s="9" t="s">
        <v>6447</v>
      </c>
      <c r="N931" s="9"/>
      <c r="O931" s="9" t="s">
        <v>6447</v>
      </c>
      <c r="P931" s="508"/>
      <c r="Q931" s="440"/>
      <c r="R931" s="9"/>
    </row>
    <row r="932" spans="1:18" ht="36" customHeight="1">
      <c r="A932" s="9" t="s">
        <v>4932</v>
      </c>
      <c r="B932" s="428" t="s">
        <v>1540</v>
      </c>
      <c r="C932" s="9">
        <v>161053</v>
      </c>
      <c r="D932" s="482" t="s">
        <v>4950</v>
      </c>
      <c r="E932" s="353" t="s">
        <v>4951</v>
      </c>
      <c r="F932" s="353"/>
      <c r="G932" s="459"/>
      <c r="H932" s="440"/>
      <c r="I932" s="9" t="s">
        <v>6447</v>
      </c>
      <c r="J932" s="9"/>
      <c r="K932" s="9"/>
      <c r="L932" s="9"/>
      <c r="M932" s="9" t="s">
        <v>6447</v>
      </c>
      <c r="N932" s="9"/>
      <c r="O932" s="9" t="s">
        <v>6447</v>
      </c>
      <c r="P932" s="508"/>
      <c r="Q932" s="440"/>
      <c r="R932" s="9"/>
    </row>
    <row r="933" spans="1:18" ht="36" customHeight="1">
      <c r="A933" s="9" t="s">
        <v>3461</v>
      </c>
      <c r="B933" s="9" t="s">
        <v>3680</v>
      </c>
      <c r="C933" s="9">
        <v>150134</v>
      </c>
      <c r="D933" s="384" t="s">
        <v>3681</v>
      </c>
      <c r="E933" s="17" t="s">
        <v>3682</v>
      </c>
      <c r="F933" s="17"/>
      <c r="G933" s="458"/>
      <c r="H933" s="440"/>
      <c r="I933" s="9"/>
      <c r="J933" s="9"/>
      <c r="K933" s="9"/>
      <c r="L933" s="9"/>
      <c r="M933" s="9"/>
      <c r="N933" s="9"/>
      <c r="O933" s="9"/>
      <c r="P933" s="508"/>
      <c r="Q933" s="440"/>
      <c r="R933" s="9"/>
    </row>
    <row r="934" spans="1:18" ht="36" customHeight="1">
      <c r="A934" s="9" t="s">
        <v>3461</v>
      </c>
      <c r="B934" s="67" t="s">
        <v>1140</v>
      </c>
      <c r="C934" s="9">
        <v>150097</v>
      </c>
      <c r="D934" s="384" t="s">
        <v>3672</v>
      </c>
      <c r="E934" s="17">
        <v>158918</v>
      </c>
      <c r="F934" s="17"/>
      <c r="G934" s="458"/>
      <c r="H934" s="440"/>
      <c r="I934" s="9"/>
      <c r="J934" s="9"/>
      <c r="K934" s="9"/>
      <c r="L934" s="9"/>
      <c r="M934" s="9"/>
      <c r="N934" s="9"/>
      <c r="O934" s="9"/>
      <c r="P934" s="508"/>
      <c r="Q934" s="440"/>
      <c r="R934" s="9"/>
    </row>
    <row r="935" spans="1:18" ht="36" customHeight="1">
      <c r="A935" s="9" t="s">
        <v>3461</v>
      </c>
      <c r="B935" s="67" t="s">
        <v>1140</v>
      </c>
      <c r="C935" s="9">
        <v>159816</v>
      </c>
      <c r="D935" s="384" t="s">
        <v>3716</v>
      </c>
      <c r="E935" s="17">
        <v>158922</v>
      </c>
      <c r="F935" s="17"/>
      <c r="G935" s="458"/>
      <c r="H935" s="440"/>
      <c r="I935" s="9"/>
      <c r="J935" s="9"/>
      <c r="K935" s="9"/>
      <c r="L935" s="9"/>
      <c r="M935" s="9"/>
      <c r="N935" s="9"/>
      <c r="O935" s="9"/>
      <c r="P935" s="508"/>
      <c r="Q935" s="440"/>
      <c r="R935" s="9"/>
    </row>
    <row r="936" spans="1:18" ht="36" customHeight="1">
      <c r="A936" s="9" t="s">
        <v>4932</v>
      </c>
      <c r="B936" s="428" t="s">
        <v>1540</v>
      </c>
      <c r="C936" s="9">
        <v>161052</v>
      </c>
      <c r="D936" s="434" t="s">
        <v>4948</v>
      </c>
      <c r="E936" s="353" t="s">
        <v>4949</v>
      </c>
      <c r="F936" s="353"/>
      <c r="G936" s="459"/>
      <c r="H936" s="440"/>
      <c r="I936" s="9" t="s">
        <v>6447</v>
      </c>
      <c r="J936" s="9"/>
      <c r="K936" s="9"/>
      <c r="L936" s="9"/>
      <c r="M936" s="9"/>
      <c r="N936" s="9" t="s">
        <v>6447</v>
      </c>
      <c r="O936" s="9"/>
      <c r="P936" s="508"/>
      <c r="Q936" s="440"/>
      <c r="R936" s="9"/>
    </row>
    <row r="937" spans="1:18" ht="36" customHeight="1">
      <c r="A937" s="9" t="s">
        <v>3461</v>
      </c>
      <c r="B937" s="428" t="s">
        <v>1975</v>
      </c>
      <c r="C937" s="9">
        <v>150018</v>
      </c>
      <c r="D937" s="498" t="s">
        <v>2307</v>
      </c>
      <c r="E937" s="17" t="s">
        <v>3667</v>
      </c>
      <c r="F937" s="17" t="s">
        <v>6447</v>
      </c>
      <c r="G937" s="458"/>
      <c r="H937" s="440"/>
      <c r="I937" s="9"/>
      <c r="J937" s="9"/>
      <c r="K937" s="9"/>
      <c r="L937" s="9"/>
      <c r="M937" s="9"/>
      <c r="N937" s="9"/>
      <c r="O937" s="9"/>
      <c r="P937" s="508"/>
      <c r="Q937" s="440"/>
      <c r="R937" s="9"/>
    </row>
    <row r="938" spans="1:18" ht="36" customHeight="1">
      <c r="A938" s="9" t="s">
        <v>3461</v>
      </c>
      <c r="B938" s="67" t="s">
        <v>4266</v>
      </c>
      <c r="C938" s="9">
        <v>150139</v>
      </c>
      <c r="D938" s="384" t="s">
        <v>3686</v>
      </c>
      <c r="E938" s="17" t="s">
        <v>3687</v>
      </c>
      <c r="F938" s="17"/>
      <c r="G938" s="458"/>
      <c r="H938" s="440"/>
      <c r="I938" s="9"/>
      <c r="J938" s="9"/>
      <c r="K938" s="9"/>
      <c r="L938" s="9"/>
      <c r="M938" s="9"/>
      <c r="N938" s="9"/>
      <c r="O938" s="9"/>
      <c r="P938" s="508"/>
      <c r="Q938" s="440"/>
      <c r="R938" s="9"/>
    </row>
    <row r="939" spans="1:18" ht="36" customHeight="1">
      <c r="A939" s="9" t="s">
        <v>3461</v>
      </c>
      <c r="B939" s="428" t="s">
        <v>3737</v>
      </c>
      <c r="C939" s="9">
        <v>150124</v>
      </c>
      <c r="D939" s="384" t="s">
        <v>4466</v>
      </c>
      <c r="E939" s="17" t="s">
        <v>3738</v>
      </c>
      <c r="F939" s="17" t="s">
        <v>6447</v>
      </c>
      <c r="G939" s="458"/>
      <c r="H939" s="440"/>
      <c r="I939" s="9"/>
      <c r="J939" s="9"/>
      <c r="K939" s="9"/>
      <c r="L939" s="9"/>
      <c r="M939" s="9"/>
      <c r="N939" s="9"/>
      <c r="O939" s="9"/>
      <c r="P939" s="508"/>
      <c r="Q939" s="440"/>
      <c r="R939" s="9"/>
    </row>
    <row r="940" spans="1:18" ht="36" customHeight="1">
      <c r="A940" s="9" t="s">
        <v>3461</v>
      </c>
      <c r="B940" s="428" t="s">
        <v>3737</v>
      </c>
      <c r="C940" s="9">
        <v>150157</v>
      </c>
      <c r="D940" s="384" t="s">
        <v>3740</v>
      </c>
      <c r="E940" s="17" t="s">
        <v>3741</v>
      </c>
      <c r="F940" s="17" t="s">
        <v>6447</v>
      </c>
      <c r="G940" s="458"/>
      <c r="H940" s="440"/>
      <c r="I940" s="9"/>
      <c r="J940" s="9"/>
      <c r="K940" s="9"/>
      <c r="L940" s="9"/>
      <c r="M940" s="9"/>
      <c r="N940" s="9"/>
      <c r="O940" s="9"/>
      <c r="P940" s="508"/>
      <c r="Q940" s="440"/>
      <c r="R940" s="9"/>
    </row>
    <row r="941" spans="1:18" ht="36" customHeight="1">
      <c r="A941" s="9" t="s">
        <v>3461</v>
      </c>
      <c r="B941" s="428" t="s">
        <v>3737</v>
      </c>
      <c r="C941" s="9">
        <v>150156</v>
      </c>
      <c r="D941" s="384" t="s">
        <v>3739</v>
      </c>
      <c r="E941" s="17" t="s">
        <v>1290</v>
      </c>
      <c r="F941" s="17" t="s">
        <v>6447</v>
      </c>
      <c r="G941" s="458"/>
      <c r="H941" s="440"/>
      <c r="I941" s="9"/>
      <c r="J941" s="9"/>
      <c r="K941" s="9"/>
      <c r="L941" s="9"/>
      <c r="M941" s="9"/>
      <c r="N941" s="9"/>
      <c r="O941" s="9"/>
      <c r="P941" s="508"/>
      <c r="Q941" s="440"/>
      <c r="R941" s="9"/>
    </row>
    <row r="942" spans="1:18" ht="36" customHeight="1">
      <c r="A942" s="9" t="s">
        <v>3461</v>
      </c>
      <c r="B942" s="428" t="s">
        <v>3737</v>
      </c>
      <c r="C942" s="9">
        <v>150177</v>
      </c>
      <c r="D942" s="384" t="s">
        <v>3748</v>
      </c>
      <c r="E942" s="17" t="s">
        <v>3749</v>
      </c>
      <c r="F942" s="17" t="s">
        <v>6447</v>
      </c>
      <c r="G942" s="458"/>
      <c r="H942" s="440"/>
      <c r="I942" s="9"/>
      <c r="J942" s="9"/>
      <c r="K942" s="9"/>
      <c r="L942" s="9"/>
      <c r="M942" s="9"/>
      <c r="N942" s="9"/>
      <c r="O942" s="9"/>
      <c r="P942" s="508"/>
      <c r="Q942" s="440"/>
      <c r="R942" s="9"/>
    </row>
    <row r="943" spans="1:18" ht="36" customHeight="1">
      <c r="A943" s="9" t="s">
        <v>3461</v>
      </c>
      <c r="B943" s="428" t="s">
        <v>3737</v>
      </c>
      <c r="C943" s="9">
        <v>150159</v>
      </c>
      <c r="D943" s="384" t="s">
        <v>3744</v>
      </c>
      <c r="E943" s="17" t="s">
        <v>3745</v>
      </c>
      <c r="F943" s="17" t="s">
        <v>6447</v>
      </c>
      <c r="G943" s="458"/>
      <c r="H943" s="440"/>
      <c r="I943" s="9"/>
      <c r="J943" s="9"/>
      <c r="K943" s="9"/>
      <c r="L943" s="9"/>
      <c r="M943" s="9"/>
      <c r="N943" s="9"/>
      <c r="O943" s="9"/>
      <c r="P943" s="508"/>
      <c r="Q943" s="440"/>
      <c r="R943" s="9"/>
    </row>
    <row r="944" spans="1:18" ht="36" customHeight="1">
      <c r="A944" s="9" t="s">
        <v>3461</v>
      </c>
      <c r="B944" s="428" t="s">
        <v>3737</v>
      </c>
      <c r="C944" s="9">
        <v>150158</v>
      </c>
      <c r="D944" s="384" t="s">
        <v>3742</v>
      </c>
      <c r="E944" s="17" t="s">
        <v>3743</v>
      </c>
      <c r="F944" s="17" t="s">
        <v>6447</v>
      </c>
      <c r="G944" s="458"/>
      <c r="H944" s="440"/>
      <c r="I944" s="9"/>
      <c r="J944" s="9"/>
      <c r="K944" s="9"/>
      <c r="L944" s="9"/>
      <c r="M944" s="9"/>
      <c r="N944" s="9"/>
      <c r="O944" s="9"/>
      <c r="P944" s="508"/>
      <c r="Q944" s="440"/>
      <c r="R944" s="9"/>
    </row>
    <row r="945" spans="1:210" ht="36" customHeight="1">
      <c r="A945" s="9" t="s">
        <v>3461</v>
      </c>
      <c r="B945" s="428" t="s">
        <v>3737</v>
      </c>
      <c r="C945" s="9">
        <v>161037</v>
      </c>
      <c r="D945" s="384" t="s">
        <v>4867</v>
      </c>
      <c r="E945" s="17" t="s">
        <v>4868</v>
      </c>
      <c r="F945" s="17" t="s">
        <v>6447</v>
      </c>
      <c r="G945" s="458"/>
      <c r="H945" s="440"/>
      <c r="I945" s="9"/>
      <c r="J945" s="9"/>
      <c r="K945" s="9"/>
      <c r="L945" s="9"/>
      <c r="M945" s="9"/>
      <c r="N945" s="9"/>
      <c r="O945" s="9"/>
      <c r="P945" s="508"/>
      <c r="Q945" s="440"/>
      <c r="R945" s="9"/>
    </row>
    <row r="946" spans="1:210" ht="36" customHeight="1">
      <c r="A946" s="9" t="s">
        <v>3461</v>
      </c>
      <c r="B946" s="67" t="s">
        <v>4266</v>
      </c>
      <c r="C946" s="9">
        <v>150140</v>
      </c>
      <c r="D946" s="384" t="s">
        <v>3688</v>
      </c>
      <c r="E946" s="17" t="s">
        <v>3689</v>
      </c>
      <c r="F946" s="17"/>
      <c r="G946" s="458"/>
      <c r="H946" s="440"/>
      <c r="I946" s="9"/>
      <c r="J946" s="9"/>
      <c r="K946" s="9"/>
      <c r="L946" s="9"/>
      <c r="M946" s="9"/>
      <c r="N946" s="9"/>
      <c r="O946" s="9"/>
      <c r="P946" s="508"/>
      <c r="Q946" s="440"/>
      <c r="R946" s="9"/>
    </row>
    <row r="947" spans="1:210" ht="36" customHeight="1">
      <c r="A947" s="9" t="s">
        <v>3461</v>
      </c>
      <c r="B947" s="436" t="s">
        <v>2535</v>
      </c>
      <c r="C947" s="9"/>
      <c r="D947" s="337" t="s">
        <v>3821</v>
      </c>
      <c r="E947" s="17" t="s">
        <v>3822</v>
      </c>
      <c r="F947" s="17" t="s">
        <v>6447</v>
      </c>
      <c r="G947" s="458"/>
      <c r="H947" s="440"/>
      <c r="I947" s="9"/>
      <c r="J947" s="9"/>
      <c r="K947" s="9"/>
      <c r="L947" s="9"/>
      <c r="M947" s="9"/>
      <c r="N947" s="9"/>
      <c r="O947" s="9"/>
      <c r="P947" s="508"/>
      <c r="Q947" s="440"/>
      <c r="R947" s="9"/>
    </row>
    <row r="948" spans="1:210" ht="36" customHeight="1">
      <c r="A948" s="9" t="s">
        <v>4932</v>
      </c>
      <c r="B948" s="428" t="s">
        <v>1540</v>
      </c>
      <c r="C948" s="9">
        <v>161051</v>
      </c>
      <c r="D948" s="482" t="s">
        <v>4946</v>
      </c>
      <c r="E948" s="353" t="s">
        <v>4947</v>
      </c>
      <c r="F948" s="353"/>
      <c r="G948" s="459"/>
      <c r="H948" s="440"/>
      <c r="I948" s="9" t="s">
        <v>6447</v>
      </c>
      <c r="J948" s="9"/>
      <c r="K948" s="9"/>
      <c r="L948" s="9"/>
      <c r="M948" s="9" t="s">
        <v>6447</v>
      </c>
      <c r="N948" s="9"/>
      <c r="O948" s="9" t="s">
        <v>6447</v>
      </c>
      <c r="P948" s="508"/>
      <c r="Q948" s="440"/>
      <c r="R948" s="9"/>
    </row>
    <row r="949" spans="1:210" ht="36" customHeight="1">
      <c r="A949" s="9" t="s">
        <v>3461</v>
      </c>
      <c r="B949" s="67" t="s">
        <v>4266</v>
      </c>
      <c r="C949" s="9">
        <v>150014</v>
      </c>
      <c r="D949" s="384" t="s">
        <v>3657</v>
      </c>
      <c r="E949" s="17" t="s">
        <v>3658</v>
      </c>
      <c r="F949" s="17"/>
      <c r="G949" s="458"/>
      <c r="H949" s="440"/>
      <c r="I949" s="9"/>
      <c r="J949" s="9"/>
      <c r="K949" s="9"/>
      <c r="L949" s="9"/>
      <c r="M949" s="9"/>
      <c r="N949" s="9"/>
      <c r="O949" s="9"/>
      <c r="P949" s="508"/>
      <c r="Q949" s="440"/>
      <c r="R949" s="9"/>
    </row>
    <row r="950" spans="1:210" ht="36" customHeight="1">
      <c r="A950" s="9" t="s">
        <v>3461</v>
      </c>
      <c r="B950" s="421" t="s">
        <v>4266</v>
      </c>
      <c r="C950" s="9">
        <v>150137</v>
      </c>
      <c r="D950" s="337" t="s">
        <v>3684</v>
      </c>
      <c r="E950" s="370" t="s">
        <v>3685</v>
      </c>
      <c r="F950" s="17" t="s">
        <v>6447</v>
      </c>
      <c r="G950" s="458"/>
      <c r="H950" s="440"/>
      <c r="I950" s="9"/>
      <c r="J950" s="9"/>
      <c r="K950" s="9"/>
      <c r="L950" s="9"/>
      <c r="M950" s="9"/>
      <c r="N950" s="9"/>
      <c r="O950" s="9"/>
      <c r="P950" s="508"/>
      <c r="Q950" s="440"/>
      <c r="R950" s="9"/>
    </row>
    <row r="951" spans="1:210" ht="36" customHeight="1">
      <c r="A951" s="9" t="s">
        <v>3461</v>
      </c>
      <c r="B951" s="436" t="s">
        <v>2535</v>
      </c>
      <c r="C951" s="9">
        <v>150047</v>
      </c>
      <c r="D951" s="337" t="s">
        <v>3823</v>
      </c>
      <c r="E951" s="17">
        <v>440444</v>
      </c>
      <c r="F951" s="17" t="s">
        <v>6447</v>
      </c>
      <c r="G951" s="458"/>
      <c r="H951" s="440"/>
      <c r="I951" s="9"/>
      <c r="J951" s="9"/>
      <c r="K951" s="9"/>
      <c r="L951" s="9"/>
      <c r="M951" s="9"/>
      <c r="N951" s="9"/>
      <c r="O951" s="9"/>
      <c r="P951" s="508"/>
      <c r="Q951" s="440"/>
      <c r="R951" s="9"/>
    </row>
    <row r="952" spans="1:210" ht="36" customHeight="1">
      <c r="A952" s="9" t="s">
        <v>3461</v>
      </c>
      <c r="B952" s="428" t="s">
        <v>2535</v>
      </c>
      <c r="C952" s="9">
        <v>150222</v>
      </c>
      <c r="D952" s="337" t="s">
        <v>3998</v>
      </c>
      <c r="E952" s="356" t="s">
        <v>3996</v>
      </c>
      <c r="F952" s="356" t="s">
        <v>6447</v>
      </c>
      <c r="G952" s="462"/>
      <c r="H952" s="440"/>
      <c r="I952" s="9"/>
      <c r="J952" s="9"/>
      <c r="K952" s="9"/>
      <c r="L952" s="9"/>
      <c r="M952" s="9"/>
      <c r="N952" s="9"/>
      <c r="O952" s="9"/>
      <c r="P952" s="508"/>
      <c r="Q952" s="440"/>
      <c r="R952" s="9"/>
    </row>
    <row r="953" spans="1:210" ht="36" customHeight="1">
      <c r="A953" s="9" t="s">
        <v>3461</v>
      </c>
      <c r="B953" s="428" t="s">
        <v>2535</v>
      </c>
      <c r="C953" s="9">
        <v>150340</v>
      </c>
      <c r="D953" s="337" t="s">
        <v>3997</v>
      </c>
      <c r="E953" s="356" t="s">
        <v>4000</v>
      </c>
      <c r="F953" s="356" t="s">
        <v>6447</v>
      </c>
      <c r="G953" s="462"/>
      <c r="H953" s="440"/>
      <c r="I953" s="9"/>
      <c r="J953" s="9"/>
      <c r="K953" s="9"/>
      <c r="L953" s="9"/>
      <c r="M953" s="9"/>
      <c r="N953" s="9"/>
      <c r="O953" s="9"/>
      <c r="P953" s="508"/>
      <c r="Q953" s="440"/>
      <c r="R953" s="9"/>
      <c r="GW953" s="14"/>
      <c r="GX953" s="14"/>
      <c r="GY953" s="14"/>
      <c r="GZ953" s="14"/>
      <c r="HA953" s="14"/>
      <c r="HB953" s="14"/>
    </row>
    <row r="954" spans="1:210" ht="36" customHeight="1">
      <c r="A954" s="9" t="s">
        <v>3461</v>
      </c>
      <c r="B954" s="428" t="s">
        <v>2535</v>
      </c>
      <c r="C954" s="9">
        <v>150427</v>
      </c>
      <c r="D954" s="337" t="s">
        <v>3999</v>
      </c>
      <c r="E954" s="356" t="s">
        <v>4001</v>
      </c>
      <c r="F954" s="356" t="s">
        <v>6447</v>
      </c>
      <c r="G954" s="462"/>
      <c r="H954" s="440"/>
      <c r="I954" s="9"/>
      <c r="J954" s="9"/>
      <c r="K954" s="9"/>
      <c r="L954" s="9"/>
      <c r="M954" s="9"/>
      <c r="N954" s="9"/>
      <c r="O954" s="9"/>
      <c r="P954" s="508"/>
      <c r="Q954" s="440"/>
      <c r="R954" s="9"/>
    </row>
    <row r="955" spans="1:210" ht="36" customHeight="1">
      <c r="A955" s="9" t="s">
        <v>3461</v>
      </c>
      <c r="B955" s="421" t="s">
        <v>4266</v>
      </c>
      <c r="C955" s="9">
        <v>150573</v>
      </c>
      <c r="D955" s="337" t="s">
        <v>3710</v>
      </c>
      <c r="E955" s="370" t="s">
        <v>3857</v>
      </c>
      <c r="F955" s="17" t="s">
        <v>6447</v>
      </c>
      <c r="G955" s="458"/>
      <c r="H955" s="440"/>
      <c r="I955" s="9"/>
      <c r="J955" s="9"/>
      <c r="K955" s="9"/>
      <c r="L955" s="9"/>
      <c r="M955" s="9"/>
      <c r="N955" s="9"/>
      <c r="O955" s="9"/>
      <c r="P955" s="508"/>
      <c r="Q955" s="440"/>
      <c r="R955" s="9"/>
    </row>
    <row r="956" spans="1:210" ht="36" customHeight="1">
      <c r="A956" s="9" t="s">
        <v>3461</v>
      </c>
      <c r="B956" s="428" t="s">
        <v>3734</v>
      </c>
      <c r="C956" s="9">
        <v>150148</v>
      </c>
      <c r="D956" s="482" t="s">
        <v>3696</v>
      </c>
      <c r="E956" s="17" t="s">
        <v>3697</v>
      </c>
      <c r="F956" s="17"/>
      <c r="G956" s="458"/>
      <c r="H956" s="440"/>
      <c r="I956" s="9"/>
      <c r="J956" s="9"/>
      <c r="K956" s="9"/>
      <c r="L956" s="9"/>
      <c r="M956" s="9"/>
      <c r="N956" s="9"/>
      <c r="O956" s="9" t="s">
        <v>6447</v>
      </c>
      <c r="P956" s="508"/>
      <c r="Q956" s="440"/>
      <c r="R956" s="9"/>
    </row>
    <row r="957" spans="1:210" ht="36" customHeight="1">
      <c r="A957" s="9" t="s">
        <v>3461</v>
      </c>
      <c r="B957" s="67" t="s">
        <v>5903</v>
      </c>
      <c r="C957" s="9">
        <v>160240</v>
      </c>
      <c r="D957" s="384" t="s">
        <v>5224</v>
      </c>
      <c r="E957" s="17" t="s">
        <v>5225</v>
      </c>
      <c r="F957" s="17"/>
      <c r="G957" s="458"/>
      <c r="H957" s="440"/>
      <c r="I957" s="9"/>
      <c r="J957" s="9"/>
      <c r="K957" s="9"/>
      <c r="L957" s="9"/>
      <c r="M957" s="9"/>
      <c r="N957" s="9"/>
      <c r="O957" s="9"/>
      <c r="P957" s="508"/>
      <c r="Q957" s="440"/>
      <c r="R957" s="9"/>
    </row>
    <row r="958" spans="1:210" ht="36" customHeight="1">
      <c r="A958" s="9" t="s">
        <v>3461</v>
      </c>
      <c r="B958" s="428" t="s">
        <v>3734</v>
      </c>
      <c r="C958" s="9">
        <v>150034</v>
      </c>
      <c r="D958" s="482" t="s">
        <v>3804</v>
      </c>
      <c r="E958" s="17" t="s">
        <v>4485</v>
      </c>
      <c r="F958" s="17"/>
      <c r="G958" s="458"/>
      <c r="H958" s="440"/>
      <c r="I958" s="9"/>
      <c r="J958" s="9"/>
      <c r="K958" s="9"/>
      <c r="L958" s="9"/>
      <c r="M958" s="9"/>
      <c r="N958" s="9"/>
      <c r="O958" s="9" t="s">
        <v>6447</v>
      </c>
      <c r="P958" s="508"/>
      <c r="Q958" s="440"/>
      <c r="R958" s="9"/>
    </row>
    <row r="959" spans="1:210" ht="36" customHeight="1">
      <c r="A959" s="9" t="s">
        <v>3461</v>
      </c>
      <c r="B959" s="428" t="s">
        <v>3680</v>
      </c>
      <c r="C959" s="9">
        <v>130127</v>
      </c>
      <c r="D959" s="482" t="s">
        <v>3966</v>
      </c>
      <c r="E959" s="17" t="s">
        <v>3967</v>
      </c>
      <c r="F959" s="17"/>
      <c r="G959" s="458"/>
      <c r="H959" s="440"/>
      <c r="I959" s="9"/>
      <c r="J959" s="9"/>
      <c r="K959" s="9"/>
      <c r="L959" s="9"/>
      <c r="M959" s="9"/>
      <c r="N959" s="9"/>
      <c r="O959" s="9" t="s">
        <v>6447</v>
      </c>
      <c r="P959" s="508"/>
      <c r="Q959" s="440"/>
      <c r="R959" s="9"/>
    </row>
    <row r="960" spans="1:210" ht="36" customHeight="1">
      <c r="A960" s="9" t="s">
        <v>3461</v>
      </c>
      <c r="B960" s="428" t="s">
        <v>3680</v>
      </c>
      <c r="C960" s="9">
        <v>130112</v>
      </c>
      <c r="D960" s="482" t="s">
        <v>3964</v>
      </c>
      <c r="E960" s="17" t="s">
        <v>3843</v>
      </c>
      <c r="F960" s="17"/>
      <c r="G960" s="458"/>
      <c r="H960" s="440"/>
      <c r="I960" s="9"/>
      <c r="J960" s="9"/>
      <c r="K960" s="9"/>
      <c r="L960" s="9"/>
      <c r="M960" s="9"/>
      <c r="N960" s="9"/>
      <c r="O960" s="9" t="s">
        <v>6447</v>
      </c>
      <c r="P960" s="508"/>
      <c r="Q960" s="440"/>
      <c r="R960" s="9"/>
    </row>
    <row r="961" spans="1:210" ht="36" customHeight="1">
      <c r="A961" s="9" t="s">
        <v>3461</v>
      </c>
      <c r="B961" s="428" t="s">
        <v>3680</v>
      </c>
      <c r="C961" s="9">
        <v>130113</v>
      </c>
      <c r="D961" s="482" t="s">
        <v>3968</v>
      </c>
      <c r="E961" s="17" t="s">
        <v>3989</v>
      </c>
      <c r="F961" s="17"/>
      <c r="G961" s="458"/>
      <c r="H961" s="440"/>
      <c r="I961" s="9"/>
      <c r="J961" s="9"/>
      <c r="K961" s="9"/>
      <c r="L961" s="9"/>
      <c r="M961" s="9"/>
      <c r="N961" s="9"/>
      <c r="O961" s="9" t="s">
        <v>6447</v>
      </c>
      <c r="P961" s="508"/>
      <c r="Q961" s="440"/>
      <c r="R961" s="9"/>
    </row>
    <row r="962" spans="1:210" ht="36" customHeight="1">
      <c r="A962" s="9" t="s">
        <v>3461</v>
      </c>
      <c r="B962" s="428" t="s">
        <v>3680</v>
      </c>
      <c r="C962" s="9">
        <v>130079</v>
      </c>
      <c r="D962" s="482" t="s">
        <v>3827</v>
      </c>
      <c r="E962" s="17" t="s">
        <v>3828</v>
      </c>
      <c r="F962" s="17"/>
      <c r="G962" s="458"/>
      <c r="H962" s="440"/>
      <c r="I962" s="9"/>
      <c r="J962" s="9"/>
      <c r="K962" s="9"/>
      <c r="L962" s="9"/>
      <c r="M962" s="9"/>
      <c r="N962" s="9"/>
      <c r="O962" s="9" t="s">
        <v>6447</v>
      </c>
      <c r="P962" s="508"/>
      <c r="Q962" s="440"/>
      <c r="R962" s="9"/>
    </row>
    <row r="963" spans="1:210" ht="36" customHeight="1">
      <c r="A963" s="9" t="s">
        <v>3461</v>
      </c>
      <c r="B963" s="428" t="s">
        <v>3680</v>
      </c>
      <c r="C963" s="9">
        <v>130132</v>
      </c>
      <c r="D963" s="482" t="s">
        <v>3969</v>
      </c>
      <c r="E963" s="17" t="s">
        <v>3970</v>
      </c>
      <c r="F963" s="17"/>
      <c r="G963" s="458"/>
      <c r="H963" s="440"/>
      <c r="I963" s="9"/>
      <c r="J963" s="9"/>
      <c r="K963" s="9"/>
      <c r="L963" s="9"/>
      <c r="M963" s="9"/>
      <c r="N963" s="9"/>
      <c r="O963" s="9" t="s">
        <v>6447</v>
      </c>
      <c r="P963" s="508"/>
      <c r="Q963" s="440"/>
      <c r="R963" s="9"/>
    </row>
    <row r="964" spans="1:210" ht="36" customHeight="1">
      <c r="A964" s="9" t="s">
        <v>3461</v>
      </c>
      <c r="B964" s="428" t="s">
        <v>3680</v>
      </c>
      <c r="C964" s="9">
        <v>130131</v>
      </c>
      <c r="D964" s="482" t="s">
        <v>3971</v>
      </c>
      <c r="E964" s="17" t="s">
        <v>3851</v>
      </c>
      <c r="F964" s="17"/>
      <c r="G964" s="458"/>
      <c r="H964" s="440"/>
      <c r="I964" s="9"/>
      <c r="J964" s="9"/>
      <c r="K964" s="9"/>
      <c r="L964" s="9"/>
      <c r="M964" s="9"/>
      <c r="N964" s="9"/>
      <c r="O964" s="9" t="s">
        <v>6447</v>
      </c>
      <c r="P964" s="508"/>
      <c r="Q964" s="440"/>
      <c r="R964" s="9"/>
    </row>
    <row r="965" spans="1:210" ht="36" customHeight="1">
      <c r="A965" s="9" t="s">
        <v>3461</v>
      </c>
      <c r="B965" s="428" t="s">
        <v>3680</v>
      </c>
      <c r="C965" s="9">
        <v>130130</v>
      </c>
      <c r="D965" s="482" t="s">
        <v>3965</v>
      </c>
      <c r="E965" s="17" t="s">
        <v>3850</v>
      </c>
      <c r="F965" s="17"/>
      <c r="G965" s="458"/>
      <c r="H965" s="440"/>
      <c r="I965" s="9"/>
      <c r="J965" s="9"/>
      <c r="K965" s="9"/>
      <c r="L965" s="9"/>
      <c r="M965" s="9"/>
      <c r="N965" s="9"/>
      <c r="O965" s="9" t="s">
        <v>6447</v>
      </c>
      <c r="P965" s="508"/>
      <c r="Q965" s="440"/>
      <c r="R965" s="9"/>
    </row>
    <row r="966" spans="1:210" ht="36" customHeight="1">
      <c r="A966" s="9" t="s">
        <v>3461</v>
      </c>
      <c r="B966" s="428" t="s">
        <v>3680</v>
      </c>
      <c r="C966" s="9">
        <v>130124</v>
      </c>
      <c r="D966" s="482" t="s">
        <v>3841</v>
      </c>
      <c r="E966" s="17" t="s">
        <v>3842</v>
      </c>
      <c r="F966" s="17"/>
      <c r="G966" s="458"/>
      <c r="H966" s="440"/>
      <c r="I966" s="9"/>
      <c r="J966" s="9"/>
      <c r="K966" s="9"/>
      <c r="L966" s="9"/>
      <c r="M966" s="9"/>
      <c r="N966" s="9"/>
      <c r="O966" s="9" t="s">
        <v>6447</v>
      </c>
      <c r="P966" s="508"/>
      <c r="Q966" s="440"/>
      <c r="R966" s="9"/>
    </row>
    <row r="967" spans="1:210" ht="36" customHeight="1">
      <c r="A967" s="9" t="s">
        <v>3461</v>
      </c>
      <c r="B967" s="428" t="s">
        <v>3680</v>
      </c>
      <c r="C967" s="9">
        <v>130013</v>
      </c>
      <c r="D967" s="482" t="s">
        <v>3844</v>
      </c>
      <c r="E967" s="17" t="s">
        <v>3845</v>
      </c>
      <c r="F967" s="17"/>
      <c r="G967" s="458"/>
      <c r="H967" s="440"/>
      <c r="I967" s="9"/>
      <c r="J967" s="9"/>
      <c r="K967" s="9"/>
      <c r="L967" s="9"/>
      <c r="M967" s="9"/>
      <c r="N967" s="9"/>
      <c r="O967" s="9" t="s">
        <v>6447</v>
      </c>
      <c r="P967" s="508"/>
      <c r="Q967" s="440"/>
      <c r="R967" s="9"/>
    </row>
    <row r="968" spans="1:210" ht="36" customHeight="1">
      <c r="A968" s="9" t="s">
        <v>3461</v>
      </c>
      <c r="B968" s="428" t="s">
        <v>3680</v>
      </c>
      <c r="C968" s="9">
        <v>130126</v>
      </c>
      <c r="D968" s="482" t="s">
        <v>3962</v>
      </c>
      <c r="E968" s="17" t="s">
        <v>3963</v>
      </c>
      <c r="F968" s="17"/>
      <c r="G968" s="458"/>
      <c r="H968" s="440"/>
      <c r="I968" s="9"/>
      <c r="J968" s="9"/>
      <c r="K968" s="9"/>
      <c r="L968" s="9"/>
      <c r="M968" s="9"/>
      <c r="N968" s="9"/>
      <c r="O968" s="9" t="s">
        <v>6447</v>
      </c>
      <c r="P968" s="508"/>
      <c r="Q968" s="440"/>
      <c r="R968" s="9"/>
    </row>
    <row r="969" spans="1:210" s="65" customFormat="1" ht="35.1" customHeight="1">
      <c r="A969" s="9" t="s">
        <v>3461</v>
      </c>
      <c r="B969" s="428" t="s">
        <v>3680</v>
      </c>
      <c r="C969" s="9">
        <v>130100</v>
      </c>
      <c r="D969" s="482" t="s">
        <v>3837</v>
      </c>
      <c r="E969" s="17" t="s">
        <v>3838</v>
      </c>
      <c r="F969" s="17"/>
      <c r="G969" s="458"/>
      <c r="H969" s="440"/>
      <c r="I969" s="9"/>
      <c r="J969" s="9"/>
      <c r="K969" s="9"/>
      <c r="L969" s="9"/>
      <c r="M969" s="9"/>
      <c r="N969" s="9"/>
      <c r="O969" s="9" t="s">
        <v>6447</v>
      </c>
      <c r="P969" s="512"/>
      <c r="Q969" s="444"/>
      <c r="R969" s="66"/>
    </row>
    <row r="970" spans="1:210" ht="36" customHeight="1">
      <c r="A970" s="9" t="s">
        <v>3461</v>
      </c>
      <c r="B970" s="428" t="s">
        <v>3680</v>
      </c>
      <c r="C970" s="9">
        <v>130097</v>
      </c>
      <c r="D970" s="482" t="s">
        <v>3831</v>
      </c>
      <c r="E970" s="17" t="s">
        <v>3832</v>
      </c>
      <c r="F970" s="17"/>
      <c r="G970" s="458"/>
      <c r="H970" s="440"/>
      <c r="I970" s="9"/>
      <c r="J970" s="9"/>
      <c r="K970" s="9"/>
      <c r="L970" s="9"/>
      <c r="M970" s="9"/>
      <c r="N970" s="9"/>
      <c r="O970" s="9" t="s">
        <v>6447</v>
      </c>
      <c r="P970" s="508"/>
      <c r="Q970" s="440"/>
      <c r="R970" s="9"/>
    </row>
    <row r="971" spans="1:210" ht="36" customHeight="1">
      <c r="A971" s="9" t="s">
        <v>3461</v>
      </c>
      <c r="B971" s="428" t="s">
        <v>3680</v>
      </c>
      <c r="C971" s="9">
        <v>130096</v>
      </c>
      <c r="D971" s="482" t="s">
        <v>3829</v>
      </c>
      <c r="E971" s="17" t="s">
        <v>3830</v>
      </c>
      <c r="F971" s="17"/>
      <c r="G971" s="458"/>
      <c r="H971" s="440"/>
      <c r="I971" s="9"/>
      <c r="J971" s="9"/>
      <c r="K971" s="9"/>
      <c r="L971" s="9"/>
      <c r="M971" s="9"/>
      <c r="N971" s="9"/>
      <c r="O971" s="9" t="s">
        <v>6447</v>
      </c>
      <c r="P971" s="508"/>
      <c r="Q971" s="440"/>
      <c r="R971" s="9"/>
    </row>
    <row r="972" spans="1:210" ht="36" customHeight="1">
      <c r="A972" s="9" t="s">
        <v>3461</v>
      </c>
      <c r="B972" s="428" t="s">
        <v>3680</v>
      </c>
      <c r="C972" s="9">
        <v>130123</v>
      </c>
      <c r="D972" s="482" t="s">
        <v>3839</v>
      </c>
      <c r="E972" s="17" t="s">
        <v>3840</v>
      </c>
      <c r="F972" s="17"/>
      <c r="G972" s="458"/>
      <c r="H972" s="440"/>
      <c r="I972" s="9"/>
      <c r="J972" s="9"/>
      <c r="K972" s="9"/>
      <c r="L972" s="9"/>
      <c r="M972" s="16"/>
      <c r="N972" s="9"/>
      <c r="O972" s="9" t="s">
        <v>6447</v>
      </c>
      <c r="P972" s="508"/>
      <c r="Q972" s="440"/>
      <c r="R972" s="9"/>
    </row>
    <row r="973" spans="1:210" ht="36" customHeight="1">
      <c r="A973" s="9" t="s">
        <v>3461</v>
      </c>
      <c r="B973" s="428" t="s">
        <v>3680</v>
      </c>
      <c r="C973" s="9">
        <v>130098</v>
      </c>
      <c r="D973" s="482" t="s">
        <v>3833</v>
      </c>
      <c r="E973" s="17" t="s">
        <v>3834</v>
      </c>
      <c r="F973" s="17"/>
      <c r="G973" s="458"/>
      <c r="H973" s="440"/>
      <c r="I973" s="9"/>
      <c r="J973" s="9"/>
      <c r="K973" s="9"/>
      <c r="L973" s="9"/>
      <c r="M973" s="9"/>
      <c r="N973" s="9"/>
      <c r="O973" s="9" t="s">
        <v>6447</v>
      </c>
      <c r="P973" s="508"/>
      <c r="Q973" s="440"/>
      <c r="R973" s="9"/>
    </row>
    <row r="974" spans="1:210" ht="36" customHeight="1">
      <c r="A974" s="9" t="s">
        <v>3461</v>
      </c>
      <c r="B974" s="428" t="s">
        <v>3680</v>
      </c>
      <c r="C974" s="9">
        <v>130129</v>
      </c>
      <c r="D974" s="482" t="s">
        <v>3848</v>
      </c>
      <c r="E974" s="17" t="s">
        <v>3849</v>
      </c>
      <c r="F974" s="17"/>
      <c r="G974" s="458"/>
      <c r="H974" s="440"/>
      <c r="I974" s="9"/>
      <c r="J974" s="9"/>
      <c r="K974" s="9"/>
      <c r="L974" s="9"/>
      <c r="M974" s="9"/>
      <c r="N974" s="9"/>
      <c r="O974" s="9" t="s">
        <v>6447</v>
      </c>
      <c r="P974" s="508"/>
      <c r="Q974" s="440"/>
      <c r="R974" s="9"/>
    </row>
    <row r="975" spans="1:210" ht="36" customHeight="1">
      <c r="A975" s="9" t="s">
        <v>3461</v>
      </c>
      <c r="B975" s="428" t="s">
        <v>3680</v>
      </c>
      <c r="C975" s="9">
        <v>130099</v>
      </c>
      <c r="D975" s="482" t="s">
        <v>3835</v>
      </c>
      <c r="E975" s="17" t="s">
        <v>3836</v>
      </c>
      <c r="F975" s="17"/>
      <c r="G975" s="458"/>
      <c r="H975" s="440"/>
      <c r="I975" s="9"/>
      <c r="J975" s="9"/>
      <c r="K975" s="9"/>
      <c r="L975" s="9"/>
      <c r="M975" s="9"/>
      <c r="N975" s="9"/>
      <c r="O975" s="9" t="s">
        <v>6447</v>
      </c>
      <c r="P975" s="508"/>
      <c r="Q975" s="440"/>
      <c r="R975" s="9"/>
    </row>
    <row r="976" spans="1:210" ht="36" customHeight="1">
      <c r="A976" s="9" t="s">
        <v>3461</v>
      </c>
      <c r="B976" s="428" t="s">
        <v>3680</v>
      </c>
      <c r="C976" s="9">
        <v>130128</v>
      </c>
      <c r="D976" s="482" t="s">
        <v>3846</v>
      </c>
      <c r="E976" s="17" t="s">
        <v>3847</v>
      </c>
      <c r="F976" s="17"/>
      <c r="G976" s="458"/>
      <c r="H976" s="440"/>
      <c r="I976" s="9"/>
      <c r="J976" s="9"/>
      <c r="K976" s="9"/>
      <c r="L976" s="9"/>
      <c r="M976" s="9"/>
      <c r="N976" s="9"/>
      <c r="O976" s="9" t="s">
        <v>6447</v>
      </c>
      <c r="P976" s="508"/>
      <c r="Q976" s="440"/>
      <c r="R976" s="9"/>
      <c r="GW976" s="14"/>
      <c r="GX976" s="14"/>
      <c r="GY976" s="14"/>
      <c r="GZ976" s="14"/>
      <c r="HA976" s="14"/>
      <c r="HB976" s="14"/>
    </row>
    <row r="977" spans="1:210" ht="36" customHeight="1">
      <c r="A977" s="9" t="s">
        <v>3461</v>
      </c>
      <c r="B977" s="428" t="s">
        <v>3680</v>
      </c>
      <c r="C977" s="9">
        <v>150261</v>
      </c>
      <c r="D977" s="482" t="s">
        <v>4446</v>
      </c>
      <c r="E977" s="17" t="s">
        <v>4447</v>
      </c>
      <c r="F977" s="17"/>
      <c r="G977" s="458"/>
      <c r="H977" s="440"/>
      <c r="I977" s="9"/>
      <c r="J977" s="9"/>
      <c r="K977" s="9"/>
      <c r="L977" s="9"/>
      <c r="M977" s="9"/>
      <c r="N977" s="9"/>
      <c r="O977" s="9" t="s">
        <v>6447</v>
      </c>
      <c r="P977" s="508"/>
      <c r="Q977" s="440"/>
      <c r="R977" s="9"/>
    </row>
    <row r="978" spans="1:210" ht="36" customHeight="1">
      <c r="A978" s="9" t="s">
        <v>3461</v>
      </c>
      <c r="B978" s="428" t="s">
        <v>3680</v>
      </c>
      <c r="C978" s="9">
        <v>161099</v>
      </c>
      <c r="D978" s="482" t="s">
        <v>5104</v>
      </c>
      <c r="E978" s="17" t="s">
        <v>5105</v>
      </c>
      <c r="F978" s="17"/>
      <c r="G978" s="458"/>
      <c r="H978" s="440"/>
      <c r="I978" s="9"/>
      <c r="J978" s="9"/>
      <c r="K978" s="9"/>
      <c r="L978" s="9"/>
      <c r="M978" s="9"/>
      <c r="N978" s="9"/>
      <c r="O978" s="9" t="s">
        <v>6447</v>
      </c>
      <c r="P978" s="508"/>
      <c r="Q978" s="440"/>
      <c r="R978" s="9"/>
    </row>
    <row r="979" spans="1:210" ht="36" customHeight="1">
      <c r="A979" s="9" t="s">
        <v>3461</v>
      </c>
      <c r="B979" s="428" t="s">
        <v>3680</v>
      </c>
      <c r="C979" s="9">
        <v>138256</v>
      </c>
      <c r="D979" s="482" t="s">
        <v>5315</v>
      </c>
      <c r="E979" s="17" t="s">
        <v>5316</v>
      </c>
      <c r="F979" s="17"/>
      <c r="G979" s="458"/>
      <c r="H979" s="440"/>
      <c r="I979" s="9"/>
      <c r="J979" s="9"/>
      <c r="K979" s="9"/>
      <c r="L979" s="9"/>
      <c r="M979" s="9"/>
      <c r="N979" s="9"/>
      <c r="O979" s="9" t="s">
        <v>6447</v>
      </c>
      <c r="P979" s="508"/>
      <c r="Q979" s="440"/>
      <c r="R979" s="9"/>
    </row>
    <row r="980" spans="1:210" ht="36" customHeight="1">
      <c r="A980" s="9" t="s">
        <v>3461</v>
      </c>
      <c r="B980" s="428" t="s">
        <v>3734</v>
      </c>
      <c r="C980" s="9">
        <v>150035</v>
      </c>
      <c r="D980" s="482" t="s">
        <v>3805</v>
      </c>
      <c r="E980" s="17" t="s">
        <v>3806</v>
      </c>
      <c r="F980" s="17"/>
      <c r="G980" s="458"/>
      <c r="H980" s="440"/>
      <c r="I980" s="9"/>
      <c r="J980" s="9"/>
      <c r="K980" s="9"/>
      <c r="L980" s="9"/>
      <c r="M980" s="9"/>
      <c r="N980" s="9"/>
      <c r="O980" s="9" t="s">
        <v>6447</v>
      </c>
      <c r="P980" s="508"/>
      <c r="Q980" s="440"/>
      <c r="R980" s="9"/>
    </row>
    <row r="981" spans="1:210" ht="36" customHeight="1">
      <c r="A981" s="9" t="s">
        <v>3461</v>
      </c>
      <c r="B981" s="428" t="s">
        <v>3734</v>
      </c>
      <c r="C981" s="9">
        <v>150149</v>
      </c>
      <c r="D981" s="482" t="s">
        <v>3698</v>
      </c>
      <c r="E981" s="17" t="s">
        <v>3699</v>
      </c>
      <c r="F981" s="17"/>
      <c r="G981" s="458"/>
      <c r="H981" s="440"/>
      <c r="I981" s="9"/>
      <c r="J981" s="9"/>
      <c r="K981" s="9"/>
      <c r="L981" s="9"/>
      <c r="M981" s="9"/>
      <c r="N981" s="13"/>
      <c r="O981" s="416" t="s">
        <v>6447</v>
      </c>
      <c r="P981" s="515"/>
      <c r="Q981" s="454"/>
      <c r="R981" s="13"/>
      <c r="S981" s="331"/>
      <c r="T981" s="331"/>
      <c r="U981" s="331"/>
      <c r="V981" s="331"/>
      <c r="W981" s="331"/>
      <c r="X981" s="331"/>
      <c r="Y981" s="331"/>
      <c r="Z981" s="331"/>
      <c r="AA981" s="331"/>
      <c r="AB981" s="331"/>
      <c r="AC981" s="331"/>
      <c r="AD981" s="331"/>
      <c r="AE981" s="331"/>
      <c r="AF981" s="331"/>
      <c r="AG981" s="331"/>
      <c r="AH981" s="331"/>
      <c r="AI981" s="331"/>
      <c r="AJ981" s="331"/>
      <c r="AK981" s="331"/>
      <c r="AL981" s="331"/>
      <c r="AM981" s="331"/>
      <c r="AN981" s="331"/>
      <c r="AO981" s="331"/>
      <c r="AP981" s="331"/>
      <c r="AQ981" s="331"/>
      <c r="AR981" s="331"/>
      <c r="AS981" s="331"/>
      <c r="AT981" s="331"/>
      <c r="AU981" s="331"/>
      <c r="AV981" s="331"/>
      <c r="AW981" s="331"/>
      <c r="AX981" s="331"/>
      <c r="AY981" s="331"/>
      <c r="AZ981" s="331"/>
      <c r="BA981" s="331"/>
      <c r="BB981" s="331"/>
      <c r="BC981" s="331"/>
      <c r="BD981" s="331"/>
      <c r="BE981" s="331"/>
      <c r="BF981" s="331"/>
      <c r="BG981" s="331"/>
      <c r="BH981" s="331"/>
      <c r="BI981" s="331"/>
      <c r="BJ981" s="331"/>
      <c r="BK981" s="331"/>
      <c r="BL981" s="331"/>
      <c r="BM981" s="331"/>
      <c r="BN981" s="331"/>
      <c r="BO981" s="331"/>
      <c r="BP981" s="331"/>
      <c r="BQ981" s="331"/>
      <c r="BR981" s="331"/>
      <c r="BS981" s="331"/>
      <c r="BT981" s="331"/>
      <c r="BU981" s="331"/>
      <c r="BV981" s="331"/>
      <c r="BW981" s="331"/>
      <c r="BX981" s="331"/>
      <c r="BY981" s="331"/>
      <c r="BZ981" s="331"/>
      <c r="CA981" s="331"/>
      <c r="CB981" s="331"/>
      <c r="CC981" s="331"/>
      <c r="CD981" s="331"/>
      <c r="CE981" s="331"/>
      <c r="CF981" s="331"/>
      <c r="CG981" s="331"/>
      <c r="CH981" s="331"/>
      <c r="CI981" s="331"/>
      <c r="CJ981" s="331"/>
      <c r="CK981" s="331"/>
      <c r="CL981" s="331"/>
      <c r="CM981" s="331"/>
      <c r="CN981" s="331"/>
      <c r="CO981" s="331"/>
      <c r="CP981" s="331"/>
      <c r="CQ981" s="331"/>
      <c r="CR981" s="331"/>
      <c r="CS981" s="331"/>
      <c r="CT981" s="331"/>
      <c r="CU981" s="331"/>
      <c r="CV981" s="331"/>
      <c r="CW981" s="331"/>
      <c r="CX981" s="331"/>
      <c r="CY981" s="331"/>
      <c r="CZ981" s="331"/>
      <c r="DA981" s="331"/>
      <c r="DB981" s="331"/>
      <c r="DC981" s="331"/>
      <c r="DD981" s="331"/>
      <c r="DE981" s="331"/>
      <c r="DF981" s="331"/>
      <c r="DG981" s="331"/>
      <c r="DH981" s="331"/>
      <c r="DI981" s="331"/>
      <c r="DJ981" s="331"/>
      <c r="DK981" s="331"/>
      <c r="DL981" s="331"/>
      <c r="DM981" s="331"/>
      <c r="DN981" s="331"/>
      <c r="DO981" s="331"/>
      <c r="DP981" s="331"/>
      <c r="DQ981" s="331"/>
      <c r="DR981" s="331"/>
      <c r="DS981" s="331"/>
      <c r="DT981" s="331"/>
      <c r="DU981" s="331"/>
      <c r="DV981" s="331"/>
      <c r="DW981" s="331"/>
      <c r="DX981" s="331"/>
      <c r="DY981" s="331"/>
      <c r="DZ981" s="331"/>
      <c r="EA981" s="331"/>
      <c r="EB981" s="331"/>
      <c r="EC981" s="331"/>
      <c r="ED981" s="331"/>
      <c r="EE981" s="331"/>
      <c r="EF981" s="331"/>
      <c r="EG981" s="331"/>
      <c r="EH981" s="331"/>
      <c r="EI981" s="331"/>
      <c r="EJ981" s="331"/>
      <c r="EK981" s="331"/>
      <c r="EL981" s="331"/>
      <c r="EM981" s="331"/>
      <c r="EN981" s="331"/>
      <c r="EO981" s="331"/>
      <c r="EP981" s="331"/>
      <c r="EQ981" s="331"/>
      <c r="ER981" s="331"/>
      <c r="ES981" s="331"/>
      <c r="ET981" s="331"/>
      <c r="EU981" s="331"/>
      <c r="EV981" s="331"/>
      <c r="EW981" s="331"/>
      <c r="EX981" s="331"/>
      <c r="EY981" s="331"/>
      <c r="EZ981" s="331"/>
      <c r="FA981" s="331"/>
      <c r="FB981" s="331"/>
      <c r="FC981" s="331"/>
      <c r="FD981" s="331"/>
      <c r="FE981" s="331"/>
      <c r="FF981" s="331"/>
      <c r="FG981" s="331"/>
      <c r="FH981" s="331"/>
      <c r="FI981" s="331"/>
      <c r="FJ981" s="331"/>
      <c r="FK981" s="331"/>
      <c r="FL981" s="331"/>
      <c r="FM981" s="331"/>
      <c r="FN981" s="331"/>
      <c r="FO981" s="331"/>
      <c r="FP981" s="331"/>
      <c r="FQ981" s="331"/>
      <c r="FR981" s="331"/>
      <c r="FS981" s="331"/>
      <c r="FT981" s="331"/>
      <c r="FU981" s="331"/>
      <c r="FV981" s="331"/>
      <c r="FW981" s="331"/>
      <c r="FX981" s="331"/>
      <c r="FY981" s="331"/>
      <c r="FZ981" s="331"/>
      <c r="GA981" s="331"/>
      <c r="GB981" s="331"/>
      <c r="GC981" s="331"/>
      <c r="GD981" s="331"/>
      <c r="GE981" s="331"/>
      <c r="GF981" s="331"/>
      <c r="GG981" s="331"/>
      <c r="GH981" s="331"/>
      <c r="GI981" s="331"/>
      <c r="GJ981" s="331"/>
      <c r="GK981" s="331"/>
      <c r="GL981" s="331"/>
      <c r="GM981" s="331"/>
      <c r="GN981" s="331"/>
      <c r="GO981" s="331"/>
      <c r="GP981" s="331"/>
      <c r="GQ981" s="331"/>
      <c r="GR981" s="331"/>
      <c r="GS981" s="331"/>
      <c r="GT981" s="331"/>
      <c r="GU981" s="331"/>
      <c r="GV981" s="331"/>
      <c r="GW981" s="331"/>
      <c r="GX981" s="331"/>
      <c r="GY981" s="331"/>
      <c r="GZ981" s="331"/>
      <c r="HA981" s="331"/>
      <c r="HB981" s="331"/>
    </row>
    <row r="982" spans="1:210" ht="36" customHeight="1">
      <c r="A982" s="9" t="s">
        <v>3461</v>
      </c>
      <c r="B982" s="421" t="s">
        <v>6432</v>
      </c>
      <c r="C982" s="9">
        <v>130021</v>
      </c>
      <c r="D982" s="482" t="s">
        <v>3788</v>
      </c>
      <c r="E982" s="17" t="s">
        <v>3789</v>
      </c>
      <c r="F982" s="334"/>
      <c r="G982" s="456"/>
      <c r="H982" s="441"/>
      <c r="I982" s="334"/>
      <c r="J982" s="334"/>
      <c r="K982" s="334"/>
      <c r="L982" s="334"/>
      <c r="M982" s="334"/>
      <c r="N982" s="334"/>
      <c r="O982" s="334" t="s">
        <v>6447</v>
      </c>
      <c r="P982" s="509"/>
      <c r="Q982" s="441"/>
      <c r="R982" s="334"/>
    </row>
    <row r="983" spans="1:210" ht="36" customHeight="1">
      <c r="A983" s="9" t="s">
        <v>3461</v>
      </c>
      <c r="B983" s="421" t="s">
        <v>6432</v>
      </c>
      <c r="C983" s="9">
        <v>150525</v>
      </c>
      <c r="D983" s="482" t="s">
        <v>3704</v>
      </c>
      <c r="E983" s="17" t="s">
        <v>3705</v>
      </c>
      <c r="F983" s="334"/>
      <c r="G983" s="456"/>
      <c r="H983" s="441"/>
      <c r="I983" s="334"/>
      <c r="J983" s="334"/>
      <c r="K983" s="334"/>
      <c r="L983" s="334"/>
      <c r="M983" s="425"/>
      <c r="N983" s="334"/>
      <c r="O983" s="334" t="s">
        <v>6447</v>
      </c>
      <c r="P983" s="509"/>
      <c r="Q983" s="441"/>
      <c r="R983" s="334"/>
    </row>
    <row r="984" spans="1:210" ht="36" customHeight="1">
      <c r="A984" s="9" t="s">
        <v>3461</v>
      </c>
      <c r="B984" s="421" t="s">
        <v>6432</v>
      </c>
      <c r="C984" s="9">
        <v>130022</v>
      </c>
      <c r="D984" s="482" t="s">
        <v>3790</v>
      </c>
      <c r="E984" s="17" t="s">
        <v>6452</v>
      </c>
      <c r="F984" s="334"/>
      <c r="G984" s="456"/>
      <c r="H984" s="441"/>
      <c r="I984" s="334"/>
      <c r="J984" s="334"/>
      <c r="K984" s="334"/>
      <c r="L984" s="334"/>
      <c r="M984" s="423"/>
      <c r="N984" s="334"/>
      <c r="O984" s="334" t="s">
        <v>6447</v>
      </c>
      <c r="P984" s="509"/>
      <c r="Q984" s="441"/>
      <c r="R984" s="334"/>
    </row>
    <row r="985" spans="1:210" ht="36" customHeight="1">
      <c r="A985" s="9" t="s">
        <v>3461</v>
      </c>
      <c r="B985" s="421" t="s">
        <v>6432</v>
      </c>
      <c r="C985" s="9">
        <v>150580</v>
      </c>
      <c r="D985" s="482" t="s">
        <v>3795</v>
      </c>
      <c r="E985" s="17" t="s">
        <v>6453</v>
      </c>
      <c r="F985" s="334"/>
      <c r="G985" s="456"/>
      <c r="H985" s="441"/>
      <c r="I985" s="334"/>
      <c r="J985" s="334"/>
      <c r="K985" s="334"/>
      <c r="L985" s="334"/>
      <c r="M985" s="425"/>
      <c r="N985" s="334"/>
      <c r="O985" s="334" t="s">
        <v>6447</v>
      </c>
      <c r="P985" s="509"/>
      <c r="Q985" s="441"/>
      <c r="R985" s="334"/>
    </row>
    <row r="986" spans="1:210" ht="36" customHeight="1">
      <c r="A986" s="9" t="s">
        <v>3461</v>
      </c>
      <c r="B986" s="421" t="s">
        <v>6432</v>
      </c>
      <c r="C986" s="9">
        <v>130020</v>
      </c>
      <c r="D986" s="482" t="s">
        <v>3792</v>
      </c>
      <c r="E986" s="17" t="s">
        <v>3793</v>
      </c>
      <c r="F986" s="334"/>
      <c r="G986" s="456"/>
      <c r="H986" s="441"/>
      <c r="I986" s="334"/>
      <c r="J986" s="334"/>
      <c r="K986" s="334"/>
      <c r="L986" s="334"/>
      <c r="M986" s="334"/>
      <c r="N986" s="334"/>
      <c r="O986" s="334" t="s">
        <v>6447</v>
      </c>
      <c r="P986" s="509"/>
      <c r="Q986" s="441"/>
      <c r="R986" s="334"/>
    </row>
    <row r="987" spans="1:210" ht="36" customHeight="1">
      <c r="A987" s="9" t="s">
        <v>3461</v>
      </c>
      <c r="B987" s="421" t="s">
        <v>6432</v>
      </c>
      <c r="C987" s="9">
        <v>150571</v>
      </c>
      <c r="D987" s="482" t="s">
        <v>4448</v>
      </c>
      <c r="E987" s="17" t="s">
        <v>6457</v>
      </c>
      <c r="F987" s="334"/>
      <c r="G987" s="456"/>
      <c r="H987" s="441"/>
      <c r="I987" s="334"/>
      <c r="J987" s="334"/>
      <c r="K987" s="334"/>
      <c r="L987" s="334"/>
      <c r="M987" s="334"/>
      <c r="N987" s="334"/>
      <c r="O987" s="334" t="s">
        <v>6447</v>
      </c>
      <c r="P987" s="516"/>
      <c r="Q987" s="503"/>
      <c r="R987" s="425"/>
      <c r="S987" s="322"/>
      <c r="T987" s="322"/>
      <c r="U987" s="322"/>
      <c r="V987" s="322"/>
      <c r="W987" s="322"/>
      <c r="X987" s="322"/>
      <c r="Y987" s="322"/>
      <c r="Z987" s="322"/>
      <c r="AA987" s="322"/>
      <c r="AB987" s="322"/>
      <c r="AC987" s="322"/>
      <c r="AD987" s="322"/>
      <c r="AE987" s="322"/>
      <c r="AF987" s="322"/>
      <c r="AG987" s="322"/>
      <c r="AH987" s="322"/>
      <c r="AI987" s="322"/>
      <c r="AJ987" s="322"/>
      <c r="AK987" s="322"/>
      <c r="AL987" s="322"/>
      <c r="AM987" s="322"/>
      <c r="AN987" s="322"/>
      <c r="AO987" s="322"/>
      <c r="AP987" s="322"/>
      <c r="AQ987" s="322"/>
      <c r="AR987" s="322"/>
      <c r="AS987" s="322"/>
      <c r="AT987" s="322"/>
      <c r="AU987" s="322"/>
      <c r="AV987" s="322"/>
      <c r="AW987" s="322"/>
      <c r="AX987" s="322"/>
      <c r="AY987" s="322"/>
      <c r="AZ987" s="322"/>
      <c r="BA987" s="322"/>
      <c r="BB987" s="322"/>
      <c r="BC987" s="322"/>
      <c r="BD987" s="322"/>
      <c r="BE987" s="322"/>
      <c r="BF987" s="322"/>
      <c r="BG987" s="322"/>
      <c r="BH987" s="322"/>
      <c r="BI987" s="322"/>
      <c r="BJ987" s="322"/>
      <c r="BK987" s="322"/>
      <c r="BL987" s="322"/>
      <c r="BM987" s="322"/>
      <c r="BN987" s="322"/>
      <c r="BO987" s="322"/>
      <c r="BP987" s="322"/>
      <c r="BQ987" s="322"/>
      <c r="BR987" s="322"/>
      <c r="BS987" s="322"/>
      <c r="BT987" s="322"/>
      <c r="BU987" s="322"/>
      <c r="BV987" s="322"/>
      <c r="BW987" s="322"/>
      <c r="BX987" s="322"/>
      <c r="BY987" s="322"/>
      <c r="BZ987" s="322"/>
      <c r="CA987" s="322"/>
      <c r="CB987" s="322"/>
      <c r="CC987" s="322"/>
      <c r="CD987" s="322"/>
      <c r="CE987" s="322"/>
      <c r="CF987" s="322"/>
      <c r="CG987" s="322"/>
      <c r="CH987" s="322"/>
      <c r="CI987" s="322"/>
      <c r="CJ987" s="322"/>
      <c r="CK987" s="322"/>
      <c r="CL987" s="322"/>
      <c r="CM987" s="322"/>
      <c r="CN987" s="322"/>
      <c r="CO987" s="322"/>
      <c r="CP987" s="322"/>
      <c r="CQ987" s="322"/>
      <c r="CR987" s="322"/>
      <c r="CS987" s="322"/>
      <c r="CT987" s="322"/>
      <c r="CU987" s="322"/>
      <c r="CV987" s="322"/>
      <c r="CW987" s="322"/>
      <c r="CX987" s="322"/>
      <c r="CY987" s="322"/>
      <c r="CZ987" s="322"/>
      <c r="DA987" s="322"/>
      <c r="DB987" s="322"/>
      <c r="DC987" s="322"/>
      <c r="DD987" s="322"/>
      <c r="DE987" s="322"/>
      <c r="DF987" s="322"/>
      <c r="DG987" s="322"/>
      <c r="DH987" s="322"/>
      <c r="DI987" s="322"/>
      <c r="DJ987" s="322"/>
      <c r="DK987" s="322"/>
      <c r="DL987" s="322"/>
      <c r="DM987" s="322"/>
      <c r="DN987" s="322"/>
      <c r="DO987" s="322"/>
      <c r="DP987" s="322"/>
      <c r="DQ987" s="322"/>
      <c r="DR987" s="322"/>
      <c r="DS987" s="322"/>
      <c r="DT987" s="322"/>
      <c r="DU987" s="322"/>
      <c r="DV987" s="322"/>
      <c r="DW987" s="322"/>
      <c r="DX987" s="322"/>
      <c r="DY987" s="322"/>
      <c r="DZ987" s="322"/>
      <c r="EA987" s="322"/>
      <c r="EB987" s="322"/>
      <c r="EC987" s="322"/>
      <c r="ED987" s="322"/>
      <c r="EE987" s="322"/>
      <c r="EF987" s="322"/>
      <c r="EG987" s="322"/>
      <c r="EH987" s="322"/>
      <c r="EI987" s="322"/>
      <c r="EJ987" s="322"/>
      <c r="EK987" s="322"/>
      <c r="EL987" s="322"/>
      <c r="EM987" s="322"/>
      <c r="EN987" s="322"/>
      <c r="EO987" s="322"/>
      <c r="EP987" s="322"/>
      <c r="EQ987" s="322"/>
      <c r="ER987" s="322"/>
      <c r="ES987" s="322"/>
      <c r="ET987" s="322"/>
      <c r="EU987" s="322"/>
      <c r="EV987" s="322"/>
      <c r="EW987" s="322"/>
      <c r="EX987" s="322"/>
      <c r="EY987" s="322"/>
      <c r="EZ987" s="322"/>
      <c r="FA987" s="322"/>
      <c r="FB987" s="322"/>
      <c r="FC987" s="322"/>
      <c r="FD987" s="322"/>
      <c r="FE987" s="322"/>
      <c r="FF987" s="322"/>
      <c r="FG987" s="322"/>
      <c r="FH987" s="322"/>
      <c r="FI987" s="322"/>
      <c r="FJ987" s="322"/>
      <c r="FK987" s="322"/>
      <c r="FL987" s="322"/>
      <c r="FM987" s="322"/>
      <c r="FN987" s="322"/>
      <c r="FO987" s="322"/>
      <c r="FP987" s="322"/>
      <c r="FQ987" s="322"/>
      <c r="FR987" s="322"/>
      <c r="FS987" s="322"/>
      <c r="FT987" s="322"/>
      <c r="FU987" s="322"/>
      <c r="FV987" s="322"/>
      <c r="FW987" s="322"/>
      <c r="FX987" s="322"/>
      <c r="FY987" s="322"/>
      <c r="FZ987" s="322"/>
      <c r="GA987" s="322"/>
      <c r="GB987" s="322"/>
      <c r="GC987" s="322"/>
      <c r="GD987" s="322"/>
      <c r="GE987" s="322"/>
      <c r="GF987" s="322"/>
      <c r="GG987" s="322"/>
      <c r="GH987" s="322"/>
      <c r="GI987" s="322"/>
      <c r="GJ987" s="322"/>
      <c r="GK987" s="322"/>
      <c r="GL987" s="322"/>
      <c r="GM987" s="322"/>
      <c r="GN987" s="322"/>
      <c r="GO987" s="322"/>
      <c r="GP987" s="322"/>
      <c r="GQ987" s="322"/>
      <c r="GR987" s="322"/>
      <c r="GS987" s="322"/>
      <c r="GT987" s="322"/>
      <c r="GU987" s="322"/>
      <c r="GV987" s="322"/>
      <c r="GW987" s="322"/>
      <c r="GX987" s="322"/>
      <c r="GY987" s="322"/>
      <c r="GZ987" s="322"/>
      <c r="HA987" s="322"/>
      <c r="HB987" s="322"/>
    </row>
    <row r="988" spans="1:210" ht="36" customHeight="1">
      <c r="A988" s="9" t="s">
        <v>3461</v>
      </c>
      <c r="B988" s="421" t="s">
        <v>6432</v>
      </c>
      <c r="C988" s="9">
        <v>150259</v>
      </c>
      <c r="D988" s="482" t="s">
        <v>4437</v>
      </c>
      <c r="E988" s="17" t="s">
        <v>4439</v>
      </c>
      <c r="F988" s="334"/>
      <c r="G988" s="456"/>
      <c r="H988" s="441"/>
      <c r="I988" s="334"/>
      <c r="J988" s="334"/>
      <c r="K988" s="334"/>
      <c r="L988" s="334"/>
      <c r="M988" s="423"/>
      <c r="N988" s="334"/>
      <c r="O988" s="334" t="s">
        <v>6447</v>
      </c>
      <c r="P988" s="509"/>
      <c r="Q988" s="441"/>
      <c r="R988" s="334"/>
    </row>
    <row r="989" spans="1:210" ht="36" customHeight="1">
      <c r="A989" s="9" t="s">
        <v>3461</v>
      </c>
      <c r="B989" s="428" t="s">
        <v>3680</v>
      </c>
      <c r="C989" s="9">
        <v>130090</v>
      </c>
      <c r="D989" s="482" t="s">
        <v>3763</v>
      </c>
      <c r="E989" s="17" t="s">
        <v>3988</v>
      </c>
      <c r="F989" s="17"/>
      <c r="G989" s="458"/>
      <c r="H989" s="440"/>
      <c r="I989" s="9"/>
      <c r="J989" s="9"/>
      <c r="K989" s="9"/>
      <c r="L989" s="9"/>
      <c r="M989" s="9"/>
      <c r="N989" s="9"/>
      <c r="O989" s="9" t="s">
        <v>6447</v>
      </c>
      <c r="P989" s="508"/>
      <c r="Q989" s="440"/>
      <c r="R989" s="9"/>
    </row>
    <row r="990" spans="1:210" ht="36" customHeight="1">
      <c r="A990" s="9" t="s">
        <v>3461</v>
      </c>
      <c r="B990" s="428" t="s">
        <v>3680</v>
      </c>
      <c r="C990" s="9">
        <v>150398</v>
      </c>
      <c r="D990" s="482" t="s">
        <v>4003</v>
      </c>
      <c r="E990" s="17" t="s">
        <v>4004</v>
      </c>
      <c r="F990" s="17"/>
      <c r="G990" s="458"/>
      <c r="H990" s="440"/>
      <c r="I990" s="9"/>
      <c r="J990" s="9"/>
      <c r="K990" s="9"/>
      <c r="L990" s="9"/>
      <c r="M990" s="9"/>
      <c r="N990" s="9"/>
      <c r="O990" s="9" t="s">
        <v>6447</v>
      </c>
      <c r="P990" s="508"/>
      <c r="Q990" s="440"/>
      <c r="R990" s="9"/>
    </row>
    <row r="991" spans="1:210" ht="36" customHeight="1">
      <c r="A991" s="9" t="s">
        <v>3461</v>
      </c>
      <c r="B991" s="428" t="s">
        <v>3680</v>
      </c>
      <c r="C991" s="9">
        <v>130083</v>
      </c>
      <c r="D991" s="482" t="s">
        <v>3751</v>
      </c>
      <c r="E991" s="17" t="s">
        <v>3752</v>
      </c>
      <c r="F991" s="17"/>
      <c r="G991" s="458"/>
      <c r="H991" s="440"/>
      <c r="I991" s="9"/>
      <c r="J991" s="9"/>
      <c r="K991" s="9"/>
      <c r="L991" s="9"/>
      <c r="M991" s="9"/>
      <c r="N991" s="9"/>
      <c r="O991" s="9" t="s">
        <v>6447</v>
      </c>
      <c r="P991" s="508"/>
      <c r="Q991" s="440"/>
      <c r="R991" s="9"/>
    </row>
    <row r="992" spans="1:210" ht="36" customHeight="1">
      <c r="A992" s="9" t="s">
        <v>3461</v>
      </c>
      <c r="B992" s="428" t="s">
        <v>3680</v>
      </c>
      <c r="C992" s="9">
        <v>130089</v>
      </c>
      <c r="D992" s="482" t="s">
        <v>3761</v>
      </c>
      <c r="E992" s="17" t="s">
        <v>3762</v>
      </c>
      <c r="F992" s="17"/>
      <c r="G992" s="458"/>
      <c r="H992" s="440"/>
      <c r="I992" s="9"/>
      <c r="J992" s="9"/>
      <c r="K992" s="9"/>
      <c r="L992" s="9"/>
      <c r="M992" s="9"/>
      <c r="N992" s="9"/>
      <c r="O992" s="9" t="s">
        <v>6447</v>
      </c>
      <c r="P992" s="508"/>
      <c r="Q992" s="440"/>
      <c r="R992" s="9"/>
    </row>
    <row r="993" spans="1:210" ht="36" customHeight="1">
      <c r="A993" s="9" t="s">
        <v>3461</v>
      </c>
      <c r="B993" s="428" t="s">
        <v>3680</v>
      </c>
      <c r="C993" s="9">
        <v>130085</v>
      </c>
      <c r="D993" s="482" t="s">
        <v>3757</v>
      </c>
      <c r="E993" s="17" t="s">
        <v>3758</v>
      </c>
      <c r="F993" s="17"/>
      <c r="G993" s="458"/>
      <c r="H993" s="440"/>
      <c r="I993" s="9"/>
      <c r="J993" s="9"/>
      <c r="K993" s="9"/>
      <c r="L993" s="9"/>
      <c r="M993" s="9"/>
      <c r="N993" s="9"/>
      <c r="O993" s="9" t="s">
        <v>6447</v>
      </c>
      <c r="P993" s="508"/>
      <c r="Q993" s="440"/>
      <c r="R993" s="9"/>
    </row>
    <row r="994" spans="1:210" ht="36" customHeight="1">
      <c r="A994" s="9" t="s">
        <v>3461</v>
      </c>
      <c r="B994" s="428" t="s">
        <v>3680</v>
      </c>
      <c r="C994" s="9">
        <v>130084</v>
      </c>
      <c r="D994" s="482" t="s">
        <v>3753</v>
      </c>
      <c r="E994" s="17" t="s">
        <v>3754</v>
      </c>
      <c r="F994" s="17"/>
      <c r="G994" s="458"/>
      <c r="H994" s="440"/>
      <c r="I994" s="9"/>
      <c r="J994" s="9"/>
      <c r="K994" s="9"/>
      <c r="L994" s="9"/>
      <c r="M994" s="9"/>
      <c r="N994" s="9"/>
      <c r="O994" s="9" t="s">
        <v>6447</v>
      </c>
      <c r="P994" s="508"/>
      <c r="Q994" s="440"/>
      <c r="R994" s="9"/>
    </row>
    <row r="995" spans="1:210" ht="36" customHeight="1">
      <c r="A995" s="9" t="s">
        <v>3461</v>
      </c>
      <c r="B995" s="428" t="s">
        <v>3680</v>
      </c>
      <c r="C995" s="9">
        <v>130087</v>
      </c>
      <c r="D995" s="482" t="s">
        <v>3759</v>
      </c>
      <c r="E995" s="17" t="s">
        <v>3760</v>
      </c>
      <c r="F995" s="17"/>
      <c r="G995" s="458"/>
      <c r="H995" s="440"/>
      <c r="I995" s="9"/>
      <c r="J995" s="9"/>
      <c r="K995" s="9"/>
      <c r="L995" s="9"/>
      <c r="M995" s="9"/>
      <c r="N995" s="9"/>
      <c r="O995" s="9" t="s">
        <v>6447</v>
      </c>
      <c r="P995" s="508"/>
      <c r="Q995" s="440"/>
      <c r="R995" s="9"/>
    </row>
    <row r="996" spans="1:210" ht="36" customHeight="1">
      <c r="A996" s="9" t="s">
        <v>3461</v>
      </c>
      <c r="B996" s="428" t="s">
        <v>3680</v>
      </c>
      <c r="C996" s="9">
        <v>130094</v>
      </c>
      <c r="D996" s="482" t="s">
        <v>3767</v>
      </c>
      <c r="E996" s="17" t="s">
        <v>3768</v>
      </c>
      <c r="F996" s="17"/>
      <c r="G996" s="458"/>
      <c r="H996" s="440"/>
      <c r="I996" s="9"/>
      <c r="J996" s="9"/>
      <c r="K996" s="9"/>
      <c r="L996" s="9"/>
      <c r="M996" s="9"/>
      <c r="N996" s="9"/>
      <c r="O996" s="9" t="s">
        <v>6447</v>
      </c>
      <c r="P996" s="508"/>
      <c r="Q996" s="440"/>
      <c r="R996" s="9"/>
    </row>
    <row r="997" spans="1:210" ht="36" customHeight="1">
      <c r="A997" s="9" t="s">
        <v>3461</v>
      </c>
      <c r="B997" s="428" t="s">
        <v>3680</v>
      </c>
      <c r="C997" s="9">
        <v>130095</v>
      </c>
      <c r="D997" s="482" t="s">
        <v>3769</v>
      </c>
      <c r="E997" s="17" t="s">
        <v>3770</v>
      </c>
      <c r="F997" s="17"/>
      <c r="G997" s="458"/>
      <c r="H997" s="440"/>
      <c r="I997" s="9"/>
      <c r="J997" s="9"/>
      <c r="K997" s="9"/>
      <c r="L997" s="9"/>
      <c r="M997" s="9"/>
      <c r="N997" s="9"/>
      <c r="O997" s="9" t="s">
        <v>6447</v>
      </c>
      <c r="P997" s="508"/>
      <c r="Q997" s="440"/>
      <c r="R997" s="9"/>
      <c r="GW997" s="14"/>
      <c r="GX997" s="14"/>
      <c r="GY997" s="14"/>
      <c r="GZ997" s="14"/>
      <c r="HA997" s="14"/>
      <c r="HB997" s="14"/>
    </row>
    <row r="998" spans="1:210" ht="36" customHeight="1">
      <c r="A998" s="9" t="s">
        <v>3461</v>
      </c>
      <c r="B998" s="428" t="s">
        <v>3680</v>
      </c>
      <c r="C998" s="9">
        <v>130086</v>
      </c>
      <c r="D998" s="482" t="s">
        <v>3755</v>
      </c>
      <c r="E998" s="17" t="s">
        <v>3756</v>
      </c>
      <c r="F998" s="17"/>
      <c r="G998" s="458"/>
      <c r="H998" s="440"/>
      <c r="I998" s="9"/>
      <c r="J998" s="9"/>
      <c r="K998" s="9"/>
      <c r="L998" s="9"/>
      <c r="M998" s="9"/>
      <c r="N998" s="9"/>
      <c r="O998" s="9" t="s">
        <v>6447</v>
      </c>
      <c r="P998" s="508"/>
      <c r="Q998" s="440"/>
      <c r="R998" s="9"/>
    </row>
    <row r="999" spans="1:210" ht="36" customHeight="1">
      <c r="A999" s="9" t="s">
        <v>3461</v>
      </c>
      <c r="B999" s="428" t="s">
        <v>3680</v>
      </c>
      <c r="C999" s="9">
        <v>130093</v>
      </c>
      <c r="D999" s="482" t="s">
        <v>3766</v>
      </c>
      <c r="E999" s="17" t="s">
        <v>4487</v>
      </c>
      <c r="F999" s="17"/>
      <c r="G999" s="458"/>
      <c r="H999" s="440"/>
      <c r="I999" s="9"/>
      <c r="J999" s="9"/>
      <c r="K999" s="9"/>
      <c r="L999" s="9"/>
      <c r="M999" s="9"/>
      <c r="N999" s="9"/>
      <c r="O999" s="9" t="s">
        <v>6447</v>
      </c>
      <c r="P999" s="508"/>
      <c r="Q999" s="440"/>
      <c r="R999" s="9"/>
    </row>
    <row r="1000" spans="1:210" ht="36" customHeight="1">
      <c r="A1000" s="9" t="s">
        <v>3461</v>
      </c>
      <c r="B1000" s="428" t="s">
        <v>3680</v>
      </c>
      <c r="C1000" s="9">
        <v>130092</v>
      </c>
      <c r="D1000" s="482" t="s">
        <v>3764</v>
      </c>
      <c r="E1000" s="17" t="s">
        <v>3765</v>
      </c>
      <c r="F1000" s="17"/>
      <c r="G1000" s="458"/>
      <c r="H1000" s="440"/>
      <c r="I1000" s="9"/>
      <c r="J1000" s="9"/>
      <c r="K1000" s="9"/>
      <c r="L1000" s="9"/>
      <c r="M1000" s="16"/>
      <c r="N1000" s="9"/>
      <c r="O1000" s="9" t="s">
        <v>6447</v>
      </c>
      <c r="P1000" s="508"/>
      <c r="Q1000" s="440"/>
      <c r="R1000" s="9"/>
    </row>
    <row r="1001" spans="1:210" ht="36" customHeight="1">
      <c r="A1001" s="9" t="s">
        <v>3461</v>
      </c>
      <c r="B1001" s="428" t="s">
        <v>3680</v>
      </c>
      <c r="C1001" s="9">
        <v>130048</v>
      </c>
      <c r="D1001" s="482" t="s">
        <v>3750</v>
      </c>
      <c r="E1001" s="17" t="s">
        <v>4486</v>
      </c>
      <c r="F1001" s="17"/>
      <c r="G1001" s="458"/>
      <c r="H1001" s="440"/>
      <c r="I1001" s="9"/>
      <c r="J1001" s="9"/>
      <c r="K1001" s="9"/>
      <c r="L1001" s="9"/>
      <c r="M1001" s="9"/>
      <c r="N1001" s="9"/>
      <c r="O1001" s="9" t="s">
        <v>6447</v>
      </c>
      <c r="P1001" s="508"/>
      <c r="Q1001" s="440"/>
      <c r="R1001" s="9"/>
    </row>
    <row r="1002" spans="1:210" ht="36" customHeight="1">
      <c r="A1002" s="9" t="s">
        <v>3461</v>
      </c>
      <c r="B1002" s="421" t="s">
        <v>3621</v>
      </c>
      <c r="C1002" s="9">
        <v>130005</v>
      </c>
      <c r="D1002" s="434" t="s">
        <v>3811</v>
      </c>
      <c r="E1002" s="353" t="s">
        <v>3812</v>
      </c>
      <c r="F1002" s="353"/>
      <c r="G1002" s="459"/>
      <c r="H1002" s="440"/>
      <c r="I1002" s="9"/>
      <c r="J1002" s="9"/>
      <c r="K1002" s="9"/>
      <c r="L1002" s="9" t="s">
        <v>6447</v>
      </c>
      <c r="M1002" s="9"/>
      <c r="N1002" s="9" t="s">
        <v>6447</v>
      </c>
      <c r="O1002" s="9"/>
      <c r="P1002" s="508"/>
      <c r="Q1002" s="440"/>
      <c r="R1002" s="9"/>
    </row>
    <row r="1003" spans="1:210" ht="36" customHeight="1">
      <c r="A1003" s="9" t="s">
        <v>3461</v>
      </c>
      <c r="B1003" s="428" t="s">
        <v>1975</v>
      </c>
      <c r="C1003" s="9">
        <v>150630</v>
      </c>
      <c r="D1003" s="498" t="s">
        <v>3779</v>
      </c>
      <c r="E1003" s="17" t="s">
        <v>3780</v>
      </c>
      <c r="F1003" s="17" t="s">
        <v>6447</v>
      </c>
      <c r="G1003" s="458"/>
      <c r="H1003" s="440"/>
      <c r="I1003" s="9"/>
      <c r="J1003" s="9"/>
      <c r="K1003" s="9"/>
      <c r="L1003" s="9"/>
      <c r="M1003" s="9"/>
      <c r="N1003" s="9"/>
      <c r="O1003" s="9"/>
      <c r="P1003" s="508"/>
      <c r="Q1003" s="440"/>
      <c r="R1003" s="9"/>
    </row>
    <row r="1004" spans="1:210" ht="36" customHeight="1">
      <c r="A1004" s="9" t="s">
        <v>3461</v>
      </c>
      <c r="B1004" s="67" t="s">
        <v>833</v>
      </c>
      <c r="C1004" s="9">
        <v>150190</v>
      </c>
      <c r="D1004" s="384" t="s">
        <v>4162</v>
      </c>
      <c r="E1004" s="17" t="s">
        <v>4163</v>
      </c>
      <c r="F1004" s="17"/>
      <c r="G1004" s="458"/>
      <c r="H1004" s="440"/>
      <c r="I1004" s="9"/>
      <c r="J1004" s="9"/>
      <c r="K1004" s="9"/>
      <c r="L1004" s="9"/>
      <c r="M1004" s="9"/>
      <c r="N1004" s="9"/>
      <c r="O1004" s="9"/>
      <c r="P1004" s="508"/>
      <c r="Q1004" s="440"/>
      <c r="R1004" s="9"/>
      <c r="GW1004" s="14"/>
      <c r="GX1004" s="14"/>
      <c r="GY1004" s="14"/>
      <c r="GZ1004" s="14"/>
      <c r="HA1004" s="14"/>
      <c r="HB1004" s="14"/>
    </row>
    <row r="1005" spans="1:210" ht="36" customHeight="1">
      <c r="A1005" s="9" t="s">
        <v>4932</v>
      </c>
      <c r="B1005" s="428" t="s">
        <v>1540</v>
      </c>
      <c r="C1005" s="9">
        <v>161050</v>
      </c>
      <c r="D1005" s="482" t="s">
        <v>4943</v>
      </c>
      <c r="E1005" s="353" t="s">
        <v>4944</v>
      </c>
      <c r="F1005" s="353"/>
      <c r="G1005" s="459"/>
      <c r="H1005" s="440"/>
      <c r="I1005" s="9" t="s">
        <v>6447</v>
      </c>
      <c r="J1005" s="9"/>
      <c r="K1005" s="9"/>
      <c r="L1005" s="9"/>
      <c r="M1005" s="9" t="s">
        <v>6447</v>
      </c>
      <c r="N1005" s="9"/>
      <c r="O1005" s="9" t="s">
        <v>6447</v>
      </c>
      <c r="P1005" s="508"/>
      <c r="Q1005" s="440"/>
      <c r="R1005" s="9"/>
    </row>
    <row r="1006" spans="1:210" ht="36" customHeight="1">
      <c r="A1006" s="9" t="s">
        <v>3461</v>
      </c>
      <c r="B1006" s="9" t="s">
        <v>3734</v>
      </c>
      <c r="C1006" s="9">
        <v>150142</v>
      </c>
      <c r="D1006" s="384" t="s">
        <v>3692</v>
      </c>
      <c r="E1006" s="17" t="s">
        <v>3693</v>
      </c>
      <c r="F1006" s="17"/>
      <c r="G1006" s="458"/>
      <c r="H1006" s="440"/>
      <c r="I1006" s="9"/>
      <c r="J1006" s="9"/>
      <c r="K1006" s="9"/>
      <c r="L1006" s="9"/>
      <c r="M1006" s="9"/>
      <c r="N1006" s="9"/>
      <c r="O1006" s="9"/>
      <c r="P1006" s="508"/>
      <c r="Q1006" s="440"/>
      <c r="R1006" s="9"/>
    </row>
    <row r="1007" spans="1:210" s="65" customFormat="1" ht="35.1" customHeight="1">
      <c r="A1007" s="9" t="s">
        <v>3461</v>
      </c>
      <c r="B1007" s="9" t="s">
        <v>2991</v>
      </c>
      <c r="C1007" s="9">
        <v>150192</v>
      </c>
      <c r="D1007" s="384" t="s">
        <v>4171</v>
      </c>
      <c r="E1007" s="17" t="s">
        <v>4172</v>
      </c>
      <c r="F1007" s="17"/>
      <c r="G1007" s="458"/>
      <c r="H1007" s="440"/>
      <c r="I1007" s="9"/>
      <c r="J1007" s="9"/>
      <c r="K1007" s="9"/>
      <c r="L1007" s="9"/>
      <c r="M1007" s="9"/>
      <c r="N1007" s="9"/>
      <c r="O1007" s="9"/>
      <c r="P1007" s="512"/>
      <c r="Q1007" s="444"/>
      <c r="R1007" s="66"/>
    </row>
    <row r="1008" spans="1:210" s="65" customFormat="1" ht="35.1" customHeight="1">
      <c r="A1008" s="9" t="s">
        <v>4932</v>
      </c>
      <c r="B1008" s="428" t="s">
        <v>1540</v>
      </c>
      <c r="C1008" s="334">
        <v>159200</v>
      </c>
      <c r="D1008" s="434" t="s">
        <v>148</v>
      </c>
      <c r="E1008" s="353" t="s">
        <v>149</v>
      </c>
      <c r="F1008" s="353"/>
      <c r="G1008" s="459"/>
      <c r="H1008" s="440"/>
      <c r="I1008" s="9"/>
      <c r="J1008" s="9"/>
      <c r="K1008" s="9"/>
      <c r="L1008" s="9"/>
      <c r="M1008" s="9"/>
      <c r="N1008" s="9" t="s">
        <v>6447</v>
      </c>
      <c r="O1008" s="9"/>
      <c r="P1008" s="512"/>
      <c r="Q1008" s="444"/>
      <c r="R1008" s="66"/>
    </row>
    <row r="1009" spans="1:18" ht="36" customHeight="1">
      <c r="A1009" s="9" t="s">
        <v>4932</v>
      </c>
      <c r="B1009" s="428" t="s">
        <v>1540</v>
      </c>
      <c r="C1009" s="9">
        <v>157801</v>
      </c>
      <c r="D1009" s="482" t="s">
        <v>5338</v>
      </c>
      <c r="E1009" s="353" t="s">
        <v>5339</v>
      </c>
      <c r="F1009" s="353"/>
      <c r="G1009" s="459"/>
      <c r="H1009" s="440"/>
      <c r="I1009" s="9" t="s">
        <v>6447</v>
      </c>
      <c r="J1009" s="9"/>
      <c r="K1009" s="9"/>
      <c r="L1009" s="9"/>
      <c r="M1009" s="9" t="s">
        <v>6447</v>
      </c>
      <c r="N1009" s="9"/>
      <c r="O1009" s="9" t="s">
        <v>6447</v>
      </c>
      <c r="P1009" s="508"/>
      <c r="Q1009" s="440"/>
      <c r="R1009" s="9"/>
    </row>
    <row r="1010" spans="1:18" ht="36" customHeight="1">
      <c r="A1010" s="9" t="s">
        <v>4932</v>
      </c>
      <c r="B1010" s="428" t="s">
        <v>1540</v>
      </c>
      <c r="C1010" s="9">
        <v>157800</v>
      </c>
      <c r="D1010" s="482" t="s">
        <v>5336</v>
      </c>
      <c r="E1010" s="353" t="s">
        <v>5337</v>
      </c>
      <c r="F1010" s="353"/>
      <c r="G1010" s="459"/>
      <c r="H1010" s="440"/>
      <c r="I1010" s="9"/>
      <c r="J1010" s="9"/>
      <c r="K1010" s="9"/>
      <c r="L1010" s="9"/>
      <c r="M1010" s="9"/>
      <c r="N1010" s="9" t="s">
        <v>6447</v>
      </c>
      <c r="O1010" s="9" t="s">
        <v>6447</v>
      </c>
      <c r="P1010" s="508"/>
      <c r="Q1010" s="440"/>
      <c r="R1010" s="9"/>
    </row>
    <row r="1011" spans="1:18" ht="36" customHeight="1">
      <c r="A1011" s="9" t="s">
        <v>3461</v>
      </c>
      <c r="B1011" s="67" t="s">
        <v>3734</v>
      </c>
      <c r="C1011" s="9">
        <v>150126</v>
      </c>
      <c r="D1011" s="384" t="s">
        <v>4209</v>
      </c>
      <c r="E1011" s="353" t="s">
        <v>4210</v>
      </c>
      <c r="F1011" s="353"/>
      <c r="G1011" s="459"/>
      <c r="H1011" s="440"/>
      <c r="I1011" s="9"/>
      <c r="J1011" s="9"/>
      <c r="K1011" s="9"/>
      <c r="L1011" s="9"/>
      <c r="M1011" s="9"/>
      <c r="N1011" s="9"/>
      <c r="O1011" s="9"/>
      <c r="P1011" s="508"/>
      <c r="Q1011" s="440"/>
      <c r="R1011" s="9"/>
    </row>
    <row r="1012" spans="1:18" ht="36" customHeight="1">
      <c r="A1012" s="9" t="s">
        <v>3461</v>
      </c>
      <c r="B1012" s="67" t="s">
        <v>3734</v>
      </c>
      <c r="C1012" s="9">
        <v>150180</v>
      </c>
      <c r="D1012" s="384" t="s">
        <v>4211</v>
      </c>
      <c r="E1012" s="353" t="s">
        <v>4212</v>
      </c>
      <c r="F1012" s="353"/>
      <c r="G1012" s="459"/>
      <c r="H1012" s="440"/>
      <c r="I1012" s="9"/>
      <c r="J1012" s="9"/>
      <c r="K1012" s="9"/>
      <c r="L1012" s="9"/>
      <c r="M1012" s="9"/>
      <c r="N1012" s="9"/>
      <c r="O1012" s="9"/>
      <c r="P1012" s="508"/>
      <c r="Q1012" s="440"/>
      <c r="R1012" s="9"/>
    </row>
    <row r="1013" spans="1:18" ht="36" customHeight="1">
      <c r="A1013" s="9" t="s">
        <v>3461</v>
      </c>
      <c r="B1013" s="67" t="s">
        <v>3734</v>
      </c>
      <c r="C1013" s="337">
        <v>150214</v>
      </c>
      <c r="D1013" s="384" t="s">
        <v>4284</v>
      </c>
      <c r="E1013" s="353" t="s">
        <v>4285</v>
      </c>
      <c r="F1013" s="353"/>
      <c r="G1013" s="459"/>
      <c r="H1013" s="440"/>
      <c r="I1013" s="9"/>
      <c r="J1013" s="9"/>
      <c r="K1013" s="9"/>
      <c r="L1013" s="9"/>
      <c r="M1013" s="9"/>
      <c r="N1013" s="9"/>
      <c r="O1013" s="9"/>
      <c r="P1013" s="508"/>
      <c r="Q1013" s="440"/>
      <c r="R1013" s="9"/>
    </row>
    <row r="1014" spans="1:18" ht="36" customHeight="1">
      <c r="A1014" s="9" t="s">
        <v>3461</v>
      </c>
      <c r="B1014" s="67" t="s">
        <v>3734</v>
      </c>
      <c r="C1014" s="337">
        <v>150115</v>
      </c>
      <c r="D1014" s="384" t="s">
        <v>4286</v>
      </c>
      <c r="E1014" s="353" t="s">
        <v>4287</v>
      </c>
      <c r="F1014" s="353"/>
      <c r="G1014" s="459"/>
      <c r="H1014" s="440"/>
      <c r="I1014" s="9"/>
      <c r="J1014" s="9"/>
      <c r="K1014" s="9"/>
      <c r="L1014" s="9"/>
      <c r="M1014" s="18"/>
      <c r="N1014" s="9"/>
      <c r="O1014" s="9"/>
      <c r="P1014" s="508"/>
      <c r="Q1014" s="440"/>
      <c r="R1014" s="9"/>
    </row>
    <row r="1015" spans="1:18" ht="36" customHeight="1">
      <c r="A1015" s="9" t="s">
        <v>3461</v>
      </c>
      <c r="B1015" s="67" t="s">
        <v>3734</v>
      </c>
      <c r="C1015" s="337">
        <v>150116</v>
      </c>
      <c r="D1015" s="384" t="s">
        <v>4288</v>
      </c>
      <c r="E1015" s="353" t="s">
        <v>4289</v>
      </c>
      <c r="F1015" s="353"/>
      <c r="G1015" s="459"/>
      <c r="H1015" s="440"/>
      <c r="I1015" s="9"/>
      <c r="J1015" s="9"/>
      <c r="K1015" s="9"/>
      <c r="L1015" s="9"/>
      <c r="M1015" s="9"/>
      <c r="N1015" s="9"/>
      <c r="O1015" s="9"/>
      <c r="P1015" s="508"/>
      <c r="Q1015" s="440"/>
      <c r="R1015" s="9"/>
    </row>
    <row r="1016" spans="1:18" ht="36" customHeight="1">
      <c r="A1016" s="9" t="s">
        <v>3461</v>
      </c>
      <c r="B1016" s="67" t="s">
        <v>3734</v>
      </c>
      <c r="C1016" s="337">
        <v>150117</v>
      </c>
      <c r="D1016" s="384" t="s">
        <v>4290</v>
      </c>
      <c r="E1016" s="353" t="s">
        <v>6076</v>
      </c>
      <c r="F1016" s="353"/>
      <c r="G1016" s="459"/>
      <c r="H1016" s="440"/>
      <c r="I1016" s="9"/>
      <c r="J1016" s="9"/>
      <c r="K1016" s="9"/>
      <c r="L1016" s="9"/>
      <c r="M1016" s="9"/>
      <c r="N1016" s="9"/>
      <c r="O1016" s="9"/>
      <c r="P1016" s="508"/>
      <c r="Q1016" s="440"/>
      <c r="R1016" s="9"/>
    </row>
    <row r="1017" spans="1:18" ht="36" customHeight="1">
      <c r="A1017" s="9" t="s">
        <v>3461</v>
      </c>
      <c r="B1017" s="67" t="s">
        <v>3734</v>
      </c>
      <c r="C1017" s="337">
        <v>150125</v>
      </c>
      <c r="D1017" s="384" t="s">
        <v>4291</v>
      </c>
      <c r="E1017" s="353" t="s">
        <v>4292</v>
      </c>
      <c r="F1017" s="353"/>
      <c r="G1017" s="459"/>
      <c r="H1017" s="440"/>
      <c r="I1017" s="9"/>
      <c r="J1017" s="9"/>
      <c r="K1017" s="9"/>
      <c r="L1017" s="9"/>
      <c r="M1017" s="9"/>
      <c r="N1017" s="9"/>
      <c r="O1017" s="9"/>
      <c r="P1017" s="508"/>
      <c r="Q1017" s="440"/>
      <c r="R1017" s="9"/>
    </row>
    <row r="1018" spans="1:18" ht="36" customHeight="1">
      <c r="A1018" s="9" t="s">
        <v>3461</v>
      </c>
      <c r="B1018" s="421" t="s">
        <v>3734</v>
      </c>
      <c r="C1018" s="337">
        <v>150131</v>
      </c>
      <c r="D1018" s="482" t="s">
        <v>4293</v>
      </c>
      <c r="E1018" s="353" t="s">
        <v>4294</v>
      </c>
      <c r="F1018" s="353"/>
      <c r="G1018" s="459"/>
      <c r="H1018" s="440"/>
      <c r="I1018" s="9"/>
      <c r="J1018" s="9"/>
      <c r="K1018" s="9"/>
      <c r="L1018" s="9"/>
      <c r="M1018" s="9"/>
      <c r="N1018" s="9"/>
      <c r="O1018" s="9" t="s">
        <v>6448</v>
      </c>
      <c r="P1018" s="508"/>
      <c r="Q1018" s="440"/>
      <c r="R1018" s="9"/>
    </row>
    <row r="1019" spans="1:18" ht="36" customHeight="1">
      <c r="A1019" s="9" t="s">
        <v>3461</v>
      </c>
      <c r="B1019" s="421" t="s">
        <v>3734</v>
      </c>
      <c r="C1019" s="337">
        <v>150132</v>
      </c>
      <c r="D1019" s="482" t="s">
        <v>4295</v>
      </c>
      <c r="E1019" s="353" t="s">
        <v>4296</v>
      </c>
      <c r="F1019" s="353"/>
      <c r="G1019" s="459"/>
      <c r="H1019" s="440"/>
      <c r="I1019" s="9"/>
      <c r="J1019" s="9"/>
      <c r="K1019" s="9"/>
      <c r="L1019" s="9"/>
      <c r="M1019" s="9"/>
      <c r="N1019" s="9"/>
      <c r="O1019" s="9" t="s">
        <v>6448</v>
      </c>
      <c r="P1019" s="508"/>
      <c r="Q1019" s="440"/>
      <c r="R1019" s="9"/>
    </row>
    <row r="1020" spans="1:18" ht="36" customHeight="1">
      <c r="A1020" s="9" t="s">
        <v>3461</v>
      </c>
      <c r="B1020" s="421" t="s">
        <v>3734</v>
      </c>
      <c r="C1020" s="337">
        <v>150133</v>
      </c>
      <c r="D1020" s="482" t="s">
        <v>4297</v>
      </c>
      <c r="E1020" s="353" t="s">
        <v>4299</v>
      </c>
      <c r="F1020" s="353"/>
      <c r="G1020" s="459"/>
      <c r="H1020" s="440"/>
      <c r="I1020" s="9"/>
      <c r="J1020" s="9"/>
      <c r="K1020" s="9"/>
      <c r="L1020" s="9"/>
      <c r="M1020" s="9"/>
      <c r="N1020" s="9"/>
      <c r="O1020" s="9" t="s">
        <v>6448</v>
      </c>
      <c r="P1020" s="508"/>
      <c r="Q1020" s="440"/>
      <c r="R1020" s="9"/>
    </row>
    <row r="1021" spans="1:18" ht="36" customHeight="1">
      <c r="A1021" s="9" t="s">
        <v>3461</v>
      </c>
      <c r="B1021" s="421" t="s">
        <v>3734</v>
      </c>
      <c r="C1021" s="337">
        <v>150160</v>
      </c>
      <c r="D1021" s="482" t="s">
        <v>4298</v>
      </c>
      <c r="E1021" s="353" t="s">
        <v>4300</v>
      </c>
      <c r="F1021" s="353"/>
      <c r="G1021" s="459"/>
      <c r="H1021" s="440"/>
      <c r="I1021" s="9"/>
      <c r="J1021" s="9"/>
      <c r="K1021" s="9"/>
      <c r="L1021" s="9"/>
      <c r="M1021" s="16"/>
      <c r="N1021" s="9"/>
      <c r="O1021" s="9" t="s">
        <v>6448</v>
      </c>
      <c r="P1021" s="508"/>
      <c r="Q1021" s="440"/>
      <c r="R1021" s="9"/>
    </row>
    <row r="1022" spans="1:18" ht="36" customHeight="1">
      <c r="A1022" s="9" t="s">
        <v>3461</v>
      </c>
      <c r="B1022" s="421" t="s">
        <v>3734</v>
      </c>
      <c r="C1022" s="337">
        <v>150163</v>
      </c>
      <c r="D1022" s="482" t="s">
        <v>4301</v>
      </c>
      <c r="E1022" s="353" t="s">
        <v>4303</v>
      </c>
      <c r="F1022" s="353"/>
      <c r="G1022" s="459"/>
      <c r="H1022" s="440"/>
      <c r="I1022" s="9"/>
      <c r="J1022" s="9"/>
      <c r="K1022" s="9"/>
      <c r="L1022" s="9"/>
      <c r="M1022" s="16"/>
      <c r="N1022" s="9"/>
      <c r="O1022" s="9" t="s">
        <v>6448</v>
      </c>
      <c r="P1022" s="508"/>
      <c r="Q1022" s="440"/>
      <c r="R1022" s="9"/>
    </row>
    <row r="1023" spans="1:18" ht="36" customHeight="1">
      <c r="A1023" s="9" t="s">
        <v>3461</v>
      </c>
      <c r="B1023" s="421" t="s">
        <v>3734</v>
      </c>
      <c r="C1023" s="337">
        <v>150164</v>
      </c>
      <c r="D1023" s="482" t="s">
        <v>4305</v>
      </c>
      <c r="E1023" s="353" t="s">
        <v>4307</v>
      </c>
      <c r="F1023" s="353"/>
      <c r="G1023" s="459"/>
      <c r="H1023" s="440"/>
      <c r="I1023" s="9"/>
      <c r="J1023" s="9"/>
      <c r="K1023" s="9"/>
      <c r="L1023" s="9"/>
      <c r="M1023" s="16"/>
      <c r="N1023" s="9"/>
      <c r="O1023" s="9" t="s">
        <v>6448</v>
      </c>
      <c r="P1023" s="508"/>
      <c r="Q1023" s="440"/>
      <c r="R1023" s="9"/>
    </row>
    <row r="1024" spans="1:18" ht="36" customHeight="1">
      <c r="A1024" s="9" t="s">
        <v>3461</v>
      </c>
      <c r="B1024" s="421" t="s">
        <v>3734</v>
      </c>
      <c r="C1024" s="337">
        <v>150223</v>
      </c>
      <c r="D1024" s="482" t="s">
        <v>4309</v>
      </c>
      <c r="E1024" s="353" t="s">
        <v>4310</v>
      </c>
      <c r="F1024" s="353"/>
      <c r="G1024" s="459"/>
      <c r="H1024" s="440"/>
      <c r="I1024" s="9"/>
      <c r="J1024" s="9"/>
      <c r="K1024" s="9"/>
      <c r="L1024" s="9"/>
      <c r="M1024" s="16"/>
      <c r="N1024" s="9"/>
      <c r="O1024" s="9" t="s">
        <v>6448</v>
      </c>
      <c r="P1024" s="508"/>
      <c r="Q1024" s="440"/>
      <c r="R1024" s="9"/>
    </row>
    <row r="1025" spans="1:210" ht="36" customHeight="1">
      <c r="A1025" s="9" t="s">
        <v>3461</v>
      </c>
      <c r="B1025" s="421" t="s">
        <v>3734</v>
      </c>
      <c r="C1025" s="337">
        <v>150372</v>
      </c>
      <c r="D1025" s="482" t="s">
        <v>4312</v>
      </c>
      <c r="E1025" s="353" t="s">
        <v>4311</v>
      </c>
      <c r="F1025" s="353"/>
      <c r="G1025" s="459"/>
      <c r="H1025" s="440"/>
      <c r="I1025" s="9"/>
      <c r="J1025" s="9"/>
      <c r="K1025" s="9"/>
      <c r="L1025" s="9"/>
      <c r="M1025" s="16"/>
      <c r="N1025" s="9"/>
      <c r="O1025" s="9" t="s">
        <v>6448</v>
      </c>
      <c r="P1025" s="508"/>
      <c r="Q1025" s="440"/>
      <c r="R1025" s="9"/>
    </row>
    <row r="1026" spans="1:210" ht="36" customHeight="1">
      <c r="A1026" s="9" t="s">
        <v>3461</v>
      </c>
      <c r="B1026" s="421" t="s">
        <v>3734</v>
      </c>
      <c r="C1026" s="337">
        <v>150249</v>
      </c>
      <c r="D1026" s="482" t="s">
        <v>4313</v>
      </c>
      <c r="E1026" s="353" t="s">
        <v>4315</v>
      </c>
      <c r="F1026" s="353"/>
      <c r="G1026" s="459"/>
      <c r="H1026" s="440"/>
      <c r="I1026" s="9"/>
      <c r="J1026" s="9"/>
      <c r="K1026" s="9"/>
      <c r="L1026" s="9"/>
      <c r="M1026" s="16"/>
      <c r="N1026" s="9"/>
      <c r="O1026" s="9" t="s">
        <v>6448</v>
      </c>
      <c r="P1026" s="508"/>
      <c r="Q1026" s="440"/>
      <c r="R1026" s="9"/>
    </row>
    <row r="1027" spans="1:210" ht="36" customHeight="1">
      <c r="A1027" s="9" t="s">
        <v>3461</v>
      </c>
      <c r="B1027" s="421" t="s">
        <v>3734</v>
      </c>
      <c r="C1027" s="337">
        <v>150399</v>
      </c>
      <c r="D1027" s="482" t="s">
        <v>4345</v>
      </c>
      <c r="E1027" s="353" t="s">
        <v>4351</v>
      </c>
      <c r="F1027" s="353"/>
      <c r="G1027" s="459"/>
      <c r="H1027" s="440"/>
      <c r="I1027" s="9"/>
      <c r="J1027" s="9"/>
      <c r="K1027" s="9"/>
      <c r="L1027" s="9"/>
      <c r="M1027" s="9"/>
      <c r="N1027" s="9"/>
      <c r="O1027" s="9" t="s">
        <v>6448</v>
      </c>
      <c r="P1027" s="508"/>
      <c r="Q1027" s="440"/>
      <c r="R1027" s="9"/>
    </row>
    <row r="1028" spans="1:210" ht="36" customHeight="1">
      <c r="A1028" s="9" t="s">
        <v>3461</v>
      </c>
      <c r="B1028" s="421" t="s">
        <v>3734</v>
      </c>
      <c r="C1028" s="337">
        <v>150446</v>
      </c>
      <c r="D1028" s="482" t="s">
        <v>4350</v>
      </c>
      <c r="E1028" s="353" t="s">
        <v>4356</v>
      </c>
      <c r="F1028" s="353"/>
      <c r="G1028" s="459"/>
      <c r="H1028" s="440"/>
      <c r="I1028" s="9"/>
      <c r="J1028" s="9"/>
      <c r="K1028" s="9"/>
      <c r="L1028" s="9"/>
      <c r="M1028" s="9"/>
      <c r="N1028" s="9"/>
      <c r="O1028" s="9" t="s">
        <v>6448</v>
      </c>
      <c r="P1028" s="508"/>
      <c r="Q1028" s="440"/>
      <c r="R1028" s="9"/>
    </row>
    <row r="1029" spans="1:210" ht="36" customHeight="1">
      <c r="A1029" s="9" t="s">
        <v>3461</v>
      </c>
      <c r="B1029" s="421" t="s">
        <v>3734</v>
      </c>
      <c r="C1029" s="337">
        <v>150464</v>
      </c>
      <c r="D1029" s="482" t="s">
        <v>4359</v>
      </c>
      <c r="E1029" s="353" t="s">
        <v>4361</v>
      </c>
      <c r="F1029" s="353"/>
      <c r="G1029" s="459"/>
      <c r="H1029" s="440"/>
      <c r="I1029" s="9"/>
      <c r="J1029" s="9"/>
      <c r="K1029" s="9"/>
      <c r="L1029" s="9"/>
      <c r="M1029" s="9"/>
      <c r="N1029" s="9"/>
      <c r="O1029" s="9" t="s">
        <v>6448</v>
      </c>
      <c r="P1029" s="508"/>
      <c r="Q1029" s="440"/>
      <c r="R1029" s="9"/>
    </row>
    <row r="1030" spans="1:210" ht="36" customHeight="1">
      <c r="A1030" s="9" t="s">
        <v>3461</v>
      </c>
      <c r="B1030" s="421" t="s">
        <v>3734</v>
      </c>
      <c r="C1030" s="337">
        <v>150503</v>
      </c>
      <c r="D1030" s="482" t="s">
        <v>4372</v>
      </c>
      <c r="E1030" s="353" t="s">
        <v>4376</v>
      </c>
      <c r="F1030" s="353"/>
      <c r="G1030" s="459"/>
      <c r="H1030" s="440"/>
      <c r="I1030" s="9"/>
      <c r="J1030" s="9"/>
      <c r="K1030" s="9"/>
      <c r="L1030" s="9"/>
      <c r="M1030" s="9"/>
      <c r="N1030" s="9"/>
      <c r="O1030" s="9" t="s">
        <v>6448</v>
      </c>
      <c r="P1030" s="508"/>
      <c r="Q1030" s="440"/>
      <c r="R1030" s="9"/>
    </row>
    <row r="1031" spans="1:210" ht="36" customHeight="1">
      <c r="A1031" s="9" t="s">
        <v>3461</v>
      </c>
      <c r="B1031" s="421" t="s">
        <v>3734</v>
      </c>
      <c r="C1031" s="337">
        <v>150504</v>
      </c>
      <c r="D1031" s="482" t="s">
        <v>4373</v>
      </c>
      <c r="E1031" s="353" t="s">
        <v>4377</v>
      </c>
      <c r="F1031" s="353"/>
      <c r="G1031" s="459"/>
      <c r="H1031" s="440"/>
      <c r="I1031" s="9"/>
      <c r="J1031" s="9"/>
      <c r="K1031" s="9"/>
      <c r="L1031" s="9"/>
      <c r="M1031" s="9"/>
      <c r="N1031" s="9"/>
      <c r="O1031" s="9" t="s">
        <v>6448</v>
      </c>
      <c r="P1031" s="508"/>
      <c r="Q1031" s="440"/>
      <c r="R1031" s="9"/>
    </row>
    <row r="1032" spans="1:210" ht="36" customHeight="1">
      <c r="A1032" s="9" t="s">
        <v>3461</v>
      </c>
      <c r="B1032" s="421" t="s">
        <v>3734</v>
      </c>
      <c r="C1032" s="337">
        <v>150505</v>
      </c>
      <c r="D1032" s="482" t="s">
        <v>4374</v>
      </c>
      <c r="E1032" s="353" t="s">
        <v>4378</v>
      </c>
      <c r="F1032" s="353"/>
      <c r="G1032" s="459"/>
      <c r="H1032" s="440"/>
      <c r="I1032" s="9"/>
      <c r="J1032" s="9"/>
      <c r="K1032" s="9"/>
      <c r="L1032" s="9"/>
      <c r="M1032" s="9"/>
      <c r="N1032" s="9"/>
      <c r="O1032" s="9" t="s">
        <v>6448</v>
      </c>
      <c r="P1032" s="508"/>
      <c r="Q1032" s="440"/>
      <c r="R1032" s="9"/>
    </row>
    <row r="1033" spans="1:210" ht="36" customHeight="1">
      <c r="A1033" s="9" t="s">
        <v>3461</v>
      </c>
      <c r="B1033" s="421" t="s">
        <v>3734</v>
      </c>
      <c r="C1033" s="337">
        <v>150213</v>
      </c>
      <c r="D1033" s="482" t="s">
        <v>4239</v>
      </c>
      <c r="E1033" s="353" t="s">
        <v>4240</v>
      </c>
      <c r="F1033" s="353"/>
      <c r="G1033" s="459"/>
      <c r="H1033" s="440"/>
      <c r="I1033" s="9"/>
      <c r="J1033" s="9"/>
      <c r="K1033" s="9"/>
      <c r="L1033" s="9"/>
      <c r="M1033" s="16"/>
      <c r="N1033" s="9"/>
      <c r="O1033" s="9" t="s">
        <v>6448</v>
      </c>
      <c r="P1033" s="508"/>
      <c r="Q1033" s="440"/>
      <c r="R1033" s="9"/>
    </row>
    <row r="1034" spans="1:210" ht="36" customHeight="1">
      <c r="A1034" s="9" t="s">
        <v>3461</v>
      </c>
      <c r="B1034" s="421" t="s">
        <v>3734</v>
      </c>
      <c r="C1034" s="337">
        <v>150260</v>
      </c>
      <c r="D1034" s="482" t="s">
        <v>4436</v>
      </c>
      <c r="E1034" s="353" t="s">
        <v>4438</v>
      </c>
      <c r="F1034" s="353"/>
      <c r="G1034" s="459"/>
      <c r="H1034" s="440"/>
      <c r="I1034" s="9"/>
      <c r="J1034" s="9"/>
      <c r="K1034" s="9"/>
      <c r="L1034" s="9"/>
      <c r="M1034" s="16"/>
      <c r="N1034" s="9"/>
      <c r="O1034" s="9" t="s">
        <v>6448</v>
      </c>
      <c r="P1034" s="508"/>
      <c r="Q1034" s="440"/>
      <c r="R1034" s="9"/>
    </row>
    <row r="1035" spans="1:210" ht="36" customHeight="1">
      <c r="A1035" s="9" t="s">
        <v>3461</v>
      </c>
      <c r="B1035" s="67" t="s">
        <v>3734</v>
      </c>
      <c r="C1035" s="337">
        <v>161800</v>
      </c>
      <c r="D1035" s="384" t="s">
        <v>6135</v>
      </c>
      <c r="E1035" s="353" t="s">
        <v>6136</v>
      </c>
      <c r="F1035" s="353"/>
      <c r="G1035" s="459"/>
      <c r="H1035" s="440"/>
      <c r="I1035" s="8"/>
      <c r="J1035" s="9"/>
      <c r="K1035" s="9"/>
      <c r="L1035" s="9"/>
      <c r="M1035" s="9"/>
      <c r="N1035" s="9"/>
      <c r="O1035" s="9"/>
      <c r="P1035" s="508"/>
      <c r="Q1035" s="440"/>
      <c r="R1035" s="9"/>
    </row>
    <row r="1036" spans="1:210" ht="36" customHeight="1">
      <c r="A1036" s="9" t="s">
        <v>4932</v>
      </c>
      <c r="B1036" s="428" t="s">
        <v>1540</v>
      </c>
      <c r="C1036" s="404">
        <v>157546</v>
      </c>
      <c r="D1036" s="403" t="s">
        <v>4566</v>
      </c>
      <c r="E1036" s="353" t="s">
        <v>4567</v>
      </c>
      <c r="F1036" s="353" t="s">
        <v>6447</v>
      </c>
      <c r="G1036" s="459"/>
      <c r="H1036" s="440"/>
      <c r="I1036" s="9"/>
      <c r="J1036" s="9"/>
      <c r="K1036" s="9"/>
      <c r="L1036" s="9"/>
      <c r="M1036" s="9"/>
      <c r="N1036" s="9"/>
      <c r="O1036" s="9"/>
      <c r="P1036" s="508"/>
      <c r="Q1036" s="440"/>
      <c r="R1036" s="9"/>
    </row>
    <row r="1037" spans="1:210" ht="36" customHeight="1">
      <c r="A1037" s="9" t="s">
        <v>3461</v>
      </c>
      <c r="B1037" s="428" t="s">
        <v>3680</v>
      </c>
      <c r="C1037" s="337">
        <v>150217</v>
      </c>
      <c r="D1037" s="482" t="s">
        <v>4280</v>
      </c>
      <c r="E1037" s="339" t="s">
        <v>4281</v>
      </c>
      <c r="F1037" s="415"/>
      <c r="G1037" s="464"/>
      <c r="H1037" s="440"/>
      <c r="I1037" s="9"/>
      <c r="J1037" s="9"/>
      <c r="K1037" s="9"/>
      <c r="L1037" s="9"/>
      <c r="M1037" s="9"/>
      <c r="N1037" s="9"/>
      <c r="O1037" s="9" t="s">
        <v>6447</v>
      </c>
      <c r="P1037" s="508"/>
      <c r="Q1037" s="440"/>
      <c r="R1037" s="9"/>
    </row>
    <row r="1038" spans="1:210" ht="36" customHeight="1">
      <c r="A1038" s="9" t="s">
        <v>3461</v>
      </c>
      <c r="B1038" s="428" t="s">
        <v>3680</v>
      </c>
      <c r="C1038" s="337">
        <v>150219</v>
      </c>
      <c r="D1038" s="482" t="s">
        <v>4379</v>
      </c>
      <c r="E1038" s="339" t="s">
        <v>4380</v>
      </c>
      <c r="F1038" s="415"/>
      <c r="G1038" s="464"/>
      <c r="H1038" s="440"/>
      <c r="I1038" s="9"/>
      <c r="J1038" s="9"/>
      <c r="K1038" s="9"/>
      <c r="L1038" s="9"/>
      <c r="M1038" s="9"/>
      <c r="N1038" s="9"/>
      <c r="O1038" s="9" t="s">
        <v>6447</v>
      </c>
      <c r="P1038" s="508"/>
      <c r="Q1038" s="440"/>
      <c r="R1038" s="9"/>
      <c r="GW1038" s="11"/>
      <c r="GX1038" s="11"/>
      <c r="GY1038" s="11"/>
      <c r="GZ1038" s="11"/>
      <c r="HA1038" s="11"/>
      <c r="HB1038" s="14"/>
    </row>
    <row r="1039" spans="1:210" ht="36" customHeight="1">
      <c r="A1039" s="9" t="s">
        <v>3461</v>
      </c>
      <c r="B1039" s="428" t="s">
        <v>3680</v>
      </c>
      <c r="C1039" s="337">
        <v>130173</v>
      </c>
      <c r="D1039" s="482" t="s">
        <v>4431</v>
      </c>
      <c r="E1039" s="339" t="s">
        <v>4432</v>
      </c>
      <c r="F1039" s="415"/>
      <c r="G1039" s="464"/>
      <c r="H1039" s="440"/>
      <c r="I1039" s="9"/>
      <c r="J1039" s="9"/>
      <c r="K1039" s="9"/>
      <c r="L1039" s="9"/>
      <c r="M1039" s="9"/>
      <c r="N1039" s="9"/>
      <c r="O1039" s="9" t="s">
        <v>6447</v>
      </c>
      <c r="P1039" s="508"/>
      <c r="Q1039" s="440"/>
      <c r="R1039" s="9"/>
    </row>
    <row r="1040" spans="1:210" ht="36" customHeight="1">
      <c r="A1040" s="9" t="s">
        <v>3461</v>
      </c>
      <c r="B1040" s="428" t="s">
        <v>3680</v>
      </c>
      <c r="C1040" s="337">
        <v>150218</v>
      </c>
      <c r="D1040" s="482" t="s">
        <v>4282</v>
      </c>
      <c r="E1040" s="339" t="s">
        <v>4283</v>
      </c>
      <c r="F1040" s="415"/>
      <c r="G1040" s="464"/>
      <c r="H1040" s="440"/>
      <c r="I1040" s="9"/>
      <c r="J1040" s="9"/>
      <c r="K1040" s="9"/>
      <c r="L1040" s="9"/>
      <c r="M1040" s="9"/>
      <c r="N1040" s="9"/>
      <c r="O1040" s="9" t="s">
        <v>6447</v>
      </c>
      <c r="P1040" s="508"/>
      <c r="Q1040" s="440"/>
      <c r="R1040" s="9"/>
    </row>
    <row r="1041" spans="1:18" ht="36" customHeight="1">
      <c r="A1041" s="9" t="s">
        <v>3461</v>
      </c>
      <c r="B1041" s="428" t="s">
        <v>3680</v>
      </c>
      <c r="C1041" s="337">
        <v>130521</v>
      </c>
      <c r="D1041" s="482" t="s">
        <v>4670</v>
      </c>
      <c r="E1041" s="339" t="s">
        <v>4671</v>
      </c>
      <c r="F1041" s="415"/>
      <c r="G1041" s="464"/>
      <c r="H1041" s="440"/>
      <c r="I1041" s="9"/>
      <c r="J1041" s="9"/>
      <c r="K1041" s="9"/>
      <c r="L1041" s="9"/>
      <c r="M1041" s="9"/>
      <c r="N1041" s="9"/>
      <c r="O1041" s="9" t="s">
        <v>6447</v>
      </c>
      <c r="P1041" s="508"/>
      <c r="Q1041" s="440"/>
      <c r="R1041" s="9"/>
    </row>
    <row r="1042" spans="1:18" ht="36" customHeight="1">
      <c r="A1042" s="67" t="s">
        <v>3461</v>
      </c>
      <c r="B1042" s="67" t="s">
        <v>4386</v>
      </c>
      <c r="C1042" s="334">
        <v>153739</v>
      </c>
      <c r="D1042" s="384" t="s">
        <v>4389</v>
      </c>
      <c r="E1042" s="353" t="s">
        <v>4390</v>
      </c>
      <c r="F1042" s="353"/>
      <c r="G1042" s="459"/>
      <c r="H1042" s="440"/>
      <c r="I1042" s="9"/>
      <c r="J1042" s="9"/>
      <c r="K1042" s="9"/>
      <c r="L1042" s="9"/>
      <c r="M1042" s="16"/>
      <c r="N1042" s="9"/>
      <c r="O1042" s="9"/>
      <c r="P1042" s="508"/>
      <c r="Q1042" s="440"/>
      <c r="R1042" s="9"/>
    </row>
    <row r="1043" spans="1:18" ht="36" customHeight="1">
      <c r="A1043" s="67" t="s">
        <v>3461</v>
      </c>
      <c r="B1043" s="67" t="s">
        <v>4386</v>
      </c>
      <c r="C1043" s="334">
        <v>150221</v>
      </c>
      <c r="D1043" s="384" t="s">
        <v>4391</v>
      </c>
      <c r="E1043" s="353" t="s">
        <v>4392</v>
      </c>
      <c r="F1043" s="353"/>
      <c r="G1043" s="459"/>
      <c r="H1043" s="440"/>
      <c r="I1043" s="9"/>
      <c r="J1043" s="9"/>
      <c r="K1043" s="9"/>
      <c r="L1043" s="9"/>
      <c r="M1043" s="16"/>
      <c r="N1043" s="9"/>
      <c r="O1043" s="9"/>
      <c r="P1043" s="508"/>
      <c r="Q1043" s="440"/>
      <c r="R1043" s="9"/>
    </row>
    <row r="1044" spans="1:18" ht="36" customHeight="1">
      <c r="A1044" s="9" t="s">
        <v>4932</v>
      </c>
      <c r="B1044" s="428" t="s">
        <v>1540</v>
      </c>
      <c r="C1044" s="404">
        <v>157382</v>
      </c>
      <c r="D1044" s="403" t="s">
        <v>4434</v>
      </c>
      <c r="E1044" s="353" t="s">
        <v>4435</v>
      </c>
      <c r="F1044" s="353" t="s">
        <v>6447</v>
      </c>
      <c r="G1044" s="459"/>
      <c r="H1044" s="440"/>
      <c r="I1044" s="9"/>
      <c r="J1044" s="9"/>
      <c r="K1044" s="9"/>
      <c r="L1044" s="9"/>
      <c r="M1044" s="9"/>
      <c r="N1044" s="9"/>
      <c r="O1044" s="9"/>
      <c r="P1044" s="508"/>
      <c r="Q1044" s="440"/>
      <c r="R1044" s="9"/>
    </row>
    <row r="1045" spans="1:18" ht="36" customHeight="1">
      <c r="A1045" s="9" t="s">
        <v>3461</v>
      </c>
      <c r="B1045" s="421" t="s">
        <v>6432</v>
      </c>
      <c r="C1045" s="337">
        <v>130302</v>
      </c>
      <c r="D1045" s="482" t="s">
        <v>4552</v>
      </c>
      <c r="E1045" s="355" t="s">
        <v>4553</v>
      </c>
      <c r="F1045" s="438"/>
      <c r="G1045" s="473"/>
      <c r="H1045" s="441"/>
      <c r="I1045" s="334"/>
      <c r="J1045" s="334"/>
      <c r="K1045" s="334"/>
      <c r="L1045" s="334"/>
      <c r="M1045" s="334"/>
      <c r="N1045" s="334"/>
      <c r="O1045" s="334" t="s">
        <v>6447</v>
      </c>
      <c r="P1045" s="509"/>
      <c r="Q1045" s="441"/>
      <c r="R1045" s="334"/>
    </row>
    <row r="1046" spans="1:18" ht="36" customHeight="1">
      <c r="A1046" s="9" t="s">
        <v>3461</v>
      </c>
      <c r="B1046" s="421" t="s">
        <v>6432</v>
      </c>
      <c r="C1046" s="337">
        <v>130220</v>
      </c>
      <c r="D1046" s="482" t="s">
        <v>5080</v>
      </c>
      <c r="E1046" s="355" t="s">
        <v>5081</v>
      </c>
      <c r="F1046" s="438"/>
      <c r="G1046" s="473"/>
      <c r="H1046" s="441"/>
      <c r="I1046" s="334"/>
      <c r="J1046" s="334"/>
      <c r="K1046" s="334"/>
      <c r="L1046" s="334"/>
      <c r="M1046" s="334"/>
      <c r="N1046" s="334"/>
      <c r="O1046" s="334" t="s">
        <v>6447</v>
      </c>
      <c r="P1046" s="509"/>
      <c r="Q1046" s="441"/>
      <c r="R1046" s="334"/>
    </row>
    <row r="1047" spans="1:18" ht="36" customHeight="1">
      <c r="A1047" s="9" t="s">
        <v>3461</v>
      </c>
      <c r="B1047" s="9" t="s">
        <v>3680</v>
      </c>
      <c r="C1047" s="337">
        <v>153994</v>
      </c>
      <c r="D1047" s="384" t="s">
        <v>4810</v>
      </c>
      <c r="E1047" s="355" t="s">
        <v>4811</v>
      </c>
      <c r="F1047" s="355"/>
      <c r="G1047" s="474"/>
      <c r="H1047" s="440"/>
      <c r="I1047" s="9"/>
      <c r="J1047" s="9"/>
      <c r="K1047" s="9"/>
      <c r="L1047" s="9"/>
      <c r="M1047" s="9"/>
      <c r="N1047" s="9"/>
      <c r="O1047" s="9"/>
      <c r="P1047" s="508"/>
      <c r="Q1047" s="440"/>
      <c r="R1047" s="9"/>
    </row>
    <row r="1048" spans="1:18" ht="36" customHeight="1">
      <c r="A1048" s="9" t="s">
        <v>3461</v>
      </c>
      <c r="B1048" s="9" t="s">
        <v>3680</v>
      </c>
      <c r="C1048" s="337">
        <v>161027</v>
      </c>
      <c r="D1048" s="384" t="s">
        <v>3683</v>
      </c>
      <c r="E1048" s="355" t="s">
        <v>4866</v>
      </c>
      <c r="F1048" s="355"/>
      <c r="G1048" s="474"/>
      <c r="H1048" s="440"/>
      <c r="I1048" s="9"/>
      <c r="J1048" s="9"/>
      <c r="K1048" s="9"/>
      <c r="L1048" s="9"/>
      <c r="M1048" s="9"/>
      <c r="N1048" s="9"/>
      <c r="O1048" s="9"/>
      <c r="P1048" s="508"/>
      <c r="Q1048" s="440"/>
      <c r="R1048" s="9"/>
    </row>
    <row r="1049" spans="1:18" ht="36" customHeight="1">
      <c r="A1049" s="9" t="s">
        <v>3461</v>
      </c>
      <c r="B1049" s="428" t="s">
        <v>1975</v>
      </c>
      <c r="C1049" s="337">
        <v>150281</v>
      </c>
      <c r="D1049" s="498" t="s">
        <v>5047</v>
      </c>
      <c r="E1049" s="355" t="s">
        <v>5048</v>
      </c>
      <c r="F1049" s="355" t="s">
        <v>6447</v>
      </c>
      <c r="G1049" s="474"/>
      <c r="H1049" s="440"/>
      <c r="I1049" s="9"/>
      <c r="J1049" s="9"/>
      <c r="K1049" s="9"/>
      <c r="L1049" s="9"/>
      <c r="M1049" s="9"/>
      <c r="N1049" s="9"/>
      <c r="O1049" s="9"/>
      <c r="P1049" s="508"/>
      <c r="Q1049" s="440"/>
      <c r="R1049" s="9"/>
    </row>
    <row r="1050" spans="1:18" ht="36" customHeight="1">
      <c r="A1050" s="67" t="s">
        <v>3461</v>
      </c>
      <c r="B1050" s="421" t="s">
        <v>3680</v>
      </c>
      <c r="C1050" s="334">
        <v>130527</v>
      </c>
      <c r="D1050" s="482" t="s">
        <v>4907</v>
      </c>
      <c r="E1050" s="353" t="s">
        <v>4908</v>
      </c>
      <c r="F1050" s="353"/>
      <c r="G1050" s="459"/>
      <c r="H1050" s="440"/>
      <c r="I1050" s="9"/>
      <c r="J1050" s="9"/>
      <c r="K1050" s="9"/>
      <c r="L1050" s="9"/>
      <c r="M1050" s="9"/>
      <c r="N1050" s="9"/>
      <c r="O1050" s="9" t="s">
        <v>6447</v>
      </c>
      <c r="P1050" s="508"/>
      <c r="Q1050" s="440"/>
      <c r="R1050" s="9"/>
    </row>
    <row r="1051" spans="1:18" ht="36" customHeight="1">
      <c r="A1051" s="404" t="s">
        <v>4932</v>
      </c>
      <c r="B1051" s="382" t="s">
        <v>1540</v>
      </c>
      <c r="C1051" s="404">
        <v>157355</v>
      </c>
      <c r="D1051" s="403" t="s">
        <v>4059</v>
      </c>
      <c r="E1051" s="353" t="s">
        <v>4060</v>
      </c>
      <c r="F1051" s="353" t="s">
        <v>6447</v>
      </c>
      <c r="G1051" s="459"/>
      <c r="H1051" s="440"/>
      <c r="I1051" s="9"/>
      <c r="J1051" s="9"/>
      <c r="K1051" s="9"/>
      <c r="L1051" s="9"/>
      <c r="M1051" s="9"/>
      <c r="N1051" s="9"/>
      <c r="O1051" s="9"/>
      <c r="P1051" s="508"/>
      <c r="Q1051" s="440"/>
      <c r="R1051" s="9"/>
    </row>
    <row r="1052" spans="1:18" ht="36" customHeight="1">
      <c r="A1052" s="404" t="s">
        <v>4932</v>
      </c>
      <c r="B1052" s="428" t="s">
        <v>1540</v>
      </c>
      <c r="C1052" s="404">
        <v>157354</v>
      </c>
      <c r="D1052" s="482" t="s">
        <v>4045</v>
      </c>
      <c r="E1052" s="353" t="s">
        <v>4046</v>
      </c>
      <c r="F1052" s="353"/>
      <c r="G1052" s="459"/>
      <c r="H1052" s="440"/>
      <c r="I1052" s="9" t="s">
        <v>6447</v>
      </c>
      <c r="J1052" s="9"/>
      <c r="K1052" s="9"/>
      <c r="L1052" s="9"/>
      <c r="M1052" s="9" t="s">
        <v>6447</v>
      </c>
      <c r="N1052" s="9"/>
      <c r="O1052" s="9" t="s">
        <v>6447</v>
      </c>
      <c r="P1052" s="508"/>
      <c r="Q1052" s="440"/>
      <c r="R1052" s="9"/>
    </row>
    <row r="1053" spans="1:18" ht="36" customHeight="1">
      <c r="A1053" s="67" t="s">
        <v>3461</v>
      </c>
      <c r="B1053" s="421" t="s">
        <v>3680</v>
      </c>
      <c r="C1053" s="334">
        <v>130102</v>
      </c>
      <c r="D1053" s="482" t="s">
        <v>4935</v>
      </c>
      <c r="E1053" s="353" t="s">
        <v>4936</v>
      </c>
      <c r="F1053" s="353"/>
      <c r="G1053" s="459"/>
      <c r="H1053" s="440"/>
      <c r="I1053" s="9"/>
      <c r="J1053" s="9"/>
      <c r="K1053" s="9"/>
      <c r="L1053" s="9"/>
      <c r="M1053" s="9"/>
      <c r="N1053" s="9"/>
      <c r="O1053" s="9" t="s">
        <v>6447</v>
      </c>
      <c r="P1053" s="508"/>
      <c r="Q1053" s="440"/>
      <c r="R1053" s="9"/>
    </row>
    <row r="1054" spans="1:18" ht="36" customHeight="1">
      <c r="A1054" s="67" t="s">
        <v>3461</v>
      </c>
      <c r="B1054" s="421" t="s">
        <v>5001</v>
      </c>
      <c r="C1054" s="334">
        <v>150758</v>
      </c>
      <c r="D1054" s="337" t="s">
        <v>5002</v>
      </c>
      <c r="E1054" s="353" t="s">
        <v>5003</v>
      </c>
      <c r="F1054" s="353" t="s">
        <v>6447</v>
      </c>
      <c r="G1054" s="459"/>
      <c r="H1054" s="440"/>
      <c r="I1054" s="9"/>
      <c r="J1054" s="9"/>
      <c r="K1054" s="9"/>
      <c r="L1054" s="9"/>
      <c r="M1054" s="9"/>
      <c r="N1054" s="9"/>
      <c r="O1054" s="9"/>
      <c r="P1054" s="508"/>
      <c r="Q1054" s="440"/>
      <c r="R1054" s="9"/>
    </row>
    <row r="1055" spans="1:18" ht="36" customHeight="1">
      <c r="A1055" s="67" t="s">
        <v>3461</v>
      </c>
      <c r="B1055" s="421" t="s">
        <v>5001</v>
      </c>
      <c r="C1055" s="334">
        <v>150759</v>
      </c>
      <c r="D1055" s="337" t="s">
        <v>5004</v>
      </c>
      <c r="E1055" s="355" t="s">
        <v>5005</v>
      </c>
      <c r="F1055" s="355" t="s">
        <v>6447</v>
      </c>
      <c r="G1055" s="474"/>
      <c r="H1055" s="440"/>
      <c r="I1055" s="9"/>
      <c r="J1055" s="9"/>
      <c r="K1055" s="9"/>
      <c r="L1055" s="9"/>
      <c r="M1055" s="9"/>
      <c r="N1055" s="9"/>
      <c r="O1055" s="9"/>
      <c r="P1055" s="508"/>
      <c r="Q1055" s="440"/>
      <c r="R1055" s="9"/>
    </row>
    <row r="1056" spans="1:18" ht="36" customHeight="1">
      <c r="A1056" s="67" t="s">
        <v>3461</v>
      </c>
      <c r="B1056" s="421" t="s">
        <v>5001</v>
      </c>
      <c r="C1056" s="334">
        <v>150760</v>
      </c>
      <c r="D1056" s="337" t="s">
        <v>5006</v>
      </c>
      <c r="E1056" s="353" t="s">
        <v>5007</v>
      </c>
      <c r="F1056" s="353" t="s">
        <v>6447</v>
      </c>
      <c r="G1056" s="459"/>
      <c r="H1056" s="440"/>
      <c r="I1056" s="9"/>
      <c r="J1056" s="9"/>
      <c r="K1056" s="9"/>
      <c r="L1056" s="9"/>
      <c r="M1056" s="9"/>
      <c r="N1056" s="9"/>
      <c r="O1056" s="9"/>
      <c r="P1056" s="508"/>
      <c r="Q1056" s="440"/>
      <c r="R1056" s="9"/>
    </row>
    <row r="1057" spans="1:18" ht="36" customHeight="1">
      <c r="A1057" s="67" t="s">
        <v>3461</v>
      </c>
      <c r="B1057" s="67" t="s">
        <v>3680</v>
      </c>
      <c r="C1057" s="334">
        <v>150731</v>
      </c>
      <c r="D1057" s="384" t="s">
        <v>5631</v>
      </c>
      <c r="E1057" s="353" t="s">
        <v>5632</v>
      </c>
      <c r="F1057" s="353"/>
      <c r="G1057" s="459"/>
      <c r="H1057" s="440"/>
      <c r="I1057" s="9"/>
      <c r="J1057" s="9"/>
      <c r="K1057" s="9"/>
      <c r="L1057" s="9"/>
      <c r="M1057" s="9"/>
      <c r="N1057" s="9"/>
      <c r="O1057" s="9"/>
      <c r="P1057" s="508"/>
      <c r="Q1057" s="440"/>
      <c r="R1057" s="9"/>
    </row>
    <row r="1058" spans="1:18" ht="36" customHeight="1">
      <c r="A1058" s="67" t="s">
        <v>3461</v>
      </c>
      <c r="B1058" s="67" t="s">
        <v>3680</v>
      </c>
      <c r="C1058" s="334">
        <v>130528</v>
      </c>
      <c r="D1058" s="384" t="s">
        <v>5037</v>
      </c>
      <c r="E1058" s="353" t="s">
        <v>5036</v>
      </c>
      <c r="F1058" s="353"/>
      <c r="G1058" s="459"/>
      <c r="H1058" s="440"/>
      <c r="I1058" s="9"/>
      <c r="J1058" s="9"/>
      <c r="K1058" s="9"/>
      <c r="L1058" s="9"/>
      <c r="M1058" s="9"/>
      <c r="N1058" s="9"/>
      <c r="O1058" s="9"/>
      <c r="P1058" s="508"/>
      <c r="Q1058" s="440"/>
      <c r="R1058" s="9"/>
    </row>
    <row r="1059" spans="1:18" ht="36" customHeight="1">
      <c r="A1059" s="9" t="s">
        <v>3461</v>
      </c>
      <c r="B1059" s="421" t="s">
        <v>6432</v>
      </c>
      <c r="C1059" s="334">
        <v>130219</v>
      </c>
      <c r="D1059" s="482" t="s">
        <v>5038</v>
      </c>
      <c r="E1059" s="353" t="s">
        <v>5039</v>
      </c>
      <c r="F1059" s="422"/>
      <c r="G1059" s="457"/>
      <c r="H1059" s="441"/>
      <c r="I1059" s="334"/>
      <c r="J1059" s="334"/>
      <c r="K1059" s="334"/>
      <c r="L1059" s="334"/>
      <c r="M1059" s="334"/>
      <c r="N1059" s="334"/>
      <c r="O1059" s="334" t="s">
        <v>6447</v>
      </c>
      <c r="P1059" s="509"/>
      <c r="Q1059" s="441"/>
      <c r="R1059" s="334"/>
    </row>
    <row r="1060" spans="1:18" ht="36" customHeight="1">
      <c r="A1060" s="9" t="s">
        <v>3461</v>
      </c>
      <c r="B1060" s="421" t="s">
        <v>6432</v>
      </c>
      <c r="C1060" s="334">
        <v>130530</v>
      </c>
      <c r="D1060" s="482" t="s">
        <v>5236</v>
      </c>
      <c r="E1060" s="355" t="s">
        <v>6456</v>
      </c>
      <c r="F1060" s="438"/>
      <c r="G1060" s="473"/>
      <c r="H1060" s="441"/>
      <c r="I1060" s="334"/>
      <c r="J1060" s="334"/>
      <c r="K1060" s="334"/>
      <c r="L1060" s="334"/>
      <c r="M1060" s="334"/>
      <c r="N1060" s="334"/>
      <c r="O1060" s="334" t="s">
        <v>6447</v>
      </c>
      <c r="P1060" s="509"/>
      <c r="Q1060" s="441"/>
      <c r="R1060" s="334"/>
    </row>
    <row r="1061" spans="1:18" ht="36" customHeight="1">
      <c r="A1061" s="9" t="s">
        <v>3461</v>
      </c>
      <c r="B1061" s="421" t="s">
        <v>6432</v>
      </c>
      <c r="C1061" s="334">
        <v>150773</v>
      </c>
      <c r="D1061" s="482" t="s">
        <v>5299</v>
      </c>
      <c r="E1061" s="355" t="s">
        <v>6455</v>
      </c>
      <c r="F1061" s="438"/>
      <c r="G1061" s="473"/>
      <c r="H1061" s="441"/>
      <c r="I1061" s="334"/>
      <c r="J1061" s="334"/>
      <c r="K1061" s="334"/>
      <c r="L1061" s="334"/>
      <c r="M1061" s="334"/>
      <c r="N1061" s="334"/>
      <c r="O1061" s="334" t="s">
        <v>6447</v>
      </c>
      <c r="P1061" s="509"/>
      <c r="Q1061" s="441"/>
      <c r="R1061" s="334"/>
    </row>
    <row r="1062" spans="1:18" ht="36" customHeight="1">
      <c r="A1062" s="9" t="s">
        <v>3461</v>
      </c>
      <c r="B1062" s="421" t="s">
        <v>6432</v>
      </c>
      <c r="C1062" s="334">
        <v>150774</v>
      </c>
      <c r="D1062" s="482" t="s">
        <v>5301</v>
      </c>
      <c r="E1062" s="355" t="s">
        <v>5302</v>
      </c>
      <c r="F1062" s="438"/>
      <c r="G1062" s="473"/>
      <c r="H1062" s="445"/>
      <c r="I1062" s="422"/>
      <c r="J1062" s="422"/>
      <c r="K1062" s="422"/>
      <c r="L1062" s="422"/>
      <c r="M1062" s="334"/>
      <c r="N1062" s="334"/>
      <c r="O1062" s="334" t="s">
        <v>6447</v>
      </c>
      <c r="P1062" s="509"/>
      <c r="Q1062" s="441"/>
      <c r="R1062" s="334"/>
    </row>
    <row r="1063" spans="1:18" ht="36" customHeight="1">
      <c r="A1063" s="9" t="s">
        <v>3461</v>
      </c>
      <c r="B1063" s="421" t="s">
        <v>6432</v>
      </c>
      <c r="C1063" s="334">
        <v>130531</v>
      </c>
      <c r="D1063" s="482" t="s">
        <v>5237</v>
      </c>
      <c r="E1063" s="355" t="s">
        <v>6454</v>
      </c>
      <c r="F1063" s="438"/>
      <c r="G1063" s="473"/>
      <c r="H1063" s="445"/>
      <c r="I1063" s="422"/>
      <c r="J1063" s="422"/>
      <c r="K1063" s="422"/>
      <c r="L1063" s="422"/>
      <c r="M1063" s="334"/>
      <c r="N1063" s="334"/>
      <c r="O1063" s="334" t="s">
        <v>6447</v>
      </c>
      <c r="P1063" s="509"/>
      <c r="Q1063" s="441"/>
      <c r="R1063" s="334"/>
    </row>
    <row r="1064" spans="1:18" ht="36" customHeight="1">
      <c r="A1064" s="67" t="s">
        <v>3461</v>
      </c>
      <c r="B1064" s="428" t="s">
        <v>1975</v>
      </c>
      <c r="C1064" s="334">
        <v>161241</v>
      </c>
      <c r="D1064" s="434" t="s">
        <v>5551</v>
      </c>
      <c r="E1064" s="353" t="s">
        <v>5552</v>
      </c>
      <c r="F1064" s="353"/>
      <c r="G1064" s="459"/>
      <c r="H1064" s="440"/>
      <c r="I1064" s="8"/>
      <c r="J1064" s="9"/>
      <c r="K1064" s="9"/>
      <c r="L1064" s="9" t="s">
        <v>6447</v>
      </c>
      <c r="M1064" s="9"/>
      <c r="N1064" s="9"/>
      <c r="O1064" s="9"/>
      <c r="P1064" s="508"/>
      <c r="Q1064" s="440"/>
      <c r="R1064" s="9"/>
    </row>
    <row r="1065" spans="1:18" ht="36" customHeight="1">
      <c r="A1065" s="9" t="s">
        <v>3461</v>
      </c>
      <c r="B1065" s="428" t="s">
        <v>213</v>
      </c>
      <c r="C1065" s="9">
        <v>161299</v>
      </c>
      <c r="D1065" s="337" t="s">
        <v>5727</v>
      </c>
      <c r="E1065" s="339">
        <v>11563397</v>
      </c>
      <c r="F1065" s="415" t="s">
        <v>6447</v>
      </c>
      <c r="G1065" s="464"/>
      <c r="H1065" s="440"/>
      <c r="I1065" s="8"/>
      <c r="J1065" s="9"/>
      <c r="K1065" s="9"/>
      <c r="L1065" s="9"/>
      <c r="M1065" s="9"/>
      <c r="N1065" s="9"/>
      <c r="O1065" s="9"/>
      <c r="P1065" s="508"/>
      <c r="Q1065" s="440"/>
      <c r="R1065" s="9"/>
    </row>
    <row r="1066" spans="1:18" ht="36" customHeight="1">
      <c r="A1066" s="9" t="s">
        <v>3461</v>
      </c>
      <c r="B1066" s="421" t="s">
        <v>213</v>
      </c>
      <c r="C1066" s="9">
        <v>161140</v>
      </c>
      <c r="D1066" s="482" t="s">
        <v>5347</v>
      </c>
      <c r="E1066" s="17" t="s">
        <v>5348</v>
      </c>
      <c r="F1066" s="17"/>
      <c r="G1066" s="458"/>
      <c r="H1066" s="440"/>
      <c r="I1066" s="8"/>
      <c r="J1066" s="9"/>
      <c r="K1066" s="9"/>
      <c r="L1066" s="9"/>
      <c r="M1066" s="327"/>
      <c r="N1066" s="9"/>
      <c r="O1066" s="9" t="s">
        <v>6447</v>
      </c>
      <c r="P1066" s="508"/>
      <c r="Q1066" s="440"/>
      <c r="R1066" s="9"/>
    </row>
    <row r="1067" spans="1:18" ht="36" customHeight="1">
      <c r="A1067" s="9" t="s">
        <v>3461</v>
      </c>
      <c r="B1067" s="421" t="s">
        <v>213</v>
      </c>
      <c r="C1067" s="9">
        <v>160528</v>
      </c>
      <c r="D1067" s="482" t="s">
        <v>5878</v>
      </c>
      <c r="E1067" s="17" t="s">
        <v>5879</v>
      </c>
      <c r="F1067" s="17"/>
      <c r="G1067" s="458"/>
      <c r="H1067" s="440"/>
      <c r="I1067" s="8"/>
      <c r="J1067" s="9"/>
      <c r="K1067" s="9"/>
      <c r="L1067" s="9"/>
      <c r="M1067" s="69"/>
      <c r="N1067" s="9"/>
      <c r="O1067" s="9" t="s">
        <v>6447</v>
      </c>
      <c r="P1067" s="508"/>
      <c r="Q1067" s="440"/>
      <c r="R1067" s="9"/>
    </row>
    <row r="1068" spans="1:18" s="65" customFormat="1" ht="35.1" customHeight="1">
      <c r="A1068" s="9" t="s">
        <v>3461</v>
      </c>
      <c r="B1068" s="67" t="s">
        <v>213</v>
      </c>
      <c r="C1068" s="9">
        <v>161801</v>
      </c>
      <c r="D1068" s="384" t="s">
        <v>6133</v>
      </c>
      <c r="E1068" s="353" t="s">
        <v>6134</v>
      </c>
      <c r="F1068" s="353"/>
      <c r="G1068" s="459"/>
      <c r="H1068" s="440"/>
      <c r="I1068" s="8"/>
      <c r="J1068" s="9"/>
      <c r="K1068" s="9"/>
      <c r="L1068" s="9"/>
      <c r="M1068" s="327"/>
      <c r="N1068" s="66"/>
      <c r="O1068" s="66"/>
      <c r="P1068" s="512"/>
      <c r="Q1068" s="444"/>
      <c r="R1068" s="66"/>
    </row>
    <row r="1069" spans="1:18" ht="36" customHeight="1">
      <c r="A1069" s="9" t="s">
        <v>4932</v>
      </c>
      <c r="B1069" s="428" t="s">
        <v>1540</v>
      </c>
      <c r="C1069" s="9">
        <v>157353</v>
      </c>
      <c r="D1069" s="434" t="s">
        <v>4043</v>
      </c>
      <c r="E1069" s="353" t="s">
        <v>4044</v>
      </c>
      <c r="F1069" s="353"/>
      <c r="G1069" s="459"/>
      <c r="H1069" s="440"/>
      <c r="I1069" s="404" t="s">
        <v>6447</v>
      </c>
      <c r="J1069" s="9"/>
      <c r="K1069" s="9"/>
      <c r="L1069" s="9"/>
      <c r="M1069" s="69"/>
      <c r="N1069" s="9" t="s">
        <v>6447</v>
      </c>
      <c r="O1069" s="9"/>
      <c r="P1069" s="508"/>
      <c r="Q1069" s="440"/>
      <c r="R1069" s="9"/>
    </row>
    <row r="1070" spans="1:18" ht="36" customHeight="1">
      <c r="A1070" s="9" t="s">
        <v>3461</v>
      </c>
      <c r="B1070" s="67" t="s">
        <v>4266</v>
      </c>
      <c r="C1070" s="9">
        <v>160593</v>
      </c>
      <c r="D1070" s="384" t="s">
        <v>5923</v>
      </c>
      <c r="E1070" s="17" t="s">
        <v>5927</v>
      </c>
      <c r="F1070" s="17"/>
      <c r="G1070" s="458"/>
      <c r="H1070" s="440"/>
      <c r="I1070" s="8"/>
      <c r="J1070" s="9"/>
      <c r="K1070" s="9"/>
      <c r="L1070" s="9"/>
      <c r="M1070" s="69"/>
      <c r="N1070" s="9"/>
      <c r="O1070" s="9"/>
      <c r="P1070" s="508"/>
      <c r="Q1070" s="440"/>
      <c r="R1070" s="9"/>
    </row>
    <row r="1071" spans="1:18" ht="36" customHeight="1">
      <c r="A1071" s="9" t="s">
        <v>3461</v>
      </c>
      <c r="B1071" s="67" t="s">
        <v>4266</v>
      </c>
      <c r="C1071" s="9">
        <v>160594</v>
      </c>
      <c r="D1071" s="384" t="s">
        <v>5924</v>
      </c>
      <c r="E1071" s="17" t="s">
        <v>5928</v>
      </c>
      <c r="F1071" s="17"/>
      <c r="G1071" s="458"/>
      <c r="H1071" s="440"/>
      <c r="I1071" s="8"/>
      <c r="J1071" s="9"/>
      <c r="K1071" s="9"/>
      <c r="L1071" s="9"/>
      <c r="M1071" s="69"/>
      <c r="N1071" s="9"/>
      <c r="O1071" s="9"/>
      <c r="P1071" s="508"/>
      <c r="Q1071" s="440"/>
      <c r="R1071" s="9"/>
    </row>
    <row r="1072" spans="1:18" ht="36" customHeight="1">
      <c r="A1072" s="9" t="s">
        <v>3461</v>
      </c>
      <c r="B1072" s="67" t="s">
        <v>4266</v>
      </c>
      <c r="C1072" s="9">
        <v>160595</v>
      </c>
      <c r="D1072" s="384" t="s">
        <v>5925</v>
      </c>
      <c r="E1072" s="17" t="s">
        <v>5929</v>
      </c>
      <c r="F1072" s="17"/>
      <c r="G1072" s="458"/>
      <c r="H1072" s="443"/>
      <c r="I1072" s="67"/>
      <c r="J1072" s="67"/>
      <c r="K1072" s="9"/>
      <c r="L1072" s="66"/>
      <c r="M1072" s="9"/>
      <c r="N1072" s="9"/>
      <c r="O1072" s="9"/>
      <c r="P1072" s="508"/>
      <c r="Q1072" s="440"/>
      <c r="R1072" s="9"/>
    </row>
    <row r="1073" spans="1:210" ht="36" customHeight="1">
      <c r="A1073" s="9" t="s">
        <v>3461</v>
      </c>
      <c r="B1073" s="67" t="s">
        <v>4266</v>
      </c>
      <c r="C1073" s="9">
        <v>160596</v>
      </c>
      <c r="D1073" s="384" t="s">
        <v>5926</v>
      </c>
      <c r="E1073" s="17" t="s">
        <v>5930</v>
      </c>
      <c r="F1073" s="17"/>
      <c r="G1073" s="458"/>
      <c r="H1073" s="443"/>
      <c r="I1073" s="67"/>
      <c r="J1073" s="67"/>
      <c r="K1073" s="9"/>
      <c r="L1073" s="66"/>
      <c r="M1073" s="9"/>
      <c r="N1073" s="18"/>
      <c r="O1073" s="18"/>
      <c r="P1073" s="510"/>
      <c r="Q1073" s="450"/>
      <c r="R1073" s="18"/>
      <c r="S1073" s="322"/>
      <c r="T1073" s="322"/>
      <c r="U1073" s="322"/>
      <c r="V1073" s="322"/>
      <c r="W1073" s="322"/>
      <c r="X1073" s="322"/>
      <c r="Y1073" s="322"/>
      <c r="Z1073" s="322"/>
      <c r="AA1073" s="322"/>
      <c r="AB1073" s="322"/>
      <c r="AC1073" s="322"/>
      <c r="AD1073" s="322"/>
      <c r="AE1073" s="322"/>
      <c r="AF1073" s="322"/>
      <c r="AG1073" s="322"/>
      <c r="AH1073" s="322"/>
      <c r="AI1073" s="322"/>
      <c r="AJ1073" s="322"/>
      <c r="AK1073" s="322"/>
      <c r="AL1073" s="322"/>
      <c r="AM1073" s="322"/>
      <c r="AN1073" s="322"/>
      <c r="AO1073" s="322"/>
      <c r="AP1073" s="322"/>
      <c r="AQ1073" s="322"/>
      <c r="AR1073" s="322"/>
      <c r="AS1073" s="322"/>
      <c r="AT1073" s="322"/>
      <c r="AU1073" s="322"/>
      <c r="AV1073" s="322"/>
      <c r="AW1073" s="322"/>
      <c r="AX1073" s="322"/>
      <c r="AY1073" s="322"/>
      <c r="AZ1073" s="322"/>
      <c r="BA1073" s="322"/>
      <c r="BB1073" s="322"/>
      <c r="BC1073" s="322"/>
      <c r="BD1073" s="322"/>
      <c r="BE1073" s="322"/>
      <c r="BF1073" s="322"/>
      <c r="BG1073" s="322"/>
      <c r="BH1073" s="322"/>
      <c r="BI1073" s="322"/>
      <c r="BJ1073" s="322"/>
      <c r="BK1073" s="322"/>
      <c r="BL1073" s="322"/>
      <c r="BM1073" s="322"/>
      <c r="BN1073" s="322"/>
      <c r="BO1073" s="322"/>
      <c r="BP1073" s="322"/>
      <c r="BQ1073" s="322"/>
      <c r="BR1073" s="322"/>
      <c r="BS1073" s="322"/>
      <c r="BT1073" s="322"/>
      <c r="BU1073" s="322"/>
      <c r="BV1073" s="322"/>
      <c r="BW1073" s="322"/>
      <c r="BX1073" s="322"/>
      <c r="BY1073" s="322"/>
      <c r="BZ1073" s="322"/>
      <c r="CA1073" s="322"/>
      <c r="CB1073" s="322"/>
      <c r="CC1073" s="322"/>
      <c r="CD1073" s="322"/>
      <c r="CE1073" s="322"/>
      <c r="CF1073" s="322"/>
      <c r="CG1073" s="322"/>
      <c r="CH1073" s="322"/>
      <c r="CI1073" s="322"/>
      <c r="CJ1073" s="322"/>
      <c r="CK1073" s="322"/>
      <c r="CL1073" s="322"/>
      <c r="CM1073" s="322"/>
      <c r="CN1073" s="322"/>
      <c r="CO1073" s="322"/>
      <c r="CP1073" s="322"/>
      <c r="CQ1073" s="322"/>
      <c r="CR1073" s="322"/>
      <c r="CS1073" s="322"/>
      <c r="CT1073" s="322"/>
      <c r="CU1073" s="322"/>
      <c r="CV1073" s="322"/>
      <c r="CW1073" s="322"/>
      <c r="CX1073" s="322"/>
      <c r="CY1073" s="322"/>
      <c r="CZ1073" s="322"/>
      <c r="DA1073" s="322"/>
      <c r="DB1073" s="322"/>
      <c r="DC1073" s="322"/>
      <c r="DD1073" s="322"/>
      <c r="DE1073" s="322"/>
      <c r="DF1073" s="322"/>
      <c r="DG1073" s="322"/>
      <c r="DH1073" s="322"/>
      <c r="DI1073" s="322"/>
      <c r="DJ1073" s="322"/>
      <c r="DK1073" s="322"/>
      <c r="DL1073" s="322"/>
      <c r="DM1073" s="322"/>
      <c r="DN1073" s="322"/>
      <c r="DO1073" s="322"/>
      <c r="DP1073" s="322"/>
      <c r="DQ1073" s="322"/>
      <c r="DR1073" s="322"/>
      <c r="DS1073" s="322"/>
      <c r="DT1073" s="322"/>
      <c r="DU1073" s="322"/>
      <c r="DV1073" s="322"/>
      <c r="DW1073" s="322"/>
      <c r="DX1073" s="322"/>
      <c r="DY1073" s="322"/>
      <c r="DZ1073" s="322"/>
      <c r="EA1073" s="322"/>
      <c r="EB1073" s="322"/>
      <c r="EC1073" s="322"/>
      <c r="ED1073" s="322"/>
      <c r="EE1073" s="322"/>
      <c r="EF1073" s="322"/>
      <c r="EG1073" s="322"/>
      <c r="EH1073" s="322"/>
      <c r="EI1073" s="322"/>
      <c r="EJ1073" s="322"/>
      <c r="EK1073" s="322"/>
      <c r="EL1073" s="322"/>
      <c r="EM1073" s="322"/>
      <c r="EN1073" s="322"/>
      <c r="EO1073" s="322"/>
      <c r="EP1073" s="322"/>
      <c r="EQ1073" s="322"/>
      <c r="ER1073" s="322"/>
      <c r="ES1073" s="322"/>
      <c r="ET1073" s="322"/>
      <c r="EU1073" s="322"/>
      <c r="EV1073" s="322"/>
      <c r="EW1073" s="322"/>
      <c r="EX1073" s="322"/>
      <c r="EY1073" s="322"/>
      <c r="EZ1073" s="322"/>
      <c r="FA1073" s="322"/>
      <c r="FB1073" s="322"/>
      <c r="FC1073" s="322"/>
      <c r="FD1073" s="322"/>
      <c r="FE1073" s="322"/>
      <c r="FF1073" s="322"/>
      <c r="FG1073" s="322"/>
      <c r="FH1073" s="322"/>
      <c r="FI1073" s="322"/>
      <c r="FJ1073" s="322"/>
      <c r="FK1073" s="322"/>
      <c r="FL1073" s="322"/>
      <c r="FM1073" s="322"/>
      <c r="FN1073" s="322"/>
      <c r="FO1073" s="322"/>
      <c r="FP1073" s="322"/>
      <c r="FQ1073" s="322"/>
      <c r="FR1073" s="322"/>
      <c r="FS1073" s="322"/>
      <c r="FT1073" s="322"/>
      <c r="FU1073" s="322"/>
      <c r="FV1073" s="322"/>
      <c r="FW1073" s="322"/>
      <c r="FX1073" s="322"/>
      <c r="FY1073" s="322"/>
      <c r="FZ1073" s="322"/>
      <c r="GA1073" s="322"/>
      <c r="GB1073" s="322"/>
      <c r="GC1073" s="322"/>
      <c r="GD1073" s="322"/>
      <c r="GE1073" s="322"/>
      <c r="GF1073" s="322"/>
      <c r="GG1073" s="322"/>
      <c r="GH1073" s="322"/>
      <c r="GI1073" s="322"/>
      <c r="GJ1073" s="322"/>
      <c r="GK1073" s="322"/>
      <c r="GL1073" s="322"/>
      <c r="GM1073" s="322"/>
      <c r="GN1073" s="322"/>
      <c r="GO1073" s="322"/>
      <c r="GP1073" s="322"/>
      <c r="GQ1073" s="322"/>
      <c r="GR1073" s="322"/>
      <c r="GS1073" s="322"/>
      <c r="GT1073" s="322"/>
      <c r="GU1073" s="322"/>
      <c r="GV1073" s="322"/>
      <c r="GW1073" s="322"/>
      <c r="GX1073" s="322"/>
      <c r="GY1073" s="322"/>
      <c r="GZ1073" s="322"/>
      <c r="HA1073" s="322"/>
      <c r="HB1073" s="322"/>
    </row>
    <row r="1074" spans="1:210" ht="36" customHeight="1">
      <c r="A1074" s="9" t="s">
        <v>3461</v>
      </c>
      <c r="B1074" s="63" t="s">
        <v>4266</v>
      </c>
      <c r="C1074" s="346">
        <v>160423</v>
      </c>
      <c r="D1074" s="384" t="s">
        <v>5752</v>
      </c>
      <c r="E1074" s="354" t="s">
        <v>5753</v>
      </c>
      <c r="F1074" s="354"/>
      <c r="G1074" s="475"/>
      <c r="H1074" s="443"/>
      <c r="I1074" s="67"/>
      <c r="J1074" s="67"/>
      <c r="K1074" s="9"/>
      <c r="L1074" s="66"/>
      <c r="M1074" s="9"/>
      <c r="N1074" s="9"/>
      <c r="O1074" s="9"/>
      <c r="P1074" s="508"/>
      <c r="Q1074" s="440"/>
      <c r="R1074" s="9"/>
    </row>
    <row r="1075" spans="1:210" ht="36" customHeight="1">
      <c r="A1075" s="67" t="s">
        <v>3461</v>
      </c>
      <c r="B1075" s="421" t="s">
        <v>3680</v>
      </c>
      <c r="C1075" s="334">
        <v>160575</v>
      </c>
      <c r="D1075" s="482" t="s">
        <v>5932</v>
      </c>
      <c r="E1075" s="355" t="s">
        <v>5933</v>
      </c>
      <c r="F1075" s="355"/>
      <c r="G1075" s="474"/>
      <c r="H1075" s="440"/>
      <c r="I1075" s="9"/>
      <c r="J1075" s="9"/>
      <c r="K1075" s="9"/>
      <c r="L1075" s="9"/>
      <c r="M1075" s="9"/>
      <c r="N1075" s="9"/>
      <c r="O1075" s="9" t="s">
        <v>6447</v>
      </c>
      <c r="P1075" s="508"/>
      <c r="Q1075" s="440"/>
      <c r="R1075" s="9"/>
    </row>
    <row r="1076" spans="1:210" ht="36" customHeight="1">
      <c r="A1076" s="67" t="s">
        <v>3461</v>
      </c>
      <c r="B1076" s="421" t="s">
        <v>3680</v>
      </c>
      <c r="C1076" s="334">
        <v>160577</v>
      </c>
      <c r="D1076" s="482" t="s">
        <v>5935</v>
      </c>
      <c r="E1076" s="355" t="s">
        <v>5936</v>
      </c>
      <c r="F1076" s="355"/>
      <c r="G1076" s="474"/>
      <c r="H1076" s="448"/>
      <c r="I1076" s="329"/>
      <c r="J1076" s="330"/>
      <c r="K1076" s="326"/>
      <c r="L1076" s="326"/>
      <c r="M1076" s="9"/>
      <c r="N1076" s="9"/>
      <c r="O1076" s="9" t="s">
        <v>6447</v>
      </c>
      <c r="P1076" s="508"/>
      <c r="Q1076" s="440"/>
      <c r="R1076" s="9"/>
    </row>
    <row r="1077" spans="1:210" ht="36" customHeight="1">
      <c r="A1077" s="67" t="s">
        <v>3461</v>
      </c>
      <c r="B1077" s="421" t="s">
        <v>3680</v>
      </c>
      <c r="C1077" s="334">
        <v>161325</v>
      </c>
      <c r="D1077" s="482" t="s">
        <v>5796</v>
      </c>
      <c r="E1077" s="353" t="s">
        <v>5797</v>
      </c>
      <c r="F1077" s="353"/>
      <c r="G1077" s="459"/>
      <c r="H1077" s="448"/>
      <c r="I1077" s="329"/>
      <c r="J1077" s="330"/>
      <c r="K1077" s="326"/>
      <c r="L1077" s="326"/>
      <c r="M1077" s="9"/>
      <c r="N1077" s="9"/>
      <c r="O1077" s="9" t="s">
        <v>6447</v>
      </c>
      <c r="P1077" s="508"/>
      <c r="Q1077" s="440"/>
      <c r="R1077" s="9"/>
    </row>
    <row r="1078" spans="1:210" ht="36" customHeight="1">
      <c r="A1078" s="326" t="s">
        <v>3461</v>
      </c>
      <c r="B1078" s="421" t="s">
        <v>6432</v>
      </c>
      <c r="C1078" s="346">
        <v>162358</v>
      </c>
      <c r="D1078" s="491" t="s">
        <v>5807</v>
      </c>
      <c r="E1078" s="355" t="s">
        <v>5808</v>
      </c>
      <c r="F1078" s="437"/>
      <c r="G1078" s="472"/>
      <c r="H1078" s="447"/>
      <c r="I1078" s="424"/>
      <c r="J1078" s="346"/>
      <c r="K1078" s="346"/>
      <c r="L1078" s="346"/>
      <c r="M1078" s="334"/>
      <c r="N1078" s="334"/>
      <c r="O1078" s="334" t="s">
        <v>6447</v>
      </c>
      <c r="P1078" s="509"/>
      <c r="Q1078" s="441"/>
      <c r="R1078" s="334"/>
    </row>
    <row r="1079" spans="1:210" ht="36" customHeight="1">
      <c r="A1079" s="326" t="s">
        <v>3461</v>
      </c>
      <c r="B1079" s="421" t="s">
        <v>6432</v>
      </c>
      <c r="C1079" s="346">
        <v>162359</v>
      </c>
      <c r="D1079" s="491" t="s">
        <v>5809</v>
      </c>
      <c r="E1079" s="355" t="s">
        <v>5810</v>
      </c>
      <c r="F1079" s="437"/>
      <c r="G1079" s="472"/>
      <c r="H1079" s="447"/>
      <c r="I1079" s="424"/>
      <c r="J1079" s="346"/>
      <c r="K1079" s="346"/>
      <c r="L1079" s="346"/>
      <c r="M1079" s="334"/>
      <c r="N1079" s="334"/>
      <c r="O1079" s="334" t="s">
        <v>6447</v>
      </c>
      <c r="P1079" s="516"/>
      <c r="Q1079" s="503"/>
      <c r="R1079" s="425"/>
      <c r="S1079" s="322"/>
      <c r="T1079" s="322"/>
      <c r="U1079" s="322"/>
      <c r="V1079" s="322"/>
      <c r="W1079" s="322"/>
      <c r="X1079" s="322"/>
      <c r="Y1079" s="322"/>
      <c r="Z1079" s="322"/>
      <c r="AA1079" s="322"/>
      <c r="AB1079" s="322"/>
      <c r="AC1079" s="322"/>
      <c r="AD1079" s="322"/>
      <c r="AE1079" s="322"/>
      <c r="AF1079" s="322"/>
      <c r="AG1079" s="322"/>
      <c r="AH1079" s="322"/>
      <c r="AI1079" s="322"/>
      <c r="AJ1079" s="322"/>
      <c r="AK1079" s="322"/>
      <c r="AL1079" s="322"/>
      <c r="AM1079" s="322"/>
      <c r="AN1079" s="322"/>
      <c r="AO1079" s="322"/>
      <c r="AP1079" s="322"/>
      <c r="AQ1079" s="322"/>
      <c r="AR1079" s="322"/>
      <c r="AS1079" s="322"/>
      <c r="AT1079" s="322"/>
      <c r="AU1079" s="322"/>
      <c r="AV1079" s="322"/>
      <c r="AW1079" s="322"/>
      <c r="AX1079" s="322"/>
      <c r="AY1079" s="322"/>
      <c r="AZ1079" s="322"/>
      <c r="BA1079" s="322"/>
      <c r="BB1079" s="322"/>
      <c r="BC1079" s="322"/>
      <c r="BD1079" s="322"/>
      <c r="BE1079" s="322"/>
      <c r="BF1079" s="322"/>
      <c r="BG1079" s="322"/>
      <c r="BH1079" s="322"/>
      <c r="BI1079" s="322"/>
      <c r="BJ1079" s="322"/>
      <c r="BK1079" s="322"/>
      <c r="BL1079" s="322"/>
      <c r="BM1079" s="322"/>
      <c r="BN1079" s="322"/>
      <c r="BO1079" s="322"/>
      <c r="BP1079" s="322"/>
      <c r="BQ1079" s="322"/>
      <c r="BR1079" s="322"/>
      <c r="BS1079" s="322"/>
      <c r="BT1079" s="322"/>
      <c r="BU1079" s="322"/>
      <c r="BV1079" s="322"/>
      <c r="BW1079" s="322"/>
      <c r="BX1079" s="322"/>
      <c r="BY1079" s="322"/>
      <c r="BZ1079" s="322"/>
      <c r="CA1079" s="322"/>
      <c r="CB1079" s="322"/>
      <c r="CC1079" s="322"/>
      <c r="CD1079" s="322"/>
      <c r="CE1079" s="322"/>
      <c r="CF1079" s="322"/>
      <c r="CG1079" s="322"/>
      <c r="CH1079" s="322"/>
      <c r="CI1079" s="322"/>
      <c r="CJ1079" s="322"/>
      <c r="CK1079" s="322"/>
      <c r="CL1079" s="322"/>
      <c r="CM1079" s="322"/>
      <c r="CN1079" s="322"/>
      <c r="CO1079" s="322"/>
      <c r="CP1079" s="322"/>
      <c r="CQ1079" s="322"/>
      <c r="CR1079" s="322"/>
      <c r="CS1079" s="322"/>
      <c r="CT1079" s="322"/>
      <c r="CU1079" s="322"/>
      <c r="CV1079" s="322"/>
      <c r="CW1079" s="322"/>
      <c r="CX1079" s="322"/>
      <c r="CY1079" s="322"/>
      <c r="CZ1079" s="322"/>
      <c r="DA1079" s="322"/>
      <c r="DB1079" s="322"/>
      <c r="DC1079" s="322"/>
      <c r="DD1079" s="322"/>
      <c r="DE1079" s="322"/>
      <c r="DF1079" s="322"/>
      <c r="DG1079" s="322"/>
      <c r="DH1079" s="322"/>
      <c r="DI1079" s="322"/>
      <c r="DJ1079" s="322"/>
      <c r="DK1079" s="322"/>
      <c r="DL1079" s="322"/>
      <c r="DM1079" s="322"/>
      <c r="DN1079" s="322"/>
      <c r="DO1079" s="322"/>
      <c r="DP1079" s="322"/>
      <c r="DQ1079" s="322"/>
      <c r="DR1079" s="322"/>
      <c r="DS1079" s="322"/>
      <c r="DT1079" s="322"/>
      <c r="DU1079" s="322"/>
      <c r="DV1079" s="322"/>
      <c r="DW1079" s="322"/>
      <c r="DX1079" s="322"/>
      <c r="DY1079" s="322"/>
      <c r="DZ1079" s="322"/>
      <c r="EA1079" s="322"/>
      <c r="EB1079" s="322"/>
      <c r="EC1079" s="322"/>
      <c r="ED1079" s="322"/>
      <c r="EE1079" s="322"/>
      <c r="EF1079" s="322"/>
      <c r="EG1079" s="322"/>
      <c r="EH1079" s="322"/>
      <c r="EI1079" s="322"/>
      <c r="EJ1079" s="322"/>
      <c r="EK1079" s="322"/>
      <c r="EL1079" s="322"/>
      <c r="EM1079" s="322"/>
      <c r="EN1079" s="322"/>
      <c r="EO1079" s="322"/>
      <c r="EP1079" s="322"/>
      <c r="EQ1079" s="322"/>
      <c r="ER1079" s="322"/>
      <c r="ES1079" s="322"/>
      <c r="ET1079" s="322"/>
      <c r="EU1079" s="322"/>
      <c r="EV1079" s="322"/>
      <c r="EW1079" s="322"/>
      <c r="EX1079" s="322"/>
      <c r="EY1079" s="322"/>
      <c r="EZ1079" s="322"/>
      <c r="FA1079" s="322"/>
      <c r="FB1079" s="322"/>
      <c r="FC1079" s="322"/>
      <c r="FD1079" s="322"/>
      <c r="FE1079" s="322"/>
      <c r="FF1079" s="322"/>
      <c r="FG1079" s="322"/>
      <c r="FH1079" s="322"/>
      <c r="FI1079" s="322"/>
      <c r="FJ1079" s="322"/>
      <c r="FK1079" s="322"/>
      <c r="FL1079" s="322"/>
      <c r="FM1079" s="322"/>
      <c r="FN1079" s="322"/>
      <c r="FO1079" s="322"/>
      <c r="FP1079" s="322"/>
      <c r="FQ1079" s="322"/>
      <c r="FR1079" s="322"/>
      <c r="FS1079" s="322"/>
      <c r="FT1079" s="322"/>
      <c r="FU1079" s="322"/>
      <c r="FV1079" s="322"/>
      <c r="FW1079" s="322"/>
      <c r="FX1079" s="322"/>
      <c r="FY1079" s="322"/>
      <c r="FZ1079" s="322"/>
      <c r="GA1079" s="322"/>
      <c r="GB1079" s="322"/>
      <c r="GC1079" s="322"/>
      <c r="GD1079" s="322"/>
      <c r="GE1079" s="322"/>
      <c r="GF1079" s="322"/>
      <c r="GG1079" s="322"/>
      <c r="GH1079" s="322"/>
      <c r="GI1079" s="322"/>
      <c r="GJ1079" s="322"/>
      <c r="GK1079" s="322"/>
      <c r="GL1079" s="322"/>
      <c r="GM1079" s="322"/>
      <c r="GN1079" s="322"/>
      <c r="GO1079" s="322"/>
      <c r="GP1079" s="322"/>
      <c r="GQ1079" s="322"/>
      <c r="GR1079" s="322"/>
      <c r="GS1079" s="322"/>
      <c r="GT1079" s="322"/>
      <c r="GU1079" s="322"/>
      <c r="GV1079" s="322"/>
      <c r="GW1079" s="322"/>
      <c r="GX1079" s="322"/>
      <c r="GY1079" s="322"/>
      <c r="GZ1079" s="322"/>
      <c r="HA1079" s="322"/>
      <c r="HB1079" s="322"/>
    </row>
    <row r="1080" spans="1:210" s="21" customFormat="1" ht="36" customHeight="1">
      <c r="A1080" s="326" t="s">
        <v>3461</v>
      </c>
      <c r="B1080" s="421" t="s">
        <v>6432</v>
      </c>
      <c r="C1080" s="346">
        <v>162434</v>
      </c>
      <c r="D1080" s="491" t="s">
        <v>6084</v>
      </c>
      <c r="E1080" s="355" t="s">
        <v>6086</v>
      </c>
      <c r="F1080" s="437"/>
      <c r="G1080" s="472"/>
      <c r="H1080" s="447"/>
      <c r="I1080" s="424"/>
      <c r="J1080" s="346"/>
      <c r="K1080" s="346"/>
      <c r="L1080" s="346"/>
      <c r="M1080" s="334"/>
      <c r="N1080" s="334"/>
      <c r="O1080" s="334" t="s">
        <v>6447</v>
      </c>
      <c r="P1080" s="509"/>
      <c r="Q1080" s="441"/>
      <c r="R1080" s="334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19"/>
      <c r="BY1080" s="19"/>
      <c r="BZ1080" s="19"/>
      <c r="CA1080" s="19"/>
      <c r="CB1080" s="19"/>
      <c r="CC1080" s="19"/>
      <c r="CD1080" s="19"/>
      <c r="CE1080" s="19"/>
      <c r="CF1080" s="19"/>
      <c r="CG1080" s="19"/>
      <c r="CH1080" s="19"/>
      <c r="CI1080" s="19"/>
      <c r="CJ1080" s="19"/>
      <c r="CK1080" s="19"/>
      <c r="CL1080" s="19"/>
      <c r="CM1080" s="19"/>
      <c r="CN1080" s="19"/>
      <c r="CO1080" s="19"/>
      <c r="CP1080" s="19"/>
      <c r="CQ1080" s="19"/>
      <c r="CR1080" s="19"/>
      <c r="CS1080" s="19"/>
      <c r="CT1080" s="19"/>
      <c r="CU1080" s="19"/>
      <c r="CV1080" s="19"/>
      <c r="CW1080" s="19"/>
      <c r="CX1080" s="19"/>
      <c r="CY1080" s="19"/>
      <c r="CZ1080" s="19"/>
      <c r="DA1080" s="19"/>
      <c r="DB1080" s="19"/>
      <c r="DC1080" s="19"/>
      <c r="DD1080" s="19"/>
      <c r="DE1080" s="19"/>
      <c r="DF1080" s="19"/>
      <c r="DG1080" s="19"/>
      <c r="DH1080" s="19"/>
      <c r="DI1080" s="19"/>
      <c r="DJ1080" s="19"/>
      <c r="DK1080" s="19"/>
      <c r="DL1080" s="19"/>
      <c r="DM1080" s="19"/>
      <c r="DN1080" s="19"/>
      <c r="DO1080" s="19"/>
      <c r="DP1080" s="19"/>
      <c r="DQ1080" s="19"/>
      <c r="DR1080" s="19"/>
      <c r="DS1080" s="19"/>
      <c r="DT1080" s="19"/>
      <c r="DU1080" s="19"/>
      <c r="DV1080" s="19"/>
      <c r="DW1080" s="19"/>
      <c r="DX1080" s="19"/>
      <c r="DY1080" s="19"/>
      <c r="DZ1080" s="19"/>
      <c r="EA1080" s="19"/>
      <c r="EB1080" s="19"/>
      <c r="EC1080" s="19"/>
      <c r="ED1080" s="19"/>
      <c r="EE1080" s="19"/>
      <c r="EF1080" s="19"/>
      <c r="EG1080" s="19"/>
      <c r="EH1080" s="19"/>
      <c r="EI1080" s="19"/>
      <c r="EJ1080" s="19"/>
      <c r="EK1080" s="19"/>
      <c r="EL1080" s="19"/>
      <c r="EM1080" s="19"/>
      <c r="EN1080" s="19"/>
      <c r="EO1080" s="19"/>
      <c r="EP1080" s="19"/>
      <c r="EQ1080" s="19"/>
      <c r="ER1080" s="19"/>
      <c r="ES1080" s="19"/>
      <c r="ET1080" s="19"/>
      <c r="EU1080" s="19"/>
      <c r="EV1080" s="19"/>
      <c r="EW1080" s="19"/>
      <c r="EX1080" s="19"/>
      <c r="EY1080" s="19"/>
      <c r="EZ1080" s="19"/>
      <c r="FA1080" s="19"/>
      <c r="FB1080" s="19"/>
      <c r="FC1080" s="19"/>
      <c r="FD1080" s="19"/>
      <c r="FE1080" s="19"/>
      <c r="FF1080" s="19"/>
      <c r="FG1080" s="19"/>
      <c r="FH1080" s="19"/>
      <c r="FI1080" s="19"/>
      <c r="FJ1080" s="19"/>
      <c r="FK1080" s="19"/>
      <c r="FL1080" s="19"/>
      <c r="FM1080" s="19"/>
      <c r="FN1080" s="19"/>
      <c r="FO1080" s="19"/>
      <c r="FP1080" s="19"/>
      <c r="FQ1080" s="19"/>
      <c r="FR1080" s="19"/>
      <c r="FS1080" s="19"/>
      <c r="FT1080" s="19"/>
      <c r="FU1080" s="19"/>
      <c r="FV1080" s="19"/>
      <c r="FW1080" s="19"/>
      <c r="FX1080" s="19"/>
      <c r="FY1080" s="19"/>
      <c r="FZ1080" s="19"/>
      <c r="GA1080" s="19"/>
      <c r="GB1080" s="19"/>
      <c r="GC1080" s="19"/>
      <c r="GD1080" s="19"/>
      <c r="GE1080" s="19"/>
      <c r="GF1080" s="19"/>
      <c r="GG1080" s="19"/>
      <c r="GH1080" s="19"/>
      <c r="GI1080" s="19"/>
      <c r="GJ1080" s="19"/>
      <c r="GK1080" s="19"/>
      <c r="GL1080" s="19"/>
      <c r="GM1080" s="19"/>
      <c r="GN1080" s="19"/>
      <c r="GO1080" s="19"/>
      <c r="GP1080" s="19"/>
      <c r="GQ1080" s="19"/>
      <c r="GR1080" s="19"/>
      <c r="GS1080" s="19"/>
      <c r="GT1080" s="19"/>
      <c r="GU1080" s="19"/>
      <c r="GV1080" s="19"/>
      <c r="GW1080" s="19"/>
      <c r="GX1080" s="19"/>
      <c r="GY1080" s="19"/>
      <c r="GZ1080" s="19"/>
      <c r="HA1080" s="19"/>
      <c r="HB1080" s="19"/>
    </row>
    <row r="1081" spans="1:210" ht="36" customHeight="1">
      <c r="A1081" s="326" t="s">
        <v>3461</v>
      </c>
      <c r="B1081" s="421" t="s">
        <v>6432</v>
      </c>
      <c r="C1081" s="346">
        <v>162435</v>
      </c>
      <c r="D1081" s="491" t="s">
        <v>6085</v>
      </c>
      <c r="E1081" s="355" t="s">
        <v>6087</v>
      </c>
      <c r="F1081" s="437"/>
      <c r="G1081" s="472"/>
      <c r="H1081" s="447"/>
      <c r="I1081" s="424"/>
      <c r="J1081" s="346"/>
      <c r="K1081" s="346"/>
      <c r="L1081" s="346"/>
      <c r="M1081" s="334"/>
      <c r="N1081" s="334"/>
      <c r="O1081" s="334" t="s">
        <v>6447</v>
      </c>
      <c r="P1081" s="509"/>
      <c r="Q1081" s="441"/>
      <c r="R1081" s="334"/>
    </row>
    <row r="1082" spans="1:210" ht="36" customHeight="1">
      <c r="A1082" s="326" t="s">
        <v>3461</v>
      </c>
      <c r="B1082" s="421" t="s">
        <v>6432</v>
      </c>
      <c r="C1082" s="346">
        <v>161368</v>
      </c>
      <c r="D1082" s="491" t="s">
        <v>5811</v>
      </c>
      <c r="E1082" s="355" t="s">
        <v>5813</v>
      </c>
      <c r="F1082" s="437"/>
      <c r="G1082" s="472"/>
      <c r="H1082" s="441"/>
      <c r="I1082" s="334"/>
      <c r="J1082" s="334"/>
      <c r="K1082" s="334"/>
      <c r="L1082" s="334"/>
      <c r="M1082" s="334"/>
      <c r="N1082" s="334"/>
      <c r="O1082" s="334" t="s">
        <v>6447</v>
      </c>
      <c r="P1082" s="509"/>
      <c r="Q1082" s="441"/>
      <c r="R1082" s="334"/>
    </row>
    <row r="1083" spans="1:210" ht="36" customHeight="1">
      <c r="A1083" s="326" t="s">
        <v>3461</v>
      </c>
      <c r="B1083" s="421" t="s">
        <v>6432</v>
      </c>
      <c r="C1083" s="346">
        <v>161369</v>
      </c>
      <c r="D1083" s="491" t="s">
        <v>5812</v>
      </c>
      <c r="E1083" s="355" t="s">
        <v>5814</v>
      </c>
      <c r="F1083" s="437"/>
      <c r="G1083" s="472"/>
      <c r="H1083" s="441"/>
      <c r="I1083" s="334"/>
      <c r="J1083" s="334"/>
      <c r="K1083" s="334"/>
      <c r="L1083" s="334"/>
      <c r="M1083" s="334"/>
      <c r="N1083" s="334"/>
      <c r="O1083" s="334" t="s">
        <v>6447</v>
      </c>
      <c r="P1083" s="509"/>
      <c r="Q1083" s="441"/>
      <c r="R1083" s="334"/>
    </row>
    <row r="1084" spans="1:210" ht="36" customHeight="1">
      <c r="A1084" s="9" t="s">
        <v>3461</v>
      </c>
      <c r="B1084" s="428" t="s">
        <v>1975</v>
      </c>
      <c r="C1084" s="9">
        <v>158385</v>
      </c>
      <c r="D1084" s="482" t="s">
        <v>3713</v>
      </c>
      <c r="E1084" s="17">
        <v>4440752</v>
      </c>
      <c r="F1084" s="17"/>
      <c r="G1084" s="458"/>
      <c r="H1084" s="440"/>
      <c r="I1084" s="9"/>
      <c r="J1084" s="9"/>
      <c r="K1084" s="9"/>
      <c r="L1084" s="9"/>
      <c r="M1084" s="9"/>
      <c r="N1084" s="9"/>
      <c r="O1084" s="9" t="s">
        <v>6447</v>
      </c>
      <c r="P1084" s="508"/>
      <c r="Q1084" s="440"/>
      <c r="R1084" s="9"/>
    </row>
    <row r="1085" spans="1:210" ht="36" customHeight="1">
      <c r="A1085" s="67" t="s">
        <v>3461</v>
      </c>
      <c r="B1085" s="421" t="s">
        <v>3680</v>
      </c>
      <c r="C1085" s="9">
        <v>162485</v>
      </c>
      <c r="D1085" s="482" t="s">
        <v>6240</v>
      </c>
      <c r="E1085" s="17" t="s">
        <v>6241</v>
      </c>
      <c r="F1085" s="17"/>
      <c r="G1085" s="458"/>
      <c r="H1085" s="440"/>
      <c r="I1085" s="9"/>
      <c r="J1085" s="9"/>
      <c r="K1085" s="9"/>
      <c r="L1085" s="9"/>
      <c r="M1085" s="9"/>
      <c r="N1085" s="9"/>
      <c r="O1085" s="9" t="s">
        <v>6447</v>
      </c>
      <c r="P1085" s="508"/>
      <c r="Q1085" s="440"/>
      <c r="R1085" s="9"/>
    </row>
    <row r="1086" spans="1:210" ht="36" customHeight="1">
      <c r="A1086" s="9" t="s">
        <v>3461</v>
      </c>
      <c r="B1086" s="428" t="s">
        <v>3680</v>
      </c>
      <c r="C1086" s="9">
        <v>160644</v>
      </c>
      <c r="D1086" s="481" t="s">
        <v>5966</v>
      </c>
      <c r="E1086" s="352" t="s">
        <v>5965</v>
      </c>
      <c r="F1086" s="416"/>
      <c r="G1086" s="466"/>
      <c r="H1086" s="443"/>
      <c r="I1086" s="67"/>
      <c r="J1086" s="67"/>
      <c r="K1086" s="9"/>
      <c r="L1086" s="9"/>
      <c r="M1086" s="66"/>
      <c r="N1086" s="9"/>
      <c r="O1086" s="9" t="s">
        <v>6447</v>
      </c>
      <c r="P1086" s="508"/>
      <c r="Q1086" s="440"/>
      <c r="R1086" s="9"/>
    </row>
    <row r="1087" spans="1:210" ht="36" customHeight="1">
      <c r="A1087" s="397" t="s">
        <v>6083</v>
      </c>
      <c r="B1087" s="428" t="s">
        <v>2535</v>
      </c>
      <c r="C1087" s="9">
        <v>159788</v>
      </c>
      <c r="D1087" s="9" t="s">
        <v>3612</v>
      </c>
      <c r="E1087" s="17">
        <v>500205</v>
      </c>
      <c r="F1087" s="17" t="s">
        <v>6447</v>
      </c>
      <c r="G1087" s="458"/>
      <c r="H1087" s="442"/>
      <c r="I1087" s="69"/>
      <c r="J1087" s="69"/>
      <c r="K1087" s="69"/>
      <c r="L1087" s="9"/>
      <c r="M1087" s="9"/>
      <c r="N1087" s="9"/>
      <c r="O1087" s="9"/>
      <c r="P1087" s="508"/>
      <c r="Q1087" s="440"/>
      <c r="R1087" s="9"/>
    </row>
    <row r="1088" spans="1:210" ht="36" customHeight="1">
      <c r="A1088" s="9" t="s">
        <v>6083</v>
      </c>
      <c r="B1088" s="428" t="s">
        <v>377</v>
      </c>
      <c r="C1088" s="337" t="s">
        <v>2962</v>
      </c>
      <c r="D1088" s="413" t="s">
        <v>2180</v>
      </c>
      <c r="E1088" s="17" t="s">
        <v>378</v>
      </c>
      <c r="F1088" s="17" t="s">
        <v>6447</v>
      </c>
      <c r="G1088" s="458"/>
      <c r="H1088" s="442"/>
      <c r="I1088" s="69"/>
      <c r="J1088" s="69"/>
      <c r="K1088" s="69"/>
      <c r="L1088" s="9"/>
      <c r="M1088" s="9"/>
      <c r="N1088" s="9"/>
      <c r="O1088" s="9"/>
      <c r="P1088" s="508"/>
      <c r="Q1088" s="440"/>
      <c r="R1088" s="9"/>
    </row>
    <row r="1089" spans="1:210" ht="36" customHeight="1">
      <c r="A1089" s="378" t="s">
        <v>2366</v>
      </c>
      <c r="B1089" s="421" t="s">
        <v>6424</v>
      </c>
      <c r="C1089" s="334">
        <v>151439</v>
      </c>
      <c r="D1089" s="378" t="s">
        <v>2371</v>
      </c>
      <c r="E1089" s="353" t="s">
        <v>2372</v>
      </c>
      <c r="F1089" s="353" t="s">
        <v>6447</v>
      </c>
      <c r="G1089" s="459"/>
      <c r="H1089" s="442"/>
      <c r="I1089" s="69"/>
      <c r="J1089" s="69"/>
      <c r="K1089" s="69"/>
      <c r="L1089" s="9"/>
      <c r="M1089" s="9"/>
      <c r="N1089" s="9"/>
      <c r="O1089" s="9"/>
      <c r="P1089" s="508"/>
      <c r="Q1089" s="440"/>
      <c r="R1089" s="9"/>
    </row>
    <row r="1090" spans="1:210" ht="36" customHeight="1">
      <c r="A1090" s="376" t="s">
        <v>6197</v>
      </c>
      <c r="B1090" s="378" t="s">
        <v>1547</v>
      </c>
      <c r="C1090" s="9">
        <v>155287</v>
      </c>
      <c r="D1090" s="382" t="s">
        <v>2484</v>
      </c>
      <c r="E1090" s="17">
        <v>732250</v>
      </c>
      <c r="F1090" s="17"/>
      <c r="G1090" s="458"/>
      <c r="H1090" s="442"/>
      <c r="I1090" s="69"/>
      <c r="J1090" s="69"/>
      <c r="K1090" s="69"/>
      <c r="L1090" s="9"/>
      <c r="M1090" s="379"/>
      <c r="N1090" s="9"/>
      <c r="O1090" s="9"/>
      <c r="P1090" s="508"/>
      <c r="Q1090" s="440"/>
      <c r="R1090" s="9"/>
    </row>
    <row r="1091" spans="1:210" ht="36" customHeight="1">
      <c r="A1091" s="376" t="s">
        <v>6197</v>
      </c>
      <c r="B1091" s="428" t="s">
        <v>1547</v>
      </c>
      <c r="C1091" s="9">
        <v>155502</v>
      </c>
      <c r="D1091" s="379" t="s">
        <v>6208</v>
      </c>
      <c r="E1091" s="17">
        <v>6607098</v>
      </c>
      <c r="F1091" s="17" t="s">
        <v>6447</v>
      </c>
      <c r="G1091" s="458"/>
      <c r="H1091" s="442"/>
      <c r="I1091" s="69"/>
      <c r="J1091" s="69"/>
      <c r="K1091" s="69"/>
      <c r="L1091" s="379"/>
      <c r="M1091" s="9"/>
      <c r="N1091" s="9"/>
      <c r="O1091" s="9"/>
      <c r="P1091" s="508"/>
      <c r="Q1091" s="440"/>
      <c r="R1091" s="9"/>
    </row>
    <row r="1092" spans="1:210" ht="36" customHeight="1">
      <c r="A1092" s="376" t="s">
        <v>6083</v>
      </c>
      <c r="B1092" s="428" t="s">
        <v>1547</v>
      </c>
      <c r="C1092" s="9">
        <v>150429</v>
      </c>
      <c r="D1092" s="69" t="s">
        <v>2883</v>
      </c>
      <c r="E1092" s="357">
        <v>6607117</v>
      </c>
      <c r="F1092" s="17" t="s">
        <v>6447</v>
      </c>
      <c r="G1092" s="458"/>
      <c r="H1092" s="442"/>
      <c r="I1092" s="69"/>
      <c r="J1092" s="69"/>
      <c r="K1092" s="69"/>
      <c r="L1092" s="9"/>
      <c r="M1092" s="9"/>
      <c r="N1092" s="9"/>
      <c r="O1092" s="9"/>
      <c r="P1092" s="508"/>
      <c r="Q1092" s="440"/>
      <c r="R1092" s="9"/>
    </row>
    <row r="1093" spans="1:210" ht="36" customHeight="1">
      <c r="A1093" s="378" t="s">
        <v>2366</v>
      </c>
      <c r="B1093" s="421" t="s">
        <v>6424</v>
      </c>
      <c r="C1093" s="334">
        <v>160371</v>
      </c>
      <c r="D1093" s="378" t="s">
        <v>5526</v>
      </c>
      <c r="E1093" s="353" t="s">
        <v>5527</v>
      </c>
      <c r="F1093" s="353" t="s">
        <v>6447</v>
      </c>
      <c r="G1093" s="459"/>
      <c r="H1093" s="442"/>
      <c r="I1093" s="69"/>
      <c r="J1093" s="69"/>
      <c r="K1093" s="69"/>
      <c r="L1093" s="9"/>
      <c r="M1093" s="67"/>
      <c r="N1093" s="9"/>
      <c r="O1093" s="9"/>
      <c r="P1093" s="508"/>
      <c r="Q1093" s="440"/>
      <c r="R1093" s="9"/>
    </row>
    <row r="1094" spans="1:210" ht="36" customHeight="1">
      <c r="A1094" s="378" t="s">
        <v>2366</v>
      </c>
      <c r="B1094" s="421" t="s">
        <v>6424</v>
      </c>
      <c r="C1094" s="9">
        <v>160623</v>
      </c>
      <c r="D1094" s="379" t="s">
        <v>6039</v>
      </c>
      <c r="E1094" s="17" t="s">
        <v>6040</v>
      </c>
      <c r="F1094" s="353" t="s">
        <v>6447</v>
      </c>
      <c r="G1094" s="459"/>
      <c r="H1094" s="442"/>
      <c r="I1094" s="69"/>
      <c r="J1094" s="69"/>
      <c r="K1094" s="69"/>
      <c r="L1094" s="9"/>
      <c r="M1094" s="67"/>
      <c r="N1094" s="16"/>
      <c r="O1094" s="16"/>
      <c r="P1094" s="507"/>
      <c r="Q1094" s="449"/>
      <c r="R1094" s="16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  <c r="BK1094" s="21"/>
      <c r="BL1094" s="21"/>
      <c r="BM1094" s="21"/>
      <c r="BN1094" s="21"/>
      <c r="BO1094" s="21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1"/>
      <c r="BZ1094" s="21"/>
      <c r="CA1094" s="21"/>
      <c r="CB1094" s="21"/>
      <c r="CC1094" s="21"/>
      <c r="CD1094" s="21"/>
      <c r="CE1094" s="21"/>
      <c r="CF1094" s="21"/>
      <c r="CG1094" s="21"/>
      <c r="CH1094" s="21"/>
      <c r="CI1094" s="21"/>
      <c r="CJ1094" s="21"/>
      <c r="CK1094" s="21"/>
      <c r="CL1094" s="21"/>
      <c r="CM1094" s="21"/>
      <c r="CN1094" s="21"/>
      <c r="CO1094" s="21"/>
      <c r="CP1094" s="21"/>
      <c r="CQ1094" s="21"/>
      <c r="CR1094" s="21"/>
      <c r="CS1094" s="21"/>
      <c r="CT1094" s="21"/>
      <c r="CU1094" s="21"/>
      <c r="CV1094" s="21"/>
      <c r="CW1094" s="21"/>
      <c r="CX1094" s="21"/>
      <c r="CY1094" s="21"/>
      <c r="CZ1094" s="21"/>
      <c r="DA1094" s="21"/>
      <c r="DB1094" s="21"/>
      <c r="DC1094" s="21"/>
      <c r="DD1094" s="21"/>
      <c r="DE1094" s="21"/>
      <c r="DF1094" s="21"/>
      <c r="DG1094" s="21"/>
      <c r="DH1094" s="21"/>
      <c r="DI1094" s="21"/>
      <c r="DJ1094" s="21"/>
      <c r="DK1094" s="21"/>
      <c r="DL1094" s="21"/>
      <c r="DM1094" s="21"/>
      <c r="DN1094" s="21"/>
      <c r="DO1094" s="21"/>
      <c r="DP1094" s="21"/>
      <c r="DQ1094" s="21"/>
      <c r="DR1094" s="21"/>
      <c r="DS1094" s="21"/>
      <c r="DT1094" s="21"/>
      <c r="DU1094" s="21"/>
      <c r="DV1094" s="21"/>
      <c r="DW1094" s="21"/>
      <c r="DX1094" s="21"/>
      <c r="DY1094" s="21"/>
      <c r="DZ1094" s="21"/>
      <c r="EA1094" s="21"/>
      <c r="EB1094" s="21"/>
      <c r="EC1094" s="21"/>
      <c r="ED1094" s="21"/>
      <c r="EE1094" s="21"/>
      <c r="EF1094" s="21"/>
      <c r="EG1094" s="21"/>
      <c r="EH1094" s="21"/>
      <c r="EI1094" s="21"/>
      <c r="EJ1094" s="21"/>
      <c r="EK1094" s="21"/>
      <c r="EL1094" s="21"/>
      <c r="EM1094" s="21"/>
      <c r="EN1094" s="21"/>
      <c r="EO1094" s="21"/>
      <c r="EP1094" s="21"/>
      <c r="EQ1094" s="21"/>
      <c r="ER1094" s="21"/>
      <c r="ES1094" s="21"/>
      <c r="ET1094" s="21"/>
      <c r="EU1094" s="21"/>
      <c r="EV1094" s="21"/>
      <c r="EW1094" s="21"/>
      <c r="EX1094" s="21"/>
      <c r="EY1094" s="21"/>
      <c r="EZ1094" s="21"/>
      <c r="FA1094" s="21"/>
      <c r="FB1094" s="21"/>
      <c r="FC1094" s="21"/>
      <c r="FD1094" s="21"/>
      <c r="FE1094" s="21"/>
      <c r="FF1094" s="21"/>
      <c r="FG1094" s="21"/>
      <c r="FH1094" s="21"/>
      <c r="FI1094" s="21"/>
      <c r="FJ1094" s="21"/>
      <c r="FK1094" s="21"/>
      <c r="FL1094" s="21"/>
      <c r="FM1094" s="21"/>
      <c r="FN1094" s="21"/>
      <c r="FO1094" s="21"/>
      <c r="FP1094" s="21"/>
      <c r="FQ1094" s="21"/>
      <c r="FR1094" s="21"/>
      <c r="FS1094" s="21"/>
      <c r="FT1094" s="21"/>
      <c r="FU1094" s="21"/>
      <c r="FV1094" s="21"/>
      <c r="FW1094" s="21"/>
      <c r="FX1094" s="21"/>
      <c r="FY1094" s="21"/>
      <c r="FZ1094" s="21"/>
      <c r="GA1094" s="21"/>
      <c r="GB1094" s="21"/>
      <c r="GC1094" s="21"/>
      <c r="GD1094" s="21"/>
      <c r="GE1094" s="21"/>
      <c r="GF1094" s="21"/>
      <c r="GG1094" s="21"/>
      <c r="GH1094" s="21"/>
      <c r="GI1094" s="21"/>
      <c r="GJ1094" s="21"/>
      <c r="GK1094" s="21"/>
      <c r="GL1094" s="21"/>
      <c r="GM1094" s="21"/>
      <c r="GN1094" s="21"/>
      <c r="GO1094" s="21"/>
      <c r="GP1094" s="21"/>
      <c r="GQ1094" s="21"/>
      <c r="GR1094" s="21"/>
      <c r="GS1094" s="21"/>
      <c r="GT1094" s="21"/>
      <c r="GU1094" s="21"/>
      <c r="GV1094" s="21"/>
      <c r="GW1094" s="21"/>
      <c r="GX1094" s="21"/>
      <c r="GY1094" s="21"/>
      <c r="GZ1094" s="21"/>
      <c r="HA1094" s="21"/>
      <c r="HB1094" s="21"/>
    </row>
    <row r="1095" spans="1:210" ht="36" customHeight="1">
      <c r="A1095" s="376" t="s">
        <v>6197</v>
      </c>
      <c r="B1095" s="428" t="s">
        <v>1547</v>
      </c>
      <c r="C1095" s="379">
        <v>155432</v>
      </c>
      <c r="D1095" s="379" t="s">
        <v>2478</v>
      </c>
      <c r="E1095" s="17" t="s">
        <v>6462</v>
      </c>
      <c r="F1095" s="17" t="s">
        <v>6447</v>
      </c>
      <c r="G1095" s="458"/>
      <c r="H1095" s="442"/>
      <c r="I1095" s="69"/>
      <c r="J1095" s="69"/>
      <c r="K1095" s="69"/>
      <c r="L1095" s="9"/>
      <c r="M1095" s="9"/>
      <c r="N1095" s="9"/>
      <c r="O1095" s="9"/>
      <c r="P1095" s="508"/>
      <c r="Q1095" s="440"/>
      <c r="R1095" s="9"/>
    </row>
    <row r="1096" spans="1:210" ht="36" customHeight="1">
      <c r="A1096" s="376" t="s">
        <v>6083</v>
      </c>
      <c r="B1096" s="421" t="s">
        <v>1547</v>
      </c>
      <c r="C1096" s="334">
        <v>153663</v>
      </c>
      <c r="D1096" s="378" t="s">
        <v>1612</v>
      </c>
      <c r="E1096" s="353" t="s">
        <v>6463</v>
      </c>
      <c r="F1096" s="17" t="s">
        <v>6447</v>
      </c>
      <c r="G1096" s="458"/>
      <c r="H1096" s="442"/>
      <c r="I1096" s="69"/>
      <c r="J1096" s="69"/>
      <c r="K1096" s="69"/>
      <c r="L1096" s="9"/>
      <c r="M1096" s="9"/>
      <c r="N1096" s="9"/>
      <c r="O1096" s="9"/>
      <c r="P1096" s="508"/>
      <c r="Q1096" s="440"/>
      <c r="R1096" s="9"/>
    </row>
    <row r="1097" spans="1:210" ht="36" customHeight="1">
      <c r="A1097" s="376" t="s">
        <v>6083</v>
      </c>
      <c r="B1097" s="421" t="s">
        <v>1547</v>
      </c>
      <c r="C1097" s="334">
        <v>153671</v>
      </c>
      <c r="D1097" s="378" t="s">
        <v>1610</v>
      </c>
      <c r="E1097" s="353" t="s">
        <v>6464</v>
      </c>
      <c r="F1097" s="17" t="s">
        <v>6447</v>
      </c>
      <c r="G1097" s="458"/>
      <c r="H1097" s="442"/>
      <c r="I1097" s="69"/>
      <c r="J1097" s="69"/>
      <c r="K1097" s="69"/>
      <c r="L1097" s="9"/>
      <c r="M1097" s="9"/>
      <c r="N1097" s="9"/>
      <c r="O1097" s="9"/>
      <c r="P1097" s="508"/>
      <c r="Q1097" s="440"/>
      <c r="R1097" s="9"/>
    </row>
    <row r="1098" spans="1:210" ht="36" customHeight="1">
      <c r="A1098" s="376" t="s">
        <v>2204</v>
      </c>
      <c r="B1098" s="421" t="s">
        <v>1547</v>
      </c>
      <c r="C1098" s="334">
        <v>151595</v>
      </c>
      <c r="D1098" s="378" t="s">
        <v>839</v>
      </c>
      <c r="E1098" s="353" t="s">
        <v>6465</v>
      </c>
      <c r="F1098" s="17" t="s">
        <v>6447</v>
      </c>
      <c r="G1098" s="458"/>
      <c r="H1098" s="442"/>
      <c r="I1098" s="69"/>
      <c r="J1098" s="69"/>
      <c r="K1098" s="69"/>
      <c r="L1098" s="9"/>
      <c r="M1098" s="9"/>
      <c r="N1098" s="9"/>
      <c r="O1098" s="9"/>
      <c r="P1098" s="508"/>
      <c r="Q1098" s="440"/>
      <c r="R1098" s="9"/>
    </row>
    <row r="1099" spans="1:210" ht="36" customHeight="1">
      <c r="A1099" s="67" t="s">
        <v>2366</v>
      </c>
      <c r="B1099" s="421" t="s">
        <v>6424</v>
      </c>
      <c r="C1099" s="334">
        <v>160419</v>
      </c>
      <c r="D1099" s="378" t="s">
        <v>5702</v>
      </c>
      <c r="E1099" s="353" t="s">
        <v>5704</v>
      </c>
      <c r="F1099" s="353" t="s">
        <v>6447</v>
      </c>
      <c r="G1099" s="459"/>
      <c r="H1099" s="440"/>
      <c r="I1099" s="9"/>
      <c r="J1099" s="9"/>
      <c r="K1099" s="9"/>
      <c r="L1099" s="67"/>
      <c r="M1099" s="9"/>
      <c r="N1099" s="9"/>
      <c r="O1099" s="9"/>
      <c r="P1099" s="508"/>
      <c r="Q1099" s="440"/>
      <c r="R1099" s="9"/>
    </row>
    <row r="1100" spans="1:210" ht="36" customHeight="1">
      <c r="A1100" s="378" t="s">
        <v>1084</v>
      </c>
      <c r="B1100" s="421" t="s">
        <v>2368</v>
      </c>
      <c r="C1100" s="334">
        <v>151166</v>
      </c>
      <c r="D1100" s="378" t="s">
        <v>1514</v>
      </c>
      <c r="E1100" s="353" t="s">
        <v>1515</v>
      </c>
      <c r="F1100" s="353" t="s">
        <v>6447</v>
      </c>
      <c r="G1100" s="459"/>
      <c r="H1100" s="440"/>
      <c r="I1100" s="9"/>
      <c r="J1100" s="9"/>
      <c r="K1100" s="9"/>
      <c r="L1100" s="67"/>
      <c r="M1100" s="67"/>
      <c r="N1100" s="9"/>
      <c r="O1100" s="9"/>
      <c r="P1100" s="508"/>
      <c r="Q1100" s="440"/>
      <c r="R1100" s="9"/>
    </row>
    <row r="1101" spans="1:210" ht="36" customHeight="1">
      <c r="A1101" s="376" t="s">
        <v>6197</v>
      </c>
      <c r="B1101" s="421" t="s">
        <v>1547</v>
      </c>
      <c r="C1101" s="334">
        <v>151298</v>
      </c>
      <c r="D1101" s="378" t="s">
        <v>2845</v>
      </c>
      <c r="E1101" s="353" t="s">
        <v>3613</v>
      </c>
      <c r="F1101" s="17" t="s">
        <v>6447</v>
      </c>
      <c r="G1101" s="458"/>
      <c r="H1101" s="440"/>
      <c r="I1101" s="379"/>
      <c r="J1101" s="379"/>
      <c r="K1101" s="379"/>
      <c r="L1101" s="379"/>
      <c r="M1101" s="9"/>
      <c r="N1101" s="9"/>
      <c r="O1101" s="9"/>
      <c r="P1101" s="508"/>
      <c r="Q1101" s="440"/>
      <c r="R1101" s="9"/>
    </row>
    <row r="1102" spans="1:210" ht="36" customHeight="1">
      <c r="A1102" s="397" t="s">
        <v>6083</v>
      </c>
      <c r="B1102" s="9" t="s">
        <v>2535</v>
      </c>
      <c r="C1102" s="9">
        <v>150455</v>
      </c>
      <c r="D1102" s="382" t="s">
        <v>2185</v>
      </c>
      <c r="E1102" s="17">
        <v>452327</v>
      </c>
      <c r="F1102" s="17"/>
      <c r="G1102" s="458"/>
      <c r="H1102" s="442"/>
      <c r="I1102" s="69"/>
      <c r="J1102" s="69"/>
      <c r="K1102" s="69"/>
      <c r="L1102" s="9"/>
      <c r="M1102" s="9"/>
      <c r="N1102" s="9"/>
      <c r="O1102" s="9"/>
      <c r="P1102" s="508"/>
      <c r="Q1102" s="440"/>
      <c r="R1102" s="9"/>
    </row>
    <row r="1103" spans="1:210" s="21" customFormat="1" ht="36" customHeight="1">
      <c r="A1103" s="397" t="s">
        <v>6083</v>
      </c>
      <c r="B1103" s="15" t="s">
        <v>2535</v>
      </c>
      <c r="C1103" s="9">
        <v>150011</v>
      </c>
      <c r="D1103" s="382" t="s">
        <v>3377</v>
      </c>
      <c r="E1103" s="17" t="s">
        <v>3378</v>
      </c>
      <c r="F1103" s="17"/>
      <c r="G1103" s="458"/>
      <c r="H1103" s="442"/>
      <c r="I1103" s="69"/>
      <c r="J1103" s="69"/>
      <c r="K1103" s="69"/>
      <c r="L1103" s="9"/>
      <c r="M1103" s="9"/>
      <c r="N1103" s="9"/>
      <c r="O1103" s="9"/>
      <c r="P1103" s="508"/>
      <c r="Q1103" s="440"/>
      <c r="R1103" s="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19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19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9"/>
      <c r="EY1103" s="19"/>
      <c r="EZ1103" s="19"/>
      <c r="FA1103" s="19"/>
      <c r="FB1103" s="19"/>
      <c r="FC1103" s="19"/>
      <c r="FD1103" s="19"/>
      <c r="FE1103" s="19"/>
      <c r="FF1103" s="19"/>
      <c r="FG1103" s="19"/>
      <c r="FH1103" s="19"/>
      <c r="FI1103" s="19"/>
      <c r="FJ1103" s="19"/>
      <c r="FK1103" s="19"/>
      <c r="FL1103" s="19"/>
      <c r="FM1103" s="19"/>
      <c r="FN1103" s="19"/>
      <c r="FO1103" s="19"/>
      <c r="FP1103" s="19"/>
      <c r="FQ1103" s="19"/>
      <c r="FR1103" s="19"/>
      <c r="FS1103" s="19"/>
      <c r="FT1103" s="19"/>
      <c r="FU1103" s="19"/>
      <c r="FV1103" s="19"/>
      <c r="FW1103" s="19"/>
      <c r="FX1103" s="19"/>
      <c r="FY1103" s="19"/>
      <c r="FZ1103" s="19"/>
      <c r="GA1103" s="19"/>
      <c r="GB1103" s="19"/>
      <c r="GC1103" s="19"/>
      <c r="GD1103" s="19"/>
      <c r="GE1103" s="19"/>
      <c r="GF1103" s="19"/>
      <c r="GG1103" s="19"/>
      <c r="GH1103" s="19"/>
      <c r="GI1103" s="19"/>
      <c r="GJ1103" s="19"/>
      <c r="GK1103" s="19"/>
      <c r="GL1103" s="19"/>
      <c r="GM1103" s="19"/>
      <c r="GN1103" s="19"/>
      <c r="GO1103" s="19"/>
      <c r="GP1103" s="19"/>
      <c r="GQ1103" s="19"/>
      <c r="GR1103" s="19"/>
      <c r="GS1103" s="19"/>
      <c r="GT1103" s="19"/>
      <c r="GU1103" s="19"/>
      <c r="GV1103" s="19"/>
      <c r="GW1103" s="19"/>
      <c r="GX1103" s="19"/>
      <c r="GY1103" s="19"/>
      <c r="GZ1103" s="19"/>
      <c r="HA1103" s="19"/>
      <c r="HB1103" s="19"/>
    </row>
    <row r="1104" spans="1:210" ht="36" customHeight="1">
      <c r="A1104" s="378" t="s">
        <v>5463</v>
      </c>
      <c r="B1104" s="421" t="s">
        <v>2368</v>
      </c>
      <c r="C1104" s="334">
        <v>158095</v>
      </c>
      <c r="D1104" s="378" t="s">
        <v>1073</v>
      </c>
      <c r="E1104" s="353" t="s">
        <v>1074</v>
      </c>
      <c r="F1104" s="353" t="s">
        <v>6447</v>
      </c>
      <c r="G1104" s="459"/>
      <c r="H1104" s="440"/>
      <c r="I1104" s="9"/>
      <c r="J1104" s="9"/>
      <c r="K1104" s="9"/>
      <c r="L1104" s="67"/>
      <c r="M1104" s="67"/>
      <c r="N1104" s="9"/>
      <c r="O1104" s="9"/>
      <c r="P1104" s="508"/>
      <c r="Q1104" s="440"/>
      <c r="R1104" s="9"/>
    </row>
    <row r="1105" spans="1:210" ht="36" customHeight="1">
      <c r="A1105" s="9" t="s">
        <v>6323</v>
      </c>
      <c r="B1105" s="67" t="s">
        <v>4272</v>
      </c>
      <c r="C1105" s="9">
        <v>161128</v>
      </c>
      <c r="D1105" s="384" t="s">
        <v>6339</v>
      </c>
      <c r="E1105" s="17" t="s">
        <v>6340</v>
      </c>
      <c r="F1105" s="17"/>
      <c r="G1105" s="458"/>
      <c r="H1105" s="440"/>
      <c r="I1105" s="9"/>
      <c r="J1105" s="9"/>
      <c r="K1105" s="9"/>
      <c r="L1105" s="67"/>
      <c r="M1105" s="67"/>
      <c r="N1105" s="9"/>
      <c r="O1105" s="9"/>
      <c r="P1105" s="508"/>
      <c r="Q1105" s="440"/>
      <c r="R1105" s="9"/>
    </row>
    <row r="1106" spans="1:210" ht="36" customHeight="1">
      <c r="A1106" s="9" t="s">
        <v>6083</v>
      </c>
      <c r="B1106" s="421" t="s">
        <v>5903</v>
      </c>
      <c r="C1106" s="9">
        <v>150393</v>
      </c>
      <c r="D1106" s="433" t="s">
        <v>2178</v>
      </c>
      <c r="E1106" s="17" t="s">
        <v>2179</v>
      </c>
      <c r="F1106" s="17"/>
      <c r="G1106" s="458"/>
      <c r="H1106" s="440"/>
      <c r="I1106" s="9"/>
      <c r="J1106" s="9"/>
      <c r="K1106" s="9"/>
      <c r="L1106" s="9" t="s">
        <v>6447</v>
      </c>
      <c r="M1106" s="9"/>
      <c r="N1106" s="9" t="s">
        <v>6447</v>
      </c>
      <c r="O1106" s="9"/>
      <c r="P1106" s="508"/>
      <c r="Q1106" s="440"/>
      <c r="R1106" s="9"/>
    </row>
    <row r="1107" spans="1:210" ht="36" customHeight="1">
      <c r="A1107" s="9" t="s">
        <v>6083</v>
      </c>
      <c r="B1107" s="9" t="s">
        <v>1293</v>
      </c>
      <c r="C1107" s="9">
        <v>150425</v>
      </c>
      <c r="D1107" s="382" t="s">
        <v>2775</v>
      </c>
      <c r="E1107" s="17">
        <v>306010</v>
      </c>
      <c r="F1107" s="17"/>
      <c r="G1107" s="458"/>
      <c r="H1107" s="440"/>
      <c r="I1107" s="9"/>
      <c r="J1107" s="9"/>
      <c r="K1107" s="9"/>
      <c r="L1107" s="9"/>
      <c r="M1107" s="9"/>
      <c r="N1107" s="9"/>
      <c r="O1107" s="9"/>
      <c r="P1107" s="508"/>
      <c r="Q1107" s="440"/>
      <c r="R1107" s="9"/>
    </row>
    <row r="1108" spans="1:210" ht="36" customHeight="1">
      <c r="A1108" s="9" t="s">
        <v>6083</v>
      </c>
      <c r="B1108" s="428" t="s">
        <v>1975</v>
      </c>
      <c r="C1108" s="9">
        <v>150426</v>
      </c>
      <c r="D1108" s="382" t="s">
        <v>2774</v>
      </c>
      <c r="E1108" s="17">
        <v>62251</v>
      </c>
      <c r="F1108" s="17"/>
      <c r="G1108" s="458"/>
      <c r="H1108" s="440"/>
      <c r="I1108" s="9"/>
      <c r="J1108" s="9"/>
      <c r="K1108" s="9"/>
      <c r="L1108" s="9"/>
      <c r="M1108" s="9"/>
      <c r="N1108" s="9" t="s">
        <v>6447</v>
      </c>
      <c r="O1108" s="9"/>
      <c r="P1108" s="508"/>
      <c r="Q1108" s="440"/>
      <c r="R1108" s="9"/>
    </row>
    <row r="1109" spans="1:210" ht="36" customHeight="1">
      <c r="A1109" s="9" t="s">
        <v>6083</v>
      </c>
      <c r="B1109" s="9" t="s">
        <v>1293</v>
      </c>
      <c r="C1109" s="337">
        <v>153920</v>
      </c>
      <c r="D1109" s="384" t="s">
        <v>3142</v>
      </c>
      <c r="E1109" s="353" t="s">
        <v>3143</v>
      </c>
      <c r="F1109" s="353"/>
      <c r="G1109" s="459"/>
      <c r="H1109" s="440"/>
      <c r="I1109" s="9"/>
      <c r="J1109" s="9"/>
      <c r="K1109" s="9"/>
      <c r="L1109" s="9"/>
      <c r="M1109" s="9"/>
      <c r="N1109" s="9"/>
      <c r="O1109" s="9"/>
      <c r="P1109" s="508"/>
      <c r="Q1109" s="440"/>
      <c r="R1109" s="9"/>
    </row>
    <row r="1110" spans="1:210" ht="36" customHeight="1">
      <c r="A1110" s="67" t="s">
        <v>5470</v>
      </c>
      <c r="B1110" s="67" t="s">
        <v>2057</v>
      </c>
      <c r="C1110" s="334">
        <v>130533</v>
      </c>
      <c r="D1110" s="384" t="s">
        <v>5471</v>
      </c>
      <c r="E1110" s="353" t="s">
        <v>5472</v>
      </c>
      <c r="F1110" s="353"/>
      <c r="G1110" s="459"/>
      <c r="H1110" s="440"/>
      <c r="I1110" s="9"/>
      <c r="J1110" s="9"/>
      <c r="K1110" s="9"/>
      <c r="L1110" s="9"/>
      <c r="M1110" s="9"/>
      <c r="N1110" s="9"/>
      <c r="O1110" s="9"/>
      <c r="P1110" s="508"/>
      <c r="Q1110" s="440"/>
      <c r="R1110" s="9"/>
    </row>
    <row r="1111" spans="1:210" ht="36" customHeight="1">
      <c r="A1111" s="67" t="s">
        <v>4933</v>
      </c>
      <c r="B1111" s="9" t="s">
        <v>1975</v>
      </c>
      <c r="C1111" s="334">
        <v>130526</v>
      </c>
      <c r="D1111" s="384" t="s">
        <v>1828</v>
      </c>
      <c r="E1111" s="353" t="s">
        <v>4934</v>
      </c>
      <c r="F1111" s="353"/>
      <c r="G1111" s="459"/>
      <c r="H1111" s="440"/>
      <c r="I1111" s="9"/>
      <c r="J1111" s="9"/>
      <c r="K1111" s="9"/>
      <c r="L1111" s="9"/>
      <c r="M1111" s="9"/>
      <c r="N1111" s="9"/>
      <c r="O1111" s="9"/>
      <c r="P1111" s="508"/>
      <c r="Q1111" s="440"/>
      <c r="R1111" s="9"/>
    </row>
    <row r="1112" spans="1:210" ht="36" customHeight="1">
      <c r="A1112" s="9" t="s">
        <v>4933</v>
      </c>
      <c r="B1112" s="9" t="s">
        <v>1975</v>
      </c>
      <c r="C1112" s="337">
        <v>150601</v>
      </c>
      <c r="D1112" s="384" t="s">
        <v>3130</v>
      </c>
      <c r="E1112" s="353">
        <v>15611015</v>
      </c>
      <c r="F1112" s="353"/>
      <c r="G1112" s="459"/>
      <c r="H1112" s="440"/>
      <c r="I1112" s="9"/>
      <c r="J1112" s="9"/>
      <c r="K1112" s="9"/>
      <c r="L1112" s="9"/>
      <c r="M1112" s="9"/>
      <c r="N1112" s="9"/>
      <c r="O1112" s="9"/>
      <c r="P1112" s="508"/>
      <c r="Q1112" s="440"/>
      <c r="R1112" s="9"/>
    </row>
    <row r="1113" spans="1:210" ht="36" customHeight="1">
      <c r="A1113" s="67" t="s">
        <v>1980</v>
      </c>
      <c r="B1113" s="67" t="s">
        <v>1975</v>
      </c>
      <c r="C1113" s="9">
        <v>162528</v>
      </c>
      <c r="D1113" s="384" t="s">
        <v>6261</v>
      </c>
      <c r="E1113" s="353" t="s">
        <v>6262</v>
      </c>
      <c r="F1113" s="353"/>
      <c r="G1113" s="459"/>
      <c r="H1113" s="440"/>
      <c r="I1113" s="9"/>
      <c r="J1113" s="9"/>
      <c r="K1113" s="9"/>
      <c r="L1113" s="9"/>
      <c r="M1113" s="9"/>
      <c r="N1113" s="9"/>
      <c r="O1113" s="9"/>
      <c r="P1113" s="508"/>
      <c r="Q1113" s="440"/>
      <c r="R1113" s="9"/>
    </row>
    <row r="1114" spans="1:210" ht="36" customHeight="1">
      <c r="A1114" s="67" t="s">
        <v>1980</v>
      </c>
      <c r="B1114" s="67" t="s">
        <v>1975</v>
      </c>
      <c r="C1114" s="9">
        <v>162529</v>
      </c>
      <c r="D1114" s="384" t="s">
        <v>6264</v>
      </c>
      <c r="E1114" s="353" t="s">
        <v>6265</v>
      </c>
      <c r="F1114" s="353"/>
      <c r="G1114" s="459"/>
      <c r="H1114" s="440"/>
      <c r="I1114" s="9"/>
      <c r="J1114" s="9"/>
      <c r="K1114" s="9"/>
      <c r="L1114" s="9"/>
      <c r="M1114" s="9"/>
      <c r="N1114" s="9"/>
      <c r="O1114" s="9"/>
      <c r="P1114" s="508"/>
      <c r="Q1114" s="440"/>
      <c r="R1114" s="9"/>
    </row>
    <row r="1115" spans="1:210" ht="36" customHeight="1">
      <c r="A1115" s="9" t="s">
        <v>4932</v>
      </c>
      <c r="B1115" s="428" t="s">
        <v>1540</v>
      </c>
      <c r="C1115" s="9">
        <v>157352</v>
      </c>
      <c r="D1115" s="482" t="s">
        <v>4027</v>
      </c>
      <c r="E1115" s="353" t="s">
        <v>4028</v>
      </c>
      <c r="F1115" s="353"/>
      <c r="G1115" s="459"/>
      <c r="H1115" s="440"/>
      <c r="I1115" s="404" t="s">
        <v>6447</v>
      </c>
      <c r="J1115" s="404"/>
      <c r="K1115" s="67"/>
      <c r="L1115" s="67"/>
      <c r="M1115" s="9" t="s">
        <v>6447</v>
      </c>
      <c r="N1115" s="9"/>
      <c r="O1115" s="9" t="s">
        <v>6447</v>
      </c>
      <c r="P1115" s="508"/>
      <c r="Q1115" s="440"/>
      <c r="R1115" s="9"/>
    </row>
    <row r="1116" spans="1:210" ht="36" customHeight="1">
      <c r="A1116" s="9" t="s">
        <v>4932</v>
      </c>
      <c r="B1116" s="428" t="s">
        <v>1540</v>
      </c>
      <c r="C1116" s="9">
        <v>157350</v>
      </c>
      <c r="D1116" s="482" t="s">
        <v>4041</v>
      </c>
      <c r="E1116" s="353" t="s">
        <v>4042</v>
      </c>
      <c r="F1116" s="353"/>
      <c r="G1116" s="459"/>
      <c r="H1116" s="440"/>
      <c r="I1116" s="404" t="s">
        <v>6447</v>
      </c>
      <c r="J1116" s="404"/>
      <c r="K1116" s="67"/>
      <c r="L1116" s="67"/>
      <c r="M1116" s="9" t="s">
        <v>6447</v>
      </c>
      <c r="N1116" s="9"/>
      <c r="O1116" s="9" t="s">
        <v>6447</v>
      </c>
      <c r="P1116" s="508"/>
      <c r="Q1116" s="440"/>
      <c r="R1116" s="9"/>
    </row>
    <row r="1117" spans="1:210" ht="36" customHeight="1">
      <c r="A1117" s="9" t="s">
        <v>1980</v>
      </c>
      <c r="B1117" s="67" t="s">
        <v>4266</v>
      </c>
      <c r="C1117" s="334">
        <v>160179</v>
      </c>
      <c r="D1117" s="384" t="s">
        <v>551</v>
      </c>
      <c r="E1117" s="353" t="s">
        <v>552</v>
      </c>
      <c r="F1117" s="353"/>
      <c r="G1117" s="459"/>
      <c r="H1117" s="443"/>
      <c r="I1117" s="67"/>
      <c r="J1117" s="67"/>
      <c r="K1117" s="67"/>
      <c r="L1117" s="67"/>
      <c r="M1117" s="9"/>
      <c r="N1117" s="9"/>
      <c r="O1117" s="9"/>
      <c r="P1117" s="508"/>
      <c r="Q1117" s="440"/>
      <c r="R1117" s="9"/>
    </row>
    <row r="1118" spans="1:210" ht="36" customHeight="1">
      <c r="A1118" s="9" t="s">
        <v>1980</v>
      </c>
      <c r="B1118" s="67" t="s">
        <v>4266</v>
      </c>
      <c r="C1118" s="334">
        <v>150030</v>
      </c>
      <c r="D1118" s="384" t="s">
        <v>553</v>
      </c>
      <c r="E1118" s="353" t="s">
        <v>554</v>
      </c>
      <c r="F1118" s="353"/>
      <c r="G1118" s="459"/>
      <c r="H1118" s="440"/>
      <c r="I1118" s="9"/>
      <c r="J1118" s="9"/>
      <c r="K1118" s="9"/>
      <c r="L1118" s="9"/>
      <c r="M1118" s="9"/>
      <c r="N1118" s="16"/>
      <c r="O1118" s="16"/>
      <c r="P1118" s="507"/>
      <c r="Q1118" s="449"/>
      <c r="R1118" s="16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1"/>
      <c r="BE1118" s="21"/>
      <c r="BF1118" s="21"/>
      <c r="BG1118" s="21"/>
      <c r="BH1118" s="21"/>
      <c r="BI1118" s="21"/>
      <c r="BJ1118" s="21"/>
      <c r="BK1118" s="21"/>
      <c r="BL1118" s="21"/>
      <c r="BM1118" s="21"/>
      <c r="BN1118" s="21"/>
      <c r="BO1118" s="21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1"/>
      <c r="BZ1118" s="21"/>
      <c r="CA1118" s="21"/>
      <c r="CB1118" s="21"/>
      <c r="CC1118" s="21"/>
      <c r="CD1118" s="21"/>
      <c r="CE1118" s="21"/>
      <c r="CF1118" s="21"/>
      <c r="CG1118" s="21"/>
      <c r="CH1118" s="21"/>
      <c r="CI1118" s="21"/>
      <c r="CJ1118" s="21"/>
      <c r="CK1118" s="21"/>
      <c r="CL1118" s="21"/>
      <c r="CM1118" s="21"/>
      <c r="CN1118" s="21"/>
      <c r="CO1118" s="21"/>
      <c r="CP1118" s="21"/>
      <c r="CQ1118" s="21"/>
      <c r="CR1118" s="21"/>
      <c r="CS1118" s="21"/>
      <c r="CT1118" s="21"/>
      <c r="CU1118" s="21"/>
      <c r="CV1118" s="21"/>
      <c r="CW1118" s="21"/>
      <c r="CX1118" s="21"/>
      <c r="CY1118" s="21"/>
      <c r="CZ1118" s="21"/>
      <c r="DA1118" s="21"/>
      <c r="DB1118" s="21"/>
      <c r="DC1118" s="21"/>
      <c r="DD1118" s="21"/>
      <c r="DE1118" s="21"/>
      <c r="DF1118" s="21"/>
      <c r="DG1118" s="21"/>
      <c r="DH1118" s="21"/>
      <c r="DI1118" s="21"/>
      <c r="DJ1118" s="21"/>
      <c r="DK1118" s="21"/>
      <c r="DL1118" s="21"/>
      <c r="DM1118" s="21"/>
      <c r="DN1118" s="21"/>
      <c r="DO1118" s="21"/>
      <c r="DP1118" s="21"/>
      <c r="DQ1118" s="21"/>
      <c r="DR1118" s="21"/>
      <c r="DS1118" s="21"/>
      <c r="DT1118" s="21"/>
      <c r="DU1118" s="21"/>
      <c r="DV1118" s="21"/>
      <c r="DW1118" s="21"/>
      <c r="DX1118" s="21"/>
      <c r="DY1118" s="21"/>
      <c r="DZ1118" s="21"/>
      <c r="EA1118" s="21"/>
      <c r="EB1118" s="21"/>
      <c r="EC1118" s="21"/>
      <c r="ED1118" s="21"/>
      <c r="EE1118" s="21"/>
      <c r="EF1118" s="21"/>
      <c r="EG1118" s="21"/>
      <c r="EH1118" s="21"/>
      <c r="EI1118" s="21"/>
      <c r="EJ1118" s="21"/>
      <c r="EK1118" s="21"/>
      <c r="EL1118" s="21"/>
      <c r="EM1118" s="21"/>
      <c r="EN1118" s="21"/>
      <c r="EO1118" s="21"/>
      <c r="EP1118" s="21"/>
      <c r="EQ1118" s="21"/>
      <c r="ER1118" s="21"/>
      <c r="ES1118" s="21"/>
      <c r="ET1118" s="21"/>
      <c r="EU1118" s="21"/>
      <c r="EV1118" s="21"/>
      <c r="EW1118" s="21"/>
      <c r="EX1118" s="21"/>
      <c r="EY1118" s="21"/>
      <c r="EZ1118" s="21"/>
      <c r="FA1118" s="21"/>
      <c r="FB1118" s="21"/>
      <c r="FC1118" s="21"/>
      <c r="FD1118" s="21"/>
      <c r="FE1118" s="21"/>
      <c r="FF1118" s="21"/>
      <c r="FG1118" s="21"/>
      <c r="FH1118" s="21"/>
      <c r="FI1118" s="21"/>
      <c r="FJ1118" s="21"/>
      <c r="FK1118" s="21"/>
      <c r="FL1118" s="21"/>
      <c r="FM1118" s="21"/>
      <c r="FN1118" s="21"/>
      <c r="FO1118" s="21"/>
      <c r="FP1118" s="21"/>
      <c r="FQ1118" s="21"/>
      <c r="FR1118" s="21"/>
      <c r="FS1118" s="21"/>
      <c r="FT1118" s="21"/>
      <c r="FU1118" s="21"/>
      <c r="FV1118" s="21"/>
      <c r="FW1118" s="21"/>
      <c r="FX1118" s="21"/>
      <c r="FY1118" s="21"/>
      <c r="FZ1118" s="21"/>
      <c r="GA1118" s="21"/>
      <c r="GB1118" s="21"/>
      <c r="GC1118" s="21"/>
      <c r="GD1118" s="21"/>
      <c r="GE1118" s="21"/>
      <c r="GF1118" s="21"/>
      <c r="GG1118" s="21"/>
      <c r="GH1118" s="21"/>
      <c r="GI1118" s="21"/>
      <c r="GJ1118" s="21"/>
      <c r="GK1118" s="21"/>
      <c r="GL1118" s="21"/>
      <c r="GM1118" s="21"/>
      <c r="GN1118" s="21"/>
      <c r="GO1118" s="21"/>
      <c r="GP1118" s="21"/>
      <c r="GQ1118" s="21"/>
      <c r="GR1118" s="21"/>
      <c r="GS1118" s="21"/>
      <c r="GT1118" s="21"/>
      <c r="GU1118" s="21"/>
      <c r="GV1118" s="21"/>
      <c r="GW1118" s="21"/>
      <c r="GX1118" s="21"/>
      <c r="GY1118" s="21"/>
      <c r="GZ1118" s="21"/>
      <c r="HA1118" s="21"/>
      <c r="HB1118" s="21"/>
    </row>
    <row r="1119" spans="1:210" ht="36" customHeight="1">
      <c r="A1119" s="9" t="s">
        <v>1980</v>
      </c>
      <c r="B1119" s="428" t="s">
        <v>1975</v>
      </c>
      <c r="C1119" s="9">
        <v>159260</v>
      </c>
      <c r="D1119" s="498" t="s">
        <v>539</v>
      </c>
      <c r="E1119" s="353" t="s">
        <v>540</v>
      </c>
      <c r="F1119" s="353" t="s">
        <v>6447</v>
      </c>
      <c r="G1119" s="459"/>
      <c r="H1119" s="440"/>
      <c r="I1119" s="9"/>
      <c r="J1119" s="9"/>
      <c r="K1119" s="9"/>
      <c r="L1119" s="9"/>
      <c r="M1119" s="9"/>
      <c r="N1119" s="9"/>
      <c r="O1119" s="9"/>
      <c r="P1119" s="508"/>
      <c r="Q1119" s="440"/>
      <c r="R1119" s="9"/>
    </row>
    <row r="1120" spans="1:210" ht="36" customHeight="1">
      <c r="A1120" s="9" t="s">
        <v>1980</v>
      </c>
      <c r="B1120" s="67" t="s">
        <v>4266</v>
      </c>
      <c r="C1120" s="9">
        <v>150274</v>
      </c>
      <c r="D1120" s="382" t="s">
        <v>4807</v>
      </c>
      <c r="E1120" s="17" t="s">
        <v>4519</v>
      </c>
      <c r="F1120" s="17"/>
      <c r="G1120" s="458"/>
      <c r="H1120" s="443"/>
      <c r="I1120" s="67"/>
      <c r="J1120" s="67"/>
      <c r="K1120" s="67"/>
      <c r="L1120" s="67"/>
      <c r="M1120" s="9"/>
      <c r="N1120" s="9"/>
      <c r="O1120" s="9"/>
      <c r="P1120" s="508"/>
      <c r="Q1120" s="440"/>
      <c r="R1120" s="9"/>
    </row>
    <row r="1121" spans="1:210" ht="36" customHeight="1">
      <c r="A1121" s="9" t="s">
        <v>1980</v>
      </c>
      <c r="B1121" s="9" t="s">
        <v>1975</v>
      </c>
      <c r="C1121" s="9">
        <v>150016</v>
      </c>
      <c r="D1121" s="384" t="s">
        <v>561</v>
      </c>
      <c r="E1121" s="353" t="s">
        <v>562</v>
      </c>
      <c r="F1121" s="353"/>
      <c r="G1121" s="459"/>
      <c r="H1121" s="443"/>
      <c r="I1121" s="67"/>
      <c r="J1121" s="67"/>
      <c r="K1121" s="67"/>
      <c r="L1121" s="67"/>
      <c r="M1121" s="9"/>
      <c r="N1121" s="9"/>
      <c r="O1121" s="9"/>
      <c r="P1121" s="508"/>
      <c r="Q1121" s="440"/>
      <c r="R1121" s="9"/>
    </row>
    <row r="1122" spans="1:210" ht="36" customHeight="1">
      <c r="A1122" s="9" t="s">
        <v>1980</v>
      </c>
      <c r="B1122" s="421" t="s">
        <v>5903</v>
      </c>
      <c r="C1122" s="9">
        <v>150770</v>
      </c>
      <c r="D1122" s="498" t="s">
        <v>5220</v>
      </c>
      <c r="E1122" s="353" t="s">
        <v>5221</v>
      </c>
      <c r="F1122" s="353" t="s">
        <v>6447</v>
      </c>
      <c r="G1122" s="459"/>
      <c r="H1122" s="443"/>
      <c r="I1122" s="67"/>
      <c r="J1122" s="67"/>
      <c r="K1122" s="67"/>
      <c r="L1122" s="67"/>
      <c r="M1122" s="9"/>
      <c r="N1122" s="9"/>
      <c r="O1122" s="9"/>
      <c r="P1122" s="508"/>
      <c r="Q1122" s="440"/>
      <c r="R1122" s="9"/>
    </row>
    <row r="1123" spans="1:210" ht="36" customHeight="1">
      <c r="A1123" s="9" t="s">
        <v>1980</v>
      </c>
      <c r="B1123" s="421" t="s">
        <v>5903</v>
      </c>
      <c r="C1123" s="9">
        <v>150771</v>
      </c>
      <c r="D1123" s="431" t="s">
        <v>5222</v>
      </c>
      <c r="E1123" s="353" t="s">
        <v>5223</v>
      </c>
      <c r="F1123" s="353" t="s">
        <v>6447</v>
      </c>
      <c r="G1123" s="459"/>
      <c r="H1123" s="443"/>
      <c r="I1123" s="67"/>
      <c r="J1123" s="67"/>
      <c r="K1123" s="67"/>
      <c r="L1123" s="67"/>
      <c r="M1123" s="9"/>
      <c r="N1123" s="9"/>
      <c r="O1123" s="9"/>
      <c r="P1123" s="508"/>
      <c r="Q1123" s="440"/>
      <c r="R1123" s="9"/>
    </row>
    <row r="1124" spans="1:210" ht="36" customHeight="1">
      <c r="A1124" s="9" t="s">
        <v>1980</v>
      </c>
      <c r="B1124" s="67" t="s">
        <v>1293</v>
      </c>
      <c r="C1124" s="9">
        <v>150610</v>
      </c>
      <c r="D1124" s="384" t="s">
        <v>657</v>
      </c>
      <c r="E1124" s="353" t="s">
        <v>658</v>
      </c>
      <c r="F1124" s="353"/>
      <c r="G1124" s="459"/>
      <c r="H1124" s="443"/>
      <c r="I1124" s="67"/>
      <c r="J1124" s="67"/>
      <c r="K1124" s="67"/>
      <c r="L1124" s="67"/>
      <c r="M1124" s="9"/>
      <c r="N1124" s="9"/>
      <c r="O1124" s="9"/>
      <c r="P1124" s="508"/>
      <c r="Q1124" s="440"/>
      <c r="R1124" s="9"/>
    </row>
    <row r="1125" spans="1:210" ht="36" customHeight="1">
      <c r="A1125" s="9" t="s">
        <v>1980</v>
      </c>
      <c r="B1125" s="67" t="s">
        <v>4266</v>
      </c>
      <c r="C1125" s="334">
        <v>159725</v>
      </c>
      <c r="D1125" s="384" t="s">
        <v>555</v>
      </c>
      <c r="E1125" s="353" t="s">
        <v>556</v>
      </c>
      <c r="F1125" s="353"/>
      <c r="G1125" s="459"/>
      <c r="H1125" s="443"/>
      <c r="I1125" s="67"/>
      <c r="J1125" s="67"/>
      <c r="K1125" s="67"/>
      <c r="L1125" s="67"/>
      <c r="M1125" s="9"/>
      <c r="N1125" s="9"/>
      <c r="O1125" s="9"/>
      <c r="P1125" s="508"/>
      <c r="Q1125" s="440"/>
      <c r="R1125" s="9"/>
    </row>
    <row r="1126" spans="1:210" ht="36" customHeight="1">
      <c r="A1126" s="9" t="s">
        <v>1980</v>
      </c>
      <c r="B1126" s="421" t="s">
        <v>667</v>
      </c>
      <c r="C1126" s="334">
        <v>150611</v>
      </c>
      <c r="D1126" s="434" t="s">
        <v>668</v>
      </c>
      <c r="E1126" s="353" t="s">
        <v>669</v>
      </c>
      <c r="F1126" s="353"/>
      <c r="G1126" s="459"/>
      <c r="H1126" s="443"/>
      <c r="I1126" s="67"/>
      <c r="J1126" s="67"/>
      <c r="K1126" s="67"/>
      <c r="L1126" s="67"/>
      <c r="M1126" s="9" t="s">
        <v>6447</v>
      </c>
      <c r="N1126" s="9" t="s">
        <v>6447</v>
      </c>
      <c r="O1126" s="9"/>
      <c r="P1126" s="508"/>
      <c r="Q1126" s="440"/>
      <c r="R1126" s="9"/>
    </row>
    <row r="1127" spans="1:210" ht="36" customHeight="1">
      <c r="A1127" s="9" t="s">
        <v>1980</v>
      </c>
      <c r="B1127" s="421" t="s">
        <v>667</v>
      </c>
      <c r="C1127" s="334">
        <v>153918</v>
      </c>
      <c r="D1127" s="434" t="s">
        <v>670</v>
      </c>
      <c r="E1127" s="353" t="s">
        <v>669</v>
      </c>
      <c r="F1127" s="353"/>
      <c r="G1127" s="459"/>
      <c r="H1127" s="443"/>
      <c r="I1127" s="67"/>
      <c r="J1127" s="67"/>
      <c r="K1127" s="67"/>
      <c r="L1127" s="67"/>
      <c r="M1127" s="9" t="s">
        <v>6447</v>
      </c>
      <c r="N1127" s="9" t="s">
        <v>6447</v>
      </c>
      <c r="O1127" s="9"/>
      <c r="P1127" s="508"/>
      <c r="Q1127" s="440"/>
      <c r="R1127" s="9"/>
    </row>
    <row r="1128" spans="1:210" ht="36" customHeight="1">
      <c r="A1128" s="9" t="s">
        <v>1980</v>
      </c>
      <c r="B1128" s="67" t="s">
        <v>1293</v>
      </c>
      <c r="C1128" s="9">
        <v>150609</v>
      </c>
      <c r="D1128" s="384" t="s">
        <v>3074</v>
      </c>
      <c r="E1128" s="353" t="s">
        <v>3075</v>
      </c>
      <c r="F1128" s="353"/>
      <c r="G1128" s="459"/>
      <c r="H1128" s="440"/>
      <c r="I1128" s="9"/>
      <c r="J1128" s="9"/>
      <c r="K1128" s="9"/>
      <c r="L1128" s="9"/>
      <c r="M1128" s="9"/>
      <c r="N1128" s="9"/>
      <c r="O1128" s="9"/>
      <c r="P1128" s="508"/>
      <c r="Q1128" s="440"/>
      <c r="R1128" s="9"/>
    </row>
    <row r="1129" spans="1:210" ht="36" customHeight="1">
      <c r="A1129" s="9" t="s">
        <v>1980</v>
      </c>
      <c r="B1129" s="67" t="s">
        <v>4266</v>
      </c>
      <c r="C1129" s="9">
        <v>150763</v>
      </c>
      <c r="D1129" s="382" t="s">
        <v>4806</v>
      </c>
      <c r="E1129" s="17" t="s">
        <v>4518</v>
      </c>
      <c r="F1129" s="17"/>
      <c r="G1129" s="458"/>
      <c r="H1129" s="443"/>
      <c r="I1129" s="67"/>
      <c r="J1129" s="67"/>
      <c r="K1129" s="67"/>
      <c r="L1129" s="67"/>
      <c r="M1129" s="9"/>
      <c r="N1129" s="16"/>
      <c r="O1129" s="16"/>
      <c r="P1129" s="507"/>
      <c r="Q1129" s="449"/>
      <c r="R1129" s="16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1"/>
      <c r="BE1129" s="21"/>
      <c r="BF1129" s="21"/>
      <c r="BG1129" s="21"/>
      <c r="BH1129" s="21"/>
      <c r="BI1129" s="21"/>
      <c r="BJ1129" s="21"/>
      <c r="BK1129" s="21"/>
      <c r="BL1129" s="21"/>
      <c r="BM1129" s="21"/>
      <c r="BN1129" s="21"/>
      <c r="BO1129" s="21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1"/>
      <c r="BZ1129" s="21"/>
      <c r="CA1129" s="21"/>
      <c r="CB1129" s="21"/>
      <c r="CC1129" s="21"/>
      <c r="CD1129" s="21"/>
      <c r="CE1129" s="21"/>
      <c r="CF1129" s="21"/>
      <c r="CG1129" s="21"/>
      <c r="CH1129" s="21"/>
      <c r="CI1129" s="21"/>
      <c r="CJ1129" s="21"/>
      <c r="CK1129" s="21"/>
      <c r="CL1129" s="21"/>
      <c r="CM1129" s="21"/>
      <c r="CN1129" s="21"/>
      <c r="CO1129" s="21"/>
      <c r="CP1129" s="21"/>
      <c r="CQ1129" s="21"/>
      <c r="CR1129" s="21"/>
      <c r="CS1129" s="21"/>
      <c r="CT1129" s="21"/>
      <c r="CU1129" s="21"/>
      <c r="CV1129" s="21"/>
      <c r="CW1129" s="21"/>
      <c r="CX1129" s="21"/>
      <c r="CY1129" s="21"/>
      <c r="CZ1129" s="21"/>
      <c r="DA1129" s="21"/>
      <c r="DB1129" s="21"/>
      <c r="DC1129" s="21"/>
      <c r="DD1129" s="21"/>
      <c r="DE1129" s="21"/>
      <c r="DF1129" s="21"/>
      <c r="DG1129" s="21"/>
      <c r="DH1129" s="21"/>
      <c r="DI1129" s="21"/>
      <c r="DJ1129" s="21"/>
      <c r="DK1129" s="21"/>
      <c r="DL1129" s="21"/>
      <c r="DM1129" s="21"/>
      <c r="DN1129" s="21"/>
      <c r="DO1129" s="21"/>
      <c r="DP1129" s="21"/>
      <c r="DQ1129" s="21"/>
      <c r="DR1129" s="21"/>
      <c r="DS1129" s="21"/>
      <c r="DT1129" s="21"/>
      <c r="DU1129" s="21"/>
      <c r="DV1129" s="21"/>
      <c r="DW1129" s="21"/>
      <c r="DX1129" s="21"/>
      <c r="DY1129" s="21"/>
      <c r="DZ1129" s="21"/>
      <c r="EA1129" s="21"/>
      <c r="EB1129" s="21"/>
      <c r="EC1129" s="21"/>
      <c r="ED1129" s="21"/>
      <c r="EE1129" s="21"/>
      <c r="EF1129" s="21"/>
      <c r="EG1129" s="21"/>
      <c r="EH1129" s="21"/>
      <c r="EI1129" s="21"/>
      <c r="EJ1129" s="21"/>
      <c r="EK1129" s="21"/>
      <c r="EL1129" s="21"/>
      <c r="EM1129" s="21"/>
      <c r="EN1129" s="21"/>
      <c r="EO1129" s="21"/>
      <c r="EP1129" s="21"/>
      <c r="EQ1129" s="21"/>
      <c r="ER1129" s="21"/>
      <c r="ES1129" s="21"/>
      <c r="ET1129" s="21"/>
      <c r="EU1129" s="21"/>
      <c r="EV1129" s="21"/>
      <c r="EW1129" s="21"/>
      <c r="EX1129" s="21"/>
      <c r="EY1129" s="21"/>
      <c r="EZ1129" s="21"/>
      <c r="FA1129" s="21"/>
      <c r="FB1129" s="21"/>
      <c r="FC1129" s="21"/>
      <c r="FD1129" s="21"/>
      <c r="FE1129" s="21"/>
      <c r="FF1129" s="21"/>
      <c r="FG1129" s="21"/>
      <c r="FH1129" s="21"/>
      <c r="FI1129" s="21"/>
      <c r="FJ1129" s="21"/>
      <c r="FK1129" s="21"/>
      <c r="FL1129" s="21"/>
      <c r="FM1129" s="21"/>
      <c r="FN1129" s="21"/>
      <c r="FO1129" s="21"/>
      <c r="FP1129" s="21"/>
      <c r="FQ1129" s="21"/>
      <c r="FR1129" s="21"/>
      <c r="FS1129" s="21"/>
      <c r="FT1129" s="21"/>
      <c r="FU1129" s="21"/>
      <c r="FV1129" s="21"/>
      <c r="FW1129" s="21"/>
      <c r="FX1129" s="21"/>
      <c r="FY1129" s="21"/>
      <c r="FZ1129" s="21"/>
      <c r="GA1129" s="21"/>
      <c r="GB1129" s="21"/>
      <c r="GC1129" s="21"/>
      <c r="GD1129" s="21"/>
      <c r="GE1129" s="21"/>
      <c r="GF1129" s="21"/>
      <c r="GG1129" s="21"/>
      <c r="GH1129" s="21"/>
      <c r="GI1129" s="21"/>
      <c r="GJ1129" s="21"/>
      <c r="GK1129" s="21"/>
      <c r="GL1129" s="21"/>
      <c r="GM1129" s="21"/>
      <c r="GN1129" s="21"/>
      <c r="GO1129" s="21"/>
      <c r="GP1129" s="21"/>
      <c r="GQ1129" s="21"/>
      <c r="GR1129" s="21"/>
      <c r="GS1129" s="21"/>
      <c r="GT1129" s="21"/>
      <c r="GU1129" s="21"/>
      <c r="GV1129" s="21"/>
      <c r="GW1129" s="21"/>
      <c r="GX1129" s="21"/>
      <c r="GY1129" s="21"/>
      <c r="GZ1129" s="21"/>
      <c r="HA1129" s="21"/>
      <c r="HB1129" s="21"/>
    </row>
    <row r="1130" spans="1:210" ht="36" customHeight="1">
      <c r="A1130" s="9" t="s">
        <v>1980</v>
      </c>
      <c r="B1130" s="421" t="s">
        <v>5440</v>
      </c>
      <c r="C1130" s="334">
        <v>150169</v>
      </c>
      <c r="D1130" s="378" t="s">
        <v>5762</v>
      </c>
      <c r="E1130" s="356" t="s">
        <v>5763</v>
      </c>
      <c r="F1130" s="17" t="s">
        <v>6447</v>
      </c>
      <c r="G1130" s="458"/>
      <c r="H1130" s="443"/>
      <c r="I1130" s="67"/>
      <c r="J1130" s="67"/>
      <c r="K1130" s="67"/>
      <c r="L1130" s="67"/>
      <c r="M1130" s="9"/>
      <c r="N1130" s="9"/>
      <c r="O1130" s="9"/>
      <c r="P1130" s="508"/>
      <c r="Q1130" s="440"/>
      <c r="R1130" s="9"/>
    </row>
    <row r="1131" spans="1:210" ht="36" customHeight="1">
      <c r="A1131" s="9" t="s">
        <v>1980</v>
      </c>
      <c r="B1131" s="9" t="s">
        <v>1975</v>
      </c>
      <c r="C1131" s="334">
        <v>158638</v>
      </c>
      <c r="D1131" s="384" t="s">
        <v>1144</v>
      </c>
      <c r="E1131" s="353" t="s">
        <v>1145</v>
      </c>
      <c r="F1131" s="353"/>
      <c r="G1131" s="459"/>
      <c r="H1131" s="443"/>
      <c r="I1131" s="67"/>
      <c r="J1131" s="67"/>
      <c r="K1131" s="67"/>
      <c r="L1131" s="67"/>
      <c r="M1131" s="13"/>
      <c r="N1131" s="16"/>
      <c r="O1131" s="16"/>
      <c r="P1131" s="507"/>
      <c r="Q1131" s="449"/>
      <c r="R1131" s="16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1"/>
      <c r="BE1131" s="21"/>
      <c r="BF1131" s="21"/>
      <c r="BG1131" s="21"/>
      <c r="BH1131" s="21"/>
      <c r="BI1131" s="21"/>
      <c r="BJ1131" s="21"/>
      <c r="BK1131" s="21"/>
      <c r="BL1131" s="21"/>
      <c r="BM1131" s="21"/>
      <c r="BN1131" s="21"/>
      <c r="BO1131" s="21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1"/>
      <c r="BZ1131" s="21"/>
      <c r="CA1131" s="21"/>
      <c r="CB1131" s="21"/>
      <c r="CC1131" s="21"/>
      <c r="CD1131" s="21"/>
      <c r="CE1131" s="21"/>
      <c r="CF1131" s="21"/>
      <c r="CG1131" s="21"/>
      <c r="CH1131" s="21"/>
      <c r="CI1131" s="21"/>
      <c r="CJ1131" s="21"/>
      <c r="CK1131" s="21"/>
      <c r="CL1131" s="21"/>
      <c r="CM1131" s="21"/>
      <c r="CN1131" s="21"/>
      <c r="CO1131" s="21"/>
      <c r="CP1131" s="21"/>
      <c r="CQ1131" s="21"/>
      <c r="CR1131" s="21"/>
      <c r="CS1131" s="21"/>
      <c r="CT1131" s="21"/>
      <c r="CU1131" s="21"/>
      <c r="CV1131" s="21"/>
      <c r="CW1131" s="21"/>
      <c r="CX1131" s="21"/>
      <c r="CY1131" s="21"/>
      <c r="CZ1131" s="21"/>
      <c r="DA1131" s="21"/>
      <c r="DB1131" s="21"/>
      <c r="DC1131" s="21"/>
      <c r="DD1131" s="21"/>
      <c r="DE1131" s="21"/>
      <c r="DF1131" s="21"/>
      <c r="DG1131" s="21"/>
      <c r="DH1131" s="21"/>
      <c r="DI1131" s="21"/>
      <c r="DJ1131" s="21"/>
      <c r="DK1131" s="21"/>
      <c r="DL1131" s="21"/>
      <c r="DM1131" s="21"/>
      <c r="DN1131" s="21"/>
      <c r="DO1131" s="21"/>
      <c r="DP1131" s="21"/>
      <c r="DQ1131" s="21"/>
      <c r="DR1131" s="21"/>
      <c r="DS1131" s="21"/>
      <c r="DT1131" s="21"/>
      <c r="DU1131" s="21"/>
      <c r="DV1131" s="21"/>
      <c r="DW1131" s="21"/>
      <c r="DX1131" s="21"/>
      <c r="DY1131" s="21"/>
      <c r="DZ1131" s="21"/>
      <c r="EA1131" s="21"/>
      <c r="EB1131" s="21"/>
      <c r="EC1131" s="21"/>
      <c r="ED1131" s="21"/>
      <c r="EE1131" s="21"/>
      <c r="EF1131" s="21"/>
      <c r="EG1131" s="21"/>
      <c r="EH1131" s="21"/>
      <c r="EI1131" s="21"/>
      <c r="EJ1131" s="21"/>
      <c r="EK1131" s="21"/>
      <c r="EL1131" s="21"/>
      <c r="EM1131" s="21"/>
      <c r="EN1131" s="21"/>
      <c r="EO1131" s="21"/>
      <c r="EP1131" s="21"/>
      <c r="EQ1131" s="21"/>
      <c r="ER1131" s="21"/>
      <c r="ES1131" s="21"/>
      <c r="ET1131" s="21"/>
      <c r="EU1131" s="21"/>
      <c r="EV1131" s="21"/>
      <c r="EW1131" s="21"/>
      <c r="EX1131" s="21"/>
      <c r="EY1131" s="21"/>
      <c r="EZ1131" s="21"/>
      <c r="FA1131" s="21"/>
      <c r="FB1131" s="21"/>
      <c r="FC1131" s="21"/>
      <c r="FD1131" s="21"/>
      <c r="FE1131" s="21"/>
      <c r="FF1131" s="21"/>
      <c r="FG1131" s="21"/>
      <c r="FH1131" s="21"/>
      <c r="FI1131" s="21"/>
      <c r="FJ1131" s="21"/>
      <c r="FK1131" s="21"/>
      <c r="FL1131" s="21"/>
      <c r="FM1131" s="21"/>
      <c r="FN1131" s="21"/>
      <c r="FO1131" s="21"/>
      <c r="FP1131" s="21"/>
      <c r="FQ1131" s="21"/>
      <c r="FR1131" s="21"/>
      <c r="FS1131" s="21"/>
      <c r="FT1131" s="21"/>
      <c r="FU1131" s="21"/>
      <c r="FV1131" s="21"/>
      <c r="FW1131" s="21"/>
      <c r="FX1131" s="21"/>
      <c r="FY1131" s="21"/>
      <c r="FZ1131" s="21"/>
      <c r="GA1131" s="21"/>
      <c r="GB1131" s="21"/>
      <c r="GC1131" s="21"/>
      <c r="GD1131" s="21"/>
      <c r="GE1131" s="21"/>
      <c r="GF1131" s="21"/>
      <c r="GG1131" s="21"/>
      <c r="GH1131" s="21"/>
      <c r="GI1131" s="21"/>
      <c r="GJ1131" s="21"/>
      <c r="GK1131" s="21"/>
      <c r="GL1131" s="21"/>
      <c r="GM1131" s="21"/>
      <c r="GN1131" s="21"/>
      <c r="GO1131" s="21"/>
      <c r="GP1131" s="21"/>
      <c r="GQ1131" s="21"/>
      <c r="GR1131" s="21"/>
      <c r="GS1131" s="21"/>
      <c r="GT1131" s="21"/>
      <c r="GU1131" s="21"/>
      <c r="GV1131" s="21"/>
      <c r="GW1131" s="21"/>
      <c r="GX1131" s="21"/>
      <c r="GY1131" s="21"/>
      <c r="GZ1131" s="21"/>
      <c r="HA1131" s="21"/>
      <c r="HB1131" s="21"/>
    </row>
    <row r="1132" spans="1:210" ht="36" customHeight="1">
      <c r="A1132" s="387" t="s">
        <v>2809</v>
      </c>
      <c r="B1132" s="421" t="s">
        <v>1365</v>
      </c>
      <c r="C1132" s="334">
        <v>151546</v>
      </c>
      <c r="D1132" s="482" t="s">
        <v>1378</v>
      </c>
      <c r="E1132" s="353" t="s">
        <v>1379</v>
      </c>
      <c r="F1132" s="353"/>
      <c r="G1132" s="459"/>
      <c r="H1132" s="443"/>
      <c r="I1132" s="67"/>
      <c r="J1132" s="67"/>
      <c r="K1132" s="67"/>
      <c r="L1132" s="67"/>
      <c r="M1132" s="9"/>
      <c r="N1132" s="9" t="s">
        <v>6447</v>
      </c>
      <c r="O1132" s="9" t="s">
        <v>6447</v>
      </c>
      <c r="P1132" s="508"/>
      <c r="Q1132" s="440"/>
      <c r="R1132" s="9"/>
    </row>
    <row r="1133" spans="1:210" ht="36" customHeight="1">
      <c r="A1133" s="9" t="s">
        <v>1980</v>
      </c>
      <c r="B1133" s="67" t="s">
        <v>673</v>
      </c>
      <c r="C1133" s="9">
        <v>150083</v>
      </c>
      <c r="D1133" s="382" t="s">
        <v>674</v>
      </c>
      <c r="E1133" s="17" t="s">
        <v>675</v>
      </c>
      <c r="F1133" s="17"/>
      <c r="G1133" s="458"/>
      <c r="H1133" s="440"/>
      <c r="I1133" s="9"/>
      <c r="J1133" s="9"/>
      <c r="K1133" s="9"/>
      <c r="L1133" s="9"/>
      <c r="M1133" s="9"/>
      <c r="N1133" s="9"/>
      <c r="O1133" s="9"/>
      <c r="P1133" s="508"/>
      <c r="Q1133" s="440"/>
      <c r="R1133" s="9"/>
    </row>
    <row r="1134" spans="1:210" ht="36" customHeight="1">
      <c r="A1134" s="9" t="s">
        <v>1980</v>
      </c>
      <c r="B1134" s="67" t="s">
        <v>1140</v>
      </c>
      <c r="C1134" s="334">
        <v>150122</v>
      </c>
      <c r="D1134" s="384" t="s">
        <v>676</v>
      </c>
      <c r="E1134" s="353" t="s">
        <v>677</v>
      </c>
      <c r="F1134" s="353"/>
      <c r="G1134" s="459"/>
      <c r="H1134" s="443"/>
      <c r="I1134" s="67"/>
      <c r="J1134" s="67"/>
      <c r="K1134" s="67"/>
      <c r="L1134" s="67"/>
      <c r="M1134" s="9"/>
      <c r="N1134" s="9"/>
      <c r="O1134" s="9"/>
      <c r="P1134" s="508"/>
      <c r="Q1134" s="440"/>
      <c r="R1134" s="9"/>
    </row>
    <row r="1135" spans="1:210" ht="36" customHeight="1">
      <c r="A1135" s="9" t="s">
        <v>1980</v>
      </c>
      <c r="B1135" s="67" t="s">
        <v>1140</v>
      </c>
      <c r="C1135" s="334">
        <v>150768</v>
      </c>
      <c r="D1135" s="384" t="s">
        <v>662</v>
      </c>
      <c r="E1135" s="353" t="s">
        <v>663</v>
      </c>
      <c r="F1135" s="353"/>
      <c r="G1135" s="459"/>
      <c r="H1135" s="443"/>
      <c r="I1135" s="67"/>
      <c r="J1135" s="67"/>
      <c r="K1135" s="67"/>
      <c r="L1135" s="67"/>
      <c r="M1135" s="9"/>
      <c r="N1135" s="9"/>
      <c r="O1135" s="9"/>
      <c r="P1135" s="508"/>
      <c r="Q1135" s="440"/>
      <c r="R1135" s="9"/>
    </row>
    <row r="1136" spans="1:210" ht="36" customHeight="1">
      <c r="A1136" s="387" t="s">
        <v>2809</v>
      </c>
      <c r="B1136" s="421" t="s">
        <v>1365</v>
      </c>
      <c r="C1136" s="334">
        <v>151778</v>
      </c>
      <c r="D1136" s="482" t="s">
        <v>1372</v>
      </c>
      <c r="E1136" s="353" t="s">
        <v>1373</v>
      </c>
      <c r="F1136" s="353"/>
      <c r="G1136" s="459"/>
      <c r="H1136" s="440"/>
      <c r="I1136" s="9"/>
      <c r="J1136" s="9"/>
      <c r="K1136" s="9"/>
      <c r="L1136" s="9"/>
      <c r="M1136" s="9"/>
      <c r="N1136" s="9" t="s">
        <v>6447</v>
      </c>
      <c r="O1136" s="9" t="s">
        <v>6447</v>
      </c>
      <c r="P1136" s="508"/>
      <c r="Q1136" s="440"/>
      <c r="R1136" s="9"/>
    </row>
    <row r="1137" spans="1:18" ht="36" customHeight="1">
      <c r="A1137" s="9" t="s">
        <v>4932</v>
      </c>
      <c r="B1137" s="428" t="s">
        <v>1540</v>
      </c>
      <c r="C1137" s="9">
        <v>157347</v>
      </c>
      <c r="D1137" s="482" t="s">
        <v>3861</v>
      </c>
      <c r="E1137" s="353" t="s">
        <v>3862</v>
      </c>
      <c r="F1137" s="353"/>
      <c r="G1137" s="459"/>
      <c r="H1137" s="440"/>
      <c r="I1137" s="404"/>
      <c r="J1137" s="404"/>
      <c r="K1137" s="67"/>
      <c r="L1137" s="67"/>
      <c r="M1137" s="9"/>
      <c r="N1137" s="9" t="s">
        <v>6447</v>
      </c>
      <c r="O1137" s="9" t="s">
        <v>6447</v>
      </c>
      <c r="P1137" s="508" t="s">
        <v>6447</v>
      </c>
      <c r="Q1137" s="440"/>
      <c r="R1137" s="9"/>
    </row>
    <row r="1138" spans="1:18" ht="36" customHeight="1">
      <c r="A1138" s="9" t="s">
        <v>1980</v>
      </c>
      <c r="B1138" s="421" t="s">
        <v>4266</v>
      </c>
      <c r="C1138" s="334">
        <v>159087</v>
      </c>
      <c r="D1138" s="431" t="s">
        <v>557</v>
      </c>
      <c r="E1138" s="353" t="s">
        <v>558</v>
      </c>
      <c r="F1138" s="353" t="s">
        <v>6447</v>
      </c>
      <c r="G1138" s="459"/>
      <c r="H1138" s="443"/>
      <c r="I1138" s="67"/>
      <c r="J1138" s="67"/>
      <c r="K1138" s="67"/>
      <c r="L1138" s="67"/>
      <c r="M1138" s="9"/>
      <c r="N1138" s="9"/>
      <c r="O1138" s="9"/>
      <c r="P1138" s="508"/>
      <c r="Q1138" s="440"/>
      <c r="R1138" s="9"/>
    </row>
    <row r="1139" spans="1:18" ht="36" customHeight="1">
      <c r="A1139" s="9" t="s">
        <v>1980</v>
      </c>
      <c r="B1139" s="421" t="s">
        <v>3077</v>
      </c>
      <c r="C1139" s="9">
        <v>159258</v>
      </c>
      <c r="D1139" s="384" t="s">
        <v>1291</v>
      </c>
      <c r="E1139" s="353" t="s">
        <v>1292</v>
      </c>
      <c r="F1139" s="353" t="s">
        <v>6447</v>
      </c>
      <c r="G1139" s="459"/>
      <c r="H1139" s="443"/>
      <c r="I1139" s="67"/>
      <c r="J1139" s="67"/>
      <c r="K1139" s="67"/>
      <c r="L1139" s="67"/>
      <c r="M1139" s="9"/>
      <c r="N1139" s="9"/>
      <c r="O1139" s="9"/>
      <c r="P1139" s="508"/>
      <c r="Q1139" s="440"/>
      <c r="R1139" s="9"/>
    </row>
    <row r="1140" spans="1:18" ht="36" customHeight="1">
      <c r="A1140" s="9" t="s">
        <v>1980</v>
      </c>
      <c r="B1140" s="421" t="s">
        <v>3077</v>
      </c>
      <c r="C1140" s="9">
        <v>160154</v>
      </c>
      <c r="D1140" s="384" t="s">
        <v>4759</v>
      </c>
      <c r="E1140" s="353" t="s">
        <v>4760</v>
      </c>
      <c r="F1140" s="353" t="s">
        <v>6447</v>
      </c>
      <c r="G1140" s="459"/>
      <c r="H1140" s="443"/>
      <c r="I1140" s="67"/>
      <c r="J1140" s="67"/>
      <c r="K1140" s="67"/>
      <c r="L1140" s="67"/>
      <c r="M1140" s="9"/>
      <c r="N1140" s="9"/>
      <c r="O1140" s="9"/>
      <c r="P1140" s="508"/>
      <c r="Q1140" s="440"/>
      <c r="R1140" s="9"/>
    </row>
    <row r="1141" spans="1:18" ht="36" customHeight="1">
      <c r="A1141" s="9" t="s">
        <v>1980</v>
      </c>
      <c r="B1141" s="421" t="s">
        <v>3077</v>
      </c>
      <c r="C1141" s="9">
        <v>160646</v>
      </c>
      <c r="D1141" s="384" t="s">
        <v>5955</v>
      </c>
      <c r="E1141" s="353" t="s">
        <v>5956</v>
      </c>
      <c r="F1141" s="353" t="s">
        <v>6447</v>
      </c>
      <c r="G1141" s="459"/>
      <c r="H1141" s="443"/>
      <c r="I1141" s="67"/>
      <c r="J1141" s="67"/>
      <c r="K1141" s="67"/>
      <c r="L1141" s="67"/>
      <c r="M1141" s="9"/>
      <c r="N1141" s="9"/>
      <c r="O1141" s="9"/>
      <c r="P1141" s="508"/>
      <c r="Q1141" s="440"/>
      <c r="R1141" s="9"/>
    </row>
    <row r="1142" spans="1:18" ht="36" customHeight="1">
      <c r="A1142" s="9" t="s">
        <v>1980</v>
      </c>
      <c r="B1142" s="67" t="s">
        <v>1140</v>
      </c>
      <c r="C1142" s="334">
        <v>158755</v>
      </c>
      <c r="D1142" s="384" t="s">
        <v>659</v>
      </c>
      <c r="E1142" s="353" t="s">
        <v>1141</v>
      </c>
      <c r="F1142" s="353"/>
      <c r="G1142" s="459"/>
      <c r="H1142" s="443"/>
      <c r="I1142" s="67"/>
      <c r="J1142" s="67"/>
      <c r="K1142" s="67"/>
      <c r="L1142" s="67"/>
      <c r="M1142" s="9"/>
      <c r="N1142" s="9"/>
      <c r="O1142" s="9"/>
      <c r="P1142" s="508"/>
      <c r="Q1142" s="440"/>
      <c r="R1142" s="9"/>
    </row>
    <row r="1143" spans="1:18" ht="36" customHeight="1">
      <c r="A1143" s="9" t="s">
        <v>1980</v>
      </c>
      <c r="B1143" s="67" t="s">
        <v>1140</v>
      </c>
      <c r="C1143" s="334">
        <v>150519</v>
      </c>
      <c r="D1143" s="384" t="s">
        <v>666</v>
      </c>
      <c r="E1143" s="353" t="s">
        <v>1142</v>
      </c>
      <c r="F1143" s="353"/>
      <c r="G1143" s="459"/>
      <c r="H1143" s="443"/>
      <c r="I1143" s="67"/>
      <c r="J1143" s="67"/>
      <c r="K1143" s="67"/>
      <c r="L1143" s="67"/>
      <c r="M1143" s="9"/>
      <c r="N1143" s="9"/>
      <c r="O1143" s="9"/>
      <c r="P1143" s="508"/>
      <c r="Q1143" s="440"/>
      <c r="R1143" s="9"/>
    </row>
    <row r="1144" spans="1:18" ht="36" customHeight="1">
      <c r="A1144" s="9" t="s">
        <v>1980</v>
      </c>
      <c r="B1144" s="9" t="s">
        <v>1975</v>
      </c>
      <c r="C1144" s="9">
        <v>159216</v>
      </c>
      <c r="D1144" s="384" t="s">
        <v>531</v>
      </c>
      <c r="E1144" s="353" t="s">
        <v>532</v>
      </c>
      <c r="F1144" s="353"/>
      <c r="G1144" s="459"/>
      <c r="H1144" s="443"/>
      <c r="I1144" s="67"/>
      <c r="J1144" s="67"/>
      <c r="K1144" s="67"/>
      <c r="L1144" s="67"/>
      <c r="M1144" s="9"/>
      <c r="N1144" s="9"/>
      <c r="O1144" s="9"/>
      <c r="P1144" s="508"/>
      <c r="Q1144" s="440"/>
      <c r="R1144" s="9"/>
    </row>
    <row r="1145" spans="1:18" ht="36" customHeight="1">
      <c r="A1145" s="9" t="s">
        <v>4932</v>
      </c>
      <c r="B1145" s="428" t="s">
        <v>1540</v>
      </c>
      <c r="C1145" s="334">
        <v>157284</v>
      </c>
      <c r="D1145" s="434" t="s">
        <v>1955</v>
      </c>
      <c r="E1145" s="353" t="s">
        <v>1956</v>
      </c>
      <c r="F1145" s="353"/>
      <c r="G1145" s="459"/>
      <c r="H1145" s="440"/>
      <c r="I1145" s="404"/>
      <c r="J1145" s="404"/>
      <c r="K1145" s="67"/>
      <c r="L1145" s="67" t="s">
        <v>6447</v>
      </c>
      <c r="M1145" s="67"/>
      <c r="N1145" s="9"/>
      <c r="O1145" s="9"/>
      <c r="P1145" s="508"/>
      <c r="Q1145" s="440"/>
      <c r="R1145" s="9"/>
    </row>
    <row r="1146" spans="1:18" ht="36" customHeight="1">
      <c r="A1146" s="9" t="s">
        <v>1980</v>
      </c>
      <c r="B1146" s="436" t="s">
        <v>2535</v>
      </c>
      <c r="C1146" s="9">
        <v>155653</v>
      </c>
      <c r="D1146" s="434" t="s">
        <v>548</v>
      </c>
      <c r="E1146" s="353" t="s">
        <v>549</v>
      </c>
      <c r="F1146" s="353"/>
      <c r="G1146" s="459"/>
      <c r="H1146" s="440"/>
      <c r="I1146" s="9"/>
      <c r="J1146" s="9"/>
      <c r="K1146" s="9"/>
      <c r="L1146" s="9" t="s">
        <v>6447</v>
      </c>
      <c r="M1146" s="9"/>
      <c r="N1146" s="9"/>
      <c r="O1146" s="9"/>
      <c r="P1146" s="508" t="s">
        <v>6447</v>
      </c>
      <c r="Q1146" s="440"/>
      <c r="R1146" s="9"/>
    </row>
    <row r="1147" spans="1:18" ht="36" customHeight="1">
      <c r="A1147" s="9" t="s">
        <v>4932</v>
      </c>
      <c r="B1147" s="428" t="s">
        <v>1540</v>
      </c>
      <c r="C1147" s="404">
        <v>157280</v>
      </c>
      <c r="D1147" s="434" t="s">
        <v>1953</v>
      </c>
      <c r="E1147" s="353" t="s">
        <v>1954</v>
      </c>
      <c r="F1147" s="353"/>
      <c r="G1147" s="459"/>
      <c r="H1147" s="440"/>
      <c r="I1147" s="9" t="s">
        <v>6447</v>
      </c>
      <c r="J1147" s="9"/>
      <c r="K1147" s="9"/>
      <c r="L1147" s="9"/>
      <c r="M1147" s="9"/>
      <c r="N1147" s="9" t="s">
        <v>6447</v>
      </c>
      <c r="O1147" s="9"/>
      <c r="P1147" s="508"/>
      <c r="Q1147" s="440"/>
      <c r="R1147" s="9"/>
    </row>
    <row r="1148" spans="1:18" ht="36" customHeight="1">
      <c r="A1148" s="9" t="s">
        <v>1980</v>
      </c>
      <c r="B1148" s="421" t="s">
        <v>5440</v>
      </c>
      <c r="C1148" s="334">
        <v>161314</v>
      </c>
      <c r="D1148" s="378" t="s">
        <v>5756</v>
      </c>
      <c r="E1148" s="356" t="s">
        <v>5757</v>
      </c>
      <c r="F1148" s="17" t="s">
        <v>6447</v>
      </c>
      <c r="G1148" s="458"/>
      <c r="H1148" s="440"/>
      <c r="I1148" s="9"/>
      <c r="J1148" s="9"/>
      <c r="K1148" s="9"/>
      <c r="L1148" s="9"/>
      <c r="M1148" s="9"/>
      <c r="N1148" s="9"/>
      <c r="O1148" s="9"/>
      <c r="P1148" s="508"/>
      <c r="Q1148" s="440"/>
      <c r="R1148" s="9"/>
    </row>
    <row r="1149" spans="1:18" ht="36" customHeight="1">
      <c r="A1149" s="9" t="s">
        <v>1980</v>
      </c>
      <c r="B1149" s="9" t="s">
        <v>2995</v>
      </c>
      <c r="C1149" s="9">
        <v>150488</v>
      </c>
      <c r="D1149" s="382" t="s">
        <v>2998</v>
      </c>
      <c r="E1149" s="17" t="s">
        <v>2999</v>
      </c>
      <c r="F1149" s="17"/>
      <c r="G1149" s="458"/>
      <c r="H1149" s="440"/>
      <c r="I1149" s="9"/>
      <c r="J1149" s="9"/>
      <c r="K1149" s="9"/>
      <c r="L1149" s="9"/>
      <c r="M1149" s="9"/>
      <c r="N1149" s="9"/>
      <c r="O1149" s="9"/>
      <c r="P1149" s="508"/>
      <c r="Q1149" s="440"/>
      <c r="R1149" s="9"/>
    </row>
    <row r="1150" spans="1:18" ht="36" customHeight="1">
      <c r="A1150" s="387" t="s">
        <v>2809</v>
      </c>
      <c r="B1150" s="421" t="s">
        <v>1365</v>
      </c>
      <c r="C1150" s="334">
        <v>151824</v>
      </c>
      <c r="D1150" s="482" t="s">
        <v>1374</v>
      </c>
      <c r="E1150" s="353" t="s">
        <v>1375</v>
      </c>
      <c r="F1150" s="353"/>
      <c r="G1150" s="459"/>
      <c r="H1150" s="443"/>
      <c r="I1150" s="67"/>
      <c r="J1150" s="67"/>
      <c r="K1150" s="67"/>
      <c r="L1150" s="67"/>
      <c r="M1150" s="9"/>
      <c r="N1150" s="9" t="s">
        <v>6447</v>
      </c>
      <c r="O1150" s="9" t="s">
        <v>6447</v>
      </c>
      <c r="P1150" s="508"/>
      <c r="Q1150" s="440"/>
      <c r="R1150" s="9"/>
    </row>
    <row r="1151" spans="1:18" ht="36" customHeight="1">
      <c r="A1151" s="9" t="s">
        <v>1980</v>
      </c>
      <c r="B1151" s="9" t="s">
        <v>2995</v>
      </c>
      <c r="C1151" s="9">
        <v>150487</v>
      </c>
      <c r="D1151" s="382" t="s">
        <v>2996</v>
      </c>
      <c r="E1151" s="17" t="s">
        <v>2997</v>
      </c>
      <c r="F1151" s="17"/>
      <c r="G1151" s="458"/>
      <c r="H1151" s="440"/>
      <c r="I1151" s="9"/>
      <c r="J1151" s="9"/>
      <c r="K1151" s="9"/>
      <c r="L1151" s="9"/>
      <c r="M1151" s="9"/>
      <c r="N1151" s="9"/>
      <c r="O1151" s="9"/>
      <c r="P1151" s="508"/>
      <c r="Q1151" s="440"/>
      <c r="R1151" s="9"/>
    </row>
    <row r="1152" spans="1:18" ht="36" customHeight="1">
      <c r="A1152" s="9" t="s">
        <v>1980</v>
      </c>
      <c r="B1152" s="67" t="s">
        <v>849</v>
      </c>
      <c r="C1152" s="334">
        <v>151670</v>
      </c>
      <c r="D1152" s="384" t="s">
        <v>1288</v>
      </c>
      <c r="E1152" s="353" t="s">
        <v>1289</v>
      </c>
      <c r="F1152" s="353"/>
      <c r="G1152" s="459"/>
      <c r="H1152" s="440"/>
      <c r="I1152" s="9"/>
      <c r="J1152" s="9"/>
      <c r="K1152" s="9"/>
      <c r="L1152" s="9"/>
      <c r="M1152" s="9"/>
      <c r="N1152" s="9"/>
      <c r="O1152" s="9"/>
      <c r="P1152" s="508"/>
      <c r="Q1152" s="440"/>
      <c r="R1152" s="9"/>
    </row>
    <row r="1153" spans="1:210" ht="36" customHeight="1">
      <c r="A1153" s="9" t="s">
        <v>1980</v>
      </c>
      <c r="B1153" s="428" t="s">
        <v>1975</v>
      </c>
      <c r="C1153" s="9">
        <v>150043</v>
      </c>
      <c r="D1153" s="499" t="s">
        <v>3931</v>
      </c>
      <c r="E1153" s="17" t="s">
        <v>3932</v>
      </c>
      <c r="F1153" s="17" t="s">
        <v>6447</v>
      </c>
      <c r="G1153" s="458"/>
      <c r="H1153" s="443"/>
      <c r="I1153" s="67"/>
      <c r="J1153" s="67"/>
      <c r="K1153" s="67"/>
      <c r="L1153" s="67"/>
      <c r="M1153" s="9"/>
      <c r="N1153" s="9"/>
      <c r="O1153" s="9"/>
      <c r="P1153" s="508"/>
      <c r="Q1153" s="440"/>
      <c r="R1153" s="9"/>
    </row>
    <row r="1154" spans="1:210" ht="36" customHeight="1">
      <c r="A1154" s="9" t="s">
        <v>1980</v>
      </c>
      <c r="B1154" s="9" t="s">
        <v>673</v>
      </c>
      <c r="C1154" s="9">
        <v>150482</v>
      </c>
      <c r="D1154" s="382" t="s">
        <v>3000</v>
      </c>
      <c r="E1154" s="17">
        <v>46083</v>
      </c>
      <c r="F1154" s="17"/>
      <c r="G1154" s="458"/>
      <c r="H1154" s="443"/>
      <c r="I1154" s="67"/>
      <c r="J1154" s="67"/>
      <c r="K1154" s="67"/>
      <c r="L1154" s="67"/>
      <c r="M1154" s="9"/>
      <c r="N1154" s="9"/>
      <c r="O1154" s="9"/>
      <c r="P1154" s="508"/>
      <c r="Q1154" s="440"/>
      <c r="R1154" s="9"/>
    </row>
    <row r="1155" spans="1:210" ht="36" customHeight="1">
      <c r="A1155" s="9" t="s">
        <v>1980</v>
      </c>
      <c r="B1155" s="421" t="s">
        <v>3077</v>
      </c>
      <c r="C1155" s="337">
        <v>150494</v>
      </c>
      <c r="D1155" s="384" t="s">
        <v>3079</v>
      </c>
      <c r="E1155" s="353" t="s">
        <v>3081</v>
      </c>
      <c r="F1155" s="353" t="s">
        <v>6447</v>
      </c>
      <c r="G1155" s="459"/>
      <c r="H1155" s="443"/>
      <c r="I1155" s="67"/>
      <c r="J1155" s="67"/>
      <c r="K1155" s="67"/>
      <c r="L1155" s="67"/>
      <c r="M1155" s="9"/>
      <c r="N1155" s="9"/>
      <c r="O1155" s="9"/>
      <c r="P1155" s="508"/>
      <c r="Q1155" s="440"/>
      <c r="R1155" s="9"/>
      <c r="GW1155" s="11"/>
      <c r="GX1155" s="11"/>
      <c r="GY1155" s="11"/>
      <c r="GZ1155" s="11"/>
      <c r="HA1155" s="11"/>
      <c r="HB1155" s="14"/>
    </row>
    <row r="1156" spans="1:210" ht="36" customHeight="1">
      <c r="A1156" s="9" t="s">
        <v>1980</v>
      </c>
      <c r="B1156" s="421" t="s">
        <v>3077</v>
      </c>
      <c r="C1156" s="337">
        <v>150495</v>
      </c>
      <c r="D1156" s="384" t="s">
        <v>3083</v>
      </c>
      <c r="E1156" s="353" t="s">
        <v>3082</v>
      </c>
      <c r="F1156" s="353" t="s">
        <v>6447</v>
      </c>
      <c r="G1156" s="459"/>
      <c r="H1156" s="443"/>
      <c r="I1156" s="67"/>
      <c r="J1156" s="67"/>
      <c r="K1156" s="67"/>
      <c r="L1156" s="67"/>
      <c r="M1156" s="9"/>
      <c r="N1156" s="9"/>
      <c r="O1156" s="9"/>
      <c r="P1156" s="508"/>
      <c r="Q1156" s="440"/>
      <c r="R1156" s="9"/>
      <c r="GW1156" s="11"/>
      <c r="GX1156" s="11"/>
      <c r="GY1156" s="11"/>
      <c r="GZ1156" s="11"/>
      <c r="HA1156" s="11"/>
      <c r="HB1156" s="14"/>
    </row>
    <row r="1157" spans="1:210" ht="36" customHeight="1">
      <c r="A1157" s="9" t="s">
        <v>1980</v>
      </c>
      <c r="B1157" s="421" t="s">
        <v>3077</v>
      </c>
      <c r="C1157" s="337">
        <v>150194</v>
      </c>
      <c r="D1157" s="384" t="s">
        <v>4176</v>
      </c>
      <c r="E1157" s="353" t="s">
        <v>4177</v>
      </c>
      <c r="F1157" s="353" t="s">
        <v>6447</v>
      </c>
      <c r="G1157" s="459"/>
      <c r="H1157" s="443"/>
      <c r="I1157" s="67"/>
      <c r="J1157" s="67"/>
      <c r="K1157" s="67"/>
      <c r="L1157" s="67"/>
      <c r="M1157" s="9"/>
      <c r="N1157" s="9"/>
      <c r="O1157" s="9"/>
      <c r="P1157" s="508"/>
      <c r="Q1157" s="440"/>
      <c r="R1157" s="9"/>
    </row>
    <row r="1158" spans="1:210" ht="36" customHeight="1">
      <c r="A1158" s="9" t="s">
        <v>1980</v>
      </c>
      <c r="B1158" s="421" t="s">
        <v>3077</v>
      </c>
      <c r="C1158" s="337">
        <v>150195</v>
      </c>
      <c r="D1158" s="384" t="s">
        <v>4178</v>
      </c>
      <c r="E1158" s="353" t="s">
        <v>4179</v>
      </c>
      <c r="F1158" s="353" t="s">
        <v>6447</v>
      </c>
      <c r="G1158" s="459"/>
      <c r="H1158" s="443"/>
      <c r="I1158" s="67"/>
      <c r="J1158" s="67"/>
      <c r="K1158" s="67"/>
      <c r="L1158" s="67"/>
      <c r="M1158" s="9"/>
      <c r="N1158" s="9"/>
      <c r="O1158" s="9"/>
      <c r="P1158" s="508"/>
      <c r="Q1158" s="440"/>
      <c r="R1158" s="9"/>
    </row>
    <row r="1159" spans="1:210" ht="36" customHeight="1">
      <c r="A1159" s="9" t="s">
        <v>1980</v>
      </c>
      <c r="B1159" s="421" t="s">
        <v>3077</v>
      </c>
      <c r="C1159" s="337">
        <v>150264</v>
      </c>
      <c r="D1159" s="384" t="s">
        <v>4467</v>
      </c>
      <c r="E1159" s="353" t="s">
        <v>4468</v>
      </c>
      <c r="F1159" s="353" t="s">
        <v>6447</v>
      </c>
      <c r="G1159" s="459"/>
      <c r="H1159" s="443"/>
      <c r="I1159" s="67"/>
      <c r="J1159" s="67"/>
      <c r="K1159" s="67"/>
      <c r="L1159" s="67"/>
      <c r="M1159" s="9"/>
      <c r="N1159" s="9"/>
      <c r="O1159" s="9"/>
      <c r="P1159" s="508"/>
      <c r="Q1159" s="440"/>
      <c r="R1159" s="9"/>
    </row>
    <row r="1160" spans="1:210" ht="36" customHeight="1">
      <c r="A1160" s="9" t="s">
        <v>1980</v>
      </c>
      <c r="B1160" s="421" t="s">
        <v>3077</v>
      </c>
      <c r="C1160" s="337">
        <v>150493</v>
      </c>
      <c r="D1160" s="384" t="s">
        <v>3080</v>
      </c>
      <c r="E1160" s="353" t="s">
        <v>3078</v>
      </c>
      <c r="F1160" s="353" t="s">
        <v>6447</v>
      </c>
      <c r="G1160" s="459"/>
      <c r="H1160" s="443"/>
      <c r="I1160" s="67"/>
      <c r="J1160" s="67"/>
      <c r="K1160" s="67"/>
      <c r="L1160" s="67"/>
      <c r="M1160" s="9"/>
      <c r="N1160" s="9"/>
      <c r="O1160" s="9"/>
      <c r="P1160" s="508"/>
      <c r="Q1160" s="440"/>
      <c r="R1160" s="9"/>
      <c r="GW1160" s="14"/>
      <c r="GX1160" s="14"/>
      <c r="GY1160" s="14"/>
      <c r="GZ1160" s="14"/>
      <c r="HA1160" s="14"/>
      <c r="HB1160" s="14"/>
    </row>
    <row r="1161" spans="1:210" ht="36" customHeight="1">
      <c r="A1161" s="9" t="s">
        <v>1980</v>
      </c>
      <c r="B1161" s="67" t="s">
        <v>1140</v>
      </c>
      <c r="C1161" s="9">
        <v>158950</v>
      </c>
      <c r="D1161" s="384" t="s">
        <v>664</v>
      </c>
      <c r="E1161" s="353" t="s">
        <v>665</v>
      </c>
      <c r="F1161" s="353"/>
      <c r="G1161" s="459"/>
      <c r="H1161" s="443"/>
      <c r="I1161" s="67"/>
      <c r="J1161" s="67"/>
      <c r="K1161" s="67"/>
      <c r="L1161" s="67"/>
      <c r="M1161" s="9"/>
      <c r="N1161" s="9"/>
      <c r="O1161" s="9"/>
      <c r="P1161" s="508"/>
      <c r="Q1161" s="440"/>
      <c r="R1161" s="9"/>
    </row>
    <row r="1162" spans="1:210" ht="36" customHeight="1">
      <c r="A1162" s="9" t="s">
        <v>1980</v>
      </c>
      <c r="B1162" s="421" t="s">
        <v>5903</v>
      </c>
      <c r="C1162" s="9">
        <v>159746</v>
      </c>
      <c r="D1162" s="431" t="s">
        <v>559</v>
      </c>
      <c r="E1162" s="353" t="s">
        <v>560</v>
      </c>
      <c r="F1162" s="353" t="s">
        <v>6447</v>
      </c>
      <c r="G1162" s="459"/>
      <c r="H1162" s="443"/>
      <c r="I1162" s="67"/>
      <c r="J1162" s="67"/>
      <c r="K1162" s="67"/>
      <c r="L1162" s="67"/>
      <c r="M1162" s="9"/>
      <c r="N1162" s="9"/>
      <c r="O1162" s="9"/>
      <c r="P1162" s="508"/>
      <c r="Q1162" s="440"/>
      <c r="R1162" s="9"/>
    </row>
    <row r="1163" spans="1:210" ht="36" customHeight="1">
      <c r="A1163" s="9" t="s">
        <v>1980</v>
      </c>
      <c r="B1163" s="421" t="s">
        <v>5903</v>
      </c>
      <c r="C1163" s="9">
        <v>130177</v>
      </c>
      <c r="D1163" s="431" t="s">
        <v>4474</v>
      </c>
      <c r="E1163" s="353" t="s">
        <v>4475</v>
      </c>
      <c r="F1163" s="353" t="s">
        <v>6447</v>
      </c>
      <c r="G1163" s="459"/>
      <c r="H1163" s="443"/>
      <c r="I1163" s="67"/>
      <c r="J1163" s="67"/>
      <c r="K1163" s="67"/>
      <c r="L1163" s="67"/>
      <c r="M1163" s="9"/>
      <c r="N1163" s="9"/>
      <c r="O1163" s="9"/>
      <c r="P1163" s="508"/>
      <c r="Q1163" s="440"/>
      <c r="R1163" s="9"/>
    </row>
    <row r="1164" spans="1:210" ht="36" customHeight="1">
      <c r="A1164" s="9" t="s">
        <v>1980</v>
      </c>
      <c r="B1164" s="67" t="s">
        <v>673</v>
      </c>
      <c r="C1164" s="337">
        <v>154368</v>
      </c>
      <c r="D1164" s="384" t="s">
        <v>4233</v>
      </c>
      <c r="E1164" s="353" t="s">
        <v>4234</v>
      </c>
      <c r="F1164" s="353"/>
      <c r="G1164" s="459"/>
      <c r="H1164" s="440"/>
      <c r="I1164" s="9"/>
      <c r="J1164" s="9"/>
      <c r="K1164" s="9"/>
      <c r="L1164" s="9"/>
      <c r="M1164" s="9"/>
      <c r="N1164" s="9"/>
      <c r="O1164" s="9"/>
      <c r="P1164" s="508"/>
      <c r="Q1164" s="440"/>
      <c r="R1164" s="9"/>
    </row>
    <row r="1165" spans="1:210" ht="36" customHeight="1">
      <c r="A1165" s="9" t="s">
        <v>1980</v>
      </c>
      <c r="B1165" s="421" t="s">
        <v>4266</v>
      </c>
      <c r="C1165" s="337">
        <v>150737</v>
      </c>
      <c r="D1165" s="482" t="s">
        <v>4238</v>
      </c>
      <c r="E1165" s="353" t="s">
        <v>4236</v>
      </c>
      <c r="F1165" s="353"/>
      <c r="G1165" s="459"/>
      <c r="H1165" s="440"/>
      <c r="I1165" s="9"/>
      <c r="J1165" s="9"/>
      <c r="K1165" s="9"/>
      <c r="L1165" s="9"/>
      <c r="M1165" s="9" t="s">
        <v>6447</v>
      </c>
      <c r="N1165" s="9"/>
      <c r="O1165" s="9" t="s">
        <v>6447</v>
      </c>
      <c r="P1165" s="508"/>
      <c r="Q1165" s="440"/>
      <c r="R1165" s="9"/>
    </row>
    <row r="1166" spans="1:210" ht="36" customHeight="1">
      <c r="A1166" s="9" t="s">
        <v>1980</v>
      </c>
      <c r="B1166" s="421" t="s">
        <v>667</v>
      </c>
      <c r="C1166" s="334">
        <v>150278</v>
      </c>
      <c r="D1166" s="498" t="s">
        <v>4903</v>
      </c>
      <c r="E1166" s="353" t="s">
        <v>4904</v>
      </c>
      <c r="F1166" s="353" t="s">
        <v>6447</v>
      </c>
      <c r="G1166" s="459"/>
      <c r="H1166" s="440"/>
      <c r="I1166" s="9"/>
      <c r="J1166" s="9"/>
      <c r="K1166" s="9"/>
      <c r="L1166" s="9"/>
      <c r="M1166" s="9"/>
      <c r="N1166" s="9"/>
      <c r="O1166" s="9"/>
      <c r="P1166" s="508"/>
      <c r="Q1166" s="440"/>
      <c r="R1166" s="9"/>
    </row>
    <row r="1167" spans="1:210" ht="36" customHeight="1">
      <c r="A1167" s="9" t="s">
        <v>1980</v>
      </c>
      <c r="B1167" s="421" t="s">
        <v>667</v>
      </c>
      <c r="C1167" s="334">
        <v>161025</v>
      </c>
      <c r="D1167" s="498" t="s">
        <v>4905</v>
      </c>
      <c r="E1167" s="353" t="s">
        <v>4906</v>
      </c>
      <c r="F1167" s="353" t="s">
        <v>6447</v>
      </c>
      <c r="G1167" s="459"/>
      <c r="H1167" s="440"/>
      <c r="I1167" s="9"/>
      <c r="J1167" s="9"/>
      <c r="K1167" s="9"/>
      <c r="L1167" s="9"/>
      <c r="M1167" s="9"/>
      <c r="N1167" s="9"/>
      <c r="O1167" s="9"/>
      <c r="P1167" s="508"/>
      <c r="Q1167" s="440"/>
      <c r="R1167" s="9"/>
    </row>
    <row r="1168" spans="1:210" ht="36" customHeight="1">
      <c r="A1168" s="9" t="s">
        <v>1980</v>
      </c>
      <c r="B1168" s="397" t="s">
        <v>5438</v>
      </c>
      <c r="C1168" s="334">
        <v>150286</v>
      </c>
      <c r="D1168" s="384" t="s">
        <v>4905</v>
      </c>
      <c r="E1168" s="353" t="s">
        <v>5077</v>
      </c>
      <c r="F1168" s="353"/>
      <c r="G1168" s="459"/>
      <c r="H1168" s="440"/>
      <c r="I1168" s="9"/>
      <c r="J1168" s="9"/>
      <c r="K1168" s="9"/>
      <c r="L1168" s="9"/>
      <c r="M1168" s="9"/>
      <c r="N1168" s="9"/>
      <c r="O1168" s="9"/>
      <c r="P1168" s="508"/>
      <c r="Q1168" s="440"/>
      <c r="R1168" s="9"/>
    </row>
    <row r="1169" spans="1:210" ht="36" customHeight="1">
      <c r="A1169" s="67" t="s">
        <v>1980</v>
      </c>
      <c r="B1169" s="421" t="s">
        <v>3621</v>
      </c>
      <c r="C1169" s="334">
        <v>162513</v>
      </c>
      <c r="D1169" s="412" t="s">
        <v>4920</v>
      </c>
      <c r="E1169" s="393" t="s">
        <v>4921</v>
      </c>
      <c r="F1169" s="353" t="s">
        <v>6447</v>
      </c>
      <c r="G1169" s="459"/>
      <c r="H1169" s="440"/>
      <c r="I1169" s="9"/>
      <c r="J1169" s="9"/>
      <c r="K1169" s="9"/>
      <c r="L1169" s="9"/>
      <c r="M1169" s="9"/>
      <c r="N1169" s="9"/>
      <c r="O1169" s="9"/>
      <c r="P1169" s="508"/>
      <c r="Q1169" s="440"/>
      <c r="R1169" s="9"/>
    </row>
    <row r="1170" spans="1:210" ht="36" customHeight="1">
      <c r="A1170" s="67" t="s">
        <v>1980</v>
      </c>
      <c r="B1170" s="421" t="s">
        <v>3621</v>
      </c>
      <c r="C1170" s="334">
        <v>162514</v>
      </c>
      <c r="D1170" s="412" t="s">
        <v>5106</v>
      </c>
      <c r="E1170" s="393" t="s">
        <v>5107</v>
      </c>
      <c r="F1170" s="353" t="s">
        <v>6447</v>
      </c>
      <c r="G1170" s="459"/>
      <c r="H1170" s="440"/>
      <c r="I1170" s="9"/>
      <c r="J1170" s="9"/>
      <c r="K1170" s="9"/>
      <c r="L1170" s="9"/>
      <c r="M1170" s="9"/>
      <c r="N1170" s="9"/>
      <c r="O1170" s="9"/>
      <c r="P1170" s="508"/>
      <c r="Q1170" s="440"/>
      <c r="R1170" s="9"/>
    </row>
    <row r="1171" spans="1:210" ht="36" customHeight="1">
      <c r="A1171" s="67" t="s">
        <v>1980</v>
      </c>
      <c r="B1171" s="421" t="s">
        <v>3621</v>
      </c>
      <c r="C1171" s="334">
        <v>150752</v>
      </c>
      <c r="D1171" s="412" t="s">
        <v>4922</v>
      </c>
      <c r="E1171" s="393" t="s">
        <v>4923</v>
      </c>
      <c r="F1171" s="353" t="s">
        <v>6447</v>
      </c>
      <c r="G1171" s="459"/>
      <c r="H1171" s="440"/>
      <c r="I1171" s="9"/>
      <c r="J1171" s="9"/>
      <c r="K1171" s="9"/>
      <c r="L1171" s="9"/>
      <c r="M1171" s="9"/>
      <c r="N1171" s="9"/>
      <c r="O1171" s="9"/>
      <c r="P1171" s="508"/>
      <c r="Q1171" s="440"/>
      <c r="R1171" s="9"/>
    </row>
    <row r="1172" spans="1:210" ht="36" customHeight="1">
      <c r="A1172" s="67" t="s">
        <v>1980</v>
      </c>
      <c r="B1172" s="421" t="s">
        <v>3621</v>
      </c>
      <c r="C1172" s="334">
        <v>150753</v>
      </c>
      <c r="D1172" s="337" t="s">
        <v>4924</v>
      </c>
      <c r="E1172" s="353" t="s">
        <v>4925</v>
      </c>
      <c r="F1172" s="353" t="s">
        <v>6447</v>
      </c>
      <c r="G1172" s="459"/>
      <c r="H1172" s="440"/>
      <c r="I1172" s="9"/>
      <c r="J1172" s="9"/>
      <c r="K1172" s="9"/>
      <c r="L1172" s="9"/>
      <c r="M1172" s="9"/>
      <c r="N1172" s="9"/>
      <c r="O1172" s="9"/>
      <c r="P1172" s="508"/>
      <c r="Q1172" s="440"/>
      <c r="R1172" s="9"/>
    </row>
    <row r="1173" spans="1:210" ht="36" customHeight="1">
      <c r="A1173" s="9" t="s">
        <v>1980</v>
      </c>
      <c r="B1173" s="421" t="s">
        <v>5440</v>
      </c>
      <c r="C1173" s="334">
        <v>161313</v>
      </c>
      <c r="D1173" s="337" t="s">
        <v>5758</v>
      </c>
      <c r="E1173" s="356" t="s">
        <v>5759</v>
      </c>
      <c r="F1173" s="17" t="s">
        <v>6447</v>
      </c>
      <c r="G1173" s="458"/>
      <c r="H1173" s="443"/>
      <c r="I1173" s="67"/>
      <c r="J1173" s="67"/>
      <c r="K1173" s="9"/>
      <c r="L1173" s="66"/>
      <c r="M1173" s="9"/>
      <c r="N1173" s="9"/>
      <c r="O1173" s="9"/>
      <c r="P1173" s="508"/>
      <c r="Q1173" s="440"/>
      <c r="R1173" s="9"/>
    </row>
    <row r="1174" spans="1:210" ht="36" customHeight="1">
      <c r="A1174" s="9" t="s">
        <v>1980</v>
      </c>
      <c r="B1174" s="421" t="s">
        <v>5440</v>
      </c>
      <c r="C1174" s="334">
        <v>150166</v>
      </c>
      <c r="D1174" s="337" t="s">
        <v>5760</v>
      </c>
      <c r="E1174" s="356" t="s">
        <v>5761</v>
      </c>
      <c r="F1174" s="17" t="s">
        <v>6447</v>
      </c>
      <c r="G1174" s="458"/>
      <c r="H1174" s="443"/>
      <c r="I1174" s="67"/>
      <c r="J1174" s="67"/>
      <c r="K1174" s="9"/>
      <c r="L1174" s="66"/>
      <c r="M1174" s="9"/>
      <c r="N1174" s="9"/>
      <c r="O1174" s="9"/>
      <c r="P1174" s="508"/>
      <c r="Q1174" s="440"/>
      <c r="R1174" s="9"/>
    </row>
    <row r="1175" spans="1:210" ht="36" customHeight="1">
      <c r="A1175" s="378" t="s">
        <v>1895</v>
      </c>
      <c r="B1175" s="421" t="s">
        <v>5440</v>
      </c>
      <c r="C1175" s="334">
        <v>162394</v>
      </c>
      <c r="D1175" s="337" t="s">
        <v>5942</v>
      </c>
      <c r="E1175" s="353" t="s">
        <v>5945</v>
      </c>
      <c r="F1175" s="17" t="s">
        <v>6447</v>
      </c>
      <c r="G1175" s="458"/>
      <c r="H1175" s="443"/>
      <c r="I1175" s="67"/>
      <c r="J1175" s="67"/>
      <c r="K1175" s="9"/>
      <c r="L1175" s="66"/>
      <c r="M1175" s="9"/>
      <c r="N1175" s="9"/>
      <c r="O1175" s="9"/>
      <c r="P1175" s="508"/>
      <c r="Q1175" s="440"/>
      <c r="R1175" s="9"/>
    </row>
    <row r="1176" spans="1:210" ht="36" customHeight="1">
      <c r="A1176" s="9" t="s">
        <v>1820</v>
      </c>
      <c r="B1176" s="421" t="s">
        <v>5440</v>
      </c>
      <c r="C1176" s="379">
        <v>160194</v>
      </c>
      <c r="D1176" s="379" t="s">
        <v>5108</v>
      </c>
      <c r="E1176" s="17" t="s">
        <v>5109</v>
      </c>
      <c r="F1176" s="17"/>
      <c r="G1176" s="458"/>
      <c r="H1176" s="440"/>
      <c r="I1176" s="8"/>
      <c r="J1176" s="9"/>
      <c r="K1176" s="9"/>
      <c r="L1176" s="9"/>
      <c r="M1176" s="66"/>
      <c r="N1176" s="9" t="s">
        <v>6447</v>
      </c>
      <c r="O1176" s="9"/>
      <c r="P1176" s="508"/>
      <c r="Q1176" s="440"/>
      <c r="R1176" s="9"/>
    </row>
    <row r="1177" spans="1:210" ht="36" customHeight="1">
      <c r="A1177" s="378" t="s">
        <v>1895</v>
      </c>
      <c r="B1177" s="421" t="s">
        <v>5440</v>
      </c>
      <c r="C1177" s="334">
        <v>162396</v>
      </c>
      <c r="D1177" s="337" t="s">
        <v>5944</v>
      </c>
      <c r="E1177" s="353" t="s">
        <v>5947</v>
      </c>
      <c r="F1177" s="353" t="s">
        <v>6447</v>
      </c>
      <c r="G1177" s="459"/>
      <c r="H1177" s="440"/>
      <c r="I1177" s="9"/>
      <c r="J1177" s="9"/>
      <c r="K1177" s="9"/>
      <c r="L1177" s="9"/>
      <c r="M1177" s="9"/>
      <c r="N1177" s="9"/>
      <c r="O1177" s="9"/>
      <c r="P1177" s="508"/>
      <c r="Q1177" s="440"/>
      <c r="R1177" s="9"/>
    </row>
    <row r="1178" spans="1:210" ht="36" customHeight="1">
      <c r="A1178" s="387" t="s">
        <v>2809</v>
      </c>
      <c r="B1178" s="421" t="s">
        <v>1365</v>
      </c>
      <c r="C1178" s="334">
        <v>151825</v>
      </c>
      <c r="D1178" s="337" t="s">
        <v>1376</v>
      </c>
      <c r="E1178" s="353" t="s">
        <v>1377</v>
      </c>
      <c r="F1178" s="353"/>
      <c r="G1178" s="459"/>
      <c r="H1178" s="440"/>
      <c r="I1178" s="9"/>
      <c r="J1178" s="9"/>
      <c r="K1178" s="9"/>
      <c r="L1178" s="9"/>
      <c r="M1178" s="9"/>
      <c r="N1178" s="9" t="s">
        <v>6447</v>
      </c>
      <c r="O1178" s="9" t="s">
        <v>6447</v>
      </c>
      <c r="P1178" s="508"/>
      <c r="Q1178" s="440"/>
      <c r="R1178" s="9"/>
    </row>
    <row r="1179" spans="1:210" ht="36" customHeight="1">
      <c r="A1179" s="9" t="s">
        <v>1980</v>
      </c>
      <c r="B1179" s="428" t="s">
        <v>1975</v>
      </c>
      <c r="C1179" s="334">
        <v>150076</v>
      </c>
      <c r="D1179" s="498" t="s">
        <v>534</v>
      </c>
      <c r="E1179" s="353" t="s">
        <v>535</v>
      </c>
      <c r="F1179" s="353" t="s">
        <v>6447</v>
      </c>
      <c r="G1179" s="459"/>
      <c r="H1179" s="443"/>
      <c r="I1179" s="67"/>
      <c r="J1179" s="67"/>
      <c r="K1179" s="67"/>
      <c r="L1179" s="67"/>
      <c r="M1179" s="9"/>
      <c r="N1179" s="9"/>
      <c r="O1179" s="9"/>
      <c r="P1179" s="508"/>
      <c r="Q1179" s="440"/>
      <c r="R1179" s="9"/>
    </row>
    <row r="1180" spans="1:210" ht="36" customHeight="1">
      <c r="A1180" s="9" t="s">
        <v>1980</v>
      </c>
      <c r="B1180" s="9" t="s">
        <v>1975</v>
      </c>
      <c r="C1180" s="334">
        <v>150769</v>
      </c>
      <c r="D1180" s="384" t="s">
        <v>1146</v>
      </c>
      <c r="E1180" s="353" t="s">
        <v>1138</v>
      </c>
      <c r="F1180" s="353"/>
      <c r="G1180" s="459"/>
      <c r="H1180" s="443"/>
      <c r="I1180" s="67"/>
      <c r="J1180" s="67"/>
      <c r="K1180" s="67"/>
      <c r="L1180" s="67"/>
      <c r="M1180" s="9"/>
      <c r="N1180" s="9"/>
      <c r="O1180" s="9"/>
      <c r="P1180" s="508"/>
      <c r="Q1180" s="440"/>
      <c r="R1180" s="9"/>
    </row>
    <row r="1181" spans="1:210" ht="36" customHeight="1">
      <c r="A1181" s="9" t="s">
        <v>1980</v>
      </c>
      <c r="B1181" s="9" t="s">
        <v>2991</v>
      </c>
      <c r="C1181" s="9">
        <v>150485</v>
      </c>
      <c r="D1181" s="384" t="s">
        <v>4558</v>
      </c>
      <c r="E1181" s="17" t="s">
        <v>2992</v>
      </c>
      <c r="F1181" s="17"/>
      <c r="G1181" s="458"/>
      <c r="H1181" s="443"/>
      <c r="I1181" s="67"/>
      <c r="J1181" s="67"/>
      <c r="K1181" s="67"/>
      <c r="L1181" s="67"/>
      <c r="M1181" s="9"/>
      <c r="N1181" s="9"/>
      <c r="O1181" s="9"/>
      <c r="P1181" s="508"/>
      <c r="Q1181" s="440"/>
      <c r="R1181" s="9"/>
    </row>
    <row r="1182" spans="1:210" ht="36" customHeight="1">
      <c r="A1182" s="9" t="s">
        <v>4932</v>
      </c>
      <c r="B1182" s="9" t="s">
        <v>1540</v>
      </c>
      <c r="C1182" s="334">
        <v>157254</v>
      </c>
      <c r="D1182" s="403" t="s">
        <v>1957</v>
      </c>
      <c r="E1182" s="353" t="s">
        <v>1958</v>
      </c>
      <c r="F1182" s="353"/>
      <c r="G1182" s="459"/>
      <c r="H1182" s="440"/>
      <c r="I1182" s="404" t="s">
        <v>6447</v>
      </c>
      <c r="J1182" s="404"/>
      <c r="K1182" s="67"/>
      <c r="L1182" s="67"/>
      <c r="M1182" s="9"/>
      <c r="N1182" s="9" t="s">
        <v>6447</v>
      </c>
      <c r="O1182" s="9"/>
      <c r="P1182" s="508"/>
      <c r="Q1182" s="440"/>
      <c r="R1182" s="9"/>
    </row>
    <row r="1183" spans="1:210" ht="36" customHeight="1">
      <c r="A1183" s="9" t="s">
        <v>1980</v>
      </c>
      <c r="B1183" s="67" t="s">
        <v>1140</v>
      </c>
      <c r="C1183" s="9">
        <v>150081</v>
      </c>
      <c r="D1183" s="384" t="s">
        <v>660</v>
      </c>
      <c r="E1183" s="353" t="s">
        <v>661</v>
      </c>
      <c r="F1183" s="353"/>
      <c r="G1183" s="459"/>
      <c r="H1183" s="443"/>
      <c r="I1183" s="67"/>
      <c r="J1183" s="67"/>
      <c r="K1183" s="67"/>
      <c r="L1183" s="67"/>
      <c r="M1183" s="9"/>
      <c r="N1183" s="9"/>
      <c r="O1183" s="9"/>
      <c r="P1183" s="508"/>
      <c r="Q1183" s="440"/>
      <c r="R1183" s="9"/>
    </row>
    <row r="1184" spans="1:210" s="21" customFormat="1" ht="36" customHeight="1">
      <c r="A1184" s="9" t="s">
        <v>1980</v>
      </c>
      <c r="B1184" s="428" t="s">
        <v>1975</v>
      </c>
      <c r="C1184" s="334">
        <v>158018</v>
      </c>
      <c r="D1184" s="498" t="s">
        <v>530</v>
      </c>
      <c r="E1184" s="353" t="s">
        <v>1136</v>
      </c>
      <c r="F1184" s="353" t="s">
        <v>6447</v>
      </c>
      <c r="G1184" s="459"/>
      <c r="H1184" s="443"/>
      <c r="I1184" s="67"/>
      <c r="J1184" s="67"/>
      <c r="K1184" s="67"/>
      <c r="L1184" s="67"/>
      <c r="M1184" s="9"/>
      <c r="N1184" s="9"/>
      <c r="O1184" s="9"/>
      <c r="P1184" s="508"/>
      <c r="Q1184" s="440"/>
      <c r="R1184" s="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19"/>
      <c r="BY1184" s="19"/>
      <c r="BZ1184" s="19"/>
      <c r="CA1184" s="19"/>
      <c r="CB1184" s="19"/>
      <c r="CC1184" s="19"/>
      <c r="CD1184" s="19"/>
      <c r="CE1184" s="19"/>
      <c r="CF1184" s="19"/>
      <c r="CG1184" s="19"/>
      <c r="CH1184" s="19"/>
      <c r="CI1184" s="19"/>
      <c r="CJ1184" s="19"/>
      <c r="CK1184" s="19"/>
      <c r="CL1184" s="19"/>
      <c r="CM1184" s="19"/>
      <c r="CN1184" s="19"/>
      <c r="CO1184" s="19"/>
      <c r="CP1184" s="19"/>
      <c r="CQ1184" s="19"/>
      <c r="CR1184" s="19"/>
      <c r="CS1184" s="19"/>
      <c r="CT1184" s="19"/>
      <c r="CU1184" s="19"/>
      <c r="CV1184" s="19"/>
      <c r="CW1184" s="19"/>
      <c r="CX1184" s="19"/>
      <c r="CY1184" s="19"/>
      <c r="CZ1184" s="19"/>
      <c r="DA1184" s="19"/>
      <c r="DB1184" s="19"/>
      <c r="DC1184" s="19"/>
      <c r="DD1184" s="19"/>
      <c r="DE1184" s="19"/>
      <c r="DF1184" s="19"/>
      <c r="DG1184" s="19"/>
      <c r="DH1184" s="19"/>
      <c r="DI1184" s="19"/>
      <c r="DJ1184" s="19"/>
      <c r="DK1184" s="19"/>
      <c r="DL1184" s="19"/>
      <c r="DM1184" s="19"/>
      <c r="DN1184" s="19"/>
      <c r="DO1184" s="19"/>
      <c r="DP1184" s="19"/>
      <c r="DQ1184" s="19"/>
      <c r="DR1184" s="19"/>
      <c r="DS1184" s="19"/>
      <c r="DT1184" s="19"/>
      <c r="DU1184" s="19"/>
      <c r="DV1184" s="19"/>
      <c r="DW1184" s="19"/>
      <c r="DX1184" s="19"/>
      <c r="DY1184" s="19"/>
      <c r="DZ1184" s="19"/>
      <c r="EA1184" s="19"/>
      <c r="EB1184" s="19"/>
      <c r="EC1184" s="19"/>
      <c r="ED1184" s="19"/>
      <c r="EE1184" s="19"/>
      <c r="EF1184" s="19"/>
      <c r="EG1184" s="19"/>
      <c r="EH1184" s="19"/>
      <c r="EI1184" s="19"/>
      <c r="EJ1184" s="19"/>
      <c r="EK1184" s="19"/>
      <c r="EL1184" s="19"/>
      <c r="EM1184" s="19"/>
      <c r="EN1184" s="19"/>
      <c r="EO1184" s="19"/>
      <c r="EP1184" s="19"/>
      <c r="EQ1184" s="19"/>
      <c r="ER1184" s="19"/>
      <c r="ES1184" s="19"/>
      <c r="ET1184" s="19"/>
      <c r="EU1184" s="19"/>
      <c r="EV1184" s="19"/>
      <c r="EW1184" s="19"/>
      <c r="EX1184" s="19"/>
      <c r="EY1184" s="19"/>
      <c r="EZ1184" s="19"/>
      <c r="FA1184" s="19"/>
      <c r="FB1184" s="19"/>
      <c r="FC1184" s="19"/>
      <c r="FD1184" s="19"/>
      <c r="FE1184" s="19"/>
      <c r="FF1184" s="19"/>
      <c r="FG1184" s="19"/>
      <c r="FH1184" s="19"/>
      <c r="FI1184" s="19"/>
      <c r="FJ1184" s="19"/>
      <c r="FK1184" s="19"/>
      <c r="FL1184" s="19"/>
      <c r="FM1184" s="19"/>
      <c r="FN1184" s="19"/>
      <c r="FO1184" s="19"/>
      <c r="FP1184" s="19"/>
      <c r="FQ1184" s="19"/>
      <c r="FR1184" s="19"/>
      <c r="FS1184" s="19"/>
      <c r="FT1184" s="19"/>
      <c r="FU1184" s="19"/>
      <c r="FV1184" s="19"/>
      <c r="FW1184" s="19"/>
      <c r="FX1184" s="19"/>
      <c r="FY1184" s="19"/>
      <c r="FZ1184" s="19"/>
      <c r="GA1184" s="19"/>
      <c r="GB1184" s="19"/>
      <c r="GC1184" s="19"/>
      <c r="GD1184" s="19"/>
      <c r="GE1184" s="19"/>
      <c r="GF1184" s="19"/>
      <c r="GG1184" s="19"/>
      <c r="GH1184" s="19"/>
      <c r="GI1184" s="19"/>
      <c r="GJ1184" s="19"/>
      <c r="GK1184" s="19"/>
      <c r="GL1184" s="19"/>
      <c r="GM1184" s="19"/>
      <c r="GN1184" s="19"/>
      <c r="GO1184" s="19"/>
      <c r="GP1184" s="19"/>
      <c r="GQ1184" s="19"/>
      <c r="GR1184" s="19"/>
      <c r="GS1184" s="19"/>
      <c r="GT1184" s="19"/>
      <c r="GU1184" s="19"/>
      <c r="GV1184" s="19"/>
      <c r="GW1184" s="19"/>
      <c r="GX1184" s="19"/>
      <c r="GY1184" s="19"/>
      <c r="GZ1184" s="19"/>
      <c r="HA1184" s="19"/>
      <c r="HB1184" s="19"/>
    </row>
    <row r="1185" spans="1:210" ht="36" customHeight="1">
      <c r="A1185" s="9" t="s">
        <v>3852</v>
      </c>
      <c r="B1185" s="67" t="s">
        <v>2991</v>
      </c>
      <c r="C1185" s="337">
        <v>162515</v>
      </c>
      <c r="D1185" s="384" t="s">
        <v>5507</v>
      </c>
      <c r="E1185" s="353" t="s">
        <v>4241</v>
      </c>
      <c r="F1185" s="353"/>
      <c r="G1185" s="459"/>
      <c r="H1185" s="443"/>
      <c r="I1185" s="67"/>
      <c r="J1185" s="67"/>
      <c r="K1185" s="67"/>
      <c r="L1185" s="67"/>
      <c r="M1185" s="9"/>
      <c r="N1185" s="9"/>
      <c r="O1185" s="9"/>
      <c r="P1185" s="508"/>
      <c r="Q1185" s="440"/>
      <c r="R1185" s="9"/>
    </row>
    <row r="1186" spans="1:210" ht="36" customHeight="1">
      <c r="A1186" s="9" t="s">
        <v>3852</v>
      </c>
      <c r="B1186" s="67" t="s">
        <v>2991</v>
      </c>
      <c r="C1186" s="334">
        <v>161204</v>
      </c>
      <c r="D1186" s="384" t="s">
        <v>5506</v>
      </c>
      <c r="E1186" s="353" t="s">
        <v>5509</v>
      </c>
      <c r="F1186" s="353"/>
      <c r="G1186" s="459"/>
      <c r="H1186" s="440"/>
      <c r="I1186" s="9"/>
      <c r="J1186" s="9"/>
      <c r="K1186" s="9"/>
      <c r="L1186" s="9"/>
      <c r="M1186" s="9"/>
      <c r="N1186" s="9"/>
      <c r="O1186" s="9"/>
      <c r="P1186" s="508"/>
      <c r="Q1186" s="440"/>
      <c r="R1186" s="9"/>
    </row>
    <row r="1187" spans="1:210" ht="36" customHeight="1">
      <c r="A1187" s="9" t="s">
        <v>3852</v>
      </c>
      <c r="B1187" s="67" t="s">
        <v>2991</v>
      </c>
      <c r="C1187" s="334">
        <v>161205</v>
      </c>
      <c r="D1187" s="384" t="s">
        <v>5508</v>
      </c>
      <c r="E1187" s="353" t="s">
        <v>5510</v>
      </c>
      <c r="F1187" s="353"/>
      <c r="G1187" s="459"/>
      <c r="H1187" s="440"/>
      <c r="I1187" s="9"/>
      <c r="J1187" s="9"/>
      <c r="K1187" s="9"/>
      <c r="L1187" s="9"/>
      <c r="M1187" s="9"/>
      <c r="N1187" s="9"/>
      <c r="O1187" s="9"/>
      <c r="P1187" s="508"/>
      <c r="Q1187" s="440"/>
      <c r="R1187" s="9"/>
    </row>
    <row r="1188" spans="1:210" ht="36" customHeight="1">
      <c r="A1188" s="9" t="s">
        <v>3852</v>
      </c>
      <c r="B1188" s="9" t="s">
        <v>2991</v>
      </c>
      <c r="C1188" s="9">
        <v>162516</v>
      </c>
      <c r="D1188" s="384" t="s">
        <v>2993</v>
      </c>
      <c r="E1188" s="17" t="s">
        <v>2994</v>
      </c>
      <c r="F1188" s="17"/>
      <c r="G1188" s="458"/>
      <c r="H1188" s="440"/>
      <c r="I1188" s="9"/>
      <c r="J1188" s="9"/>
      <c r="K1188" s="9"/>
      <c r="L1188" s="9"/>
      <c r="M1188" s="9"/>
      <c r="N1188" s="9"/>
      <c r="O1188" s="9"/>
      <c r="P1188" s="508"/>
      <c r="Q1188" s="440"/>
      <c r="R1188" s="9"/>
    </row>
    <row r="1189" spans="1:210" ht="36" customHeight="1">
      <c r="A1189" s="383" t="s">
        <v>6083</v>
      </c>
      <c r="B1189" s="428" t="s">
        <v>4884</v>
      </c>
      <c r="C1189" s="337">
        <v>153982</v>
      </c>
      <c r="D1189" s="337" t="s">
        <v>5498</v>
      </c>
      <c r="E1189" s="353" t="s">
        <v>5499</v>
      </c>
      <c r="F1189" s="353" t="s">
        <v>6447</v>
      </c>
      <c r="G1189" s="459"/>
      <c r="H1189" s="443"/>
      <c r="I1189" s="67"/>
      <c r="J1189" s="67"/>
      <c r="K1189" s="67"/>
      <c r="L1189" s="67"/>
      <c r="M1189" s="9"/>
      <c r="N1189" s="9"/>
      <c r="O1189" s="9"/>
      <c r="P1189" s="508"/>
      <c r="Q1189" s="440"/>
      <c r="R1189" s="9"/>
    </row>
    <row r="1190" spans="1:210" ht="36" customHeight="1">
      <c r="A1190" s="9" t="s">
        <v>6083</v>
      </c>
      <c r="B1190" s="9" t="s">
        <v>6140</v>
      </c>
      <c r="C1190" s="337">
        <v>161461</v>
      </c>
      <c r="D1190" s="406" t="s">
        <v>5984</v>
      </c>
      <c r="E1190" s="340" t="s">
        <v>5988</v>
      </c>
      <c r="F1190" s="340"/>
      <c r="G1190" s="471"/>
      <c r="H1190" s="443"/>
      <c r="I1190" s="67"/>
      <c r="J1190" s="67"/>
      <c r="K1190" s="67"/>
      <c r="L1190" s="67"/>
      <c r="M1190" s="9"/>
      <c r="N1190" s="9"/>
      <c r="O1190" s="9"/>
      <c r="P1190" s="508"/>
      <c r="Q1190" s="440"/>
      <c r="R1190" s="9"/>
    </row>
    <row r="1191" spans="1:210" ht="36" customHeight="1">
      <c r="A1191" s="9" t="s">
        <v>6083</v>
      </c>
      <c r="B1191" s="9" t="s">
        <v>6140</v>
      </c>
      <c r="C1191" s="337">
        <v>161462</v>
      </c>
      <c r="D1191" s="406" t="s">
        <v>5985</v>
      </c>
      <c r="E1191" s="340" t="s">
        <v>5989</v>
      </c>
      <c r="F1191" s="340"/>
      <c r="G1191" s="471"/>
      <c r="H1191" s="443"/>
      <c r="I1191" s="67"/>
      <c r="J1191" s="67"/>
      <c r="K1191" s="67"/>
      <c r="L1191" s="67"/>
      <c r="M1191" s="9"/>
      <c r="N1191" s="9"/>
      <c r="O1191" s="9"/>
      <c r="P1191" s="508"/>
      <c r="Q1191" s="440"/>
      <c r="R1191" s="9"/>
    </row>
    <row r="1192" spans="1:210" s="21" customFormat="1" ht="36" customHeight="1">
      <c r="A1192" s="9" t="s">
        <v>6083</v>
      </c>
      <c r="B1192" s="9" t="s">
        <v>6140</v>
      </c>
      <c r="C1192" s="337">
        <v>161463</v>
      </c>
      <c r="D1192" s="406" t="s">
        <v>5986</v>
      </c>
      <c r="E1192" s="340" t="s">
        <v>5990</v>
      </c>
      <c r="F1192" s="340"/>
      <c r="G1192" s="471"/>
      <c r="H1192" s="443"/>
      <c r="I1192" s="67"/>
      <c r="J1192" s="67"/>
      <c r="K1192" s="67"/>
      <c r="L1192" s="67"/>
      <c r="M1192" s="9"/>
      <c r="N1192" s="9"/>
      <c r="O1192" s="9"/>
      <c r="P1192" s="508"/>
      <c r="Q1192" s="440"/>
      <c r="R1192" s="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19"/>
      <c r="BY1192" s="19"/>
      <c r="BZ1192" s="19"/>
      <c r="CA1192" s="19"/>
      <c r="CB1192" s="19"/>
      <c r="CC1192" s="19"/>
      <c r="CD1192" s="19"/>
      <c r="CE1192" s="19"/>
      <c r="CF1192" s="19"/>
      <c r="CG1192" s="19"/>
      <c r="CH1192" s="19"/>
      <c r="CI1192" s="19"/>
      <c r="CJ1192" s="19"/>
      <c r="CK1192" s="19"/>
      <c r="CL1192" s="19"/>
      <c r="CM1192" s="19"/>
      <c r="CN1192" s="19"/>
      <c r="CO1192" s="19"/>
      <c r="CP1192" s="19"/>
      <c r="CQ1192" s="19"/>
      <c r="CR1192" s="19"/>
      <c r="CS1192" s="19"/>
      <c r="CT1192" s="19"/>
      <c r="CU1192" s="19"/>
      <c r="CV1192" s="19"/>
      <c r="CW1192" s="19"/>
      <c r="CX1192" s="19"/>
      <c r="CY1192" s="19"/>
      <c r="CZ1192" s="19"/>
      <c r="DA1192" s="19"/>
      <c r="DB1192" s="19"/>
      <c r="DC1192" s="19"/>
      <c r="DD1192" s="19"/>
      <c r="DE1192" s="19"/>
      <c r="DF1192" s="19"/>
      <c r="DG1192" s="19"/>
      <c r="DH1192" s="19"/>
      <c r="DI1192" s="19"/>
      <c r="DJ1192" s="19"/>
      <c r="DK1192" s="19"/>
      <c r="DL1192" s="19"/>
      <c r="DM1192" s="19"/>
      <c r="DN1192" s="19"/>
      <c r="DO1192" s="19"/>
      <c r="DP1192" s="19"/>
      <c r="DQ1192" s="19"/>
      <c r="DR1192" s="19"/>
      <c r="DS1192" s="19"/>
      <c r="DT1192" s="19"/>
      <c r="DU1192" s="19"/>
      <c r="DV1192" s="19"/>
      <c r="DW1192" s="19"/>
      <c r="DX1192" s="19"/>
      <c r="DY1192" s="19"/>
      <c r="DZ1192" s="19"/>
      <c r="EA1192" s="19"/>
      <c r="EB1192" s="19"/>
      <c r="EC1192" s="19"/>
      <c r="ED1192" s="19"/>
      <c r="EE1192" s="19"/>
      <c r="EF1192" s="19"/>
      <c r="EG1192" s="19"/>
      <c r="EH1192" s="19"/>
      <c r="EI1192" s="19"/>
      <c r="EJ1192" s="19"/>
      <c r="EK1192" s="19"/>
      <c r="EL1192" s="19"/>
      <c r="EM1192" s="19"/>
      <c r="EN1192" s="19"/>
      <c r="EO1192" s="19"/>
      <c r="EP1192" s="19"/>
      <c r="EQ1192" s="19"/>
      <c r="ER1192" s="19"/>
      <c r="ES1192" s="19"/>
      <c r="ET1192" s="19"/>
      <c r="EU1192" s="19"/>
      <c r="EV1192" s="19"/>
      <c r="EW1192" s="19"/>
      <c r="EX1192" s="19"/>
      <c r="EY1192" s="19"/>
      <c r="EZ1192" s="19"/>
      <c r="FA1192" s="19"/>
      <c r="FB1192" s="19"/>
      <c r="FC1192" s="19"/>
      <c r="FD1192" s="19"/>
      <c r="FE1192" s="19"/>
      <c r="FF1192" s="19"/>
      <c r="FG1192" s="19"/>
      <c r="FH1192" s="19"/>
      <c r="FI1192" s="19"/>
      <c r="FJ1192" s="19"/>
      <c r="FK1192" s="19"/>
      <c r="FL1192" s="19"/>
      <c r="FM1192" s="19"/>
      <c r="FN1192" s="19"/>
      <c r="FO1192" s="19"/>
      <c r="FP1192" s="19"/>
      <c r="FQ1192" s="19"/>
      <c r="FR1192" s="19"/>
      <c r="FS1192" s="19"/>
      <c r="FT1192" s="19"/>
      <c r="FU1192" s="19"/>
      <c r="FV1192" s="19"/>
      <c r="FW1192" s="19"/>
      <c r="FX1192" s="19"/>
      <c r="FY1192" s="19"/>
      <c r="FZ1192" s="19"/>
      <c r="GA1192" s="19"/>
      <c r="GB1192" s="19"/>
      <c r="GC1192" s="19"/>
      <c r="GD1192" s="19"/>
      <c r="GE1192" s="19"/>
      <c r="GF1192" s="19"/>
      <c r="GG1192" s="19"/>
      <c r="GH1192" s="19"/>
      <c r="GI1192" s="19"/>
      <c r="GJ1192" s="19"/>
      <c r="GK1192" s="19"/>
      <c r="GL1192" s="19"/>
      <c r="GM1192" s="19"/>
      <c r="GN1192" s="19"/>
      <c r="GO1192" s="19"/>
      <c r="GP1192" s="19"/>
      <c r="GQ1192" s="19"/>
      <c r="GR1192" s="19"/>
      <c r="GS1192" s="19"/>
      <c r="GT1192" s="19"/>
      <c r="GU1192" s="19"/>
      <c r="GV1192" s="19"/>
      <c r="GW1192" s="19"/>
      <c r="GX1192" s="19"/>
      <c r="GY1192" s="19"/>
      <c r="GZ1192" s="19"/>
      <c r="HA1192" s="19"/>
      <c r="HB1192" s="19"/>
    </row>
    <row r="1193" spans="1:210" ht="36" customHeight="1">
      <c r="A1193" s="9" t="s">
        <v>6083</v>
      </c>
      <c r="B1193" s="9" t="s">
        <v>6140</v>
      </c>
      <c r="C1193" s="337">
        <v>161464</v>
      </c>
      <c r="D1193" s="406" t="s">
        <v>5987</v>
      </c>
      <c r="E1193" s="340" t="s">
        <v>5991</v>
      </c>
      <c r="F1193" s="340"/>
      <c r="G1193" s="471"/>
      <c r="H1193" s="443"/>
      <c r="I1193" s="67"/>
      <c r="J1193" s="67"/>
      <c r="K1193" s="67"/>
      <c r="L1193" s="67"/>
      <c r="M1193" s="9"/>
      <c r="N1193" s="18"/>
      <c r="O1193" s="18"/>
      <c r="P1193" s="510"/>
      <c r="Q1193" s="450"/>
      <c r="R1193" s="18"/>
      <c r="S1193" s="322"/>
      <c r="T1193" s="322"/>
      <c r="U1193" s="322"/>
      <c r="V1193" s="322"/>
      <c r="W1193" s="322"/>
      <c r="X1193" s="322"/>
      <c r="Y1193" s="322"/>
      <c r="Z1193" s="322"/>
      <c r="AA1193" s="322"/>
      <c r="AB1193" s="322"/>
      <c r="AC1193" s="322"/>
      <c r="AD1193" s="322"/>
      <c r="AE1193" s="322"/>
      <c r="AF1193" s="322"/>
      <c r="AG1193" s="322"/>
      <c r="AH1193" s="322"/>
      <c r="AI1193" s="322"/>
      <c r="AJ1193" s="322"/>
      <c r="AK1193" s="322"/>
      <c r="AL1193" s="322"/>
      <c r="AM1193" s="322"/>
      <c r="AN1193" s="322"/>
      <c r="AO1193" s="322"/>
      <c r="AP1193" s="322"/>
      <c r="AQ1193" s="322"/>
      <c r="AR1193" s="322"/>
      <c r="AS1193" s="322"/>
      <c r="AT1193" s="322"/>
      <c r="AU1193" s="322"/>
      <c r="AV1193" s="322"/>
      <c r="AW1193" s="322"/>
      <c r="AX1193" s="322"/>
      <c r="AY1193" s="322"/>
      <c r="AZ1193" s="322"/>
      <c r="BA1193" s="322"/>
      <c r="BB1193" s="322"/>
      <c r="BC1193" s="322"/>
      <c r="BD1193" s="322"/>
      <c r="BE1193" s="322"/>
      <c r="BF1193" s="322"/>
      <c r="BG1193" s="322"/>
      <c r="BH1193" s="322"/>
      <c r="BI1193" s="322"/>
      <c r="BJ1193" s="322"/>
      <c r="BK1193" s="322"/>
      <c r="BL1193" s="322"/>
      <c r="BM1193" s="322"/>
      <c r="BN1193" s="322"/>
      <c r="BO1193" s="322"/>
      <c r="BP1193" s="322"/>
      <c r="BQ1193" s="322"/>
      <c r="BR1193" s="322"/>
      <c r="BS1193" s="322"/>
      <c r="BT1193" s="322"/>
      <c r="BU1193" s="322"/>
      <c r="BV1193" s="322"/>
      <c r="BW1193" s="322"/>
      <c r="BX1193" s="322"/>
      <c r="BY1193" s="322"/>
      <c r="BZ1193" s="322"/>
      <c r="CA1193" s="322"/>
      <c r="CB1193" s="322"/>
      <c r="CC1193" s="322"/>
      <c r="CD1193" s="322"/>
      <c r="CE1193" s="322"/>
      <c r="CF1193" s="322"/>
      <c r="CG1193" s="322"/>
      <c r="CH1193" s="322"/>
      <c r="CI1193" s="322"/>
      <c r="CJ1193" s="322"/>
      <c r="CK1193" s="322"/>
      <c r="CL1193" s="322"/>
      <c r="CM1193" s="322"/>
      <c r="CN1193" s="322"/>
      <c r="CO1193" s="322"/>
      <c r="CP1193" s="322"/>
      <c r="CQ1193" s="322"/>
      <c r="CR1193" s="322"/>
      <c r="CS1193" s="322"/>
      <c r="CT1193" s="322"/>
      <c r="CU1193" s="322"/>
      <c r="CV1193" s="322"/>
      <c r="CW1193" s="322"/>
      <c r="CX1193" s="322"/>
      <c r="CY1193" s="322"/>
      <c r="CZ1193" s="322"/>
      <c r="DA1193" s="322"/>
      <c r="DB1193" s="322"/>
      <c r="DC1193" s="322"/>
      <c r="DD1193" s="322"/>
      <c r="DE1193" s="322"/>
      <c r="DF1193" s="322"/>
      <c r="DG1193" s="322"/>
      <c r="DH1193" s="322"/>
      <c r="DI1193" s="322"/>
      <c r="DJ1193" s="322"/>
      <c r="DK1193" s="322"/>
      <c r="DL1193" s="322"/>
      <c r="DM1193" s="322"/>
      <c r="DN1193" s="322"/>
      <c r="DO1193" s="322"/>
      <c r="DP1193" s="322"/>
      <c r="DQ1193" s="322"/>
      <c r="DR1193" s="322"/>
      <c r="DS1193" s="322"/>
      <c r="DT1193" s="322"/>
      <c r="DU1193" s="322"/>
      <c r="DV1193" s="322"/>
      <c r="DW1193" s="322"/>
      <c r="DX1193" s="322"/>
      <c r="DY1193" s="322"/>
      <c r="DZ1193" s="322"/>
      <c r="EA1193" s="322"/>
      <c r="EB1193" s="322"/>
      <c r="EC1193" s="322"/>
      <c r="ED1193" s="322"/>
      <c r="EE1193" s="322"/>
      <c r="EF1193" s="322"/>
      <c r="EG1193" s="322"/>
      <c r="EH1193" s="322"/>
      <c r="EI1193" s="322"/>
      <c r="EJ1193" s="322"/>
      <c r="EK1193" s="322"/>
      <c r="EL1193" s="322"/>
      <c r="EM1193" s="322"/>
      <c r="EN1193" s="322"/>
      <c r="EO1193" s="322"/>
      <c r="EP1193" s="322"/>
      <c r="EQ1193" s="322"/>
      <c r="ER1193" s="322"/>
      <c r="ES1193" s="322"/>
      <c r="ET1193" s="322"/>
      <c r="EU1193" s="322"/>
      <c r="EV1193" s="322"/>
      <c r="EW1193" s="322"/>
      <c r="EX1193" s="322"/>
      <c r="EY1193" s="322"/>
      <c r="EZ1193" s="322"/>
      <c r="FA1193" s="322"/>
      <c r="FB1193" s="322"/>
      <c r="FC1193" s="322"/>
      <c r="FD1193" s="322"/>
      <c r="FE1193" s="322"/>
      <c r="FF1193" s="322"/>
      <c r="FG1193" s="322"/>
      <c r="FH1193" s="322"/>
      <c r="FI1193" s="322"/>
      <c r="FJ1193" s="322"/>
      <c r="FK1193" s="322"/>
      <c r="FL1193" s="322"/>
      <c r="FM1193" s="322"/>
      <c r="FN1193" s="322"/>
      <c r="FO1193" s="322"/>
      <c r="FP1193" s="322"/>
      <c r="FQ1193" s="322"/>
      <c r="FR1193" s="322"/>
      <c r="FS1193" s="322"/>
      <c r="FT1193" s="322"/>
      <c r="FU1193" s="322"/>
      <c r="FV1193" s="322"/>
      <c r="FW1193" s="322"/>
      <c r="FX1193" s="322"/>
      <c r="FY1193" s="322"/>
      <c r="FZ1193" s="322"/>
      <c r="GA1193" s="322"/>
      <c r="GB1193" s="322"/>
      <c r="GC1193" s="322"/>
      <c r="GD1193" s="322"/>
      <c r="GE1193" s="322"/>
      <c r="GF1193" s="322"/>
      <c r="GG1193" s="322"/>
      <c r="GH1193" s="322"/>
      <c r="GI1193" s="322"/>
      <c r="GJ1193" s="322"/>
      <c r="GK1193" s="322"/>
      <c r="GL1193" s="322"/>
      <c r="GM1193" s="322"/>
      <c r="GN1193" s="322"/>
      <c r="GO1193" s="322"/>
      <c r="GP1193" s="322"/>
      <c r="GQ1193" s="322"/>
      <c r="GR1193" s="322"/>
      <c r="GS1193" s="322"/>
      <c r="GT1193" s="322"/>
      <c r="GU1193" s="322"/>
      <c r="GV1193" s="322"/>
      <c r="GW1193" s="322"/>
      <c r="GX1193" s="322"/>
      <c r="GY1193" s="322"/>
      <c r="GZ1193" s="322"/>
      <c r="HA1193" s="322"/>
      <c r="HB1193" s="322"/>
    </row>
    <row r="1194" spans="1:210" ht="36" customHeight="1">
      <c r="A1194" s="9" t="s">
        <v>6083</v>
      </c>
      <c r="B1194" s="67" t="s">
        <v>4386</v>
      </c>
      <c r="C1194" s="334">
        <v>160281</v>
      </c>
      <c r="D1194" s="384" t="s">
        <v>5284</v>
      </c>
      <c r="E1194" s="353" t="s">
        <v>5285</v>
      </c>
      <c r="F1194" s="353"/>
      <c r="G1194" s="459"/>
      <c r="H1194" s="440"/>
      <c r="I1194" s="9"/>
      <c r="J1194" s="9"/>
      <c r="K1194" s="9"/>
      <c r="L1194" s="9"/>
      <c r="M1194" s="9"/>
      <c r="N1194" s="9"/>
      <c r="O1194" s="9"/>
      <c r="P1194" s="508"/>
      <c r="Q1194" s="440"/>
      <c r="R1194" s="9"/>
    </row>
    <row r="1195" spans="1:210" ht="36" customHeight="1">
      <c r="A1195" s="9" t="s">
        <v>6245</v>
      </c>
      <c r="B1195" s="421" t="s">
        <v>3734</v>
      </c>
      <c r="C1195" s="337">
        <v>153891</v>
      </c>
      <c r="D1195" s="433" t="s">
        <v>2963</v>
      </c>
      <c r="E1195" s="17">
        <v>224701</v>
      </c>
      <c r="F1195" s="17"/>
      <c r="G1195" s="458"/>
      <c r="H1195" s="443"/>
      <c r="I1195" s="67"/>
      <c r="J1195" s="67"/>
      <c r="K1195" s="67"/>
      <c r="L1195" s="67"/>
      <c r="M1195" s="9"/>
      <c r="N1195" s="9"/>
      <c r="O1195" s="9"/>
      <c r="P1195" s="508" t="s">
        <v>6447</v>
      </c>
      <c r="Q1195" s="440"/>
      <c r="R1195" s="9"/>
    </row>
    <row r="1196" spans="1:210" ht="36" customHeight="1">
      <c r="A1196" s="67" t="s">
        <v>6083</v>
      </c>
      <c r="B1196" s="421" t="s">
        <v>1019</v>
      </c>
      <c r="C1196" s="337">
        <v>153697</v>
      </c>
      <c r="D1196" s="481" t="s">
        <v>2972</v>
      </c>
      <c r="E1196" s="17" t="s">
        <v>2973</v>
      </c>
      <c r="F1196" s="17"/>
      <c r="G1196" s="458"/>
      <c r="H1196" s="440"/>
      <c r="I1196" s="9"/>
      <c r="J1196" s="9"/>
      <c r="K1196" s="9"/>
      <c r="L1196" s="9"/>
      <c r="M1196" s="9"/>
      <c r="N1196" s="9" t="s">
        <v>6447</v>
      </c>
      <c r="O1196" s="9" t="s">
        <v>6447</v>
      </c>
      <c r="P1196" s="508"/>
      <c r="Q1196" s="440"/>
      <c r="R1196" s="9"/>
    </row>
    <row r="1197" spans="1:210" ht="36" customHeight="1">
      <c r="A1197" s="404" t="s">
        <v>4932</v>
      </c>
      <c r="B1197" s="428" t="s">
        <v>1540</v>
      </c>
      <c r="C1197" s="334">
        <v>157228</v>
      </c>
      <c r="D1197" s="482" t="s">
        <v>1961</v>
      </c>
      <c r="E1197" s="353" t="s">
        <v>1962</v>
      </c>
      <c r="F1197" s="353"/>
      <c r="G1197" s="459"/>
      <c r="H1197" s="440"/>
      <c r="I1197" s="9"/>
      <c r="J1197" s="9"/>
      <c r="K1197" s="9"/>
      <c r="L1197" s="9"/>
      <c r="M1197" s="9"/>
      <c r="N1197" s="9"/>
      <c r="O1197" s="9" t="s">
        <v>6447</v>
      </c>
      <c r="P1197" s="508"/>
      <c r="Q1197" s="440"/>
      <c r="R1197" s="9"/>
    </row>
    <row r="1198" spans="1:210" ht="36" customHeight="1">
      <c r="A1198" s="376" t="s">
        <v>6083</v>
      </c>
      <c r="B1198" s="421" t="s">
        <v>1547</v>
      </c>
      <c r="C1198" s="334">
        <v>153526</v>
      </c>
      <c r="D1198" s="378" t="s">
        <v>1619</v>
      </c>
      <c r="E1198" s="353" t="s">
        <v>3644</v>
      </c>
      <c r="F1198" s="17" t="s">
        <v>6447</v>
      </c>
      <c r="G1198" s="458"/>
      <c r="H1198" s="440"/>
      <c r="I1198" s="9"/>
      <c r="J1198" s="9"/>
      <c r="K1198" s="9"/>
      <c r="L1198" s="9"/>
      <c r="M1198" s="9"/>
      <c r="N1198" s="9"/>
      <c r="O1198" s="9"/>
      <c r="P1198" s="508"/>
      <c r="Q1198" s="440"/>
      <c r="R1198" s="9"/>
    </row>
    <row r="1199" spans="1:210" ht="36" customHeight="1">
      <c r="A1199" s="376" t="s">
        <v>6083</v>
      </c>
      <c r="B1199" s="428" t="s">
        <v>1547</v>
      </c>
      <c r="C1199" s="379">
        <v>150391</v>
      </c>
      <c r="D1199" s="379" t="s">
        <v>2853</v>
      </c>
      <c r="E1199" s="17" t="s">
        <v>3619</v>
      </c>
      <c r="F1199" s="17" t="s">
        <v>6447</v>
      </c>
      <c r="G1199" s="458"/>
      <c r="H1199" s="440"/>
      <c r="I1199" s="9"/>
      <c r="J1199" s="9"/>
      <c r="K1199" s="9"/>
      <c r="L1199" s="9"/>
      <c r="M1199" s="9"/>
      <c r="N1199" s="9"/>
      <c r="O1199" s="9"/>
      <c r="P1199" s="508"/>
      <c r="Q1199" s="440"/>
      <c r="R1199" s="9"/>
    </row>
    <row r="1200" spans="1:210" ht="36" customHeight="1">
      <c r="A1200" s="67" t="s">
        <v>6083</v>
      </c>
      <c r="B1200" s="9" t="s">
        <v>3044</v>
      </c>
      <c r="C1200" s="9">
        <v>153008</v>
      </c>
      <c r="D1200" s="382" t="s">
        <v>3047</v>
      </c>
      <c r="E1200" s="17">
        <v>101312</v>
      </c>
      <c r="F1200" s="17"/>
      <c r="G1200" s="458"/>
      <c r="H1200" s="449"/>
      <c r="I1200" s="16"/>
      <c r="J1200" s="16"/>
      <c r="K1200" s="16"/>
      <c r="L1200" s="9"/>
      <c r="M1200" s="9"/>
      <c r="N1200" s="9"/>
      <c r="O1200" s="9"/>
      <c r="P1200" s="508"/>
      <c r="Q1200" s="440"/>
      <c r="R1200" s="9"/>
    </row>
    <row r="1201" spans="1:210" ht="36" customHeight="1">
      <c r="A1201" s="9" t="s">
        <v>6245</v>
      </c>
      <c r="B1201" s="421" t="s">
        <v>3734</v>
      </c>
      <c r="C1201" s="334">
        <v>153895</v>
      </c>
      <c r="D1201" s="433" t="s">
        <v>4476</v>
      </c>
      <c r="E1201" s="353" t="s">
        <v>4477</v>
      </c>
      <c r="F1201" s="353"/>
      <c r="G1201" s="459"/>
      <c r="H1201" s="440"/>
      <c r="I1201" s="9"/>
      <c r="J1201" s="9"/>
      <c r="K1201" s="9"/>
      <c r="L1201" s="9"/>
      <c r="M1201" s="9"/>
      <c r="N1201" s="9"/>
      <c r="O1201" s="9"/>
      <c r="P1201" s="508" t="s">
        <v>6447</v>
      </c>
      <c r="Q1201" s="440"/>
      <c r="R1201" s="9"/>
    </row>
    <row r="1202" spans="1:210" ht="36" customHeight="1">
      <c r="A1202" s="9" t="s">
        <v>6245</v>
      </c>
      <c r="B1202" s="67" t="s">
        <v>3734</v>
      </c>
      <c r="C1202" s="9">
        <v>153080</v>
      </c>
      <c r="D1202" s="382" t="s">
        <v>3909</v>
      </c>
      <c r="E1202" s="17">
        <v>223301</v>
      </c>
      <c r="F1202" s="17"/>
      <c r="G1202" s="458"/>
      <c r="H1202" s="440"/>
      <c r="I1202" s="9"/>
      <c r="J1202" s="9"/>
      <c r="K1202" s="9"/>
      <c r="L1202" s="9"/>
      <c r="M1202" s="9"/>
      <c r="N1202" s="9"/>
      <c r="O1202" s="9"/>
      <c r="P1202" s="508"/>
      <c r="Q1202" s="440"/>
      <c r="R1202" s="9"/>
    </row>
    <row r="1203" spans="1:210" ht="36" customHeight="1">
      <c r="A1203" s="376" t="s">
        <v>6083</v>
      </c>
      <c r="B1203" s="421" t="s">
        <v>1547</v>
      </c>
      <c r="C1203" s="334">
        <v>153413</v>
      </c>
      <c r="D1203" s="378" t="s">
        <v>1629</v>
      </c>
      <c r="E1203" s="353" t="s">
        <v>3643</v>
      </c>
      <c r="F1203" s="17" t="s">
        <v>6447</v>
      </c>
      <c r="G1203" s="458"/>
      <c r="H1203" s="440"/>
      <c r="I1203" s="9"/>
      <c r="J1203" s="9"/>
      <c r="K1203" s="9"/>
      <c r="L1203" s="9"/>
      <c r="M1203" s="9"/>
      <c r="N1203" s="9"/>
      <c r="O1203" s="9"/>
      <c r="P1203" s="508"/>
      <c r="Q1203" s="440"/>
      <c r="R1203" s="9"/>
    </row>
    <row r="1204" spans="1:210" ht="36" customHeight="1">
      <c r="A1204" s="376" t="s">
        <v>6083</v>
      </c>
      <c r="B1204" s="421" t="s">
        <v>1547</v>
      </c>
      <c r="C1204" s="334">
        <v>153665</v>
      </c>
      <c r="D1204" s="378" t="s">
        <v>1588</v>
      </c>
      <c r="E1204" s="353" t="s">
        <v>3646</v>
      </c>
      <c r="F1204" s="17" t="s">
        <v>6447</v>
      </c>
      <c r="G1204" s="458"/>
      <c r="H1204" s="440"/>
      <c r="I1204" s="9"/>
      <c r="J1204" s="9"/>
      <c r="K1204" s="9"/>
      <c r="L1204" s="9"/>
      <c r="M1204" s="9"/>
      <c r="N1204" s="9"/>
      <c r="O1204" s="9"/>
      <c r="P1204" s="508"/>
      <c r="Q1204" s="440"/>
      <c r="R1204" s="9"/>
    </row>
    <row r="1205" spans="1:210" ht="36" customHeight="1">
      <c r="A1205" s="376" t="s">
        <v>6197</v>
      </c>
      <c r="B1205" s="421" t="s">
        <v>1547</v>
      </c>
      <c r="C1205" s="379">
        <v>151417</v>
      </c>
      <c r="D1205" s="378" t="s">
        <v>2813</v>
      </c>
      <c r="E1205" s="353" t="s">
        <v>3615</v>
      </c>
      <c r="F1205" s="17" t="s">
        <v>6447</v>
      </c>
      <c r="G1205" s="458"/>
      <c r="H1205" s="440"/>
      <c r="I1205" s="9"/>
      <c r="J1205" s="9"/>
      <c r="K1205" s="9"/>
      <c r="L1205" s="9"/>
      <c r="M1205" s="9"/>
      <c r="N1205" s="9"/>
      <c r="O1205" s="9"/>
      <c r="P1205" s="508"/>
      <c r="Q1205" s="440"/>
      <c r="R1205" s="9"/>
    </row>
    <row r="1206" spans="1:210" ht="36" customHeight="1">
      <c r="A1206" s="376" t="s">
        <v>6083</v>
      </c>
      <c r="B1206" s="421" t="s">
        <v>1547</v>
      </c>
      <c r="C1206" s="334">
        <v>153666</v>
      </c>
      <c r="D1206" s="482" t="s">
        <v>1554</v>
      </c>
      <c r="E1206" s="353" t="s">
        <v>1555</v>
      </c>
      <c r="F1206" s="353"/>
      <c r="G1206" s="459"/>
      <c r="H1206" s="440"/>
      <c r="I1206" s="9"/>
      <c r="J1206" s="9"/>
      <c r="K1206" s="9"/>
      <c r="L1206" s="9" t="s">
        <v>6447</v>
      </c>
      <c r="M1206" s="9"/>
      <c r="N1206" s="9"/>
      <c r="O1206" s="9"/>
      <c r="P1206" s="508" t="s">
        <v>6447</v>
      </c>
      <c r="Q1206" s="440"/>
      <c r="R1206" s="9"/>
    </row>
    <row r="1207" spans="1:210" ht="36" customHeight="1">
      <c r="A1207" s="378" t="s">
        <v>5463</v>
      </c>
      <c r="B1207" s="421" t="s">
        <v>2368</v>
      </c>
      <c r="C1207" s="9">
        <v>156335</v>
      </c>
      <c r="D1207" s="482" t="s">
        <v>1058</v>
      </c>
      <c r="E1207" s="353" t="s">
        <v>1059</v>
      </c>
      <c r="F1207" s="353"/>
      <c r="G1207" s="459"/>
      <c r="H1207" s="440"/>
      <c r="I1207" s="9"/>
      <c r="J1207" s="9"/>
      <c r="K1207" s="9"/>
      <c r="L1207" s="67" t="s">
        <v>6447</v>
      </c>
      <c r="M1207" s="67"/>
      <c r="N1207" s="9" t="s">
        <v>6447</v>
      </c>
      <c r="O1207" s="9" t="s">
        <v>6447</v>
      </c>
      <c r="P1207" s="508"/>
      <c r="Q1207" s="440"/>
      <c r="R1207" s="9"/>
    </row>
    <row r="1208" spans="1:210" ht="36" customHeight="1">
      <c r="A1208" s="376" t="s">
        <v>2204</v>
      </c>
      <c r="B1208" s="421" t="s">
        <v>1547</v>
      </c>
      <c r="C1208" s="9">
        <v>153987</v>
      </c>
      <c r="D1208" s="378" t="s">
        <v>5625</v>
      </c>
      <c r="E1208" s="353" t="s">
        <v>5626</v>
      </c>
      <c r="F1208" s="353" t="s">
        <v>6447</v>
      </c>
      <c r="G1208" s="459"/>
      <c r="H1208" s="440"/>
      <c r="I1208" s="9"/>
      <c r="J1208" s="9"/>
      <c r="K1208" s="9"/>
      <c r="L1208" s="9"/>
      <c r="M1208" s="379"/>
      <c r="N1208" s="9"/>
      <c r="O1208" s="9"/>
      <c r="P1208" s="508"/>
      <c r="Q1208" s="440"/>
      <c r="R1208" s="9"/>
    </row>
    <row r="1209" spans="1:210" ht="36" customHeight="1">
      <c r="A1209" s="376" t="s">
        <v>2204</v>
      </c>
      <c r="B1209" s="421" t="s">
        <v>1547</v>
      </c>
      <c r="C1209" s="379">
        <v>153985</v>
      </c>
      <c r="D1209" s="378" t="s">
        <v>5638</v>
      </c>
      <c r="E1209" s="353" t="s">
        <v>5639</v>
      </c>
      <c r="F1209" s="353" t="s">
        <v>6447</v>
      </c>
      <c r="G1209" s="459"/>
      <c r="H1209" s="440"/>
      <c r="I1209" s="9"/>
      <c r="J1209" s="9"/>
      <c r="K1209" s="9"/>
      <c r="L1209" s="9"/>
      <c r="M1209" s="9"/>
      <c r="N1209" s="9"/>
      <c r="O1209" s="9"/>
      <c r="P1209" s="508"/>
      <c r="Q1209" s="440"/>
      <c r="R1209" s="9"/>
    </row>
    <row r="1210" spans="1:210" ht="36" customHeight="1">
      <c r="A1210" s="376" t="s">
        <v>6197</v>
      </c>
      <c r="B1210" s="421" t="s">
        <v>1547</v>
      </c>
      <c r="C1210" s="9">
        <v>151414</v>
      </c>
      <c r="D1210" s="378" t="s">
        <v>2812</v>
      </c>
      <c r="E1210" s="353" t="s">
        <v>1026</v>
      </c>
      <c r="F1210" s="353" t="s">
        <v>6447</v>
      </c>
      <c r="G1210" s="459"/>
      <c r="H1210" s="440"/>
      <c r="I1210" s="9"/>
      <c r="J1210" s="9"/>
      <c r="K1210" s="9"/>
      <c r="L1210" s="9"/>
      <c r="M1210" s="9"/>
      <c r="N1210" s="379"/>
      <c r="O1210" s="379"/>
      <c r="P1210" s="508"/>
      <c r="Q1210" s="440"/>
      <c r="R1210" s="379"/>
    </row>
    <row r="1211" spans="1:210" ht="36" customHeight="1">
      <c r="A1211" s="376" t="s">
        <v>6083</v>
      </c>
      <c r="B1211" s="421" t="s">
        <v>1547</v>
      </c>
      <c r="C1211" s="9">
        <v>151596</v>
      </c>
      <c r="D1211" s="434" t="s">
        <v>1595</v>
      </c>
      <c r="E1211" s="353" t="s">
        <v>1596</v>
      </c>
      <c r="F1211" s="353"/>
      <c r="G1211" s="459"/>
      <c r="H1211" s="440"/>
      <c r="I1211" s="9"/>
      <c r="J1211" s="9"/>
      <c r="K1211" s="9"/>
      <c r="L1211" s="9"/>
      <c r="M1211" s="9"/>
      <c r="N1211" s="9" t="s">
        <v>6447</v>
      </c>
      <c r="O1211" s="9"/>
      <c r="P1211" s="508"/>
      <c r="Q1211" s="440"/>
      <c r="R1211" s="9"/>
    </row>
    <row r="1212" spans="1:210" ht="36" customHeight="1">
      <c r="A1212" s="376" t="s">
        <v>6083</v>
      </c>
      <c r="B1212" s="421" t="s">
        <v>1547</v>
      </c>
      <c r="C1212" s="9">
        <v>151594</v>
      </c>
      <c r="D1212" s="378" t="s">
        <v>1564</v>
      </c>
      <c r="E1212" s="353" t="s">
        <v>1565</v>
      </c>
      <c r="F1212" s="353" t="s">
        <v>6447</v>
      </c>
      <c r="G1212" s="459"/>
      <c r="H1212" s="440"/>
      <c r="I1212" s="9"/>
      <c r="J1212" s="9"/>
      <c r="K1212" s="9"/>
      <c r="L1212" s="9"/>
      <c r="M1212" s="9"/>
      <c r="N1212" s="16"/>
      <c r="O1212" s="16"/>
      <c r="P1212" s="507"/>
      <c r="Q1212" s="449"/>
      <c r="R1212" s="16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1"/>
      <c r="BG1212" s="21"/>
      <c r="BH1212" s="21"/>
      <c r="BI1212" s="21"/>
      <c r="BJ1212" s="21"/>
      <c r="BK1212" s="21"/>
      <c r="BL1212" s="21"/>
      <c r="BM1212" s="21"/>
      <c r="BN1212" s="21"/>
      <c r="BO1212" s="21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1"/>
      <c r="BZ1212" s="21"/>
      <c r="CA1212" s="21"/>
      <c r="CB1212" s="21"/>
      <c r="CC1212" s="21"/>
      <c r="CD1212" s="21"/>
      <c r="CE1212" s="21"/>
      <c r="CF1212" s="21"/>
      <c r="CG1212" s="21"/>
      <c r="CH1212" s="21"/>
      <c r="CI1212" s="21"/>
      <c r="CJ1212" s="21"/>
      <c r="CK1212" s="21"/>
      <c r="CL1212" s="21"/>
      <c r="CM1212" s="21"/>
      <c r="CN1212" s="21"/>
      <c r="CO1212" s="21"/>
      <c r="CP1212" s="21"/>
      <c r="CQ1212" s="21"/>
      <c r="CR1212" s="21"/>
      <c r="CS1212" s="21"/>
      <c r="CT1212" s="21"/>
      <c r="CU1212" s="21"/>
      <c r="CV1212" s="21"/>
      <c r="CW1212" s="21"/>
      <c r="CX1212" s="21"/>
      <c r="CY1212" s="21"/>
      <c r="CZ1212" s="21"/>
      <c r="DA1212" s="21"/>
      <c r="DB1212" s="21"/>
      <c r="DC1212" s="21"/>
      <c r="DD1212" s="21"/>
      <c r="DE1212" s="21"/>
      <c r="DF1212" s="21"/>
      <c r="DG1212" s="21"/>
      <c r="DH1212" s="21"/>
      <c r="DI1212" s="21"/>
      <c r="DJ1212" s="21"/>
      <c r="DK1212" s="21"/>
      <c r="DL1212" s="21"/>
      <c r="DM1212" s="21"/>
      <c r="DN1212" s="21"/>
      <c r="DO1212" s="21"/>
      <c r="DP1212" s="21"/>
      <c r="DQ1212" s="21"/>
      <c r="DR1212" s="21"/>
      <c r="DS1212" s="21"/>
      <c r="DT1212" s="21"/>
      <c r="DU1212" s="21"/>
      <c r="DV1212" s="21"/>
      <c r="DW1212" s="21"/>
      <c r="DX1212" s="21"/>
      <c r="DY1212" s="21"/>
      <c r="DZ1212" s="21"/>
      <c r="EA1212" s="21"/>
      <c r="EB1212" s="21"/>
      <c r="EC1212" s="21"/>
      <c r="ED1212" s="21"/>
      <c r="EE1212" s="21"/>
      <c r="EF1212" s="21"/>
      <c r="EG1212" s="21"/>
      <c r="EH1212" s="21"/>
      <c r="EI1212" s="21"/>
      <c r="EJ1212" s="21"/>
      <c r="EK1212" s="21"/>
      <c r="EL1212" s="21"/>
      <c r="EM1212" s="21"/>
      <c r="EN1212" s="21"/>
      <c r="EO1212" s="21"/>
      <c r="EP1212" s="21"/>
      <c r="EQ1212" s="21"/>
      <c r="ER1212" s="21"/>
      <c r="ES1212" s="21"/>
      <c r="ET1212" s="21"/>
      <c r="EU1212" s="21"/>
      <c r="EV1212" s="21"/>
      <c r="EW1212" s="21"/>
      <c r="EX1212" s="21"/>
      <c r="EY1212" s="21"/>
      <c r="EZ1212" s="21"/>
      <c r="FA1212" s="21"/>
      <c r="FB1212" s="21"/>
      <c r="FC1212" s="21"/>
      <c r="FD1212" s="21"/>
      <c r="FE1212" s="21"/>
      <c r="FF1212" s="21"/>
      <c r="FG1212" s="21"/>
      <c r="FH1212" s="21"/>
      <c r="FI1212" s="21"/>
      <c r="FJ1212" s="21"/>
      <c r="FK1212" s="21"/>
      <c r="FL1212" s="21"/>
      <c r="FM1212" s="21"/>
      <c r="FN1212" s="21"/>
      <c r="FO1212" s="21"/>
      <c r="FP1212" s="21"/>
      <c r="FQ1212" s="21"/>
      <c r="FR1212" s="21"/>
      <c r="FS1212" s="21"/>
      <c r="FT1212" s="21"/>
      <c r="FU1212" s="21"/>
      <c r="FV1212" s="21"/>
      <c r="FW1212" s="21"/>
      <c r="FX1212" s="21"/>
      <c r="FY1212" s="21"/>
      <c r="FZ1212" s="21"/>
      <c r="GA1212" s="21"/>
      <c r="GB1212" s="21"/>
      <c r="GC1212" s="21"/>
      <c r="GD1212" s="21"/>
      <c r="GE1212" s="21"/>
      <c r="GF1212" s="21"/>
      <c r="GG1212" s="21"/>
      <c r="GH1212" s="21"/>
      <c r="GI1212" s="21"/>
      <c r="GJ1212" s="21"/>
      <c r="GK1212" s="21"/>
      <c r="GL1212" s="21"/>
      <c r="GM1212" s="21"/>
      <c r="GN1212" s="21"/>
      <c r="GO1212" s="21"/>
      <c r="GP1212" s="21"/>
      <c r="GQ1212" s="21"/>
      <c r="GR1212" s="21"/>
      <c r="GS1212" s="21"/>
      <c r="GT1212" s="21"/>
      <c r="GU1212" s="21"/>
      <c r="GV1212" s="21"/>
      <c r="GW1212" s="21"/>
      <c r="GX1212" s="21"/>
      <c r="GY1212" s="21"/>
      <c r="GZ1212" s="21"/>
      <c r="HA1212" s="21"/>
      <c r="HB1212" s="21"/>
    </row>
    <row r="1213" spans="1:210" ht="36" customHeight="1">
      <c r="A1213" s="376" t="s">
        <v>6197</v>
      </c>
      <c r="B1213" s="421" t="s">
        <v>1547</v>
      </c>
      <c r="C1213" s="9">
        <v>151141</v>
      </c>
      <c r="D1213" s="378" t="s">
        <v>2805</v>
      </c>
      <c r="E1213" s="353" t="s">
        <v>2483</v>
      </c>
      <c r="F1213" s="353" t="s">
        <v>6447</v>
      </c>
      <c r="G1213" s="459"/>
      <c r="H1213" s="450"/>
      <c r="I1213" s="18"/>
      <c r="J1213" s="18"/>
      <c r="K1213" s="18"/>
      <c r="L1213" s="18"/>
      <c r="M1213" s="9"/>
      <c r="N1213" s="9"/>
      <c r="O1213" s="9"/>
      <c r="P1213" s="508"/>
      <c r="Q1213" s="440"/>
      <c r="R1213" s="9"/>
    </row>
    <row r="1214" spans="1:210" ht="36" customHeight="1">
      <c r="A1214" s="376" t="s">
        <v>6083</v>
      </c>
      <c r="B1214" s="421" t="s">
        <v>1547</v>
      </c>
      <c r="C1214" s="9">
        <v>153449</v>
      </c>
      <c r="D1214" s="378" t="s">
        <v>1630</v>
      </c>
      <c r="E1214" s="353" t="s">
        <v>1631</v>
      </c>
      <c r="F1214" s="353" t="s">
        <v>6447</v>
      </c>
      <c r="G1214" s="459"/>
      <c r="H1214" s="440"/>
      <c r="I1214" s="9"/>
      <c r="J1214" s="9"/>
      <c r="K1214" s="9"/>
      <c r="L1214" s="9"/>
      <c r="M1214" s="18"/>
      <c r="N1214" s="9"/>
      <c r="O1214" s="9"/>
      <c r="P1214" s="508"/>
      <c r="Q1214" s="440"/>
      <c r="R1214" s="9"/>
    </row>
    <row r="1215" spans="1:210" ht="36" customHeight="1">
      <c r="A1215" s="376" t="s">
        <v>6197</v>
      </c>
      <c r="B1215" s="428" t="s">
        <v>1547</v>
      </c>
      <c r="C1215" s="9">
        <v>152641</v>
      </c>
      <c r="D1215" s="379" t="s">
        <v>4223</v>
      </c>
      <c r="E1215" s="17" t="s">
        <v>4224</v>
      </c>
      <c r="F1215" s="353" t="s">
        <v>6447</v>
      </c>
      <c r="G1215" s="459"/>
      <c r="H1215" s="440"/>
      <c r="I1215" s="9"/>
      <c r="J1215" s="9"/>
      <c r="K1215" s="9"/>
      <c r="L1215" s="9"/>
      <c r="M1215" s="9"/>
      <c r="N1215" s="9"/>
      <c r="O1215" s="9"/>
      <c r="P1215" s="508"/>
      <c r="Q1215" s="440"/>
      <c r="R1215" s="9"/>
    </row>
    <row r="1216" spans="1:210" ht="36" customHeight="1">
      <c r="A1216" s="376" t="s">
        <v>6083</v>
      </c>
      <c r="B1216" s="428" t="s">
        <v>1547</v>
      </c>
      <c r="C1216" s="9">
        <v>159570</v>
      </c>
      <c r="D1216" s="379" t="s">
        <v>4100</v>
      </c>
      <c r="E1216" s="17" t="s">
        <v>4101</v>
      </c>
      <c r="F1216" s="353" t="s">
        <v>6447</v>
      </c>
      <c r="G1216" s="459"/>
      <c r="H1216" s="442"/>
      <c r="I1216" s="69"/>
      <c r="J1216" s="69"/>
      <c r="K1216" s="69"/>
      <c r="L1216" s="9"/>
      <c r="M1216" s="9"/>
      <c r="N1216" s="16"/>
      <c r="O1216" s="16"/>
      <c r="P1216" s="507"/>
      <c r="Q1216" s="449"/>
      <c r="R1216" s="16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1"/>
      <c r="BE1216" s="21"/>
      <c r="BF1216" s="21"/>
      <c r="BG1216" s="21"/>
      <c r="BH1216" s="21"/>
      <c r="BI1216" s="21"/>
      <c r="BJ1216" s="21"/>
      <c r="BK1216" s="21"/>
      <c r="BL1216" s="21"/>
      <c r="BM1216" s="21"/>
      <c r="BN1216" s="21"/>
      <c r="BO1216" s="21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1"/>
      <c r="BZ1216" s="21"/>
      <c r="CA1216" s="21"/>
      <c r="CB1216" s="21"/>
      <c r="CC1216" s="21"/>
      <c r="CD1216" s="21"/>
      <c r="CE1216" s="21"/>
      <c r="CF1216" s="21"/>
      <c r="CG1216" s="21"/>
      <c r="CH1216" s="21"/>
      <c r="CI1216" s="21"/>
      <c r="CJ1216" s="21"/>
      <c r="CK1216" s="21"/>
      <c r="CL1216" s="21"/>
      <c r="CM1216" s="21"/>
      <c r="CN1216" s="21"/>
      <c r="CO1216" s="21"/>
      <c r="CP1216" s="21"/>
      <c r="CQ1216" s="21"/>
      <c r="CR1216" s="21"/>
      <c r="CS1216" s="21"/>
      <c r="CT1216" s="21"/>
      <c r="CU1216" s="21"/>
      <c r="CV1216" s="21"/>
      <c r="CW1216" s="21"/>
      <c r="CX1216" s="21"/>
      <c r="CY1216" s="21"/>
      <c r="CZ1216" s="21"/>
      <c r="DA1216" s="21"/>
      <c r="DB1216" s="21"/>
      <c r="DC1216" s="21"/>
      <c r="DD1216" s="21"/>
      <c r="DE1216" s="21"/>
      <c r="DF1216" s="21"/>
      <c r="DG1216" s="21"/>
      <c r="DH1216" s="21"/>
      <c r="DI1216" s="21"/>
      <c r="DJ1216" s="21"/>
      <c r="DK1216" s="21"/>
      <c r="DL1216" s="21"/>
      <c r="DM1216" s="21"/>
      <c r="DN1216" s="21"/>
      <c r="DO1216" s="21"/>
      <c r="DP1216" s="21"/>
      <c r="DQ1216" s="21"/>
      <c r="DR1216" s="21"/>
      <c r="DS1216" s="21"/>
      <c r="DT1216" s="21"/>
      <c r="DU1216" s="21"/>
      <c r="DV1216" s="21"/>
      <c r="DW1216" s="21"/>
      <c r="DX1216" s="21"/>
      <c r="DY1216" s="21"/>
      <c r="DZ1216" s="21"/>
      <c r="EA1216" s="21"/>
      <c r="EB1216" s="21"/>
      <c r="EC1216" s="21"/>
      <c r="ED1216" s="21"/>
      <c r="EE1216" s="21"/>
      <c r="EF1216" s="21"/>
      <c r="EG1216" s="21"/>
      <c r="EH1216" s="21"/>
      <c r="EI1216" s="21"/>
      <c r="EJ1216" s="21"/>
      <c r="EK1216" s="21"/>
      <c r="EL1216" s="21"/>
      <c r="EM1216" s="21"/>
      <c r="EN1216" s="21"/>
      <c r="EO1216" s="21"/>
      <c r="EP1216" s="21"/>
      <c r="EQ1216" s="21"/>
      <c r="ER1216" s="21"/>
      <c r="ES1216" s="21"/>
      <c r="ET1216" s="21"/>
      <c r="EU1216" s="21"/>
      <c r="EV1216" s="21"/>
      <c r="EW1216" s="21"/>
      <c r="EX1216" s="21"/>
      <c r="EY1216" s="21"/>
      <c r="EZ1216" s="21"/>
      <c r="FA1216" s="21"/>
      <c r="FB1216" s="21"/>
      <c r="FC1216" s="21"/>
      <c r="FD1216" s="21"/>
      <c r="FE1216" s="21"/>
      <c r="FF1216" s="21"/>
      <c r="FG1216" s="21"/>
      <c r="FH1216" s="21"/>
      <c r="FI1216" s="21"/>
      <c r="FJ1216" s="21"/>
      <c r="FK1216" s="21"/>
      <c r="FL1216" s="21"/>
      <c r="FM1216" s="21"/>
      <c r="FN1216" s="21"/>
      <c r="FO1216" s="21"/>
      <c r="FP1216" s="21"/>
      <c r="FQ1216" s="21"/>
      <c r="FR1216" s="21"/>
      <c r="FS1216" s="21"/>
      <c r="FT1216" s="21"/>
      <c r="FU1216" s="21"/>
      <c r="FV1216" s="21"/>
      <c r="FW1216" s="21"/>
      <c r="FX1216" s="21"/>
      <c r="FY1216" s="21"/>
      <c r="FZ1216" s="21"/>
      <c r="GA1216" s="21"/>
      <c r="GB1216" s="21"/>
      <c r="GC1216" s="21"/>
      <c r="GD1216" s="21"/>
      <c r="GE1216" s="21"/>
      <c r="GF1216" s="21"/>
      <c r="GG1216" s="21"/>
      <c r="GH1216" s="21"/>
      <c r="GI1216" s="21"/>
      <c r="GJ1216" s="21"/>
      <c r="GK1216" s="21"/>
      <c r="GL1216" s="21"/>
      <c r="GM1216" s="21"/>
      <c r="GN1216" s="21"/>
      <c r="GO1216" s="21"/>
      <c r="GP1216" s="21"/>
      <c r="GQ1216" s="21"/>
      <c r="GR1216" s="21"/>
      <c r="GS1216" s="21"/>
      <c r="GT1216" s="21"/>
      <c r="GU1216" s="21"/>
      <c r="GV1216" s="21"/>
      <c r="GW1216" s="21"/>
      <c r="GX1216" s="21"/>
      <c r="GY1216" s="21"/>
      <c r="GZ1216" s="21"/>
      <c r="HA1216" s="21"/>
      <c r="HB1216" s="21"/>
    </row>
    <row r="1217" spans="1:210" ht="36" customHeight="1">
      <c r="A1217" s="67" t="s">
        <v>6083</v>
      </c>
      <c r="B1217" s="421" t="s">
        <v>3621</v>
      </c>
      <c r="C1217" s="9">
        <v>153629</v>
      </c>
      <c r="D1217" s="9" t="s">
        <v>1474</v>
      </c>
      <c r="E1217" s="17" t="s">
        <v>1475</v>
      </c>
      <c r="F1217" s="17" t="s">
        <v>6447</v>
      </c>
      <c r="G1217" s="458"/>
      <c r="H1217" s="440"/>
      <c r="I1217" s="9"/>
      <c r="J1217" s="9"/>
      <c r="K1217" s="9"/>
      <c r="L1217" s="9"/>
      <c r="M1217" s="9"/>
      <c r="N1217" s="9"/>
      <c r="O1217" s="9"/>
      <c r="P1217" s="508"/>
      <c r="Q1217" s="440"/>
      <c r="R1217" s="9"/>
    </row>
    <row r="1218" spans="1:210" ht="36" customHeight="1">
      <c r="A1218" s="376" t="s">
        <v>6197</v>
      </c>
      <c r="B1218" s="428" t="s">
        <v>1547</v>
      </c>
      <c r="C1218" s="9">
        <v>152639</v>
      </c>
      <c r="D1218" s="379" t="s">
        <v>4220</v>
      </c>
      <c r="E1218" s="17" t="s">
        <v>4219</v>
      </c>
      <c r="F1218" s="353" t="s">
        <v>6447</v>
      </c>
      <c r="G1218" s="459"/>
      <c r="H1218" s="440"/>
      <c r="I1218" s="9"/>
      <c r="J1218" s="9"/>
      <c r="K1218" s="9"/>
      <c r="L1218" s="9"/>
      <c r="M1218" s="9"/>
      <c r="N1218" s="18"/>
      <c r="O1218" s="18"/>
      <c r="P1218" s="510"/>
      <c r="Q1218" s="450"/>
      <c r="R1218" s="18"/>
      <c r="S1218" s="322"/>
      <c r="T1218" s="322"/>
      <c r="U1218" s="322"/>
      <c r="V1218" s="322"/>
      <c r="W1218" s="322"/>
      <c r="X1218" s="322"/>
      <c r="Y1218" s="322"/>
      <c r="Z1218" s="322"/>
      <c r="AA1218" s="322"/>
      <c r="AB1218" s="322"/>
      <c r="AC1218" s="322"/>
      <c r="AD1218" s="322"/>
      <c r="AE1218" s="322"/>
      <c r="AF1218" s="322"/>
      <c r="AG1218" s="322"/>
      <c r="AH1218" s="322"/>
      <c r="AI1218" s="322"/>
      <c r="AJ1218" s="322"/>
      <c r="AK1218" s="322"/>
      <c r="AL1218" s="322"/>
      <c r="AM1218" s="322"/>
      <c r="AN1218" s="322"/>
      <c r="AO1218" s="322"/>
      <c r="AP1218" s="322"/>
      <c r="AQ1218" s="322"/>
      <c r="AR1218" s="322"/>
      <c r="AS1218" s="322"/>
      <c r="AT1218" s="322"/>
      <c r="AU1218" s="322"/>
      <c r="AV1218" s="322"/>
      <c r="AW1218" s="322"/>
      <c r="AX1218" s="322"/>
      <c r="AY1218" s="322"/>
      <c r="AZ1218" s="322"/>
      <c r="BA1218" s="322"/>
      <c r="BB1218" s="322"/>
      <c r="BC1218" s="322"/>
      <c r="BD1218" s="322"/>
      <c r="BE1218" s="322"/>
      <c r="BF1218" s="322"/>
      <c r="BG1218" s="322"/>
      <c r="BH1218" s="322"/>
      <c r="BI1218" s="322"/>
      <c r="BJ1218" s="322"/>
      <c r="BK1218" s="322"/>
      <c r="BL1218" s="322"/>
      <c r="BM1218" s="322"/>
      <c r="BN1218" s="322"/>
      <c r="BO1218" s="322"/>
      <c r="BP1218" s="322"/>
      <c r="BQ1218" s="322"/>
      <c r="BR1218" s="322"/>
      <c r="BS1218" s="322"/>
      <c r="BT1218" s="322"/>
      <c r="BU1218" s="322"/>
      <c r="BV1218" s="322"/>
      <c r="BW1218" s="322"/>
      <c r="BX1218" s="322"/>
      <c r="BY1218" s="322"/>
      <c r="BZ1218" s="322"/>
      <c r="CA1218" s="322"/>
      <c r="CB1218" s="322"/>
      <c r="CC1218" s="322"/>
      <c r="CD1218" s="322"/>
      <c r="CE1218" s="322"/>
      <c r="CF1218" s="322"/>
      <c r="CG1218" s="322"/>
      <c r="CH1218" s="322"/>
      <c r="CI1218" s="322"/>
      <c r="CJ1218" s="322"/>
      <c r="CK1218" s="322"/>
      <c r="CL1218" s="322"/>
      <c r="CM1218" s="322"/>
      <c r="CN1218" s="322"/>
      <c r="CO1218" s="322"/>
      <c r="CP1218" s="322"/>
      <c r="CQ1218" s="322"/>
      <c r="CR1218" s="322"/>
      <c r="CS1218" s="322"/>
      <c r="CT1218" s="322"/>
      <c r="CU1218" s="322"/>
      <c r="CV1218" s="322"/>
      <c r="CW1218" s="322"/>
      <c r="CX1218" s="322"/>
      <c r="CY1218" s="322"/>
      <c r="CZ1218" s="322"/>
      <c r="DA1218" s="322"/>
      <c r="DB1218" s="322"/>
      <c r="DC1218" s="322"/>
      <c r="DD1218" s="322"/>
      <c r="DE1218" s="322"/>
      <c r="DF1218" s="322"/>
      <c r="DG1218" s="322"/>
      <c r="DH1218" s="322"/>
      <c r="DI1218" s="322"/>
      <c r="DJ1218" s="322"/>
      <c r="DK1218" s="322"/>
      <c r="DL1218" s="322"/>
      <c r="DM1218" s="322"/>
      <c r="DN1218" s="322"/>
      <c r="DO1218" s="322"/>
      <c r="DP1218" s="322"/>
      <c r="DQ1218" s="322"/>
      <c r="DR1218" s="322"/>
      <c r="DS1218" s="322"/>
      <c r="DT1218" s="322"/>
      <c r="DU1218" s="322"/>
      <c r="DV1218" s="322"/>
      <c r="DW1218" s="322"/>
      <c r="DX1218" s="322"/>
      <c r="DY1218" s="322"/>
      <c r="DZ1218" s="322"/>
      <c r="EA1218" s="322"/>
      <c r="EB1218" s="322"/>
      <c r="EC1218" s="322"/>
      <c r="ED1218" s="322"/>
      <c r="EE1218" s="322"/>
      <c r="EF1218" s="322"/>
      <c r="EG1218" s="322"/>
      <c r="EH1218" s="322"/>
      <c r="EI1218" s="322"/>
      <c r="EJ1218" s="322"/>
      <c r="EK1218" s="322"/>
      <c r="EL1218" s="322"/>
      <c r="EM1218" s="322"/>
      <c r="EN1218" s="322"/>
      <c r="EO1218" s="322"/>
      <c r="EP1218" s="322"/>
      <c r="EQ1218" s="322"/>
      <c r="ER1218" s="322"/>
      <c r="ES1218" s="322"/>
      <c r="ET1218" s="322"/>
      <c r="EU1218" s="322"/>
      <c r="EV1218" s="322"/>
      <c r="EW1218" s="322"/>
      <c r="EX1218" s="322"/>
      <c r="EY1218" s="322"/>
      <c r="EZ1218" s="322"/>
      <c r="FA1218" s="322"/>
      <c r="FB1218" s="322"/>
      <c r="FC1218" s="322"/>
      <c r="FD1218" s="322"/>
      <c r="FE1218" s="322"/>
      <c r="FF1218" s="322"/>
      <c r="FG1218" s="322"/>
      <c r="FH1218" s="322"/>
      <c r="FI1218" s="322"/>
      <c r="FJ1218" s="322"/>
      <c r="FK1218" s="322"/>
      <c r="FL1218" s="322"/>
      <c r="FM1218" s="322"/>
      <c r="FN1218" s="322"/>
      <c r="FO1218" s="322"/>
      <c r="FP1218" s="322"/>
      <c r="FQ1218" s="322"/>
      <c r="FR1218" s="322"/>
      <c r="FS1218" s="322"/>
      <c r="FT1218" s="322"/>
      <c r="FU1218" s="322"/>
      <c r="FV1218" s="322"/>
      <c r="FW1218" s="322"/>
      <c r="FX1218" s="322"/>
      <c r="FY1218" s="322"/>
      <c r="FZ1218" s="322"/>
      <c r="GA1218" s="322"/>
      <c r="GB1218" s="322"/>
      <c r="GC1218" s="322"/>
      <c r="GD1218" s="322"/>
      <c r="GE1218" s="322"/>
      <c r="GF1218" s="322"/>
      <c r="GG1218" s="322"/>
      <c r="GH1218" s="322"/>
      <c r="GI1218" s="322"/>
      <c r="GJ1218" s="322"/>
      <c r="GK1218" s="322"/>
      <c r="GL1218" s="322"/>
      <c r="GM1218" s="322"/>
      <c r="GN1218" s="322"/>
      <c r="GO1218" s="322"/>
      <c r="GP1218" s="322"/>
      <c r="GQ1218" s="322"/>
      <c r="GR1218" s="322"/>
      <c r="GS1218" s="322"/>
      <c r="GT1218" s="322"/>
      <c r="GU1218" s="322"/>
      <c r="GV1218" s="322"/>
      <c r="GW1218" s="322"/>
      <c r="GX1218" s="322"/>
      <c r="GY1218" s="322"/>
      <c r="GZ1218" s="322"/>
      <c r="HA1218" s="322"/>
      <c r="HB1218" s="322"/>
    </row>
    <row r="1219" spans="1:210" ht="36" customHeight="1">
      <c r="A1219" s="376" t="s">
        <v>6197</v>
      </c>
      <c r="B1219" s="421" t="s">
        <v>1547</v>
      </c>
      <c r="C1219" s="9">
        <v>151138</v>
      </c>
      <c r="D1219" s="378" t="s">
        <v>2804</v>
      </c>
      <c r="E1219" s="353" t="s">
        <v>2489</v>
      </c>
      <c r="F1219" s="353" t="s">
        <v>6447</v>
      </c>
      <c r="G1219" s="459"/>
      <c r="H1219" s="450"/>
      <c r="I1219" s="18"/>
      <c r="J1219" s="18"/>
      <c r="K1219" s="18"/>
      <c r="L1219" s="18"/>
      <c r="M1219" s="18"/>
      <c r="N1219" s="18"/>
      <c r="O1219" s="18"/>
      <c r="P1219" s="510"/>
      <c r="Q1219" s="450"/>
      <c r="R1219" s="18"/>
      <c r="S1219" s="322"/>
      <c r="T1219" s="322"/>
      <c r="U1219" s="322"/>
      <c r="V1219" s="322"/>
      <c r="W1219" s="322"/>
      <c r="X1219" s="322"/>
      <c r="Y1219" s="322"/>
      <c r="Z1219" s="322"/>
      <c r="AA1219" s="322"/>
      <c r="AB1219" s="322"/>
      <c r="AC1219" s="322"/>
      <c r="AD1219" s="322"/>
      <c r="AE1219" s="322"/>
      <c r="AF1219" s="322"/>
      <c r="AG1219" s="322"/>
      <c r="AH1219" s="322"/>
      <c r="AI1219" s="322"/>
      <c r="AJ1219" s="322"/>
      <c r="AK1219" s="322"/>
      <c r="AL1219" s="322"/>
      <c r="AM1219" s="322"/>
      <c r="AN1219" s="322"/>
      <c r="AO1219" s="322"/>
      <c r="AP1219" s="322"/>
      <c r="AQ1219" s="322"/>
      <c r="AR1219" s="322"/>
      <c r="AS1219" s="322"/>
      <c r="AT1219" s="322"/>
      <c r="AU1219" s="322"/>
      <c r="AV1219" s="322"/>
      <c r="AW1219" s="322"/>
      <c r="AX1219" s="322"/>
      <c r="AY1219" s="322"/>
      <c r="AZ1219" s="322"/>
      <c r="BA1219" s="322"/>
      <c r="BB1219" s="322"/>
      <c r="BC1219" s="322"/>
      <c r="BD1219" s="322"/>
      <c r="BE1219" s="322"/>
      <c r="BF1219" s="322"/>
      <c r="BG1219" s="322"/>
      <c r="BH1219" s="322"/>
      <c r="BI1219" s="322"/>
      <c r="BJ1219" s="322"/>
      <c r="BK1219" s="322"/>
      <c r="BL1219" s="322"/>
      <c r="BM1219" s="322"/>
      <c r="BN1219" s="322"/>
      <c r="BO1219" s="322"/>
      <c r="BP1219" s="322"/>
      <c r="BQ1219" s="322"/>
      <c r="BR1219" s="322"/>
      <c r="BS1219" s="322"/>
      <c r="BT1219" s="322"/>
      <c r="BU1219" s="322"/>
      <c r="BV1219" s="322"/>
      <c r="BW1219" s="322"/>
      <c r="BX1219" s="322"/>
      <c r="BY1219" s="322"/>
      <c r="BZ1219" s="322"/>
      <c r="CA1219" s="322"/>
      <c r="CB1219" s="322"/>
      <c r="CC1219" s="322"/>
      <c r="CD1219" s="322"/>
      <c r="CE1219" s="322"/>
      <c r="CF1219" s="322"/>
      <c r="CG1219" s="322"/>
      <c r="CH1219" s="322"/>
      <c r="CI1219" s="322"/>
      <c r="CJ1219" s="322"/>
      <c r="CK1219" s="322"/>
      <c r="CL1219" s="322"/>
      <c r="CM1219" s="322"/>
      <c r="CN1219" s="322"/>
      <c r="CO1219" s="322"/>
      <c r="CP1219" s="322"/>
      <c r="CQ1219" s="322"/>
      <c r="CR1219" s="322"/>
      <c r="CS1219" s="322"/>
      <c r="CT1219" s="322"/>
      <c r="CU1219" s="322"/>
      <c r="CV1219" s="322"/>
      <c r="CW1219" s="322"/>
      <c r="CX1219" s="322"/>
      <c r="CY1219" s="322"/>
      <c r="CZ1219" s="322"/>
      <c r="DA1219" s="322"/>
      <c r="DB1219" s="322"/>
      <c r="DC1219" s="322"/>
      <c r="DD1219" s="322"/>
      <c r="DE1219" s="322"/>
      <c r="DF1219" s="322"/>
      <c r="DG1219" s="322"/>
      <c r="DH1219" s="322"/>
      <c r="DI1219" s="322"/>
      <c r="DJ1219" s="322"/>
      <c r="DK1219" s="322"/>
      <c r="DL1219" s="322"/>
      <c r="DM1219" s="322"/>
      <c r="DN1219" s="322"/>
      <c r="DO1219" s="322"/>
      <c r="DP1219" s="322"/>
      <c r="DQ1219" s="322"/>
      <c r="DR1219" s="322"/>
      <c r="DS1219" s="322"/>
      <c r="DT1219" s="322"/>
      <c r="DU1219" s="322"/>
      <c r="DV1219" s="322"/>
      <c r="DW1219" s="322"/>
      <c r="DX1219" s="322"/>
      <c r="DY1219" s="322"/>
      <c r="DZ1219" s="322"/>
      <c r="EA1219" s="322"/>
      <c r="EB1219" s="322"/>
      <c r="EC1219" s="322"/>
      <c r="ED1219" s="322"/>
      <c r="EE1219" s="322"/>
      <c r="EF1219" s="322"/>
      <c r="EG1219" s="322"/>
      <c r="EH1219" s="322"/>
      <c r="EI1219" s="322"/>
      <c r="EJ1219" s="322"/>
      <c r="EK1219" s="322"/>
      <c r="EL1219" s="322"/>
      <c r="EM1219" s="322"/>
      <c r="EN1219" s="322"/>
      <c r="EO1219" s="322"/>
      <c r="EP1219" s="322"/>
      <c r="EQ1219" s="322"/>
      <c r="ER1219" s="322"/>
      <c r="ES1219" s="322"/>
      <c r="ET1219" s="322"/>
      <c r="EU1219" s="322"/>
      <c r="EV1219" s="322"/>
      <c r="EW1219" s="322"/>
      <c r="EX1219" s="322"/>
      <c r="EY1219" s="322"/>
      <c r="EZ1219" s="322"/>
      <c r="FA1219" s="322"/>
      <c r="FB1219" s="322"/>
      <c r="FC1219" s="322"/>
      <c r="FD1219" s="322"/>
      <c r="FE1219" s="322"/>
      <c r="FF1219" s="322"/>
      <c r="FG1219" s="322"/>
      <c r="FH1219" s="322"/>
      <c r="FI1219" s="322"/>
      <c r="FJ1219" s="322"/>
      <c r="FK1219" s="322"/>
      <c r="FL1219" s="322"/>
      <c r="FM1219" s="322"/>
      <c r="FN1219" s="322"/>
      <c r="FO1219" s="322"/>
      <c r="FP1219" s="322"/>
      <c r="FQ1219" s="322"/>
      <c r="FR1219" s="322"/>
      <c r="FS1219" s="322"/>
      <c r="FT1219" s="322"/>
      <c r="FU1219" s="322"/>
      <c r="FV1219" s="322"/>
      <c r="FW1219" s="322"/>
      <c r="FX1219" s="322"/>
      <c r="FY1219" s="322"/>
      <c r="FZ1219" s="322"/>
      <c r="GA1219" s="322"/>
      <c r="GB1219" s="322"/>
      <c r="GC1219" s="322"/>
      <c r="GD1219" s="322"/>
      <c r="GE1219" s="322"/>
      <c r="GF1219" s="322"/>
      <c r="GG1219" s="322"/>
      <c r="GH1219" s="322"/>
      <c r="GI1219" s="322"/>
      <c r="GJ1219" s="322"/>
      <c r="GK1219" s="322"/>
      <c r="GL1219" s="322"/>
      <c r="GM1219" s="322"/>
      <c r="GN1219" s="322"/>
      <c r="GO1219" s="322"/>
      <c r="GP1219" s="322"/>
      <c r="GQ1219" s="322"/>
      <c r="GR1219" s="322"/>
      <c r="GS1219" s="322"/>
      <c r="GT1219" s="322"/>
      <c r="GU1219" s="322"/>
      <c r="GV1219" s="322"/>
      <c r="GW1219" s="322"/>
      <c r="GX1219" s="322"/>
      <c r="GY1219" s="322"/>
      <c r="GZ1219" s="322"/>
      <c r="HA1219" s="322"/>
      <c r="HB1219" s="322"/>
    </row>
    <row r="1220" spans="1:210" ht="36" customHeight="1">
      <c r="A1220" s="376" t="s">
        <v>6083</v>
      </c>
      <c r="B1220" s="421" t="s">
        <v>1547</v>
      </c>
      <c r="C1220" s="379">
        <v>151303</v>
      </c>
      <c r="D1220" s="378" t="s">
        <v>1570</v>
      </c>
      <c r="E1220" s="353" t="s">
        <v>1571</v>
      </c>
      <c r="F1220" s="353" t="s">
        <v>6447</v>
      </c>
      <c r="G1220" s="459"/>
      <c r="H1220" s="440"/>
      <c r="I1220" s="9"/>
      <c r="J1220" s="9"/>
      <c r="K1220" s="9"/>
      <c r="L1220" s="9"/>
      <c r="M1220" s="9"/>
      <c r="N1220" s="9"/>
      <c r="O1220" s="9"/>
      <c r="P1220" s="508"/>
      <c r="Q1220" s="440"/>
      <c r="R1220" s="9"/>
    </row>
    <row r="1221" spans="1:210" ht="36" customHeight="1">
      <c r="A1221" s="376" t="s">
        <v>6083</v>
      </c>
      <c r="B1221" s="421" t="s">
        <v>1547</v>
      </c>
      <c r="C1221" s="379">
        <v>151415</v>
      </c>
      <c r="D1221" s="378" t="s">
        <v>975</v>
      </c>
      <c r="E1221" s="353" t="s">
        <v>976</v>
      </c>
      <c r="F1221" s="353" t="s">
        <v>6447</v>
      </c>
      <c r="G1221" s="459"/>
      <c r="H1221" s="440"/>
      <c r="I1221" s="9"/>
      <c r="J1221" s="9"/>
      <c r="K1221" s="9"/>
      <c r="L1221" s="9"/>
      <c r="M1221" s="9"/>
      <c r="N1221" s="9"/>
      <c r="O1221" s="9"/>
      <c r="P1221" s="508"/>
      <c r="Q1221" s="440"/>
      <c r="R1221" s="9"/>
    </row>
    <row r="1222" spans="1:210" ht="36" customHeight="1">
      <c r="A1222" s="376" t="s">
        <v>6083</v>
      </c>
      <c r="B1222" s="421" t="s">
        <v>1547</v>
      </c>
      <c r="C1222" s="334">
        <v>153257</v>
      </c>
      <c r="D1222" s="482" t="s">
        <v>1556</v>
      </c>
      <c r="E1222" s="353" t="s">
        <v>1557</v>
      </c>
      <c r="F1222" s="353"/>
      <c r="G1222" s="459"/>
      <c r="H1222" s="440"/>
      <c r="I1222" s="9"/>
      <c r="J1222" s="9"/>
      <c r="K1222" s="9"/>
      <c r="L1222" s="9"/>
      <c r="M1222" s="9"/>
      <c r="N1222" s="9" t="s">
        <v>6447</v>
      </c>
      <c r="O1222" s="9" t="s">
        <v>6447</v>
      </c>
      <c r="P1222" s="508"/>
      <c r="Q1222" s="440"/>
      <c r="R1222" s="9"/>
    </row>
    <row r="1223" spans="1:210" ht="36" customHeight="1">
      <c r="A1223" s="376" t="s">
        <v>6083</v>
      </c>
      <c r="B1223" s="421" t="s">
        <v>1547</v>
      </c>
      <c r="C1223" s="379">
        <v>151103</v>
      </c>
      <c r="D1223" s="482" t="s">
        <v>983</v>
      </c>
      <c r="E1223" s="353" t="s">
        <v>984</v>
      </c>
      <c r="F1223" s="353"/>
      <c r="G1223" s="459"/>
      <c r="H1223" s="440"/>
      <c r="I1223" s="9"/>
      <c r="J1223" s="9"/>
      <c r="K1223" s="9"/>
      <c r="L1223" s="9"/>
      <c r="M1223" s="379"/>
      <c r="N1223" s="9" t="s">
        <v>6447</v>
      </c>
      <c r="O1223" s="9" t="s">
        <v>6447</v>
      </c>
      <c r="P1223" s="508"/>
      <c r="Q1223" s="440"/>
      <c r="R1223" s="9"/>
    </row>
    <row r="1224" spans="1:210" ht="36" customHeight="1">
      <c r="A1224" s="376" t="s">
        <v>6197</v>
      </c>
      <c r="B1224" s="421" t="s">
        <v>1547</v>
      </c>
      <c r="C1224" s="334">
        <v>153674</v>
      </c>
      <c r="D1224" s="378" t="s">
        <v>840</v>
      </c>
      <c r="E1224" s="353" t="s">
        <v>1558</v>
      </c>
      <c r="F1224" s="353" t="s">
        <v>6447</v>
      </c>
      <c r="G1224" s="459"/>
      <c r="H1224" s="440"/>
      <c r="I1224" s="9"/>
      <c r="J1224" s="9"/>
      <c r="K1224" s="9"/>
      <c r="L1224" s="9"/>
      <c r="M1224" s="9"/>
      <c r="N1224" s="9"/>
      <c r="O1224" s="9"/>
      <c r="P1224" s="508"/>
      <c r="Q1224" s="440"/>
      <c r="R1224" s="9"/>
    </row>
    <row r="1225" spans="1:210" ht="36" customHeight="1">
      <c r="A1225" s="376" t="s">
        <v>6197</v>
      </c>
      <c r="B1225" s="421" t="s">
        <v>1547</v>
      </c>
      <c r="C1225" s="334">
        <v>151104</v>
      </c>
      <c r="D1225" s="378" t="s">
        <v>2844</v>
      </c>
      <c r="E1225" s="353" t="s">
        <v>6466</v>
      </c>
      <c r="F1225" s="353" t="s">
        <v>6447</v>
      </c>
      <c r="G1225" s="459"/>
      <c r="H1225" s="440"/>
      <c r="I1225" s="379"/>
      <c r="J1225" s="9"/>
      <c r="K1225" s="9"/>
      <c r="L1225" s="9"/>
      <c r="M1225" s="9"/>
      <c r="N1225" s="9"/>
      <c r="O1225" s="9"/>
      <c r="P1225" s="508"/>
      <c r="Q1225" s="440"/>
      <c r="R1225" s="9"/>
    </row>
    <row r="1226" spans="1:210" ht="36" customHeight="1">
      <c r="A1226" s="376" t="s">
        <v>2204</v>
      </c>
      <c r="B1226" s="421" t="s">
        <v>1547</v>
      </c>
      <c r="C1226" s="379">
        <v>162632</v>
      </c>
      <c r="D1226" s="378" t="s">
        <v>5629</v>
      </c>
      <c r="E1226" s="353" t="s">
        <v>5630</v>
      </c>
      <c r="F1226" s="353" t="s">
        <v>6447</v>
      </c>
      <c r="G1226" s="459"/>
      <c r="H1226" s="440"/>
      <c r="I1226" s="9"/>
      <c r="J1226" s="9"/>
      <c r="K1226" s="9"/>
      <c r="L1226" s="9"/>
      <c r="M1226" s="9"/>
      <c r="N1226" s="9"/>
      <c r="O1226" s="9"/>
      <c r="P1226" s="508"/>
      <c r="Q1226" s="440"/>
      <c r="R1226" s="9"/>
    </row>
    <row r="1227" spans="1:210" ht="36" customHeight="1">
      <c r="A1227" s="376" t="s">
        <v>6083</v>
      </c>
      <c r="B1227" s="421" t="s">
        <v>1547</v>
      </c>
      <c r="C1227" s="379">
        <v>153634</v>
      </c>
      <c r="D1227" s="378" t="s">
        <v>1560</v>
      </c>
      <c r="E1227" s="353" t="s">
        <v>1561</v>
      </c>
      <c r="F1227" s="353" t="s">
        <v>6447</v>
      </c>
      <c r="G1227" s="459"/>
      <c r="H1227" s="440"/>
      <c r="I1227" s="9"/>
      <c r="J1227" s="9"/>
      <c r="K1227" s="9"/>
      <c r="L1227" s="9"/>
      <c r="M1227" s="9"/>
      <c r="N1227" s="9"/>
      <c r="O1227" s="9"/>
      <c r="P1227" s="508"/>
      <c r="Q1227" s="440"/>
      <c r="R1227" s="9"/>
    </row>
    <row r="1228" spans="1:210" ht="36" customHeight="1">
      <c r="A1228" s="376" t="s">
        <v>6083</v>
      </c>
      <c r="B1228" s="428" t="s">
        <v>1547</v>
      </c>
      <c r="C1228" s="379">
        <v>151742</v>
      </c>
      <c r="D1228" s="379" t="s">
        <v>2115</v>
      </c>
      <c r="E1228" s="17" t="s">
        <v>2174</v>
      </c>
      <c r="F1228" s="353" t="s">
        <v>6447</v>
      </c>
      <c r="G1228" s="459"/>
      <c r="H1228" s="440"/>
      <c r="I1228" s="9"/>
      <c r="J1228" s="9"/>
      <c r="K1228" s="9"/>
      <c r="L1228" s="9"/>
      <c r="M1228" s="9"/>
      <c r="N1228" s="9"/>
      <c r="O1228" s="9"/>
      <c r="P1228" s="508"/>
      <c r="Q1228" s="440"/>
      <c r="R1228" s="9"/>
    </row>
    <row r="1229" spans="1:210" ht="36" customHeight="1">
      <c r="A1229" s="376" t="s">
        <v>6197</v>
      </c>
      <c r="B1229" s="421" t="s">
        <v>1547</v>
      </c>
      <c r="C1229" s="9">
        <v>153011</v>
      </c>
      <c r="D1229" s="378" t="s">
        <v>2819</v>
      </c>
      <c r="E1229" s="353" t="s">
        <v>2488</v>
      </c>
      <c r="F1229" s="353" t="s">
        <v>6447</v>
      </c>
      <c r="G1229" s="459"/>
      <c r="H1229" s="440"/>
      <c r="I1229" s="9"/>
      <c r="J1229" s="9"/>
      <c r="K1229" s="9"/>
      <c r="L1229" s="9"/>
      <c r="M1229" s="9"/>
      <c r="N1229" s="9"/>
      <c r="O1229" s="9"/>
      <c r="P1229" s="508"/>
      <c r="Q1229" s="440"/>
      <c r="R1229" s="9"/>
    </row>
    <row r="1230" spans="1:210" ht="36" customHeight="1">
      <c r="A1230" s="376" t="s">
        <v>6083</v>
      </c>
      <c r="B1230" s="421" t="s">
        <v>1547</v>
      </c>
      <c r="C1230" s="9">
        <v>153453</v>
      </c>
      <c r="D1230" s="378" t="s">
        <v>1635</v>
      </c>
      <c r="E1230" s="353" t="s">
        <v>1636</v>
      </c>
      <c r="F1230" s="353" t="s">
        <v>6447</v>
      </c>
      <c r="G1230" s="459"/>
      <c r="H1230" s="440"/>
      <c r="I1230" s="9"/>
      <c r="J1230" s="9"/>
      <c r="K1230" s="9"/>
      <c r="L1230" s="9"/>
      <c r="M1230" s="9"/>
      <c r="N1230" s="9"/>
      <c r="O1230" s="9"/>
      <c r="P1230" s="508"/>
      <c r="Q1230" s="440"/>
      <c r="R1230" s="9"/>
    </row>
    <row r="1231" spans="1:210" ht="36" customHeight="1">
      <c r="A1231" s="376" t="s">
        <v>6083</v>
      </c>
      <c r="B1231" s="428" t="s">
        <v>1547</v>
      </c>
      <c r="C1231" s="379">
        <v>153766</v>
      </c>
      <c r="D1231" s="379" t="s">
        <v>719</v>
      </c>
      <c r="E1231" s="17" t="s">
        <v>720</v>
      </c>
      <c r="F1231" s="353" t="s">
        <v>6447</v>
      </c>
      <c r="G1231" s="459"/>
      <c r="H1231" s="450"/>
      <c r="I1231" s="18"/>
      <c r="J1231" s="18"/>
      <c r="K1231" s="18"/>
      <c r="L1231" s="18"/>
      <c r="M1231" s="9"/>
      <c r="N1231" s="9"/>
      <c r="O1231" s="9"/>
      <c r="P1231" s="508"/>
      <c r="Q1231" s="440"/>
      <c r="R1231" s="9"/>
    </row>
    <row r="1232" spans="1:210" ht="36" customHeight="1">
      <c r="A1232" s="376" t="s">
        <v>6083</v>
      </c>
      <c r="B1232" s="421" t="s">
        <v>1547</v>
      </c>
      <c r="C1232" s="334">
        <v>153415</v>
      </c>
      <c r="D1232" s="378" t="s">
        <v>1628</v>
      </c>
      <c r="E1232" s="353" t="s">
        <v>1633</v>
      </c>
      <c r="F1232" s="353" t="s">
        <v>6447</v>
      </c>
      <c r="G1232" s="459"/>
      <c r="H1232" s="440"/>
      <c r="I1232" s="9"/>
      <c r="J1232" s="9"/>
      <c r="K1232" s="9"/>
      <c r="L1232" s="9"/>
      <c r="M1232" s="9"/>
      <c r="N1232" s="9"/>
      <c r="O1232" s="9"/>
      <c r="P1232" s="508"/>
      <c r="Q1232" s="440"/>
      <c r="R1232" s="9"/>
    </row>
    <row r="1233" spans="1:18" ht="36" customHeight="1">
      <c r="A1233" s="376" t="s">
        <v>6083</v>
      </c>
      <c r="B1233" s="421" t="s">
        <v>1547</v>
      </c>
      <c r="C1233" s="9">
        <v>155267</v>
      </c>
      <c r="D1233" s="378" t="s">
        <v>968</v>
      </c>
      <c r="E1233" s="353" t="s">
        <v>969</v>
      </c>
      <c r="F1233" s="353" t="s">
        <v>6447</v>
      </c>
      <c r="G1233" s="459"/>
      <c r="H1233" s="440"/>
      <c r="I1233" s="9"/>
      <c r="J1233" s="9"/>
      <c r="K1233" s="9"/>
      <c r="L1233" s="9"/>
      <c r="M1233" s="16"/>
      <c r="N1233" s="9"/>
      <c r="O1233" s="9"/>
      <c r="P1233" s="508"/>
      <c r="Q1233" s="440"/>
      <c r="R1233" s="9"/>
    </row>
    <row r="1234" spans="1:18" ht="36" customHeight="1">
      <c r="A1234" s="376" t="s">
        <v>6083</v>
      </c>
      <c r="B1234" s="421" t="s">
        <v>1547</v>
      </c>
      <c r="C1234" s="9">
        <v>153845</v>
      </c>
      <c r="D1234" s="378" t="s">
        <v>986</v>
      </c>
      <c r="E1234" s="353" t="s">
        <v>987</v>
      </c>
      <c r="F1234" s="353" t="s">
        <v>6447</v>
      </c>
      <c r="G1234" s="459"/>
      <c r="H1234" s="440"/>
      <c r="I1234" s="9"/>
      <c r="J1234" s="9"/>
      <c r="K1234" s="9"/>
      <c r="L1234" s="9"/>
      <c r="M1234" s="379"/>
      <c r="N1234" s="9"/>
      <c r="O1234" s="9"/>
      <c r="P1234" s="508"/>
      <c r="Q1234" s="440"/>
      <c r="R1234" s="9"/>
    </row>
    <row r="1235" spans="1:18" ht="36" customHeight="1">
      <c r="A1235" s="376" t="s">
        <v>6197</v>
      </c>
      <c r="B1235" s="428" t="s">
        <v>1547</v>
      </c>
      <c r="C1235" s="379">
        <v>155429</v>
      </c>
      <c r="D1235" s="379" t="s">
        <v>2476</v>
      </c>
      <c r="E1235" s="17" t="s">
        <v>2477</v>
      </c>
      <c r="F1235" s="353" t="s">
        <v>6447</v>
      </c>
      <c r="G1235" s="459"/>
      <c r="H1235" s="440"/>
      <c r="I1235" s="9"/>
      <c r="J1235" s="9"/>
      <c r="K1235" s="9"/>
      <c r="L1235" s="9"/>
      <c r="M1235" s="9"/>
      <c r="N1235" s="9"/>
      <c r="O1235" s="9"/>
      <c r="P1235" s="508"/>
      <c r="Q1235" s="440"/>
      <c r="R1235" s="9"/>
    </row>
    <row r="1236" spans="1:18" ht="36" customHeight="1">
      <c r="A1236" s="376" t="s">
        <v>2204</v>
      </c>
      <c r="B1236" s="421" t="s">
        <v>1547</v>
      </c>
      <c r="C1236" s="379">
        <v>160177</v>
      </c>
      <c r="D1236" s="378" t="s">
        <v>5041</v>
      </c>
      <c r="E1236" s="353" t="s">
        <v>5044</v>
      </c>
      <c r="F1236" s="353" t="s">
        <v>6447</v>
      </c>
      <c r="G1236" s="459"/>
      <c r="H1236" s="440"/>
      <c r="I1236" s="9"/>
      <c r="J1236" s="9"/>
      <c r="K1236" s="9"/>
      <c r="L1236" s="9"/>
      <c r="M1236" s="9"/>
      <c r="N1236" s="9"/>
      <c r="O1236" s="9"/>
      <c r="P1236" s="508"/>
      <c r="Q1236" s="440"/>
      <c r="R1236" s="9"/>
    </row>
    <row r="1237" spans="1:18" ht="36" customHeight="1">
      <c r="A1237" s="376" t="s">
        <v>6083</v>
      </c>
      <c r="B1237" s="421" t="s">
        <v>1547</v>
      </c>
      <c r="C1237" s="334">
        <v>153661</v>
      </c>
      <c r="D1237" s="378" t="s">
        <v>979</v>
      </c>
      <c r="E1237" s="353" t="s">
        <v>980</v>
      </c>
      <c r="F1237" s="353" t="s">
        <v>6447</v>
      </c>
      <c r="G1237" s="459"/>
      <c r="H1237" s="450"/>
      <c r="I1237" s="18"/>
      <c r="J1237" s="18"/>
      <c r="K1237" s="18"/>
      <c r="L1237" s="18"/>
      <c r="M1237" s="9"/>
      <c r="N1237" s="9"/>
      <c r="O1237" s="9"/>
      <c r="P1237" s="508"/>
      <c r="Q1237" s="440"/>
      <c r="R1237" s="9"/>
    </row>
    <row r="1238" spans="1:18" ht="36" customHeight="1">
      <c r="A1238" s="376" t="s">
        <v>6197</v>
      </c>
      <c r="B1238" s="421" t="s">
        <v>1547</v>
      </c>
      <c r="C1238" s="9">
        <v>155268</v>
      </c>
      <c r="D1238" s="378" t="s">
        <v>2820</v>
      </c>
      <c r="E1238" s="353" t="s">
        <v>2490</v>
      </c>
      <c r="F1238" s="353" t="s">
        <v>6447</v>
      </c>
      <c r="G1238" s="459"/>
      <c r="H1238" s="440"/>
      <c r="I1238" s="9"/>
      <c r="J1238" s="9"/>
      <c r="K1238" s="9"/>
      <c r="L1238" s="9"/>
      <c r="M1238" s="9"/>
      <c r="N1238" s="9"/>
      <c r="O1238" s="9"/>
      <c r="P1238" s="508"/>
      <c r="Q1238" s="440"/>
      <c r="R1238" s="9"/>
    </row>
    <row r="1239" spans="1:18" ht="36" customHeight="1">
      <c r="A1239" s="376" t="s">
        <v>6083</v>
      </c>
      <c r="B1239" s="428" t="s">
        <v>1547</v>
      </c>
      <c r="C1239" s="9">
        <v>153769</v>
      </c>
      <c r="D1239" s="379" t="s">
        <v>724</v>
      </c>
      <c r="E1239" s="17" t="s">
        <v>725</v>
      </c>
      <c r="F1239" s="353" t="s">
        <v>6447</v>
      </c>
      <c r="G1239" s="459"/>
      <c r="H1239" s="440"/>
      <c r="I1239" s="9"/>
      <c r="J1239" s="9"/>
      <c r="K1239" s="9"/>
      <c r="L1239" s="9"/>
      <c r="M1239" s="9"/>
      <c r="N1239" s="9"/>
      <c r="O1239" s="9"/>
      <c r="P1239" s="508"/>
      <c r="Q1239" s="440"/>
      <c r="R1239" s="9"/>
    </row>
    <row r="1240" spans="1:18" ht="36" customHeight="1">
      <c r="A1240" s="376" t="s">
        <v>6083</v>
      </c>
      <c r="B1240" s="428" t="s">
        <v>1547</v>
      </c>
      <c r="C1240" s="9">
        <v>150445</v>
      </c>
      <c r="D1240" s="379" t="s">
        <v>4007</v>
      </c>
      <c r="E1240" s="17" t="s">
        <v>4008</v>
      </c>
      <c r="F1240" s="353" t="s">
        <v>6447</v>
      </c>
      <c r="G1240" s="459"/>
      <c r="H1240" s="440"/>
      <c r="I1240" s="9"/>
      <c r="J1240" s="9"/>
      <c r="K1240" s="9"/>
      <c r="L1240" s="9"/>
      <c r="M1240" s="9"/>
      <c r="N1240" s="9"/>
      <c r="O1240" s="9"/>
      <c r="P1240" s="508"/>
      <c r="Q1240" s="440"/>
      <c r="R1240" s="9"/>
    </row>
    <row r="1241" spans="1:18" ht="36" customHeight="1">
      <c r="A1241" s="376" t="s">
        <v>6083</v>
      </c>
      <c r="B1241" s="421" t="s">
        <v>1547</v>
      </c>
      <c r="C1241" s="9">
        <v>153164</v>
      </c>
      <c r="D1241" s="378" t="s">
        <v>985</v>
      </c>
      <c r="E1241" s="353" t="s">
        <v>1634</v>
      </c>
      <c r="F1241" s="353" t="s">
        <v>6447</v>
      </c>
      <c r="G1241" s="459"/>
      <c r="H1241" s="440"/>
      <c r="I1241" s="379"/>
      <c r="J1241" s="379"/>
      <c r="K1241" s="379"/>
      <c r="L1241" s="379"/>
      <c r="M1241" s="9"/>
      <c r="N1241" s="9"/>
      <c r="O1241" s="9"/>
      <c r="P1241" s="508"/>
      <c r="Q1241" s="440"/>
      <c r="R1241" s="9"/>
    </row>
    <row r="1242" spans="1:18" ht="36" customHeight="1">
      <c r="A1242" s="376" t="s">
        <v>6083</v>
      </c>
      <c r="B1242" s="421" t="s">
        <v>1547</v>
      </c>
      <c r="C1242" s="9">
        <v>153646</v>
      </c>
      <c r="D1242" s="378" t="s">
        <v>1578</v>
      </c>
      <c r="E1242" s="353" t="s">
        <v>1579</v>
      </c>
      <c r="F1242" s="353" t="s">
        <v>6447</v>
      </c>
      <c r="G1242" s="459"/>
      <c r="H1242" s="440"/>
      <c r="I1242" s="9"/>
      <c r="J1242" s="9"/>
      <c r="K1242" s="9"/>
      <c r="L1242" s="9"/>
      <c r="M1242" s="9"/>
      <c r="N1242" s="9"/>
      <c r="O1242" s="9"/>
      <c r="P1242" s="508"/>
      <c r="Q1242" s="440"/>
      <c r="R1242" s="9"/>
    </row>
    <row r="1243" spans="1:18" ht="36" customHeight="1">
      <c r="A1243" s="376" t="s">
        <v>6083</v>
      </c>
      <c r="B1243" s="421" t="s">
        <v>1547</v>
      </c>
      <c r="C1243" s="379">
        <v>133270</v>
      </c>
      <c r="D1243" s="482" t="s">
        <v>966</v>
      </c>
      <c r="E1243" s="353" t="s">
        <v>967</v>
      </c>
      <c r="F1243" s="353"/>
      <c r="G1243" s="459"/>
      <c r="H1243" s="440"/>
      <c r="I1243" s="379"/>
      <c r="J1243" s="379"/>
      <c r="K1243" s="379"/>
      <c r="L1243" s="379" t="s">
        <v>6447</v>
      </c>
      <c r="M1243" s="9"/>
      <c r="N1243" s="9" t="s">
        <v>6447</v>
      </c>
      <c r="O1243" s="9" t="s">
        <v>6447</v>
      </c>
      <c r="P1243" s="508"/>
      <c r="Q1243" s="440"/>
      <c r="R1243" s="9"/>
    </row>
    <row r="1244" spans="1:18" ht="36" customHeight="1">
      <c r="A1244" s="376" t="s">
        <v>6083</v>
      </c>
      <c r="B1244" s="421" t="s">
        <v>1547</v>
      </c>
      <c r="C1244" s="9">
        <v>153537</v>
      </c>
      <c r="D1244" s="434" t="s">
        <v>1550</v>
      </c>
      <c r="E1244" s="353" t="s">
        <v>1551</v>
      </c>
      <c r="F1244" s="353"/>
      <c r="G1244" s="459"/>
      <c r="H1244" s="440"/>
      <c r="I1244" s="9"/>
      <c r="J1244" s="9"/>
      <c r="K1244" s="9"/>
      <c r="L1244" s="9"/>
      <c r="M1244" s="9"/>
      <c r="N1244" s="9" t="s">
        <v>6447</v>
      </c>
      <c r="O1244" s="9"/>
      <c r="P1244" s="508"/>
      <c r="Q1244" s="440"/>
      <c r="R1244" s="9"/>
    </row>
    <row r="1245" spans="1:18" ht="36" customHeight="1">
      <c r="A1245" s="376" t="s">
        <v>2204</v>
      </c>
      <c r="B1245" s="421" t="s">
        <v>1547</v>
      </c>
      <c r="C1245" s="379">
        <v>153986</v>
      </c>
      <c r="D1245" s="378" t="s">
        <v>5623</v>
      </c>
      <c r="E1245" s="353" t="s">
        <v>5624</v>
      </c>
      <c r="F1245" s="353" t="s">
        <v>6447</v>
      </c>
      <c r="G1245" s="459"/>
      <c r="H1245" s="442"/>
      <c r="I1245" s="69"/>
      <c r="J1245" s="69"/>
      <c r="K1245" s="69"/>
      <c r="L1245" s="379"/>
      <c r="M1245" s="9"/>
      <c r="N1245" s="9"/>
      <c r="O1245" s="9"/>
      <c r="P1245" s="508"/>
      <c r="Q1245" s="440"/>
      <c r="R1245" s="9"/>
    </row>
    <row r="1246" spans="1:18" ht="36" customHeight="1">
      <c r="A1246" s="376" t="s">
        <v>6083</v>
      </c>
      <c r="B1246" s="421" t="s">
        <v>1547</v>
      </c>
      <c r="C1246" s="379">
        <v>153756</v>
      </c>
      <c r="D1246" s="378" t="s">
        <v>971</v>
      </c>
      <c r="E1246" s="353" t="s">
        <v>972</v>
      </c>
      <c r="F1246" s="353" t="s">
        <v>6447</v>
      </c>
      <c r="G1246" s="459"/>
      <c r="H1246" s="440"/>
      <c r="I1246" s="9"/>
      <c r="J1246" s="9"/>
      <c r="K1246" s="9"/>
      <c r="L1246" s="9"/>
      <c r="M1246" s="9"/>
      <c r="N1246" s="9"/>
      <c r="O1246" s="9"/>
      <c r="P1246" s="508"/>
      <c r="Q1246" s="440"/>
      <c r="R1246" s="9"/>
    </row>
    <row r="1247" spans="1:18" ht="36" customHeight="1">
      <c r="A1247" s="376" t="s">
        <v>6083</v>
      </c>
      <c r="B1247" s="421" t="s">
        <v>1547</v>
      </c>
      <c r="C1247" s="9">
        <v>153635</v>
      </c>
      <c r="D1247" s="378" t="s">
        <v>1562</v>
      </c>
      <c r="E1247" s="353" t="s">
        <v>1563</v>
      </c>
      <c r="F1247" s="353" t="s">
        <v>6447</v>
      </c>
      <c r="G1247" s="459"/>
      <c r="H1247" s="440"/>
      <c r="I1247" s="379"/>
      <c r="J1247" s="379"/>
      <c r="K1247" s="379"/>
      <c r="L1247" s="379"/>
      <c r="M1247" s="9"/>
      <c r="N1247" s="9"/>
      <c r="O1247" s="9"/>
      <c r="P1247" s="508"/>
      <c r="Q1247" s="440"/>
      <c r="R1247" s="9"/>
    </row>
    <row r="1248" spans="1:18" ht="36" customHeight="1">
      <c r="A1248" s="376" t="s">
        <v>6083</v>
      </c>
      <c r="B1248" s="421" t="s">
        <v>1547</v>
      </c>
      <c r="C1248" s="9">
        <v>153636</v>
      </c>
      <c r="D1248" s="378" t="s">
        <v>1566</v>
      </c>
      <c r="E1248" s="353" t="s">
        <v>1567</v>
      </c>
      <c r="F1248" s="353" t="s">
        <v>6447</v>
      </c>
      <c r="G1248" s="459"/>
      <c r="H1248" s="440"/>
      <c r="I1248" s="9"/>
      <c r="J1248" s="9"/>
      <c r="K1248" s="9"/>
      <c r="L1248" s="9"/>
      <c r="M1248" s="9"/>
      <c r="N1248" s="9"/>
      <c r="O1248" s="9"/>
      <c r="P1248" s="508"/>
      <c r="Q1248" s="440"/>
      <c r="R1248" s="9"/>
    </row>
    <row r="1249" spans="1:210" ht="36" customHeight="1">
      <c r="A1249" s="376" t="s">
        <v>6083</v>
      </c>
      <c r="B1249" s="421" t="s">
        <v>1547</v>
      </c>
      <c r="C1249" s="379">
        <v>153648</v>
      </c>
      <c r="D1249" s="378" t="s">
        <v>1584</v>
      </c>
      <c r="E1249" s="353" t="s">
        <v>1585</v>
      </c>
      <c r="F1249" s="353" t="s">
        <v>6447</v>
      </c>
      <c r="G1249" s="459"/>
      <c r="H1249" s="440"/>
      <c r="I1249" s="9"/>
      <c r="J1249" s="9"/>
      <c r="K1249" s="9"/>
      <c r="L1249" s="9"/>
      <c r="M1249" s="9"/>
      <c r="N1249" s="9"/>
      <c r="O1249" s="9"/>
      <c r="P1249" s="508"/>
      <c r="Q1249" s="440"/>
      <c r="R1249" s="9"/>
    </row>
    <row r="1250" spans="1:210" ht="36" customHeight="1">
      <c r="A1250" s="376" t="s">
        <v>6083</v>
      </c>
      <c r="B1250" s="421" t="s">
        <v>1547</v>
      </c>
      <c r="C1250" s="334">
        <v>153672</v>
      </c>
      <c r="D1250" s="378" t="s">
        <v>1601</v>
      </c>
      <c r="E1250" s="353" t="s">
        <v>1602</v>
      </c>
      <c r="F1250" s="353" t="s">
        <v>6447</v>
      </c>
      <c r="G1250" s="459"/>
      <c r="H1250" s="442"/>
      <c r="I1250" s="69"/>
      <c r="J1250" s="69"/>
      <c r="K1250" s="69"/>
      <c r="L1250" s="9"/>
      <c r="M1250" s="9"/>
      <c r="N1250" s="9"/>
      <c r="O1250" s="9"/>
      <c r="P1250" s="508"/>
      <c r="Q1250" s="440"/>
      <c r="R1250" s="9"/>
    </row>
    <row r="1251" spans="1:210" ht="36" customHeight="1">
      <c r="A1251" s="376" t="s">
        <v>6197</v>
      </c>
      <c r="B1251" s="421" t="s">
        <v>1547</v>
      </c>
      <c r="C1251" s="334">
        <v>151877</v>
      </c>
      <c r="D1251" s="378" t="s">
        <v>2847</v>
      </c>
      <c r="E1251" s="353" t="s">
        <v>2487</v>
      </c>
      <c r="F1251" s="353" t="s">
        <v>6447</v>
      </c>
      <c r="G1251" s="459"/>
      <c r="H1251" s="440"/>
      <c r="I1251" s="9"/>
      <c r="J1251" s="9"/>
      <c r="K1251" s="9"/>
      <c r="L1251" s="9"/>
      <c r="M1251" s="9"/>
      <c r="N1251" s="9"/>
      <c r="O1251" s="9"/>
      <c r="P1251" s="508"/>
      <c r="Q1251" s="440"/>
      <c r="R1251" s="9"/>
    </row>
    <row r="1252" spans="1:210" ht="36" customHeight="1">
      <c r="A1252" s="376" t="s">
        <v>6083</v>
      </c>
      <c r="B1252" s="421" t="s">
        <v>1547</v>
      </c>
      <c r="C1252" s="9">
        <v>155280</v>
      </c>
      <c r="D1252" s="378" t="s">
        <v>1620</v>
      </c>
      <c r="E1252" s="353" t="s">
        <v>1621</v>
      </c>
      <c r="F1252" s="353" t="s">
        <v>6447</v>
      </c>
      <c r="G1252" s="459"/>
      <c r="H1252" s="450"/>
      <c r="I1252" s="18"/>
      <c r="J1252" s="18"/>
      <c r="K1252" s="18"/>
      <c r="L1252" s="18"/>
      <c r="M1252" s="379"/>
      <c r="N1252" s="9"/>
      <c r="O1252" s="9"/>
      <c r="P1252" s="508"/>
      <c r="Q1252" s="440"/>
      <c r="R1252" s="9"/>
    </row>
    <row r="1253" spans="1:210" ht="36" customHeight="1">
      <c r="A1253" s="376" t="s">
        <v>6083</v>
      </c>
      <c r="B1253" s="421" t="s">
        <v>1547</v>
      </c>
      <c r="C1253" s="9">
        <v>153746</v>
      </c>
      <c r="D1253" s="378" t="s">
        <v>1606</v>
      </c>
      <c r="E1253" s="353" t="s">
        <v>1607</v>
      </c>
      <c r="F1253" s="353" t="s">
        <v>6447</v>
      </c>
      <c r="G1253" s="459"/>
      <c r="H1253" s="440"/>
      <c r="I1253" s="9"/>
      <c r="J1253" s="9"/>
      <c r="K1253" s="9"/>
      <c r="L1253" s="9"/>
      <c r="M1253" s="9"/>
      <c r="N1253" s="9"/>
      <c r="O1253" s="9"/>
      <c r="P1253" s="508"/>
      <c r="Q1253" s="440"/>
      <c r="R1253" s="9"/>
    </row>
    <row r="1254" spans="1:210" ht="36" customHeight="1">
      <c r="A1254" s="376" t="s">
        <v>6083</v>
      </c>
      <c r="B1254" s="421" t="s">
        <v>1547</v>
      </c>
      <c r="C1254" s="9">
        <v>151429</v>
      </c>
      <c r="D1254" s="434" t="s">
        <v>1548</v>
      </c>
      <c r="E1254" s="353" t="s">
        <v>1549</v>
      </c>
      <c r="F1254" s="353"/>
      <c r="G1254" s="459"/>
      <c r="H1254" s="440"/>
      <c r="I1254" s="9"/>
      <c r="J1254" s="9"/>
      <c r="K1254" s="9"/>
      <c r="L1254" s="9"/>
      <c r="M1254" s="379"/>
      <c r="N1254" s="9" t="s">
        <v>6447</v>
      </c>
      <c r="O1254" s="9"/>
      <c r="P1254" s="508"/>
      <c r="Q1254" s="440"/>
      <c r="R1254" s="9"/>
    </row>
    <row r="1255" spans="1:210" ht="36" customHeight="1">
      <c r="A1255" s="376" t="s">
        <v>6197</v>
      </c>
      <c r="B1255" s="421" t="s">
        <v>1547</v>
      </c>
      <c r="C1255" s="9">
        <v>153566</v>
      </c>
      <c r="D1255" s="434" t="s">
        <v>838</v>
      </c>
      <c r="E1255" s="353" t="s">
        <v>1559</v>
      </c>
      <c r="F1255" s="353"/>
      <c r="G1255" s="459"/>
      <c r="H1255" s="440"/>
      <c r="I1255" s="379"/>
      <c r="J1255" s="379"/>
      <c r="K1255" s="379"/>
      <c r="L1255" s="9"/>
      <c r="M1255" s="9"/>
      <c r="N1255" s="9" t="s">
        <v>6447</v>
      </c>
      <c r="O1255" s="9"/>
      <c r="P1255" s="508"/>
      <c r="Q1255" s="440"/>
      <c r="R1255" s="9"/>
      <c r="GW1255" s="14"/>
      <c r="GX1255" s="14"/>
      <c r="GY1255" s="14"/>
      <c r="GZ1255" s="14"/>
      <c r="HA1255" s="14"/>
      <c r="HB1255" s="14"/>
    </row>
    <row r="1256" spans="1:210" ht="36" customHeight="1">
      <c r="A1256" s="376" t="s">
        <v>1820</v>
      </c>
      <c r="B1256" s="428" t="s">
        <v>1547</v>
      </c>
      <c r="C1256" s="379">
        <v>158967</v>
      </c>
      <c r="D1256" s="379" t="s">
        <v>3020</v>
      </c>
      <c r="E1256" s="17" t="s">
        <v>3021</v>
      </c>
      <c r="F1256" s="17" t="s">
        <v>6447</v>
      </c>
      <c r="G1256" s="458"/>
      <c r="H1256" s="440"/>
      <c r="I1256" s="9"/>
      <c r="J1256" s="9"/>
      <c r="K1256" s="9"/>
      <c r="L1256" s="9"/>
      <c r="M1256" s="16"/>
      <c r="N1256" s="9"/>
      <c r="O1256" s="9"/>
      <c r="P1256" s="508"/>
      <c r="Q1256" s="440"/>
      <c r="R1256" s="9"/>
    </row>
    <row r="1257" spans="1:210" ht="36" customHeight="1">
      <c r="A1257" s="376" t="s">
        <v>6197</v>
      </c>
      <c r="B1257" s="421" t="s">
        <v>1547</v>
      </c>
      <c r="C1257" s="334">
        <v>151941</v>
      </c>
      <c r="D1257" s="378" t="s">
        <v>4227</v>
      </c>
      <c r="E1257" s="353" t="s">
        <v>4228</v>
      </c>
      <c r="F1257" s="353" t="s">
        <v>6447</v>
      </c>
      <c r="G1257" s="459"/>
      <c r="H1257" s="440"/>
      <c r="I1257" s="9"/>
      <c r="J1257" s="9"/>
      <c r="K1257" s="9"/>
      <c r="L1257" s="9"/>
      <c r="M1257" s="9"/>
      <c r="N1257" s="9"/>
      <c r="O1257" s="9"/>
      <c r="P1257" s="508"/>
      <c r="Q1257" s="440"/>
      <c r="R1257" s="9"/>
    </row>
    <row r="1258" spans="1:210" ht="36" customHeight="1">
      <c r="A1258" s="376" t="s">
        <v>6083</v>
      </c>
      <c r="B1258" s="421" t="s">
        <v>1547</v>
      </c>
      <c r="C1258" s="379">
        <v>153544</v>
      </c>
      <c r="D1258" s="482" t="s">
        <v>1552</v>
      </c>
      <c r="E1258" s="353" t="s">
        <v>1553</v>
      </c>
      <c r="F1258" s="353"/>
      <c r="G1258" s="459"/>
      <c r="H1258" s="440"/>
      <c r="I1258" s="379"/>
      <c r="J1258" s="379"/>
      <c r="K1258" s="379"/>
      <c r="L1258" s="9"/>
      <c r="M1258" s="9"/>
      <c r="N1258" s="9"/>
      <c r="O1258" s="9" t="s">
        <v>6447</v>
      </c>
      <c r="P1258" s="508"/>
      <c r="Q1258" s="440"/>
      <c r="R1258" s="9"/>
    </row>
    <row r="1259" spans="1:210" ht="36" customHeight="1">
      <c r="A1259" s="376" t="s">
        <v>6083</v>
      </c>
      <c r="B1259" s="421" t="s">
        <v>1547</v>
      </c>
      <c r="C1259" s="334">
        <v>153528</v>
      </c>
      <c r="D1259" s="378" t="s">
        <v>1599</v>
      </c>
      <c r="E1259" s="353" t="s">
        <v>1600</v>
      </c>
      <c r="F1259" s="353" t="s">
        <v>6447</v>
      </c>
      <c r="G1259" s="459"/>
      <c r="H1259" s="440"/>
      <c r="I1259" s="379"/>
      <c r="J1259" s="379"/>
      <c r="K1259" s="379"/>
      <c r="L1259" s="379"/>
      <c r="M1259" s="379"/>
      <c r="N1259" s="9"/>
      <c r="O1259" s="9"/>
      <c r="P1259" s="508"/>
      <c r="Q1259" s="440"/>
      <c r="R1259" s="9"/>
    </row>
    <row r="1260" spans="1:210" ht="36" customHeight="1">
      <c r="A1260" s="376" t="s">
        <v>6083</v>
      </c>
      <c r="B1260" s="421" t="s">
        <v>1547</v>
      </c>
      <c r="C1260" s="379">
        <v>153812</v>
      </c>
      <c r="D1260" s="378" t="s">
        <v>1615</v>
      </c>
      <c r="E1260" s="353" t="s">
        <v>1616</v>
      </c>
      <c r="F1260" s="353" t="s">
        <v>6447</v>
      </c>
      <c r="G1260" s="459"/>
      <c r="H1260" s="440"/>
      <c r="I1260" s="9"/>
      <c r="J1260" s="9"/>
      <c r="K1260" s="9"/>
      <c r="L1260" s="9"/>
      <c r="M1260" s="9"/>
      <c r="N1260" s="9"/>
      <c r="O1260" s="9"/>
      <c r="P1260" s="508"/>
      <c r="Q1260" s="440"/>
      <c r="R1260" s="9"/>
    </row>
    <row r="1261" spans="1:210" ht="36" customHeight="1">
      <c r="A1261" s="376" t="s">
        <v>6083</v>
      </c>
      <c r="B1261" s="421" t="s">
        <v>1547</v>
      </c>
      <c r="C1261" s="334">
        <v>153662</v>
      </c>
      <c r="D1261" s="378" t="s">
        <v>1617</v>
      </c>
      <c r="E1261" s="353" t="s">
        <v>1618</v>
      </c>
      <c r="F1261" s="353" t="s">
        <v>6447</v>
      </c>
      <c r="G1261" s="459"/>
      <c r="H1261" s="451"/>
      <c r="I1261" s="17"/>
      <c r="J1261" s="17"/>
      <c r="K1261" s="17"/>
      <c r="L1261" s="17"/>
      <c r="M1261" s="9"/>
      <c r="N1261" s="9"/>
      <c r="O1261" s="9"/>
      <c r="P1261" s="508"/>
      <c r="Q1261" s="440"/>
      <c r="R1261" s="9"/>
    </row>
    <row r="1262" spans="1:210" ht="36" customHeight="1">
      <c r="A1262" s="376" t="s">
        <v>6083</v>
      </c>
      <c r="B1262" s="421" t="s">
        <v>1547</v>
      </c>
      <c r="C1262" s="9">
        <v>153649</v>
      </c>
      <c r="D1262" s="378" t="s">
        <v>1589</v>
      </c>
      <c r="E1262" s="353" t="s">
        <v>1590</v>
      </c>
      <c r="F1262" s="353" t="s">
        <v>6447</v>
      </c>
      <c r="G1262" s="459"/>
      <c r="H1262" s="440"/>
      <c r="I1262" s="9"/>
      <c r="J1262" s="9"/>
      <c r="K1262" s="9"/>
      <c r="L1262" s="9"/>
      <c r="M1262" s="379"/>
      <c r="N1262" s="9"/>
      <c r="O1262" s="9"/>
      <c r="P1262" s="508"/>
      <c r="Q1262" s="440"/>
      <c r="R1262" s="9"/>
    </row>
    <row r="1263" spans="1:210" ht="36" customHeight="1">
      <c r="A1263" s="376" t="s">
        <v>6083</v>
      </c>
      <c r="B1263" s="421" t="s">
        <v>1547</v>
      </c>
      <c r="C1263" s="9">
        <v>153880</v>
      </c>
      <c r="D1263" s="378" t="s">
        <v>1624</v>
      </c>
      <c r="E1263" s="353" t="s">
        <v>1625</v>
      </c>
      <c r="F1263" s="353" t="s">
        <v>6447</v>
      </c>
      <c r="G1263" s="459"/>
      <c r="H1263" s="440"/>
      <c r="I1263" s="9"/>
      <c r="J1263" s="9"/>
      <c r="K1263" s="9"/>
      <c r="L1263" s="9"/>
      <c r="M1263" s="9"/>
      <c r="N1263" s="9"/>
      <c r="O1263" s="9"/>
      <c r="P1263" s="508"/>
      <c r="Q1263" s="440"/>
      <c r="R1263" s="9"/>
    </row>
    <row r="1264" spans="1:210" ht="36" customHeight="1">
      <c r="A1264" s="376" t="s">
        <v>6083</v>
      </c>
      <c r="B1264" s="421" t="s">
        <v>1547</v>
      </c>
      <c r="C1264" s="9">
        <v>153744</v>
      </c>
      <c r="D1264" s="378" t="s">
        <v>1603</v>
      </c>
      <c r="E1264" s="353" t="s">
        <v>1604</v>
      </c>
      <c r="F1264" s="353" t="s">
        <v>6447</v>
      </c>
      <c r="G1264" s="459"/>
      <c r="H1264" s="440"/>
      <c r="I1264" s="9"/>
      <c r="J1264" s="9"/>
      <c r="K1264" s="9"/>
      <c r="L1264" s="9"/>
      <c r="M1264" s="9"/>
      <c r="N1264" s="9"/>
      <c r="O1264" s="9"/>
      <c r="P1264" s="508"/>
      <c r="Q1264" s="440"/>
      <c r="R1264" s="9"/>
      <c r="GW1264" s="14"/>
      <c r="GX1264" s="14"/>
      <c r="GY1264" s="14"/>
      <c r="GZ1264" s="14"/>
      <c r="HA1264" s="14"/>
      <c r="HB1264" s="14"/>
    </row>
    <row r="1265" spans="1:18" ht="36" customHeight="1">
      <c r="A1265" s="376" t="s">
        <v>6083</v>
      </c>
      <c r="B1265" s="421" t="s">
        <v>1547</v>
      </c>
      <c r="C1265" s="9">
        <v>153623</v>
      </c>
      <c r="D1265" s="378" t="s">
        <v>1622</v>
      </c>
      <c r="E1265" s="353" t="s">
        <v>1623</v>
      </c>
      <c r="F1265" s="353" t="s">
        <v>6447</v>
      </c>
      <c r="G1265" s="459"/>
      <c r="H1265" s="440"/>
      <c r="I1265" s="9"/>
      <c r="J1265" s="9"/>
      <c r="K1265" s="9"/>
      <c r="L1265" s="9"/>
      <c r="M1265" s="9"/>
      <c r="N1265" s="9"/>
      <c r="O1265" s="9"/>
      <c r="P1265" s="508"/>
      <c r="Q1265" s="440"/>
      <c r="R1265" s="9"/>
    </row>
    <row r="1266" spans="1:18" ht="36" customHeight="1">
      <c r="A1266" s="376" t="s">
        <v>6197</v>
      </c>
      <c r="B1266" s="421" t="s">
        <v>1547</v>
      </c>
      <c r="C1266" s="9">
        <v>151149</v>
      </c>
      <c r="D1266" s="378" t="s">
        <v>2806</v>
      </c>
      <c r="E1266" s="353" t="s">
        <v>6470</v>
      </c>
      <c r="F1266" s="353" t="s">
        <v>6447</v>
      </c>
      <c r="G1266" s="459"/>
      <c r="H1266" s="450"/>
      <c r="I1266" s="18"/>
      <c r="J1266" s="18"/>
      <c r="K1266" s="18"/>
      <c r="L1266" s="18"/>
      <c r="M1266" s="9"/>
      <c r="N1266" s="9"/>
      <c r="O1266" s="9"/>
      <c r="P1266" s="508"/>
      <c r="Q1266" s="440"/>
      <c r="R1266" s="9"/>
    </row>
    <row r="1267" spans="1:18" ht="36" customHeight="1">
      <c r="A1267" s="376" t="s">
        <v>6083</v>
      </c>
      <c r="B1267" s="378" t="s">
        <v>1547</v>
      </c>
      <c r="C1267" s="379">
        <v>153645</v>
      </c>
      <c r="D1267" s="384" t="s">
        <v>1576</v>
      </c>
      <c r="E1267" s="353" t="s">
        <v>1577</v>
      </c>
      <c r="F1267" s="353"/>
      <c r="G1267" s="459"/>
      <c r="H1267" s="440"/>
      <c r="I1267" s="9"/>
      <c r="J1267" s="9"/>
      <c r="K1267" s="9"/>
      <c r="L1267" s="9"/>
      <c r="M1267" s="9"/>
      <c r="N1267" s="9"/>
      <c r="O1267" s="9"/>
      <c r="P1267" s="508"/>
      <c r="Q1267" s="440"/>
      <c r="R1267" s="9"/>
    </row>
    <row r="1268" spans="1:18" ht="36" customHeight="1">
      <c r="A1268" s="376" t="s">
        <v>6197</v>
      </c>
      <c r="B1268" s="428" t="s">
        <v>1547</v>
      </c>
      <c r="C1268" s="9">
        <v>150458</v>
      </c>
      <c r="D1268" s="379" t="s">
        <v>404</v>
      </c>
      <c r="E1268" s="17" t="s">
        <v>6471</v>
      </c>
      <c r="F1268" s="17" t="s">
        <v>6447</v>
      </c>
      <c r="G1268" s="458"/>
      <c r="H1268" s="450"/>
      <c r="I1268" s="18"/>
      <c r="J1268" s="18"/>
      <c r="K1268" s="18"/>
      <c r="L1268" s="18"/>
      <c r="M1268" s="16"/>
      <c r="N1268" s="9"/>
      <c r="O1268" s="9"/>
      <c r="P1268" s="508"/>
      <c r="Q1268" s="440"/>
      <c r="R1268" s="9"/>
    </row>
    <row r="1269" spans="1:18" ht="36" customHeight="1">
      <c r="A1269" s="376" t="s">
        <v>6083</v>
      </c>
      <c r="B1269" s="421" t="s">
        <v>1547</v>
      </c>
      <c r="C1269" s="9">
        <v>154270</v>
      </c>
      <c r="D1269" s="378" t="s">
        <v>1580</v>
      </c>
      <c r="E1269" s="353" t="s">
        <v>1581</v>
      </c>
      <c r="F1269" s="17" t="s">
        <v>6447</v>
      </c>
      <c r="G1269" s="458"/>
      <c r="H1269" s="450"/>
      <c r="I1269" s="18"/>
      <c r="J1269" s="18"/>
      <c r="K1269" s="18"/>
      <c r="L1269" s="18"/>
      <c r="M1269" s="9"/>
      <c r="N1269" s="379"/>
      <c r="O1269" s="379"/>
      <c r="P1269" s="508"/>
      <c r="Q1269" s="440"/>
      <c r="R1269" s="379"/>
    </row>
    <row r="1270" spans="1:18" ht="36" customHeight="1">
      <c r="A1270" s="376" t="s">
        <v>6083</v>
      </c>
      <c r="B1270" s="421" t="s">
        <v>1547</v>
      </c>
      <c r="C1270" s="9">
        <v>153742</v>
      </c>
      <c r="D1270" s="378" t="s">
        <v>1593</v>
      </c>
      <c r="E1270" s="353" t="s">
        <v>1594</v>
      </c>
      <c r="F1270" s="17" t="s">
        <v>6447</v>
      </c>
      <c r="G1270" s="458"/>
      <c r="H1270" s="440"/>
      <c r="I1270" s="9"/>
      <c r="J1270" s="9"/>
      <c r="K1270" s="9"/>
      <c r="L1270" s="9"/>
      <c r="M1270" s="16"/>
      <c r="N1270" s="9"/>
      <c r="O1270" s="9"/>
      <c r="P1270" s="508"/>
      <c r="Q1270" s="440"/>
      <c r="R1270" s="9"/>
    </row>
    <row r="1271" spans="1:18" ht="36" customHeight="1">
      <c r="A1271" s="376" t="s">
        <v>6197</v>
      </c>
      <c r="B1271" s="428" t="s">
        <v>1547</v>
      </c>
      <c r="C1271" s="379">
        <v>152642</v>
      </c>
      <c r="D1271" s="379" t="s">
        <v>4225</v>
      </c>
      <c r="E1271" s="17" t="s">
        <v>4226</v>
      </c>
      <c r="F1271" s="17" t="s">
        <v>6447</v>
      </c>
      <c r="G1271" s="458"/>
      <c r="H1271" s="440"/>
      <c r="I1271" s="379"/>
      <c r="J1271" s="379"/>
      <c r="K1271" s="379"/>
      <c r="L1271" s="9"/>
      <c r="M1271" s="9"/>
      <c r="N1271" s="9"/>
      <c r="O1271" s="9"/>
      <c r="P1271" s="508"/>
      <c r="Q1271" s="440"/>
      <c r="R1271" s="9"/>
    </row>
    <row r="1272" spans="1:18" ht="36" customHeight="1">
      <c r="A1272" s="376" t="s">
        <v>6083</v>
      </c>
      <c r="B1272" s="421" t="s">
        <v>1547</v>
      </c>
      <c r="C1272" s="334">
        <v>153525</v>
      </c>
      <c r="D1272" s="378" t="s">
        <v>1586</v>
      </c>
      <c r="E1272" s="353" t="s">
        <v>1587</v>
      </c>
      <c r="F1272" s="17" t="s">
        <v>6447</v>
      </c>
      <c r="G1272" s="458"/>
      <c r="H1272" s="450"/>
      <c r="I1272" s="18"/>
      <c r="J1272" s="18"/>
      <c r="K1272" s="18"/>
      <c r="L1272" s="18"/>
      <c r="M1272" s="9"/>
      <c r="N1272" s="9"/>
      <c r="O1272" s="9"/>
      <c r="P1272" s="508"/>
      <c r="Q1272" s="440"/>
      <c r="R1272" s="9"/>
    </row>
    <row r="1273" spans="1:18" ht="36" customHeight="1">
      <c r="A1273" s="376" t="s">
        <v>6083</v>
      </c>
      <c r="B1273" s="428" t="s">
        <v>1547</v>
      </c>
      <c r="C1273" s="379">
        <v>153762</v>
      </c>
      <c r="D1273" s="379" t="s">
        <v>722</v>
      </c>
      <c r="E1273" s="17" t="s">
        <v>721</v>
      </c>
      <c r="F1273" s="17" t="s">
        <v>6447</v>
      </c>
      <c r="G1273" s="458"/>
      <c r="H1273" s="440"/>
      <c r="I1273" s="9"/>
      <c r="J1273" s="9"/>
      <c r="K1273" s="9"/>
      <c r="L1273" s="9"/>
      <c r="M1273" s="9"/>
      <c r="N1273" s="9"/>
      <c r="O1273" s="9"/>
      <c r="P1273" s="508"/>
      <c r="Q1273" s="440"/>
      <c r="R1273" s="9"/>
    </row>
    <row r="1274" spans="1:18" ht="36" customHeight="1">
      <c r="A1274" s="376" t="s">
        <v>6083</v>
      </c>
      <c r="B1274" s="428" t="s">
        <v>1547</v>
      </c>
      <c r="C1274" s="379">
        <v>150320</v>
      </c>
      <c r="D1274" s="379" t="s">
        <v>728</v>
      </c>
      <c r="E1274" s="17" t="s">
        <v>729</v>
      </c>
      <c r="F1274" s="17" t="s">
        <v>6447</v>
      </c>
      <c r="G1274" s="458"/>
      <c r="H1274" s="440"/>
      <c r="I1274" s="9"/>
      <c r="J1274" s="9"/>
      <c r="K1274" s="9"/>
      <c r="L1274" s="9"/>
      <c r="M1274" s="9"/>
      <c r="N1274" s="9"/>
      <c r="O1274" s="9"/>
      <c r="P1274" s="508"/>
      <c r="Q1274" s="440"/>
      <c r="R1274" s="9"/>
    </row>
    <row r="1275" spans="1:18" ht="36" customHeight="1">
      <c r="A1275" s="376" t="s">
        <v>6083</v>
      </c>
      <c r="B1275" s="428" t="s">
        <v>1547</v>
      </c>
      <c r="C1275" s="378">
        <v>150322</v>
      </c>
      <c r="D1275" s="378" t="s">
        <v>3104</v>
      </c>
      <c r="E1275" s="353" t="s">
        <v>6472</v>
      </c>
      <c r="F1275" s="17" t="s">
        <v>6447</v>
      </c>
      <c r="G1275" s="458"/>
      <c r="H1275" s="440"/>
      <c r="I1275" s="379"/>
      <c r="J1275" s="379"/>
      <c r="K1275" s="379"/>
      <c r="L1275" s="9"/>
      <c r="M1275" s="9"/>
      <c r="N1275" s="379"/>
      <c r="O1275" s="379"/>
      <c r="P1275" s="508"/>
      <c r="Q1275" s="440"/>
      <c r="R1275" s="379"/>
    </row>
    <row r="1276" spans="1:18" ht="36" customHeight="1">
      <c r="A1276" s="376" t="s">
        <v>6083</v>
      </c>
      <c r="B1276" s="421" t="s">
        <v>1547</v>
      </c>
      <c r="C1276" s="9">
        <v>153527</v>
      </c>
      <c r="D1276" s="378" t="s">
        <v>1613</v>
      </c>
      <c r="E1276" s="353" t="s">
        <v>1614</v>
      </c>
      <c r="F1276" s="17" t="s">
        <v>6447</v>
      </c>
      <c r="G1276" s="458"/>
      <c r="H1276" s="440"/>
      <c r="I1276" s="9"/>
      <c r="J1276" s="9"/>
      <c r="K1276" s="9"/>
      <c r="L1276" s="9"/>
      <c r="M1276" s="9"/>
      <c r="N1276" s="9"/>
      <c r="O1276" s="9"/>
      <c r="P1276" s="508"/>
      <c r="Q1276" s="440"/>
      <c r="R1276" s="9"/>
    </row>
    <row r="1277" spans="1:18" ht="36" customHeight="1">
      <c r="A1277" s="67" t="s">
        <v>6083</v>
      </c>
      <c r="B1277" s="421" t="s">
        <v>2368</v>
      </c>
      <c r="C1277" s="9">
        <v>150729</v>
      </c>
      <c r="D1277" s="9" t="s">
        <v>6222</v>
      </c>
      <c r="E1277" s="17" t="s">
        <v>6223</v>
      </c>
      <c r="F1277" s="17" t="s">
        <v>6447</v>
      </c>
      <c r="G1277" s="458"/>
      <c r="H1277" s="440"/>
      <c r="I1277" s="9"/>
      <c r="J1277" s="9"/>
      <c r="K1277" s="9"/>
      <c r="L1277" s="67"/>
      <c r="M1277" s="67"/>
      <c r="N1277" s="9"/>
      <c r="O1277" s="9"/>
      <c r="P1277" s="508"/>
      <c r="Q1277" s="440"/>
      <c r="R1277" s="9"/>
    </row>
    <row r="1278" spans="1:18" ht="36" customHeight="1">
      <c r="A1278" s="67" t="s">
        <v>6083</v>
      </c>
      <c r="B1278" s="421" t="s">
        <v>2368</v>
      </c>
      <c r="C1278" s="9">
        <v>153977</v>
      </c>
      <c r="D1278" s="9" t="s">
        <v>6221</v>
      </c>
      <c r="E1278" s="17" t="s">
        <v>5058</v>
      </c>
      <c r="F1278" s="17" t="s">
        <v>6447</v>
      </c>
      <c r="G1278" s="458"/>
      <c r="H1278" s="440"/>
      <c r="I1278" s="9"/>
      <c r="J1278" s="9"/>
      <c r="K1278" s="9"/>
      <c r="L1278" s="67"/>
      <c r="M1278" s="67"/>
      <c r="N1278" s="9"/>
      <c r="O1278" s="9"/>
      <c r="P1278" s="508"/>
      <c r="Q1278" s="440"/>
      <c r="R1278" s="9"/>
    </row>
    <row r="1279" spans="1:18" ht="36" customHeight="1">
      <c r="A1279" s="67" t="s">
        <v>2366</v>
      </c>
      <c r="B1279" s="421" t="s">
        <v>6424</v>
      </c>
      <c r="C1279" s="334">
        <v>162344</v>
      </c>
      <c r="D1279" s="482" t="s">
        <v>5682</v>
      </c>
      <c r="E1279" s="353" t="s">
        <v>5683</v>
      </c>
      <c r="F1279" s="353"/>
      <c r="G1279" s="459"/>
      <c r="H1279" s="440"/>
      <c r="I1279" s="9"/>
      <c r="J1279" s="9"/>
      <c r="K1279" s="9"/>
      <c r="L1279" s="67"/>
      <c r="M1279" s="67" t="s">
        <v>6447</v>
      </c>
      <c r="N1279" s="9"/>
      <c r="O1279" s="9" t="s">
        <v>6447</v>
      </c>
      <c r="P1279" s="508"/>
      <c r="Q1279" s="440"/>
      <c r="R1279" s="9"/>
    </row>
    <row r="1280" spans="1:18" ht="36" customHeight="1">
      <c r="A1280" s="67" t="s">
        <v>2366</v>
      </c>
      <c r="B1280" s="421" t="s">
        <v>6424</v>
      </c>
      <c r="C1280" s="334">
        <v>162343</v>
      </c>
      <c r="D1280" s="482" t="s">
        <v>5680</v>
      </c>
      <c r="E1280" s="353" t="s">
        <v>5681</v>
      </c>
      <c r="F1280" s="353"/>
      <c r="G1280" s="459"/>
      <c r="H1280" s="440"/>
      <c r="I1280" s="9"/>
      <c r="J1280" s="9"/>
      <c r="K1280" s="9"/>
      <c r="L1280" s="67" t="s">
        <v>6447</v>
      </c>
      <c r="M1280" s="67"/>
      <c r="N1280" s="9" t="s">
        <v>6447</v>
      </c>
      <c r="O1280" s="9" t="s">
        <v>6447</v>
      </c>
      <c r="P1280" s="508" t="s">
        <v>6447</v>
      </c>
      <c r="Q1280" s="440"/>
      <c r="R1280" s="9"/>
    </row>
    <row r="1281" spans="1:18" ht="36" customHeight="1">
      <c r="A1281" s="67" t="s">
        <v>2366</v>
      </c>
      <c r="B1281" s="421" t="s">
        <v>6424</v>
      </c>
      <c r="C1281" s="334">
        <v>162348</v>
      </c>
      <c r="D1281" s="434" t="s">
        <v>5690</v>
      </c>
      <c r="E1281" s="353" t="s">
        <v>5691</v>
      </c>
      <c r="F1281" s="353"/>
      <c r="G1281" s="459"/>
      <c r="H1281" s="440"/>
      <c r="I1281" s="9"/>
      <c r="J1281" s="9"/>
      <c r="K1281" s="9"/>
      <c r="L1281" s="67" t="s">
        <v>6447</v>
      </c>
      <c r="M1281" s="67"/>
      <c r="N1281" s="9"/>
      <c r="O1281" s="9"/>
      <c r="P1281" s="508"/>
      <c r="Q1281" s="440"/>
      <c r="R1281" s="9"/>
    </row>
    <row r="1282" spans="1:18" ht="36" customHeight="1">
      <c r="A1282" s="67" t="s">
        <v>2366</v>
      </c>
      <c r="B1282" s="421" t="s">
        <v>6424</v>
      </c>
      <c r="C1282" s="334">
        <v>162345</v>
      </c>
      <c r="D1282" s="378" t="s">
        <v>5684</v>
      </c>
      <c r="E1282" s="353" t="s">
        <v>5685</v>
      </c>
      <c r="F1282" s="353" t="s">
        <v>6447</v>
      </c>
      <c r="G1282" s="459"/>
      <c r="H1282" s="440"/>
      <c r="I1282" s="9"/>
      <c r="J1282" s="9"/>
      <c r="K1282" s="9"/>
      <c r="L1282" s="67"/>
      <c r="M1282" s="67"/>
      <c r="N1282" s="9"/>
      <c r="O1282" s="9"/>
      <c r="P1282" s="508"/>
      <c r="Q1282" s="440"/>
      <c r="R1282" s="9"/>
    </row>
    <row r="1283" spans="1:18" ht="36" customHeight="1">
      <c r="A1283" s="9" t="s">
        <v>4932</v>
      </c>
      <c r="B1283" s="428" t="s">
        <v>1540</v>
      </c>
      <c r="C1283" s="9">
        <v>157223</v>
      </c>
      <c r="D1283" s="434" t="s">
        <v>146</v>
      </c>
      <c r="E1283" s="353" t="s">
        <v>147</v>
      </c>
      <c r="F1283" s="353"/>
      <c r="G1283" s="459"/>
      <c r="H1283" s="440"/>
      <c r="I1283" s="9"/>
      <c r="J1283" s="9"/>
      <c r="K1283" s="9"/>
      <c r="L1283" s="9" t="s">
        <v>6447</v>
      </c>
      <c r="M1283" s="9" t="s">
        <v>6447</v>
      </c>
      <c r="N1283" s="9"/>
      <c r="O1283" s="9"/>
      <c r="P1283" s="508" t="s">
        <v>6447</v>
      </c>
      <c r="Q1283" s="440"/>
      <c r="R1283" s="9"/>
    </row>
    <row r="1284" spans="1:18" ht="36" customHeight="1">
      <c r="A1284" s="376" t="s">
        <v>6083</v>
      </c>
      <c r="B1284" s="428" t="s">
        <v>1547</v>
      </c>
      <c r="C1284" s="379">
        <v>150327</v>
      </c>
      <c r="D1284" s="379" t="s">
        <v>2852</v>
      </c>
      <c r="E1284" s="17" t="s">
        <v>2461</v>
      </c>
      <c r="F1284" s="17" t="s">
        <v>6447</v>
      </c>
      <c r="G1284" s="458"/>
      <c r="H1284" s="440"/>
      <c r="I1284" s="9"/>
      <c r="J1284" s="9"/>
      <c r="K1284" s="9"/>
      <c r="L1284" s="9"/>
      <c r="M1284" s="9"/>
      <c r="N1284" s="9"/>
      <c r="O1284" s="9"/>
      <c r="P1284" s="508"/>
      <c r="Q1284" s="440"/>
      <c r="R1284" s="9"/>
    </row>
    <row r="1285" spans="1:18" ht="36" customHeight="1">
      <c r="A1285" s="9" t="s">
        <v>6245</v>
      </c>
      <c r="B1285" s="67" t="s">
        <v>3734</v>
      </c>
      <c r="C1285" s="9">
        <v>153070</v>
      </c>
      <c r="D1285" s="9" t="s">
        <v>3911</v>
      </c>
      <c r="E1285" s="17">
        <v>221402</v>
      </c>
      <c r="F1285" s="17"/>
      <c r="G1285" s="458"/>
      <c r="H1285" s="440"/>
      <c r="I1285" s="9"/>
      <c r="J1285" s="9"/>
      <c r="K1285" s="9"/>
      <c r="L1285" s="9"/>
      <c r="M1285" s="9"/>
      <c r="N1285" s="9"/>
      <c r="O1285" s="9"/>
      <c r="P1285" s="508"/>
      <c r="Q1285" s="440"/>
      <c r="R1285" s="9"/>
    </row>
    <row r="1286" spans="1:18" ht="36" customHeight="1">
      <c r="A1286" s="9" t="s">
        <v>6245</v>
      </c>
      <c r="B1286" s="67" t="s">
        <v>3734</v>
      </c>
      <c r="C1286" s="9">
        <v>153031</v>
      </c>
      <c r="D1286" s="382" t="s">
        <v>3908</v>
      </c>
      <c r="E1286" s="17">
        <v>223201</v>
      </c>
      <c r="F1286" s="17"/>
      <c r="G1286" s="458"/>
      <c r="H1286" s="440"/>
      <c r="I1286" s="9"/>
      <c r="J1286" s="9"/>
      <c r="K1286" s="9"/>
      <c r="L1286" s="9"/>
      <c r="M1286" s="9"/>
      <c r="N1286" s="9"/>
      <c r="O1286" s="9"/>
      <c r="P1286" s="508"/>
      <c r="Q1286" s="440"/>
      <c r="R1286" s="9"/>
    </row>
    <row r="1287" spans="1:18" ht="36" customHeight="1">
      <c r="A1287" s="376" t="s">
        <v>6083</v>
      </c>
      <c r="B1287" s="421" t="s">
        <v>1547</v>
      </c>
      <c r="C1287" s="334">
        <v>151975</v>
      </c>
      <c r="D1287" s="378" t="s">
        <v>1582</v>
      </c>
      <c r="E1287" s="353" t="s">
        <v>1583</v>
      </c>
      <c r="F1287" s="17" t="s">
        <v>6447</v>
      </c>
      <c r="G1287" s="458"/>
      <c r="H1287" s="440"/>
      <c r="I1287" s="9"/>
      <c r="J1287" s="9"/>
      <c r="K1287" s="9"/>
      <c r="L1287" s="9"/>
      <c r="M1287" s="9"/>
      <c r="N1287" s="9"/>
      <c r="O1287" s="9"/>
      <c r="P1287" s="508"/>
      <c r="Q1287" s="440"/>
      <c r="R1287" s="9"/>
    </row>
    <row r="1288" spans="1:18" ht="36" customHeight="1">
      <c r="A1288" s="376" t="s">
        <v>6083</v>
      </c>
      <c r="B1288" s="421" t="s">
        <v>1547</v>
      </c>
      <c r="C1288" s="379">
        <v>153460</v>
      </c>
      <c r="D1288" s="378" t="s">
        <v>1574</v>
      </c>
      <c r="E1288" s="353" t="s">
        <v>1575</v>
      </c>
      <c r="F1288" s="17" t="s">
        <v>6447</v>
      </c>
      <c r="G1288" s="458"/>
      <c r="H1288" s="440"/>
      <c r="I1288" s="9"/>
      <c r="J1288" s="9"/>
      <c r="K1288" s="9"/>
      <c r="L1288" s="9"/>
      <c r="M1288" s="379"/>
      <c r="N1288" s="9"/>
      <c r="O1288" s="9"/>
      <c r="P1288" s="508"/>
      <c r="Q1288" s="440"/>
      <c r="R1288" s="9"/>
    </row>
    <row r="1289" spans="1:18" s="65" customFormat="1" ht="35.1" customHeight="1">
      <c r="A1289" s="404" t="s">
        <v>4932</v>
      </c>
      <c r="B1289" s="428" t="s">
        <v>1540</v>
      </c>
      <c r="C1289" s="404">
        <v>157160</v>
      </c>
      <c r="D1289" s="482" t="s">
        <v>779</v>
      </c>
      <c r="E1289" s="353" t="s">
        <v>2197</v>
      </c>
      <c r="F1289" s="353"/>
      <c r="G1289" s="459"/>
      <c r="H1289" s="440"/>
      <c r="I1289" s="9" t="s">
        <v>6447</v>
      </c>
      <c r="J1289" s="9"/>
      <c r="K1289" s="9"/>
      <c r="L1289" s="9"/>
      <c r="M1289" s="18" t="s">
        <v>6447</v>
      </c>
      <c r="N1289" s="66"/>
      <c r="O1289" s="404" t="s">
        <v>6447</v>
      </c>
      <c r="P1289" s="512"/>
      <c r="Q1289" s="444"/>
      <c r="R1289" s="66"/>
    </row>
    <row r="1290" spans="1:18" ht="36" customHeight="1">
      <c r="A1290" s="9" t="s">
        <v>6245</v>
      </c>
      <c r="B1290" s="421" t="s">
        <v>3734</v>
      </c>
      <c r="C1290" s="9">
        <v>153120</v>
      </c>
      <c r="D1290" s="9" t="s">
        <v>2932</v>
      </c>
      <c r="E1290" s="17">
        <v>222201</v>
      </c>
      <c r="F1290" s="17" t="s">
        <v>6447</v>
      </c>
      <c r="G1290" s="458"/>
      <c r="H1290" s="440"/>
      <c r="I1290" s="9"/>
      <c r="J1290" s="9"/>
      <c r="K1290" s="9"/>
      <c r="L1290" s="9"/>
      <c r="M1290" s="18"/>
      <c r="N1290" s="9"/>
      <c r="O1290" s="9"/>
      <c r="P1290" s="508"/>
      <c r="Q1290" s="440"/>
      <c r="R1290" s="9"/>
    </row>
    <row r="1291" spans="1:18" ht="36" customHeight="1">
      <c r="A1291" s="9" t="s">
        <v>6245</v>
      </c>
      <c r="B1291" s="421" t="s">
        <v>3734</v>
      </c>
      <c r="C1291" s="9">
        <v>153547</v>
      </c>
      <c r="D1291" s="9" t="s">
        <v>2931</v>
      </c>
      <c r="E1291" s="17">
        <v>223501</v>
      </c>
      <c r="F1291" s="17" t="s">
        <v>6447</v>
      </c>
      <c r="G1291" s="458"/>
      <c r="H1291" s="440"/>
      <c r="I1291" s="9"/>
      <c r="J1291" s="9"/>
      <c r="K1291" s="9"/>
      <c r="L1291" s="9"/>
      <c r="M1291" s="9"/>
      <c r="N1291" s="9"/>
      <c r="O1291" s="9"/>
      <c r="P1291" s="508"/>
      <c r="Q1291" s="440"/>
      <c r="R1291" s="9"/>
    </row>
    <row r="1292" spans="1:18" ht="36" customHeight="1">
      <c r="A1292" s="376" t="s">
        <v>6083</v>
      </c>
      <c r="B1292" s="421" t="s">
        <v>1547</v>
      </c>
      <c r="C1292" s="334">
        <v>153660</v>
      </c>
      <c r="D1292" s="378" t="s">
        <v>1611</v>
      </c>
      <c r="E1292" s="353" t="s">
        <v>2848</v>
      </c>
      <c r="F1292" s="17" t="s">
        <v>6447</v>
      </c>
      <c r="G1292" s="458"/>
      <c r="H1292" s="440"/>
      <c r="I1292" s="9"/>
      <c r="J1292" s="9"/>
      <c r="K1292" s="9"/>
      <c r="L1292" s="9"/>
      <c r="M1292" s="9"/>
      <c r="N1292" s="379"/>
      <c r="O1292" s="379"/>
      <c r="P1292" s="508"/>
      <c r="Q1292" s="440"/>
      <c r="R1292" s="379"/>
    </row>
    <row r="1293" spans="1:18" ht="36" customHeight="1">
      <c r="A1293" s="9" t="s">
        <v>6245</v>
      </c>
      <c r="B1293" s="67" t="s">
        <v>3734</v>
      </c>
      <c r="C1293" s="9">
        <v>153975</v>
      </c>
      <c r="D1293" s="382" t="s">
        <v>3910</v>
      </c>
      <c r="E1293" s="17">
        <v>222101</v>
      </c>
      <c r="F1293" s="17"/>
      <c r="G1293" s="458"/>
      <c r="H1293" s="443"/>
      <c r="I1293" s="67"/>
      <c r="J1293" s="67"/>
      <c r="K1293" s="67"/>
      <c r="L1293" s="67"/>
      <c r="M1293" s="9"/>
      <c r="N1293" s="9"/>
      <c r="O1293" s="9"/>
      <c r="P1293" s="508"/>
      <c r="Q1293" s="440"/>
      <c r="R1293" s="9"/>
    </row>
    <row r="1294" spans="1:18" ht="36" customHeight="1">
      <c r="A1294" s="9" t="s">
        <v>6083</v>
      </c>
      <c r="B1294" s="9" t="s">
        <v>6140</v>
      </c>
      <c r="C1294" s="9">
        <v>160830</v>
      </c>
      <c r="D1294" s="382" t="s">
        <v>6141</v>
      </c>
      <c r="E1294" s="17" t="s">
        <v>6142</v>
      </c>
      <c r="F1294" s="17"/>
      <c r="G1294" s="458"/>
      <c r="H1294" s="443"/>
      <c r="I1294" s="67"/>
      <c r="J1294" s="67"/>
      <c r="K1294" s="67"/>
      <c r="L1294" s="67"/>
      <c r="M1294" s="9"/>
      <c r="N1294" s="9"/>
      <c r="O1294" s="9"/>
      <c r="P1294" s="508"/>
      <c r="Q1294" s="440"/>
      <c r="R1294" s="9"/>
    </row>
    <row r="1295" spans="1:18" ht="36" customHeight="1">
      <c r="A1295" s="9" t="s">
        <v>6083</v>
      </c>
      <c r="B1295" s="9" t="s">
        <v>6140</v>
      </c>
      <c r="C1295" s="337">
        <v>153060</v>
      </c>
      <c r="D1295" s="384" t="s">
        <v>3905</v>
      </c>
      <c r="E1295" s="353">
        <v>10445689</v>
      </c>
      <c r="F1295" s="353"/>
      <c r="G1295" s="459"/>
      <c r="H1295" s="440"/>
      <c r="I1295" s="9"/>
      <c r="J1295" s="9"/>
      <c r="K1295" s="9"/>
      <c r="L1295" s="9"/>
      <c r="M1295" s="9"/>
      <c r="N1295" s="9"/>
      <c r="O1295" s="9"/>
      <c r="P1295" s="508"/>
      <c r="Q1295" s="440"/>
      <c r="R1295" s="9"/>
    </row>
    <row r="1296" spans="1:18" ht="36" customHeight="1">
      <c r="A1296" s="67" t="s">
        <v>6083</v>
      </c>
      <c r="B1296" s="428" t="s">
        <v>3458</v>
      </c>
      <c r="C1296" s="334">
        <v>133235</v>
      </c>
      <c r="D1296" s="431" t="s">
        <v>2195</v>
      </c>
      <c r="E1296" s="353" t="s">
        <v>1539</v>
      </c>
      <c r="F1296" s="353" t="s">
        <v>6447</v>
      </c>
      <c r="G1296" s="459"/>
      <c r="H1296" s="440"/>
      <c r="I1296" s="9"/>
      <c r="J1296" s="9"/>
      <c r="K1296" s="9"/>
      <c r="L1296" s="9"/>
      <c r="M1296" s="9"/>
      <c r="N1296" s="9"/>
      <c r="O1296" s="9"/>
      <c r="P1296" s="508"/>
      <c r="Q1296" s="440"/>
      <c r="R1296" s="9"/>
    </row>
    <row r="1297" spans="1:210" ht="36" customHeight="1">
      <c r="A1297" s="9" t="s">
        <v>6083</v>
      </c>
      <c r="B1297" s="9" t="s">
        <v>6140</v>
      </c>
      <c r="C1297" s="337">
        <v>153066</v>
      </c>
      <c r="D1297" s="384" t="s">
        <v>3906</v>
      </c>
      <c r="E1297" s="353">
        <v>10708787</v>
      </c>
      <c r="F1297" s="353"/>
      <c r="G1297" s="459"/>
      <c r="H1297" s="440"/>
      <c r="I1297" s="9"/>
      <c r="J1297" s="9"/>
      <c r="K1297" s="9"/>
      <c r="L1297" s="9"/>
      <c r="M1297" s="9"/>
      <c r="N1297" s="9"/>
      <c r="O1297" s="9"/>
      <c r="P1297" s="508"/>
      <c r="Q1297" s="440"/>
      <c r="R1297" s="9"/>
    </row>
    <row r="1298" spans="1:210" ht="36" customHeight="1">
      <c r="A1298" s="9" t="s">
        <v>6083</v>
      </c>
      <c r="B1298" s="9" t="s">
        <v>6140</v>
      </c>
      <c r="C1298" s="337">
        <v>153601</v>
      </c>
      <c r="D1298" s="384" t="s">
        <v>3891</v>
      </c>
      <c r="E1298" s="353" t="s">
        <v>3894</v>
      </c>
      <c r="F1298" s="353"/>
      <c r="G1298" s="459"/>
      <c r="H1298" s="440"/>
      <c r="I1298" s="9"/>
      <c r="J1298" s="9"/>
      <c r="K1298" s="9"/>
      <c r="L1298" s="9"/>
      <c r="M1298" s="9"/>
      <c r="N1298" s="9"/>
      <c r="O1298" s="9"/>
      <c r="P1298" s="508"/>
      <c r="Q1298" s="440"/>
      <c r="R1298" s="9"/>
    </row>
    <row r="1299" spans="1:210" ht="36" customHeight="1">
      <c r="A1299" s="9" t="s">
        <v>6083</v>
      </c>
      <c r="B1299" s="9" t="s">
        <v>6140</v>
      </c>
      <c r="C1299" s="337">
        <v>153602</v>
      </c>
      <c r="D1299" s="384" t="s">
        <v>3893</v>
      </c>
      <c r="E1299" s="353" t="s">
        <v>3892</v>
      </c>
      <c r="F1299" s="353"/>
      <c r="G1299" s="459"/>
      <c r="H1299" s="440"/>
      <c r="I1299" s="9"/>
      <c r="J1299" s="9"/>
      <c r="K1299" s="9"/>
      <c r="L1299" s="9"/>
      <c r="M1299" s="9"/>
      <c r="N1299" s="9"/>
      <c r="O1299" s="9"/>
      <c r="P1299" s="508"/>
      <c r="Q1299" s="440"/>
      <c r="R1299" s="9"/>
    </row>
    <row r="1300" spans="1:210" ht="36" customHeight="1">
      <c r="A1300" s="9" t="s">
        <v>6083</v>
      </c>
      <c r="B1300" s="9" t="s">
        <v>6140</v>
      </c>
      <c r="C1300" s="337">
        <v>153909</v>
      </c>
      <c r="D1300" s="384" t="s">
        <v>5120</v>
      </c>
      <c r="E1300" s="353" t="s">
        <v>5121</v>
      </c>
      <c r="F1300" s="353"/>
      <c r="G1300" s="459"/>
      <c r="H1300" s="440"/>
      <c r="I1300" s="9"/>
      <c r="J1300" s="9"/>
      <c r="K1300" s="9"/>
      <c r="L1300" s="9"/>
      <c r="M1300" s="9"/>
      <c r="N1300" s="9"/>
      <c r="O1300" s="9"/>
      <c r="P1300" s="508"/>
      <c r="Q1300" s="440"/>
      <c r="R1300" s="9"/>
    </row>
    <row r="1301" spans="1:210" ht="36" customHeight="1">
      <c r="A1301" s="67" t="s">
        <v>6083</v>
      </c>
      <c r="B1301" s="9" t="s">
        <v>3044</v>
      </c>
      <c r="C1301" s="9">
        <v>153156</v>
      </c>
      <c r="D1301" s="382" t="s">
        <v>3050</v>
      </c>
      <c r="E1301" s="17">
        <v>101562</v>
      </c>
      <c r="F1301" s="17"/>
      <c r="G1301" s="458"/>
      <c r="H1301" s="440"/>
      <c r="I1301" s="9"/>
      <c r="J1301" s="9"/>
      <c r="K1301" s="9"/>
      <c r="L1301" s="9"/>
      <c r="M1301" s="9"/>
      <c r="N1301" s="9"/>
      <c r="O1301" s="9"/>
      <c r="P1301" s="508"/>
      <c r="Q1301" s="440"/>
      <c r="R1301" s="9"/>
    </row>
    <row r="1302" spans="1:210" ht="36" customHeight="1">
      <c r="A1302" s="67" t="s">
        <v>323</v>
      </c>
      <c r="B1302" s="421" t="s">
        <v>1365</v>
      </c>
      <c r="C1302" s="9">
        <v>153570</v>
      </c>
      <c r="D1302" s="434" t="s">
        <v>4267</v>
      </c>
      <c r="E1302" s="353" t="s">
        <v>4268</v>
      </c>
      <c r="F1302" s="353"/>
      <c r="G1302" s="459"/>
      <c r="H1302" s="443"/>
      <c r="I1302" s="67"/>
      <c r="J1302" s="67"/>
      <c r="K1302" s="67"/>
      <c r="L1302" s="67"/>
      <c r="M1302" s="9"/>
      <c r="N1302" s="9" t="s">
        <v>6447</v>
      </c>
      <c r="O1302" s="9"/>
      <c r="P1302" s="508"/>
      <c r="Q1302" s="440"/>
      <c r="R1302" s="9"/>
    </row>
    <row r="1303" spans="1:210" ht="36" customHeight="1">
      <c r="A1303" s="404" t="s">
        <v>4932</v>
      </c>
      <c r="B1303" s="428" t="s">
        <v>1540</v>
      </c>
      <c r="C1303" s="404">
        <v>157116</v>
      </c>
      <c r="D1303" s="403" t="s">
        <v>1951</v>
      </c>
      <c r="E1303" s="353" t="s">
        <v>1952</v>
      </c>
      <c r="F1303" s="353" t="s">
        <v>6447</v>
      </c>
      <c r="G1303" s="459"/>
      <c r="H1303" s="440"/>
      <c r="I1303" s="404"/>
      <c r="J1303" s="404"/>
      <c r="K1303" s="333"/>
      <c r="L1303" s="67"/>
      <c r="M1303" s="9"/>
      <c r="N1303" s="9"/>
      <c r="O1303" s="9"/>
      <c r="P1303" s="508"/>
      <c r="Q1303" s="440"/>
      <c r="R1303" s="9"/>
    </row>
    <row r="1304" spans="1:210" ht="36" customHeight="1">
      <c r="A1304" s="404" t="s">
        <v>4932</v>
      </c>
      <c r="B1304" s="9" t="s">
        <v>1540</v>
      </c>
      <c r="C1304" s="334">
        <v>152097</v>
      </c>
      <c r="D1304" s="384" t="s">
        <v>1959</v>
      </c>
      <c r="E1304" s="353" t="s">
        <v>1960</v>
      </c>
      <c r="F1304" s="353"/>
      <c r="G1304" s="459"/>
      <c r="H1304" s="440"/>
      <c r="I1304" s="404"/>
      <c r="J1304" s="404"/>
      <c r="K1304" s="333"/>
      <c r="L1304" s="67"/>
      <c r="M1304" s="9"/>
      <c r="N1304" s="9"/>
      <c r="O1304" s="9"/>
      <c r="P1304" s="508"/>
      <c r="Q1304" s="440"/>
      <c r="R1304" s="9"/>
    </row>
    <row r="1305" spans="1:210" ht="36" customHeight="1">
      <c r="A1305" s="67" t="s">
        <v>6083</v>
      </c>
      <c r="B1305" s="397" t="s">
        <v>5438</v>
      </c>
      <c r="C1305" s="9">
        <v>153707</v>
      </c>
      <c r="D1305" s="384" t="s">
        <v>2302</v>
      </c>
      <c r="E1305" s="353" t="s">
        <v>2303</v>
      </c>
      <c r="F1305" s="353"/>
      <c r="G1305" s="459"/>
      <c r="H1305" s="440"/>
      <c r="I1305" s="9"/>
      <c r="J1305" s="9"/>
      <c r="K1305" s="9"/>
      <c r="L1305" s="9"/>
      <c r="M1305" s="9"/>
      <c r="N1305" s="9"/>
      <c r="O1305" s="9"/>
      <c r="P1305" s="508"/>
      <c r="Q1305" s="440"/>
      <c r="R1305" s="9"/>
    </row>
    <row r="1306" spans="1:210" ht="36" customHeight="1">
      <c r="A1306" s="67" t="s">
        <v>6083</v>
      </c>
      <c r="B1306" s="67" t="s">
        <v>5097</v>
      </c>
      <c r="C1306" s="9">
        <v>153921</v>
      </c>
      <c r="D1306" s="384" t="s">
        <v>5098</v>
      </c>
      <c r="E1306" s="353" t="s">
        <v>5099</v>
      </c>
      <c r="F1306" s="353"/>
      <c r="G1306" s="459"/>
      <c r="H1306" s="440"/>
      <c r="I1306" s="9"/>
      <c r="J1306" s="9"/>
      <c r="K1306" s="9"/>
      <c r="L1306" s="9"/>
      <c r="M1306" s="9"/>
      <c r="N1306" s="9"/>
      <c r="O1306" s="9"/>
      <c r="P1306" s="508"/>
      <c r="Q1306" s="440"/>
      <c r="R1306" s="9"/>
    </row>
    <row r="1307" spans="1:210" ht="36" customHeight="1">
      <c r="A1307" s="9" t="s">
        <v>6083</v>
      </c>
      <c r="B1307" s="9" t="s">
        <v>997</v>
      </c>
      <c r="C1307" s="9">
        <v>153901</v>
      </c>
      <c r="D1307" s="382" t="s">
        <v>704</v>
      </c>
      <c r="E1307" s="17" t="s">
        <v>705</v>
      </c>
      <c r="F1307" s="17"/>
      <c r="G1307" s="458"/>
      <c r="H1307" s="440"/>
      <c r="I1307" s="9"/>
      <c r="J1307" s="9"/>
      <c r="K1307" s="9"/>
      <c r="L1307" s="9"/>
      <c r="M1307" s="9"/>
      <c r="N1307" s="9"/>
      <c r="O1307" s="9"/>
      <c r="P1307" s="508"/>
      <c r="Q1307" s="440"/>
      <c r="R1307" s="9"/>
    </row>
    <row r="1308" spans="1:210" ht="36" customHeight="1">
      <c r="A1308" s="376" t="s">
        <v>6083</v>
      </c>
      <c r="B1308" s="428" t="s">
        <v>1547</v>
      </c>
      <c r="C1308" s="9">
        <v>150392</v>
      </c>
      <c r="D1308" s="379" t="s">
        <v>2855</v>
      </c>
      <c r="E1308" s="17" t="s">
        <v>2177</v>
      </c>
      <c r="F1308" s="17" t="s">
        <v>6447</v>
      </c>
      <c r="G1308" s="458"/>
      <c r="H1308" s="440"/>
      <c r="I1308" s="379"/>
      <c r="J1308" s="379"/>
      <c r="K1308" s="379"/>
      <c r="L1308" s="9"/>
      <c r="M1308" s="9"/>
      <c r="N1308" s="9"/>
      <c r="O1308" s="9"/>
      <c r="P1308" s="508"/>
      <c r="Q1308" s="440"/>
      <c r="R1308" s="9"/>
    </row>
    <row r="1309" spans="1:210" ht="36" customHeight="1">
      <c r="A1309" s="376" t="s">
        <v>6083</v>
      </c>
      <c r="B1309" s="421" t="s">
        <v>6192</v>
      </c>
      <c r="C1309" s="9">
        <v>150716</v>
      </c>
      <c r="D1309" s="69" t="s">
        <v>6195</v>
      </c>
      <c r="E1309" s="357" t="s">
        <v>3420</v>
      </c>
      <c r="F1309" s="17" t="s">
        <v>6447</v>
      </c>
      <c r="G1309" s="458"/>
      <c r="H1309" s="440"/>
      <c r="I1309" s="9"/>
      <c r="J1309" s="9"/>
      <c r="K1309" s="9"/>
      <c r="L1309" s="9"/>
      <c r="M1309" s="9"/>
      <c r="N1309" s="9"/>
      <c r="O1309" s="9"/>
      <c r="P1309" s="508"/>
      <c r="Q1309" s="440"/>
      <c r="R1309" s="9"/>
    </row>
    <row r="1310" spans="1:210" ht="36" customHeight="1">
      <c r="A1310" s="376" t="s">
        <v>6197</v>
      </c>
      <c r="B1310" s="428" t="s">
        <v>1547</v>
      </c>
      <c r="C1310" s="9">
        <v>155428</v>
      </c>
      <c r="D1310" s="379" t="s">
        <v>2849</v>
      </c>
      <c r="E1310" s="17" t="s">
        <v>2475</v>
      </c>
      <c r="F1310" s="17" t="s">
        <v>6447</v>
      </c>
      <c r="G1310" s="458"/>
      <c r="H1310" s="440"/>
      <c r="I1310" s="379"/>
      <c r="J1310" s="379"/>
      <c r="K1310" s="379"/>
      <c r="L1310" s="379"/>
      <c r="M1310" s="9"/>
      <c r="N1310" s="16"/>
      <c r="O1310" s="16"/>
      <c r="P1310" s="507"/>
      <c r="Q1310" s="449"/>
      <c r="R1310" s="16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1"/>
      <c r="BL1310" s="21"/>
      <c r="BM1310" s="21"/>
      <c r="BN1310" s="21"/>
      <c r="BO1310" s="21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1"/>
      <c r="BZ1310" s="21"/>
      <c r="CA1310" s="21"/>
      <c r="CB1310" s="21"/>
      <c r="CC1310" s="21"/>
      <c r="CD1310" s="21"/>
      <c r="CE1310" s="21"/>
      <c r="CF1310" s="21"/>
      <c r="CG1310" s="21"/>
      <c r="CH1310" s="21"/>
      <c r="CI1310" s="21"/>
      <c r="CJ1310" s="21"/>
      <c r="CK1310" s="21"/>
      <c r="CL1310" s="21"/>
      <c r="CM1310" s="21"/>
      <c r="CN1310" s="21"/>
      <c r="CO1310" s="21"/>
      <c r="CP1310" s="21"/>
      <c r="CQ1310" s="21"/>
      <c r="CR1310" s="21"/>
      <c r="CS1310" s="21"/>
      <c r="CT1310" s="21"/>
      <c r="CU1310" s="21"/>
      <c r="CV1310" s="21"/>
      <c r="CW1310" s="21"/>
      <c r="CX1310" s="21"/>
      <c r="CY1310" s="21"/>
      <c r="CZ1310" s="21"/>
      <c r="DA1310" s="21"/>
      <c r="DB1310" s="21"/>
      <c r="DC1310" s="21"/>
      <c r="DD1310" s="21"/>
      <c r="DE1310" s="21"/>
      <c r="DF1310" s="21"/>
      <c r="DG1310" s="21"/>
      <c r="DH1310" s="21"/>
      <c r="DI1310" s="21"/>
      <c r="DJ1310" s="21"/>
      <c r="DK1310" s="21"/>
      <c r="DL1310" s="21"/>
      <c r="DM1310" s="21"/>
      <c r="DN1310" s="21"/>
      <c r="DO1310" s="21"/>
      <c r="DP1310" s="21"/>
      <c r="DQ1310" s="21"/>
      <c r="DR1310" s="21"/>
      <c r="DS1310" s="21"/>
      <c r="DT1310" s="21"/>
      <c r="DU1310" s="21"/>
      <c r="DV1310" s="21"/>
      <c r="DW1310" s="21"/>
      <c r="DX1310" s="21"/>
      <c r="DY1310" s="21"/>
      <c r="DZ1310" s="21"/>
      <c r="EA1310" s="21"/>
      <c r="EB1310" s="21"/>
      <c r="EC1310" s="21"/>
      <c r="ED1310" s="21"/>
      <c r="EE1310" s="21"/>
      <c r="EF1310" s="21"/>
      <c r="EG1310" s="21"/>
      <c r="EH1310" s="21"/>
      <c r="EI1310" s="21"/>
      <c r="EJ1310" s="21"/>
      <c r="EK1310" s="21"/>
      <c r="EL1310" s="21"/>
      <c r="EM1310" s="21"/>
      <c r="EN1310" s="21"/>
      <c r="EO1310" s="21"/>
      <c r="EP1310" s="21"/>
      <c r="EQ1310" s="21"/>
      <c r="ER1310" s="21"/>
      <c r="ES1310" s="21"/>
      <c r="ET1310" s="21"/>
      <c r="EU1310" s="21"/>
      <c r="EV1310" s="21"/>
      <c r="EW1310" s="21"/>
      <c r="EX1310" s="21"/>
      <c r="EY1310" s="21"/>
      <c r="EZ1310" s="21"/>
      <c r="FA1310" s="21"/>
      <c r="FB1310" s="21"/>
      <c r="FC1310" s="21"/>
      <c r="FD1310" s="21"/>
      <c r="FE1310" s="21"/>
      <c r="FF1310" s="21"/>
      <c r="FG1310" s="21"/>
      <c r="FH1310" s="21"/>
      <c r="FI1310" s="21"/>
      <c r="FJ1310" s="21"/>
      <c r="FK1310" s="21"/>
      <c r="FL1310" s="21"/>
      <c r="FM1310" s="21"/>
      <c r="FN1310" s="21"/>
      <c r="FO1310" s="21"/>
      <c r="FP1310" s="21"/>
      <c r="FQ1310" s="21"/>
      <c r="FR1310" s="21"/>
      <c r="FS1310" s="21"/>
      <c r="FT1310" s="21"/>
      <c r="FU1310" s="21"/>
      <c r="FV1310" s="21"/>
      <c r="FW1310" s="21"/>
      <c r="FX1310" s="21"/>
      <c r="FY1310" s="21"/>
      <c r="FZ1310" s="21"/>
      <c r="GA1310" s="21"/>
      <c r="GB1310" s="21"/>
      <c r="GC1310" s="21"/>
      <c r="GD1310" s="21"/>
      <c r="GE1310" s="21"/>
      <c r="GF1310" s="21"/>
      <c r="GG1310" s="21"/>
      <c r="GH1310" s="21"/>
      <c r="GI1310" s="21"/>
      <c r="GJ1310" s="21"/>
      <c r="GK1310" s="21"/>
      <c r="GL1310" s="21"/>
      <c r="GM1310" s="21"/>
      <c r="GN1310" s="21"/>
      <c r="GO1310" s="21"/>
      <c r="GP1310" s="21"/>
      <c r="GQ1310" s="21"/>
      <c r="GR1310" s="21"/>
      <c r="GS1310" s="21"/>
      <c r="GT1310" s="21"/>
      <c r="GU1310" s="21"/>
      <c r="GV1310" s="21"/>
      <c r="GW1310" s="21"/>
      <c r="GX1310" s="21"/>
      <c r="GY1310" s="21"/>
      <c r="GZ1310" s="21"/>
      <c r="HA1310" s="21"/>
      <c r="HB1310" s="21"/>
    </row>
    <row r="1311" spans="1:210" ht="36" customHeight="1">
      <c r="A1311" s="376" t="s">
        <v>6083</v>
      </c>
      <c r="B1311" s="428" t="s">
        <v>1547</v>
      </c>
      <c r="C1311" s="9">
        <v>151964</v>
      </c>
      <c r="D1311" s="379" t="s">
        <v>2851</v>
      </c>
      <c r="E1311" s="17" t="s">
        <v>2175</v>
      </c>
      <c r="F1311" s="17" t="s">
        <v>6447</v>
      </c>
      <c r="G1311" s="458"/>
      <c r="H1311" s="440"/>
      <c r="I1311" s="379"/>
      <c r="J1311" s="379"/>
      <c r="K1311" s="379"/>
      <c r="L1311" s="379"/>
      <c r="M1311" s="9"/>
      <c r="N1311" s="9"/>
      <c r="O1311" s="9"/>
      <c r="P1311" s="508"/>
      <c r="Q1311" s="440"/>
      <c r="R1311" s="9"/>
    </row>
    <row r="1312" spans="1:210" ht="36" customHeight="1">
      <c r="A1312" s="67" t="s">
        <v>6083</v>
      </c>
      <c r="B1312" s="9" t="s">
        <v>3044</v>
      </c>
      <c r="C1312" s="9">
        <v>156072</v>
      </c>
      <c r="D1312" s="382" t="s">
        <v>3045</v>
      </c>
      <c r="E1312" s="17">
        <v>101311</v>
      </c>
      <c r="F1312" s="17"/>
      <c r="G1312" s="458"/>
      <c r="H1312" s="440"/>
      <c r="I1312" s="9"/>
      <c r="J1312" s="9"/>
      <c r="K1312" s="9"/>
      <c r="L1312" s="9"/>
      <c r="M1312" s="9"/>
      <c r="N1312" s="9"/>
      <c r="O1312" s="9"/>
      <c r="P1312" s="508"/>
      <c r="Q1312" s="440"/>
      <c r="R1312" s="9"/>
    </row>
    <row r="1313" spans="1:210" ht="36" customHeight="1">
      <c r="A1313" s="67" t="s">
        <v>6083</v>
      </c>
      <c r="B1313" s="421" t="s">
        <v>3621</v>
      </c>
      <c r="C1313" s="9">
        <v>153627</v>
      </c>
      <c r="D1313" s="337" t="s">
        <v>992</v>
      </c>
      <c r="E1313" s="353" t="s">
        <v>993</v>
      </c>
      <c r="F1313" s="353" t="s">
        <v>6447</v>
      </c>
      <c r="G1313" s="459"/>
      <c r="H1313" s="440"/>
      <c r="I1313" s="9"/>
      <c r="J1313" s="9"/>
      <c r="K1313" s="9"/>
      <c r="L1313" s="9"/>
      <c r="M1313" s="9"/>
      <c r="N1313" s="9"/>
      <c r="O1313" s="9"/>
      <c r="P1313" s="508"/>
      <c r="Q1313" s="440"/>
      <c r="R1313" s="9"/>
    </row>
    <row r="1314" spans="1:210" ht="36" customHeight="1">
      <c r="A1314" s="67" t="s">
        <v>6083</v>
      </c>
      <c r="B1314" s="421" t="s">
        <v>3912</v>
      </c>
      <c r="C1314" s="9">
        <v>153026</v>
      </c>
      <c r="D1314" s="337" t="s">
        <v>3915</v>
      </c>
      <c r="E1314" s="353" t="s">
        <v>3916</v>
      </c>
      <c r="F1314" s="353" t="s">
        <v>6447</v>
      </c>
      <c r="G1314" s="459"/>
      <c r="H1314" s="440"/>
      <c r="I1314" s="9"/>
      <c r="J1314" s="9"/>
      <c r="K1314" s="9"/>
      <c r="L1314" s="9"/>
      <c r="M1314" s="9"/>
      <c r="N1314" s="9"/>
      <c r="O1314" s="9"/>
      <c r="P1314" s="508"/>
      <c r="Q1314" s="440"/>
      <c r="R1314" s="9"/>
    </row>
    <row r="1315" spans="1:210" ht="36" customHeight="1">
      <c r="A1315" s="67" t="s">
        <v>6083</v>
      </c>
      <c r="B1315" s="421" t="s">
        <v>3912</v>
      </c>
      <c r="C1315" s="9">
        <v>153028</v>
      </c>
      <c r="D1315" s="337" t="s">
        <v>3919</v>
      </c>
      <c r="E1315" s="353" t="s">
        <v>3920</v>
      </c>
      <c r="F1315" s="353" t="s">
        <v>6447</v>
      </c>
      <c r="G1315" s="459"/>
      <c r="H1315" s="440"/>
      <c r="I1315" s="9"/>
      <c r="J1315" s="9"/>
      <c r="K1315" s="9"/>
      <c r="L1315" s="9"/>
      <c r="M1315" s="9"/>
      <c r="N1315" s="9"/>
      <c r="O1315" s="9"/>
      <c r="P1315" s="508"/>
      <c r="Q1315" s="440"/>
      <c r="R1315" s="9"/>
    </row>
    <row r="1316" spans="1:210" s="21" customFormat="1" ht="36" customHeight="1">
      <c r="A1316" s="67" t="s">
        <v>6083</v>
      </c>
      <c r="B1316" s="421" t="s">
        <v>3912</v>
      </c>
      <c r="C1316" s="9">
        <v>153025</v>
      </c>
      <c r="D1316" s="337" t="s">
        <v>3917</v>
      </c>
      <c r="E1316" s="353" t="s">
        <v>3918</v>
      </c>
      <c r="F1316" s="353" t="s">
        <v>6447</v>
      </c>
      <c r="G1316" s="459"/>
      <c r="H1316" s="450"/>
      <c r="I1316" s="18"/>
      <c r="J1316" s="18"/>
      <c r="K1316" s="18"/>
      <c r="L1316" s="18"/>
      <c r="M1316" s="9"/>
      <c r="N1316" s="9"/>
      <c r="O1316" s="9"/>
      <c r="P1316" s="508"/>
      <c r="Q1316" s="440"/>
      <c r="R1316" s="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19"/>
      <c r="BY1316" s="19"/>
      <c r="BZ1316" s="19"/>
      <c r="CA1316" s="19"/>
      <c r="CB1316" s="19"/>
      <c r="CC1316" s="19"/>
      <c r="CD1316" s="19"/>
      <c r="CE1316" s="19"/>
      <c r="CF1316" s="19"/>
      <c r="CG1316" s="19"/>
      <c r="CH1316" s="19"/>
      <c r="CI1316" s="19"/>
      <c r="CJ1316" s="19"/>
      <c r="CK1316" s="19"/>
      <c r="CL1316" s="19"/>
      <c r="CM1316" s="19"/>
      <c r="CN1316" s="19"/>
      <c r="CO1316" s="19"/>
      <c r="CP1316" s="19"/>
      <c r="CQ1316" s="19"/>
      <c r="CR1316" s="19"/>
      <c r="CS1316" s="19"/>
      <c r="CT1316" s="19"/>
      <c r="CU1316" s="19"/>
      <c r="CV1316" s="19"/>
      <c r="CW1316" s="19"/>
      <c r="CX1316" s="19"/>
      <c r="CY1316" s="19"/>
      <c r="CZ1316" s="19"/>
      <c r="DA1316" s="19"/>
      <c r="DB1316" s="19"/>
      <c r="DC1316" s="19"/>
      <c r="DD1316" s="19"/>
      <c r="DE1316" s="19"/>
      <c r="DF1316" s="19"/>
      <c r="DG1316" s="19"/>
      <c r="DH1316" s="19"/>
      <c r="DI1316" s="19"/>
      <c r="DJ1316" s="19"/>
      <c r="DK1316" s="19"/>
      <c r="DL1316" s="19"/>
      <c r="DM1316" s="19"/>
      <c r="DN1316" s="19"/>
      <c r="DO1316" s="19"/>
      <c r="DP1316" s="19"/>
      <c r="DQ1316" s="19"/>
      <c r="DR1316" s="19"/>
      <c r="DS1316" s="19"/>
      <c r="DT1316" s="19"/>
      <c r="DU1316" s="19"/>
      <c r="DV1316" s="19"/>
      <c r="DW1316" s="19"/>
      <c r="DX1316" s="19"/>
      <c r="DY1316" s="19"/>
      <c r="DZ1316" s="19"/>
      <c r="EA1316" s="19"/>
      <c r="EB1316" s="19"/>
      <c r="EC1316" s="19"/>
      <c r="ED1316" s="19"/>
      <c r="EE1316" s="19"/>
      <c r="EF1316" s="19"/>
      <c r="EG1316" s="19"/>
      <c r="EH1316" s="19"/>
      <c r="EI1316" s="19"/>
      <c r="EJ1316" s="19"/>
      <c r="EK1316" s="19"/>
      <c r="EL1316" s="19"/>
      <c r="EM1316" s="19"/>
      <c r="EN1316" s="19"/>
      <c r="EO1316" s="19"/>
      <c r="EP1316" s="19"/>
      <c r="EQ1316" s="19"/>
      <c r="ER1316" s="19"/>
      <c r="ES1316" s="19"/>
      <c r="ET1316" s="19"/>
      <c r="EU1316" s="19"/>
      <c r="EV1316" s="19"/>
      <c r="EW1316" s="19"/>
      <c r="EX1316" s="19"/>
      <c r="EY1316" s="19"/>
      <c r="EZ1316" s="19"/>
      <c r="FA1316" s="19"/>
      <c r="FB1316" s="19"/>
      <c r="FC1316" s="19"/>
      <c r="FD1316" s="19"/>
      <c r="FE1316" s="19"/>
      <c r="FF1316" s="19"/>
      <c r="FG1316" s="19"/>
      <c r="FH1316" s="19"/>
      <c r="FI1316" s="19"/>
      <c r="FJ1316" s="19"/>
      <c r="FK1316" s="19"/>
      <c r="FL1316" s="19"/>
      <c r="FM1316" s="19"/>
      <c r="FN1316" s="19"/>
      <c r="FO1316" s="19"/>
      <c r="FP1316" s="19"/>
      <c r="FQ1316" s="19"/>
      <c r="FR1316" s="19"/>
      <c r="FS1316" s="19"/>
      <c r="FT1316" s="19"/>
      <c r="FU1316" s="19"/>
      <c r="FV1316" s="19"/>
      <c r="FW1316" s="19"/>
      <c r="FX1316" s="19"/>
      <c r="FY1316" s="19"/>
      <c r="FZ1316" s="19"/>
      <c r="GA1316" s="19"/>
      <c r="GB1316" s="19"/>
      <c r="GC1316" s="19"/>
      <c r="GD1316" s="19"/>
      <c r="GE1316" s="19"/>
      <c r="GF1316" s="19"/>
      <c r="GG1316" s="19"/>
      <c r="GH1316" s="19"/>
      <c r="GI1316" s="19"/>
      <c r="GJ1316" s="19"/>
      <c r="GK1316" s="19"/>
      <c r="GL1316" s="19"/>
      <c r="GM1316" s="19"/>
      <c r="GN1316" s="19"/>
      <c r="GO1316" s="19"/>
      <c r="GP1316" s="19"/>
      <c r="GQ1316" s="19"/>
      <c r="GR1316" s="19"/>
      <c r="GS1316" s="19"/>
      <c r="GT1316" s="19"/>
      <c r="GU1316" s="19"/>
      <c r="GV1316" s="19"/>
      <c r="GW1316" s="19"/>
      <c r="GX1316" s="19"/>
      <c r="GY1316" s="19"/>
      <c r="GZ1316" s="19"/>
      <c r="HA1316" s="19"/>
      <c r="HB1316" s="19"/>
    </row>
    <row r="1317" spans="1:210" ht="36" customHeight="1">
      <c r="A1317" s="67" t="s">
        <v>6083</v>
      </c>
      <c r="B1317" s="421" t="s">
        <v>3912</v>
      </c>
      <c r="C1317" s="9">
        <v>152771</v>
      </c>
      <c r="D1317" s="337" t="s">
        <v>5419</v>
      </c>
      <c r="E1317" s="353" t="s">
        <v>5420</v>
      </c>
      <c r="F1317" s="353" t="s">
        <v>6447</v>
      </c>
      <c r="G1317" s="459"/>
      <c r="H1317" s="440"/>
      <c r="I1317" s="9"/>
      <c r="J1317" s="9"/>
      <c r="K1317" s="9"/>
      <c r="L1317" s="9"/>
      <c r="M1317" s="9"/>
      <c r="N1317" s="9"/>
      <c r="O1317" s="9"/>
      <c r="P1317" s="508"/>
      <c r="Q1317" s="440"/>
      <c r="R1317" s="9"/>
    </row>
    <row r="1318" spans="1:210" ht="36" customHeight="1">
      <c r="A1318" s="376" t="s">
        <v>6083</v>
      </c>
      <c r="B1318" s="428" t="s">
        <v>1547</v>
      </c>
      <c r="C1318" s="9">
        <v>153767</v>
      </c>
      <c r="D1318" s="379" t="s">
        <v>726</v>
      </c>
      <c r="E1318" s="17" t="s">
        <v>727</v>
      </c>
      <c r="F1318" s="17" t="s">
        <v>6447</v>
      </c>
      <c r="G1318" s="458"/>
      <c r="H1318" s="440"/>
      <c r="I1318" s="9"/>
      <c r="J1318" s="9"/>
      <c r="K1318" s="9"/>
      <c r="L1318" s="9"/>
      <c r="M1318" s="9"/>
      <c r="N1318" s="9"/>
      <c r="O1318" s="9"/>
      <c r="P1318" s="508"/>
      <c r="Q1318" s="440"/>
      <c r="R1318" s="9"/>
    </row>
    <row r="1319" spans="1:210" ht="36" customHeight="1">
      <c r="A1319" s="67" t="s">
        <v>6083</v>
      </c>
      <c r="B1319" s="421" t="s">
        <v>3912</v>
      </c>
      <c r="C1319" s="9">
        <v>153019</v>
      </c>
      <c r="D1319" s="337" t="s">
        <v>3913</v>
      </c>
      <c r="E1319" s="353" t="s">
        <v>3914</v>
      </c>
      <c r="F1319" s="353" t="s">
        <v>6447</v>
      </c>
      <c r="G1319" s="459"/>
      <c r="H1319" s="450"/>
      <c r="I1319" s="18"/>
      <c r="J1319" s="18"/>
      <c r="K1319" s="18"/>
      <c r="L1319" s="18"/>
      <c r="M1319" s="9"/>
      <c r="N1319" s="9"/>
      <c r="O1319" s="9"/>
      <c r="P1319" s="508"/>
      <c r="Q1319" s="440"/>
      <c r="R1319" s="9"/>
    </row>
    <row r="1320" spans="1:210" ht="36" customHeight="1">
      <c r="A1320" s="67" t="s">
        <v>6083</v>
      </c>
      <c r="B1320" s="421" t="s">
        <v>3621</v>
      </c>
      <c r="C1320" s="9">
        <v>153628</v>
      </c>
      <c r="D1320" s="337" t="s">
        <v>994</v>
      </c>
      <c r="E1320" s="353" t="s">
        <v>995</v>
      </c>
      <c r="F1320" s="353" t="s">
        <v>6447</v>
      </c>
      <c r="G1320" s="459"/>
      <c r="H1320" s="440"/>
      <c r="I1320" s="9"/>
      <c r="J1320" s="9"/>
      <c r="K1320" s="9"/>
      <c r="L1320" s="9"/>
      <c r="M1320" s="9"/>
      <c r="N1320" s="9"/>
      <c r="O1320" s="9"/>
      <c r="P1320" s="508"/>
      <c r="Q1320" s="440"/>
      <c r="R1320" s="9"/>
    </row>
    <row r="1321" spans="1:210" ht="36" customHeight="1">
      <c r="A1321" s="376" t="s">
        <v>6083</v>
      </c>
      <c r="B1321" s="379" t="s">
        <v>1547</v>
      </c>
      <c r="C1321" s="9">
        <v>150622</v>
      </c>
      <c r="D1321" s="379" t="s">
        <v>2754</v>
      </c>
      <c r="E1321" s="17" t="s">
        <v>2486</v>
      </c>
      <c r="F1321" s="17" t="s">
        <v>6447</v>
      </c>
      <c r="G1321" s="458"/>
      <c r="H1321" s="440"/>
      <c r="I1321" s="379"/>
      <c r="J1321" s="379"/>
      <c r="K1321" s="379"/>
      <c r="L1321" s="9"/>
      <c r="M1321" s="9"/>
      <c r="N1321" s="9"/>
      <c r="O1321" s="9"/>
      <c r="P1321" s="508"/>
      <c r="Q1321" s="440"/>
      <c r="R1321" s="9"/>
    </row>
    <row r="1322" spans="1:210" ht="36" customHeight="1">
      <c r="A1322" s="67" t="s">
        <v>6083</v>
      </c>
      <c r="B1322" s="428" t="s">
        <v>5904</v>
      </c>
      <c r="C1322" s="9">
        <v>158888</v>
      </c>
      <c r="D1322" s="482" t="s">
        <v>740</v>
      </c>
      <c r="E1322" s="17" t="s">
        <v>741</v>
      </c>
      <c r="F1322" s="17"/>
      <c r="G1322" s="458"/>
      <c r="H1322" s="440"/>
      <c r="I1322" s="9"/>
      <c r="J1322" s="9"/>
      <c r="K1322" s="9"/>
      <c r="L1322" s="9" t="s">
        <v>6447</v>
      </c>
      <c r="M1322" s="9"/>
      <c r="N1322" s="9" t="s">
        <v>6447</v>
      </c>
      <c r="O1322" s="9" t="s">
        <v>6447</v>
      </c>
      <c r="P1322" s="508"/>
      <c r="Q1322" s="440"/>
      <c r="R1322" s="9"/>
    </row>
    <row r="1323" spans="1:210" ht="36" customHeight="1">
      <c r="A1323" s="67" t="s">
        <v>6083</v>
      </c>
      <c r="B1323" s="428" t="s">
        <v>1975</v>
      </c>
      <c r="C1323" s="9">
        <v>153922</v>
      </c>
      <c r="D1323" s="482" t="s">
        <v>5095</v>
      </c>
      <c r="E1323" s="17" t="s">
        <v>5096</v>
      </c>
      <c r="F1323" s="17"/>
      <c r="G1323" s="458"/>
      <c r="H1323" s="440"/>
      <c r="I1323" s="9"/>
      <c r="J1323" s="9"/>
      <c r="K1323" s="9"/>
      <c r="L1323" s="9"/>
      <c r="M1323" s="9"/>
      <c r="N1323" s="9"/>
      <c r="O1323" s="9" t="s">
        <v>6447</v>
      </c>
      <c r="P1323" s="508"/>
      <c r="Q1323" s="440"/>
      <c r="R1323" s="9"/>
    </row>
    <row r="1324" spans="1:210" ht="36" customHeight="1">
      <c r="A1324" s="9" t="s">
        <v>6083</v>
      </c>
      <c r="B1324" s="421" t="s">
        <v>3621</v>
      </c>
      <c r="C1324" s="9">
        <v>153512</v>
      </c>
      <c r="D1324" s="9" t="s">
        <v>2112</v>
      </c>
      <c r="E1324" s="17" t="s">
        <v>2113</v>
      </c>
      <c r="F1324" s="17" t="s">
        <v>6447</v>
      </c>
      <c r="G1324" s="458"/>
      <c r="H1324" s="440"/>
      <c r="I1324" s="9"/>
      <c r="J1324" s="9"/>
      <c r="K1324" s="9"/>
      <c r="L1324" s="9"/>
      <c r="M1324" s="9"/>
      <c r="N1324" s="9"/>
      <c r="O1324" s="9"/>
      <c r="P1324" s="508"/>
      <c r="Q1324" s="440"/>
      <c r="R1324" s="9"/>
    </row>
    <row r="1325" spans="1:210" ht="36" customHeight="1">
      <c r="A1325" s="67" t="s">
        <v>6083</v>
      </c>
      <c r="B1325" s="421" t="s">
        <v>3621</v>
      </c>
      <c r="C1325" s="344">
        <v>153578</v>
      </c>
      <c r="D1325" s="337" t="s">
        <v>737</v>
      </c>
      <c r="E1325" s="17" t="s">
        <v>738</v>
      </c>
      <c r="F1325" s="17" t="s">
        <v>6447</v>
      </c>
      <c r="G1325" s="458"/>
      <c r="H1325" s="450"/>
      <c r="I1325" s="18"/>
      <c r="J1325" s="18"/>
      <c r="K1325" s="18"/>
      <c r="L1325" s="18"/>
      <c r="M1325" s="9"/>
      <c r="N1325" s="9"/>
      <c r="O1325" s="9"/>
      <c r="P1325" s="508"/>
      <c r="Q1325" s="440"/>
      <c r="R1325" s="9"/>
    </row>
    <row r="1326" spans="1:210" ht="36" customHeight="1">
      <c r="A1326" s="376" t="s">
        <v>6083</v>
      </c>
      <c r="B1326" s="421" t="s">
        <v>6192</v>
      </c>
      <c r="C1326" s="379">
        <v>162660</v>
      </c>
      <c r="D1326" s="69" t="s">
        <v>6281</v>
      </c>
      <c r="E1326" s="69" t="s">
        <v>6282</v>
      </c>
      <c r="F1326" s="69" t="s">
        <v>6447</v>
      </c>
      <c r="G1326" s="476"/>
      <c r="H1326" s="440"/>
      <c r="I1326" s="379"/>
      <c r="J1326" s="379"/>
      <c r="K1326" s="379"/>
      <c r="L1326" s="379"/>
      <c r="M1326" s="9"/>
      <c r="N1326" s="9"/>
      <c r="O1326" s="9"/>
      <c r="P1326" s="508"/>
      <c r="Q1326" s="440"/>
      <c r="R1326" s="9"/>
    </row>
    <row r="1327" spans="1:210" ht="36" customHeight="1">
      <c r="A1327" s="376" t="s">
        <v>6083</v>
      </c>
      <c r="B1327" s="428" t="s">
        <v>1547</v>
      </c>
      <c r="C1327" s="9">
        <v>153771</v>
      </c>
      <c r="D1327" s="379" t="s">
        <v>731</v>
      </c>
      <c r="E1327" s="17" t="s">
        <v>6461</v>
      </c>
      <c r="F1327" s="17" t="s">
        <v>6447</v>
      </c>
      <c r="G1327" s="458"/>
      <c r="H1327" s="452"/>
      <c r="I1327" s="323"/>
      <c r="J1327" s="323"/>
      <c r="K1327" s="323"/>
      <c r="L1327" s="323"/>
      <c r="M1327" s="9"/>
      <c r="N1327" s="9"/>
      <c r="O1327" s="9"/>
      <c r="P1327" s="508"/>
      <c r="Q1327" s="440"/>
      <c r="R1327" s="9"/>
    </row>
    <row r="1328" spans="1:210" ht="36" customHeight="1">
      <c r="A1328" s="376" t="s">
        <v>6083</v>
      </c>
      <c r="B1328" s="428" t="s">
        <v>1547</v>
      </c>
      <c r="C1328" s="9">
        <v>150449</v>
      </c>
      <c r="D1328" s="379" t="s">
        <v>2188</v>
      </c>
      <c r="E1328" s="17" t="s">
        <v>2189</v>
      </c>
      <c r="F1328" s="17" t="s">
        <v>6447</v>
      </c>
      <c r="G1328" s="458"/>
      <c r="H1328" s="440"/>
      <c r="I1328" s="379"/>
      <c r="J1328" s="379"/>
      <c r="K1328" s="379"/>
      <c r="L1328" s="9"/>
      <c r="M1328" s="9"/>
      <c r="N1328" s="9"/>
      <c r="O1328" s="9"/>
      <c r="P1328" s="508"/>
      <c r="Q1328" s="440"/>
      <c r="R1328" s="9"/>
    </row>
    <row r="1329" spans="1:210" ht="36" customHeight="1">
      <c r="A1329" s="376" t="s">
        <v>6083</v>
      </c>
      <c r="B1329" s="421" t="s">
        <v>6192</v>
      </c>
      <c r="C1329" s="9">
        <v>150722</v>
      </c>
      <c r="D1329" s="69" t="s">
        <v>3421</v>
      </c>
      <c r="E1329" s="357" t="s">
        <v>3422</v>
      </c>
      <c r="F1329" s="17" t="s">
        <v>6447</v>
      </c>
      <c r="G1329" s="458"/>
      <c r="H1329" s="450"/>
      <c r="I1329" s="18"/>
      <c r="J1329" s="18"/>
      <c r="K1329" s="18"/>
      <c r="L1329" s="18"/>
      <c r="M1329" s="9"/>
      <c r="N1329" s="9"/>
      <c r="O1329" s="9"/>
      <c r="P1329" s="508"/>
      <c r="Q1329" s="440"/>
      <c r="R1329" s="9"/>
    </row>
    <row r="1330" spans="1:210" ht="36" customHeight="1">
      <c r="A1330" s="67" t="s">
        <v>6083</v>
      </c>
      <c r="B1330" s="421" t="s">
        <v>3621</v>
      </c>
      <c r="C1330" s="9">
        <v>153351</v>
      </c>
      <c r="D1330" s="9" t="s">
        <v>733</v>
      </c>
      <c r="E1330" s="17" t="s">
        <v>734</v>
      </c>
      <c r="F1330" s="17" t="s">
        <v>6447</v>
      </c>
      <c r="G1330" s="458"/>
      <c r="H1330" s="440"/>
      <c r="I1330" s="9"/>
      <c r="J1330" s="9"/>
      <c r="K1330" s="9"/>
      <c r="L1330" s="9"/>
      <c r="M1330" s="9"/>
      <c r="N1330" s="9"/>
      <c r="O1330" s="9"/>
      <c r="P1330" s="508"/>
      <c r="Q1330" s="440"/>
      <c r="R1330" s="9"/>
    </row>
    <row r="1331" spans="1:210" ht="36" customHeight="1">
      <c r="A1331" s="376" t="s">
        <v>6083</v>
      </c>
      <c r="B1331" s="428" t="s">
        <v>1547</v>
      </c>
      <c r="C1331" s="9">
        <v>150442</v>
      </c>
      <c r="D1331" s="379" t="s">
        <v>4005</v>
      </c>
      <c r="E1331" s="17" t="s">
        <v>4006</v>
      </c>
      <c r="F1331" s="17" t="s">
        <v>6447</v>
      </c>
      <c r="G1331" s="458"/>
      <c r="H1331" s="440"/>
      <c r="I1331" s="9"/>
      <c r="J1331" s="9"/>
      <c r="K1331" s="9"/>
      <c r="L1331" s="9"/>
      <c r="M1331" s="9"/>
      <c r="N1331" s="9"/>
      <c r="O1331" s="9"/>
      <c r="P1331" s="508"/>
      <c r="Q1331" s="440"/>
      <c r="R1331" s="9"/>
    </row>
    <row r="1332" spans="1:210" ht="36" customHeight="1">
      <c r="A1332" s="67" t="s">
        <v>6083</v>
      </c>
      <c r="B1332" s="421" t="s">
        <v>3621</v>
      </c>
      <c r="C1332" s="9">
        <v>153515</v>
      </c>
      <c r="D1332" s="9" t="s">
        <v>735</v>
      </c>
      <c r="E1332" s="17" t="s">
        <v>736</v>
      </c>
      <c r="F1332" s="17" t="s">
        <v>6447</v>
      </c>
      <c r="G1332" s="458"/>
      <c r="H1332" s="440"/>
      <c r="I1332" s="9"/>
      <c r="J1332" s="9"/>
      <c r="K1332" s="9"/>
      <c r="L1332" s="9"/>
      <c r="M1332" s="9"/>
      <c r="N1332" s="9"/>
      <c r="O1332" s="9"/>
      <c r="P1332" s="508"/>
      <c r="Q1332" s="440"/>
      <c r="R1332" s="9"/>
    </row>
    <row r="1333" spans="1:210" ht="36" customHeight="1">
      <c r="A1333" s="67" t="s">
        <v>6083</v>
      </c>
      <c r="B1333" s="9" t="s">
        <v>3899</v>
      </c>
      <c r="C1333" s="9">
        <v>153459</v>
      </c>
      <c r="D1333" s="384" t="s">
        <v>3900</v>
      </c>
      <c r="E1333" s="17" t="s">
        <v>3901</v>
      </c>
      <c r="F1333" s="17"/>
      <c r="G1333" s="458"/>
      <c r="H1333" s="440"/>
      <c r="I1333" s="9"/>
      <c r="J1333" s="9"/>
      <c r="K1333" s="9"/>
      <c r="L1333" s="9"/>
      <c r="M1333" s="9"/>
      <c r="N1333" s="9"/>
      <c r="O1333" s="9"/>
      <c r="P1333" s="508"/>
      <c r="Q1333" s="440"/>
      <c r="R1333" s="9"/>
    </row>
    <row r="1334" spans="1:210" ht="36" customHeight="1">
      <c r="A1334" s="67" t="s">
        <v>6083</v>
      </c>
      <c r="B1334" s="67" t="s">
        <v>1471</v>
      </c>
      <c r="C1334" s="334">
        <v>133120</v>
      </c>
      <c r="D1334" s="384" t="s">
        <v>2310</v>
      </c>
      <c r="E1334" s="353" t="s">
        <v>2311</v>
      </c>
      <c r="F1334" s="353"/>
      <c r="G1334" s="459"/>
      <c r="H1334" s="450"/>
      <c r="I1334" s="18"/>
      <c r="J1334" s="18"/>
      <c r="K1334" s="18"/>
      <c r="L1334" s="18"/>
      <c r="M1334" s="9"/>
      <c r="N1334" s="9"/>
      <c r="O1334" s="9"/>
      <c r="P1334" s="508"/>
      <c r="Q1334" s="440"/>
      <c r="R1334" s="9"/>
    </row>
    <row r="1335" spans="1:210" ht="36" customHeight="1">
      <c r="A1335" s="376" t="s">
        <v>6083</v>
      </c>
      <c r="B1335" s="428" t="s">
        <v>1547</v>
      </c>
      <c r="C1335" s="9">
        <v>150444</v>
      </c>
      <c r="D1335" s="379" t="s">
        <v>2186</v>
      </c>
      <c r="E1335" s="17" t="s">
        <v>2187</v>
      </c>
      <c r="F1335" s="17" t="s">
        <v>6447</v>
      </c>
      <c r="G1335" s="458"/>
      <c r="H1335" s="443"/>
      <c r="I1335" s="378"/>
      <c r="J1335" s="378"/>
      <c r="K1335" s="378"/>
      <c r="L1335" s="378"/>
      <c r="M1335" s="9"/>
      <c r="N1335" s="9"/>
      <c r="O1335" s="9"/>
      <c r="P1335" s="508"/>
      <c r="Q1335" s="440"/>
      <c r="R1335" s="9"/>
    </row>
    <row r="1336" spans="1:210" ht="36" customHeight="1">
      <c r="A1336" s="67" t="s">
        <v>6083</v>
      </c>
      <c r="B1336" s="67" t="s">
        <v>6336</v>
      </c>
      <c r="C1336" s="9">
        <v>162546</v>
      </c>
      <c r="D1336" s="337" t="s">
        <v>6337</v>
      </c>
      <c r="E1336" s="353" t="s">
        <v>6338</v>
      </c>
      <c r="F1336" s="353"/>
      <c r="G1336" s="459"/>
      <c r="H1336" s="443"/>
      <c r="I1336" s="67"/>
      <c r="J1336" s="67"/>
      <c r="K1336" s="67"/>
      <c r="L1336" s="67"/>
      <c r="M1336" s="9"/>
      <c r="N1336" s="9"/>
      <c r="O1336" s="9"/>
      <c r="P1336" s="508"/>
      <c r="Q1336" s="440"/>
      <c r="R1336" s="9"/>
    </row>
    <row r="1337" spans="1:210" ht="36" customHeight="1">
      <c r="A1337" s="67" t="s">
        <v>4038</v>
      </c>
      <c r="B1337" s="404" t="s">
        <v>1540</v>
      </c>
      <c r="C1337" s="9">
        <v>157331</v>
      </c>
      <c r="D1337" s="384" t="s">
        <v>1763</v>
      </c>
      <c r="E1337" s="353" t="s">
        <v>1764</v>
      </c>
      <c r="F1337" s="353"/>
      <c r="G1337" s="459"/>
      <c r="H1337" s="443"/>
      <c r="I1337" s="403"/>
      <c r="J1337" s="403"/>
      <c r="K1337" s="9"/>
      <c r="L1337" s="9"/>
      <c r="M1337" s="9"/>
      <c r="N1337" s="9"/>
      <c r="O1337" s="9"/>
      <c r="P1337" s="508"/>
      <c r="Q1337" s="440"/>
      <c r="R1337" s="9"/>
    </row>
    <row r="1338" spans="1:210" ht="36" customHeight="1">
      <c r="A1338" s="67" t="s">
        <v>6083</v>
      </c>
      <c r="B1338" s="397" t="s">
        <v>5438</v>
      </c>
      <c r="C1338" s="9">
        <v>161467</v>
      </c>
      <c r="D1338" s="401" t="s">
        <v>6030</v>
      </c>
      <c r="E1338" s="69" t="s">
        <v>2452</v>
      </c>
      <c r="F1338" s="69"/>
      <c r="G1338" s="476"/>
      <c r="H1338" s="440"/>
      <c r="I1338" s="9"/>
      <c r="J1338" s="9"/>
      <c r="K1338" s="9"/>
      <c r="L1338" s="9"/>
      <c r="M1338" s="9"/>
      <c r="N1338" s="9"/>
      <c r="O1338" s="9"/>
      <c r="P1338" s="508"/>
      <c r="Q1338" s="440"/>
      <c r="R1338" s="9"/>
    </row>
    <row r="1339" spans="1:210" ht="36" customHeight="1">
      <c r="A1339" s="67" t="s">
        <v>6083</v>
      </c>
      <c r="B1339" s="421" t="s">
        <v>5438</v>
      </c>
      <c r="C1339" s="9">
        <v>161468</v>
      </c>
      <c r="D1339" s="484" t="s">
        <v>6031</v>
      </c>
      <c r="E1339" s="69" t="s">
        <v>6032</v>
      </c>
      <c r="F1339" s="69"/>
      <c r="G1339" s="476"/>
      <c r="H1339" s="440"/>
      <c r="I1339" s="9" t="s">
        <v>6447</v>
      </c>
      <c r="J1339" s="9"/>
      <c r="K1339" s="9"/>
      <c r="L1339" s="9"/>
      <c r="M1339" s="9" t="s">
        <v>6447</v>
      </c>
      <c r="N1339" s="9"/>
      <c r="O1339" s="9" t="s">
        <v>6447</v>
      </c>
      <c r="P1339" s="508"/>
      <c r="Q1339" s="440"/>
      <c r="R1339" s="9"/>
    </row>
    <row r="1340" spans="1:210" ht="36" customHeight="1">
      <c r="A1340" s="67" t="s">
        <v>6083</v>
      </c>
      <c r="B1340" s="421" t="s">
        <v>5438</v>
      </c>
      <c r="C1340" s="9">
        <v>161469</v>
      </c>
      <c r="D1340" s="484" t="s">
        <v>6033</v>
      </c>
      <c r="E1340" s="69" t="s">
        <v>6034</v>
      </c>
      <c r="F1340" s="69"/>
      <c r="G1340" s="476"/>
      <c r="H1340" s="440"/>
      <c r="I1340" s="9" t="s">
        <v>6447</v>
      </c>
      <c r="J1340" s="9"/>
      <c r="K1340" s="9"/>
      <c r="L1340" s="9"/>
      <c r="M1340" s="9" t="s">
        <v>6447</v>
      </c>
      <c r="N1340" s="9"/>
      <c r="O1340" s="9" t="s">
        <v>6447</v>
      </c>
      <c r="P1340" s="508"/>
      <c r="Q1340" s="440"/>
      <c r="R1340" s="9"/>
    </row>
    <row r="1341" spans="1:210" ht="36" customHeight="1">
      <c r="A1341" s="67" t="s">
        <v>6083</v>
      </c>
      <c r="B1341" s="421" t="s">
        <v>5438</v>
      </c>
      <c r="C1341" s="9">
        <v>161470</v>
      </c>
      <c r="D1341" s="69" t="s">
        <v>6035</v>
      </c>
      <c r="E1341" s="69" t="s">
        <v>6036</v>
      </c>
      <c r="F1341" s="69" t="s">
        <v>6447</v>
      </c>
      <c r="G1341" s="476"/>
      <c r="H1341" s="440"/>
      <c r="I1341" s="9"/>
      <c r="J1341" s="9"/>
      <c r="K1341" s="9"/>
      <c r="L1341" s="9"/>
      <c r="M1341" s="9"/>
      <c r="N1341" s="9"/>
      <c r="O1341" s="9"/>
      <c r="P1341" s="508"/>
      <c r="Q1341" s="440"/>
      <c r="R1341" s="9"/>
    </row>
    <row r="1342" spans="1:210" ht="36" customHeight="1">
      <c r="A1342" s="67" t="s">
        <v>6083</v>
      </c>
      <c r="B1342" s="421" t="s">
        <v>5438</v>
      </c>
      <c r="C1342" s="9">
        <v>153524</v>
      </c>
      <c r="D1342" s="415" t="s">
        <v>2299</v>
      </c>
      <c r="E1342" s="353" t="s">
        <v>2300</v>
      </c>
      <c r="F1342" s="353" t="s">
        <v>6447</v>
      </c>
      <c r="G1342" s="459"/>
      <c r="H1342" s="440"/>
      <c r="I1342" s="9"/>
      <c r="J1342" s="9"/>
      <c r="K1342" s="9"/>
      <c r="L1342" s="9"/>
      <c r="M1342" s="9"/>
      <c r="N1342" s="9"/>
      <c r="O1342" s="9"/>
      <c r="P1342" s="508"/>
      <c r="Q1342" s="440"/>
      <c r="R1342" s="9"/>
    </row>
    <row r="1343" spans="1:210" ht="36" customHeight="1">
      <c r="A1343" s="403" t="s">
        <v>4038</v>
      </c>
      <c r="B1343" s="428" t="s">
        <v>1540</v>
      </c>
      <c r="C1343" s="334">
        <v>157149</v>
      </c>
      <c r="D1343" s="434" t="s">
        <v>1765</v>
      </c>
      <c r="E1343" s="353" t="s">
        <v>1766</v>
      </c>
      <c r="F1343" s="353"/>
      <c r="G1343" s="459"/>
      <c r="H1343" s="446"/>
      <c r="I1343" s="333"/>
      <c r="J1343" s="333"/>
      <c r="K1343" s="9"/>
      <c r="L1343" s="9" t="s">
        <v>6447</v>
      </c>
      <c r="M1343" s="9"/>
      <c r="N1343" s="9" t="s">
        <v>6447</v>
      </c>
      <c r="O1343" s="9"/>
      <c r="P1343" s="508" t="s">
        <v>6447</v>
      </c>
      <c r="Q1343" s="440"/>
      <c r="R1343" s="9"/>
      <c r="GW1343" s="14"/>
      <c r="GX1343" s="14"/>
      <c r="GY1343" s="14"/>
      <c r="GZ1343" s="14"/>
      <c r="HA1343" s="14"/>
      <c r="HB1343" s="14"/>
    </row>
    <row r="1344" spans="1:210" ht="36" customHeight="1">
      <c r="A1344" s="9" t="s">
        <v>6245</v>
      </c>
      <c r="B1344" s="421" t="s">
        <v>3734</v>
      </c>
      <c r="C1344" s="337">
        <v>162500</v>
      </c>
      <c r="D1344" s="337" t="s">
        <v>6246</v>
      </c>
      <c r="E1344" s="353" t="s">
        <v>6247</v>
      </c>
      <c r="F1344" s="353" t="s">
        <v>6447</v>
      </c>
      <c r="G1344" s="459"/>
      <c r="H1344" s="440"/>
      <c r="I1344" s="9"/>
      <c r="J1344" s="9"/>
      <c r="K1344" s="9"/>
      <c r="L1344" s="9"/>
      <c r="M1344" s="9"/>
      <c r="N1344" s="9"/>
      <c r="O1344" s="9"/>
      <c r="P1344" s="508"/>
      <c r="Q1344" s="440"/>
      <c r="R1344" s="9"/>
      <c r="GW1344" s="14"/>
      <c r="GX1344" s="14"/>
      <c r="GY1344" s="14"/>
      <c r="GZ1344" s="14"/>
      <c r="HA1344" s="14"/>
      <c r="HB1344" s="14"/>
    </row>
    <row r="1345" spans="1:16375" ht="36" customHeight="1">
      <c r="A1345" s="9" t="s">
        <v>6245</v>
      </c>
      <c r="B1345" s="67" t="s">
        <v>3734</v>
      </c>
      <c r="C1345" s="337">
        <v>153349</v>
      </c>
      <c r="D1345" s="384" t="s">
        <v>4455</v>
      </c>
      <c r="E1345" s="353" t="s">
        <v>4456</v>
      </c>
      <c r="F1345" s="353"/>
      <c r="G1345" s="459"/>
      <c r="H1345" s="440"/>
      <c r="I1345" s="9"/>
      <c r="J1345" s="9"/>
      <c r="K1345" s="9"/>
      <c r="L1345" s="9"/>
      <c r="M1345" s="9"/>
      <c r="N1345" s="9"/>
      <c r="O1345" s="9"/>
      <c r="P1345" s="508"/>
      <c r="Q1345" s="440"/>
      <c r="R1345" s="9"/>
      <c r="GW1345" s="14"/>
      <c r="GX1345" s="14"/>
      <c r="GY1345" s="14"/>
      <c r="GZ1345" s="14"/>
      <c r="HA1345" s="14"/>
      <c r="HB1345" s="14"/>
    </row>
    <row r="1346" spans="1:16375" ht="36" customHeight="1">
      <c r="A1346" s="9" t="s">
        <v>6245</v>
      </c>
      <c r="B1346" s="421" t="s">
        <v>3734</v>
      </c>
      <c r="C1346" s="337">
        <v>153923</v>
      </c>
      <c r="D1346" s="337" t="s">
        <v>5154</v>
      </c>
      <c r="E1346" s="353" t="s">
        <v>5155</v>
      </c>
      <c r="F1346" s="353" t="s">
        <v>6447</v>
      </c>
      <c r="G1346" s="459"/>
      <c r="H1346" s="440"/>
      <c r="I1346" s="9"/>
      <c r="J1346" s="9"/>
      <c r="K1346" s="9"/>
      <c r="L1346" s="9"/>
      <c r="M1346" s="9"/>
      <c r="N1346" s="9"/>
      <c r="O1346" s="9"/>
      <c r="P1346" s="508"/>
      <c r="Q1346" s="440"/>
      <c r="R1346" s="9"/>
      <c r="GW1346" s="14"/>
      <c r="GX1346" s="14"/>
      <c r="GY1346" s="14"/>
      <c r="GZ1346" s="14"/>
      <c r="HA1346" s="14"/>
      <c r="HB1346" s="14"/>
    </row>
    <row r="1347" spans="1:16375" ht="36" customHeight="1">
      <c r="A1347" s="9" t="s">
        <v>6245</v>
      </c>
      <c r="B1347" s="421" t="s">
        <v>3734</v>
      </c>
      <c r="C1347" s="337">
        <v>160256</v>
      </c>
      <c r="D1347" s="337" t="s">
        <v>5240</v>
      </c>
      <c r="E1347" s="353" t="s">
        <v>5242</v>
      </c>
      <c r="F1347" s="353" t="s">
        <v>6447</v>
      </c>
      <c r="G1347" s="459"/>
      <c r="H1347" s="440"/>
      <c r="I1347" s="9"/>
      <c r="J1347" s="9"/>
      <c r="K1347" s="9"/>
      <c r="L1347" s="9"/>
      <c r="M1347" s="9"/>
      <c r="N1347" s="9"/>
      <c r="O1347" s="9"/>
      <c r="P1347" s="508"/>
      <c r="Q1347" s="440"/>
      <c r="R1347" s="9"/>
      <c r="GW1347" s="14"/>
      <c r="GX1347" s="14"/>
      <c r="GY1347" s="14"/>
      <c r="GZ1347" s="14"/>
      <c r="HA1347" s="14"/>
      <c r="HB1347" s="14"/>
    </row>
    <row r="1348" spans="1:16375" ht="36" customHeight="1">
      <c r="A1348" s="9" t="s">
        <v>6245</v>
      </c>
      <c r="B1348" s="67" t="s">
        <v>3734</v>
      </c>
      <c r="C1348" s="337">
        <v>160257</v>
      </c>
      <c r="D1348" s="384" t="s">
        <v>5241</v>
      </c>
      <c r="E1348" s="353" t="s">
        <v>5243</v>
      </c>
      <c r="F1348" s="353"/>
      <c r="G1348" s="459"/>
      <c r="H1348" s="440"/>
      <c r="I1348" s="9"/>
      <c r="J1348" s="9"/>
      <c r="K1348" s="9"/>
      <c r="L1348" s="9"/>
      <c r="M1348" s="9"/>
      <c r="N1348" s="9"/>
      <c r="O1348" s="9"/>
      <c r="P1348" s="508"/>
      <c r="Q1348" s="440"/>
      <c r="R1348" s="9"/>
      <c r="GW1348" s="14"/>
      <c r="GX1348" s="14"/>
      <c r="GY1348" s="14"/>
      <c r="GZ1348" s="14"/>
      <c r="HA1348" s="14"/>
      <c r="HB1348" s="14"/>
    </row>
    <row r="1349" spans="1:16375" ht="36" customHeight="1">
      <c r="A1349" s="9" t="s">
        <v>6245</v>
      </c>
      <c r="B1349" s="421" t="s">
        <v>3734</v>
      </c>
      <c r="C1349" s="9">
        <v>153976</v>
      </c>
      <c r="D1349" s="9" t="s">
        <v>2933</v>
      </c>
      <c r="E1349" s="17" t="s">
        <v>2934</v>
      </c>
      <c r="F1349" s="17" t="s">
        <v>6447</v>
      </c>
      <c r="G1349" s="458"/>
      <c r="H1349" s="440"/>
      <c r="I1349" s="9"/>
      <c r="J1349" s="9"/>
      <c r="K1349" s="9"/>
      <c r="L1349" s="9"/>
      <c r="M1349" s="9"/>
      <c r="N1349" s="9"/>
      <c r="O1349" s="9"/>
      <c r="P1349" s="508"/>
      <c r="Q1349" s="440"/>
      <c r="R1349" s="9"/>
      <c r="GW1349" s="14"/>
      <c r="GX1349" s="14"/>
      <c r="GY1349" s="14"/>
      <c r="GZ1349" s="14"/>
      <c r="HA1349" s="14"/>
      <c r="HB1349" s="14"/>
    </row>
    <row r="1350" spans="1:16375" ht="36" customHeight="1">
      <c r="A1350" s="387" t="s">
        <v>2366</v>
      </c>
      <c r="B1350" s="421" t="s">
        <v>1365</v>
      </c>
      <c r="C1350" s="334">
        <v>159742</v>
      </c>
      <c r="D1350" s="387" t="s">
        <v>2271</v>
      </c>
      <c r="E1350" s="353" t="s">
        <v>2272</v>
      </c>
      <c r="F1350" s="353" t="s">
        <v>6447</v>
      </c>
      <c r="G1350" s="459"/>
      <c r="H1350" s="440"/>
      <c r="I1350" s="9"/>
      <c r="J1350" s="9"/>
      <c r="K1350" s="9"/>
      <c r="L1350" s="9"/>
      <c r="M1350" s="9"/>
      <c r="N1350" s="9"/>
      <c r="O1350" s="9"/>
      <c r="P1350" s="508"/>
      <c r="Q1350" s="440"/>
      <c r="R1350" s="9"/>
    </row>
    <row r="1351" spans="1:16375" ht="36" customHeight="1">
      <c r="A1351" s="376" t="s">
        <v>6197</v>
      </c>
      <c r="B1351" s="421" t="s">
        <v>1547</v>
      </c>
      <c r="C1351" s="379">
        <v>162663</v>
      </c>
      <c r="D1351" s="62" t="s">
        <v>6269</v>
      </c>
      <c r="E1351" s="62" t="s">
        <v>6270</v>
      </c>
      <c r="F1351" s="17" t="s">
        <v>6447</v>
      </c>
      <c r="G1351" s="458"/>
      <c r="H1351" s="440"/>
      <c r="I1351" s="9"/>
      <c r="J1351" s="9"/>
      <c r="K1351" s="9"/>
      <c r="L1351" s="9"/>
      <c r="M1351" s="9"/>
      <c r="N1351" s="66"/>
      <c r="O1351" s="66"/>
      <c r="P1351" s="512"/>
      <c r="Q1351" s="444"/>
      <c r="R1351" s="66"/>
      <c r="S1351" s="65"/>
      <c r="T1351" s="65"/>
      <c r="U1351" s="65"/>
      <c r="V1351" s="65"/>
      <c r="W1351" s="65"/>
      <c r="X1351" s="65"/>
      <c r="Y1351" s="65"/>
      <c r="Z1351" s="65"/>
      <c r="AA1351" s="65"/>
      <c r="AB1351" s="65"/>
      <c r="AC1351" s="65"/>
      <c r="AD1351" s="65"/>
      <c r="AE1351" s="65"/>
      <c r="AF1351" s="65"/>
      <c r="AG1351" s="65"/>
      <c r="AH1351" s="65"/>
      <c r="AI1351" s="65"/>
      <c r="AJ1351" s="65"/>
      <c r="AK1351" s="65"/>
      <c r="AL1351" s="65"/>
      <c r="AM1351" s="65"/>
      <c r="AN1351" s="65"/>
      <c r="AO1351" s="65"/>
      <c r="AP1351" s="65"/>
      <c r="AQ1351" s="65"/>
      <c r="AR1351" s="65"/>
      <c r="AS1351" s="65"/>
      <c r="AT1351" s="65"/>
      <c r="AU1351" s="65"/>
      <c r="AV1351" s="65"/>
      <c r="AW1351" s="65"/>
      <c r="AX1351" s="65"/>
      <c r="AY1351" s="65"/>
      <c r="AZ1351" s="65"/>
      <c r="BA1351" s="65"/>
      <c r="BB1351" s="65"/>
      <c r="BC1351" s="65"/>
      <c r="BD1351" s="65"/>
      <c r="BE1351" s="65"/>
      <c r="BF1351" s="65"/>
      <c r="BG1351" s="65"/>
      <c r="BH1351" s="65"/>
      <c r="BI1351" s="65"/>
      <c r="BJ1351" s="65"/>
      <c r="BK1351" s="65"/>
      <c r="BL1351" s="65"/>
      <c r="BM1351" s="65"/>
      <c r="BN1351" s="65"/>
      <c r="BO1351" s="65"/>
      <c r="BP1351" s="65"/>
      <c r="BQ1351" s="65"/>
      <c r="BR1351" s="65"/>
      <c r="BS1351" s="65"/>
      <c r="BT1351" s="65"/>
      <c r="BU1351" s="65"/>
      <c r="BV1351" s="65"/>
      <c r="BW1351" s="65"/>
      <c r="BX1351" s="65"/>
      <c r="BY1351" s="65"/>
      <c r="BZ1351" s="65"/>
      <c r="CA1351" s="65"/>
      <c r="CB1351" s="65"/>
      <c r="CC1351" s="65"/>
      <c r="CD1351" s="65"/>
      <c r="CE1351" s="65"/>
      <c r="CF1351" s="65"/>
      <c r="CG1351" s="65"/>
      <c r="CH1351" s="65"/>
      <c r="CI1351" s="65"/>
      <c r="CJ1351" s="65"/>
      <c r="CK1351" s="65"/>
      <c r="CL1351" s="65"/>
      <c r="CM1351" s="65"/>
      <c r="CN1351" s="65"/>
      <c r="CO1351" s="65"/>
      <c r="CP1351" s="65"/>
      <c r="CQ1351" s="65"/>
      <c r="CR1351" s="65"/>
      <c r="CS1351" s="65"/>
      <c r="CT1351" s="65"/>
      <c r="CU1351" s="65"/>
      <c r="CV1351" s="65"/>
      <c r="CW1351" s="65"/>
      <c r="CX1351" s="65"/>
      <c r="CY1351" s="65"/>
      <c r="CZ1351" s="65"/>
      <c r="DA1351" s="65"/>
      <c r="DB1351" s="65"/>
      <c r="DC1351" s="65"/>
      <c r="DD1351" s="65"/>
      <c r="DE1351" s="65"/>
      <c r="DF1351" s="65"/>
      <c r="DG1351" s="65"/>
      <c r="DH1351" s="65"/>
      <c r="DI1351" s="65"/>
      <c r="DJ1351" s="65"/>
      <c r="DK1351" s="65"/>
      <c r="DL1351" s="65"/>
      <c r="DM1351" s="65"/>
      <c r="DN1351" s="65"/>
      <c r="DO1351" s="65"/>
      <c r="DP1351" s="65"/>
      <c r="DQ1351" s="65"/>
      <c r="DR1351" s="65"/>
      <c r="DS1351" s="65"/>
      <c r="DT1351" s="65"/>
      <c r="DU1351" s="65"/>
      <c r="DV1351" s="65"/>
      <c r="DW1351" s="65"/>
      <c r="DX1351" s="65"/>
      <c r="DY1351" s="65"/>
      <c r="DZ1351" s="65"/>
      <c r="EA1351" s="65"/>
      <c r="EB1351" s="65"/>
      <c r="EC1351" s="65"/>
      <c r="ED1351" s="65"/>
      <c r="EE1351" s="65"/>
      <c r="EF1351" s="65"/>
      <c r="EG1351" s="65"/>
      <c r="EH1351" s="65"/>
      <c r="EI1351" s="65"/>
      <c r="EJ1351" s="65"/>
      <c r="EK1351" s="65"/>
      <c r="EL1351" s="65"/>
      <c r="EM1351" s="65"/>
      <c r="EN1351" s="65"/>
      <c r="EO1351" s="65"/>
      <c r="EP1351" s="65"/>
      <c r="EQ1351" s="65"/>
      <c r="ER1351" s="65"/>
      <c r="ES1351" s="65"/>
      <c r="ET1351" s="65"/>
      <c r="EU1351" s="65"/>
      <c r="EV1351" s="65"/>
      <c r="EW1351" s="65"/>
      <c r="EX1351" s="65"/>
      <c r="EY1351" s="65"/>
      <c r="EZ1351" s="65"/>
      <c r="FA1351" s="65"/>
      <c r="FB1351" s="65"/>
      <c r="FC1351" s="65"/>
      <c r="FD1351" s="65"/>
      <c r="FE1351" s="65"/>
      <c r="FF1351" s="65"/>
      <c r="FG1351" s="65"/>
      <c r="FH1351" s="65"/>
      <c r="FI1351" s="65"/>
      <c r="FJ1351" s="65"/>
      <c r="FK1351" s="65"/>
      <c r="FL1351" s="65"/>
      <c r="FM1351" s="65"/>
      <c r="FN1351" s="65"/>
      <c r="FO1351" s="65"/>
      <c r="FP1351" s="65"/>
      <c r="FQ1351" s="65"/>
      <c r="FR1351" s="65"/>
      <c r="FS1351" s="65"/>
      <c r="FT1351" s="65"/>
      <c r="FU1351" s="65"/>
      <c r="FV1351" s="65"/>
      <c r="FW1351" s="65"/>
      <c r="FX1351" s="65"/>
      <c r="FY1351" s="65"/>
      <c r="FZ1351" s="65"/>
      <c r="GA1351" s="65"/>
      <c r="GB1351" s="65"/>
      <c r="GC1351" s="65"/>
      <c r="GD1351" s="65"/>
      <c r="GE1351" s="65"/>
      <c r="GF1351" s="65"/>
      <c r="GG1351" s="65"/>
      <c r="GH1351" s="65"/>
      <c r="GI1351" s="65"/>
      <c r="GJ1351" s="65"/>
      <c r="GK1351" s="65"/>
      <c r="GL1351" s="65"/>
      <c r="GM1351" s="65"/>
      <c r="GN1351" s="65"/>
      <c r="GO1351" s="65"/>
      <c r="GP1351" s="65"/>
      <c r="GQ1351" s="65"/>
      <c r="GR1351" s="65"/>
      <c r="GS1351" s="65"/>
      <c r="GT1351" s="65"/>
      <c r="GU1351" s="65"/>
      <c r="GV1351" s="65"/>
      <c r="GW1351" s="65"/>
      <c r="GX1351" s="65"/>
      <c r="GY1351" s="65"/>
      <c r="GZ1351" s="65"/>
      <c r="HA1351" s="65"/>
      <c r="HB1351" s="65"/>
      <c r="HC1351" s="65"/>
      <c r="HD1351" s="65"/>
      <c r="HE1351" s="65"/>
      <c r="HF1351" s="65"/>
      <c r="HG1351" s="65"/>
      <c r="HH1351" s="65"/>
      <c r="HI1351" s="65"/>
      <c r="HJ1351" s="65"/>
      <c r="HK1351" s="65"/>
      <c r="HL1351" s="65"/>
      <c r="HM1351" s="65"/>
      <c r="HN1351" s="65"/>
      <c r="HO1351" s="65"/>
      <c r="HP1351" s="65"/>
      <c r="HQ1351" s="65"/>
      <c r="HR1351" s="65"/>
      <c r="HS1351" s="65"/>
      <c r="HT1351" s="65"/>
      <c r="HU1351" s="65"/>
      <c r="HV1351" s="65"/>
      <c r="HW1351" s="65"/>
      <c r="HX1351" s="65"/>
      <c r="HY1351" s="65"/>
      <c r="HZ1351" s="65"/>
      <c r="IA1351" s="65"/>
      <c r="IB1351" s="65"/>
      <c r="IC1351" s="65"/>
      <c r="ID1351" s="65"/>
      <c r="IE1351" s="65"/>
      <c r="IF1351" s="65"/>
      <c r="IG1351" s="65"/>
      <c r="IH1351" s="65"/>
      <c r="II1351" s="65"/>
      <c r="IJ1351" s="65"/>
      <c r="IK1351" s="65"/>
      <c r="IL1351" s="65"/>
      <c r="IM1351" s="65"/>
      <c r="IN1351" s="65"/>
      <c r="IO1351" s="65"/>
      <c r="IP1351" s="65"/>
      <c r="IQ1351" s="65"/>
      <c r="IR1351" s="65"/>
      <c r="IS1351" s="65"/>
      <c r="IT1351" s="65"/>
      <c r="IU1351" s="65"/>
      <c r="IV1351" s="65"/>
      <c r="IW1351" s="65"/>
      <c r="IX1351" s="65"/>
      <c r="IY1351" s="65"/>
      <c r="IZ1351" s="65"/>
      <c r="JA1351" s="65"/>
      <c r="JB1351" s="65"/>
      <c r="JC1351" s="65"/>
      <c r="JD1351" s="65"/>
      <c r="JE1351" s="65"/>
      <c r="JF1351" s="65"/>
      <c r="JG1351" s="65"/>
      <c r="JH1351" s="65"/>
      <c r="JI1351" s="65"/>
      <c r="JJ1351" s="65"/>
      <c r="JK1351" s="65"/>
      <c r="JL1351" s="65"/>
      <c r="JM1351" s="65"/>
      <c r="JN1351" s="65"/>
      <c r="JO1351" s="65"/>
      <c r="JP1351" s="65"/>
      <c r="JQ1351" s="65"/>
      <c r="JR1351" s="65"/>
      <c r="JS1351" s="65"/>
      <c r="JT1351" s="65"/>
      <c r="JU1351" s="65"/>
      <c r="JV1351" s="65"/>
      <c r="JW1351" s="65"/>
      <c r="JX1351" s="65"/>
      <c r="JY1351" s="65"/>
      <c r="JZ1351" s="65"/>
      <c r="KA1351" s="65"/>
      <c r="KB1351" s="65"/>
      <c r="KC1351" s="65"/>
      <c r="KD1351" s="65"/>
      <c r="KE1351" s="65"/>
      <c r="KF1351" s="65"/>
      <c r="KG1351" s="65"/>
      <c r="KH1351" s="65"/>
      <c r="KI1351" s="65"/>
      <c r="KJ1351" s="65"/>
      <c r="KK1351" s="65"/>
      <c r="KL1351" s="65"/>
      <c r="KM1351" s="65"/>
      <c r="KN1351" s="65"/>
      <c r="KO1351" s="65"/>
      <c r="KP1351" s="65"/>
      <c r="KQ1351" s="65"/>
      <c r="KR1351" s="65"/>
      <c r="KS1351" s="65"/>
      <c r="KT1351" s="65"/>
      <c r="KU1351" s="65"/>
      <c r="KV1351" s="65"/>
      <c r="KW1351" s="65"/>
      <c r="KX1351" s="65"/>
      <c r="KY1351" s="65"/>
      <c r="KZ1351" s="65"/>
      <c r="LA1351" s="65"/>
      <c r="LB1351" s="65"/>
      <c r="LC1351" s="65"/>
      <c r="LD1351" s="65"/>
      <c r="LE1351" s="65"/>
      <c r="LF1351" s="65"/>
      <c r="LG1351" s="65"/>
      <c r="LH1351" s="65"/>
      <c r="LI1351" s="65"/>
      <c r="LJ1351" s="65"/>
      <c r="LK1351" s="65"/>
      <c r="LL1351" s="65"/>
      <c r="LM1351" s="65"/>
      <c r="LN1351" s="65"/>
      <c r="LO1351" s="65"/>
      <c r="LP1351" s="65"/>
      <c r="LQ1351" s="65"/>
      <c r="LR1351" s="65"/>
      <c r="LS1351" s="65"/>
      <c r="LT1351" s="65"/>
      <c r="LU1351" s="65"/>
      <c r="LV1351" s="65"/>
      <c r="LW1351" s="65"/>
      <c r="LX1351" s="65"/>
      <c r="LY1351" s="65"/>
      <c r="LZ1351" s="65"/>
      <c r="MA1351" s="65"/>
      <c r="MB1351" s="65"/>
      <c r="MC1351" s="65"/>
      <c r="MD1351" s="65"/>
      <c r="ME1351" s="65"/>
      <c r="MF1351" s="65"/>
      <c r="MG1351" s="65"/>
      <c r="MH1351" s="65"/>
      <c r="MI1351" s="65"/>
      <c r="MJ1351" s="65"/>
      <c r="MK1351" s="65"/>
      <c r="ML1351" s="65"/>
      <c r="MM1351" s="65"/>
      <c r="MN1351" s="65"/>
      <c r="MO1351" s="65"/>
      <c r="MP1351" s="65"/>
      <c r="MQ1351" s="65"/>
      <c r="MR1351" s="65"/>
      <c r="MS1351" s="65"/>
      <c r="MT1351" s="65"/>
      <c r="MU1351" s="65"/>
      <c r="MV1351" s="65"/>
      <c r="MW1351" s="65"/>
      <c r="MX1351" s="65"/>
      <c r="MY1351" s="65"/>
      <c r="MZ1351" s="65"/>
      <c r="NA1351" s="65"/>
      <c r="NB1351" s="65"/>
      <c r="NC1351" s="65"/>
      <c r="ND1351" s="65"/>
      <c r="NE1351" s="65"/>
      <c r="NF1351" s="65"/>
      <c r="NG1351" s="65"/>
      <c r="NH1351" s="65"/>
      <c r="NI1351" s="65"/>
      <c r="NJ1351" s="65"/>
      <c r="NK1351" s="65"/>
      <c r="NL1351" s="65"/>
      <c r="NM1351" s="65"/>
      <c r="NN1351" s="65"/>
      <c r="NO1351" s="65"/>
      <c r="NP1351" s="65"/>
      <c r="NQ1351" s="65"/>
      <c r="NR1351" s="65"/>
      <c r="NS1351" s="65"/>
      <c r="NT1351" s="65"/>
      <c r="NU1351" s="65"/>
      <c r="NV1351" s="65"/>
      <c r="NW1351" s="65"/>
      <c r="NX1351" s="65"/>
      <c r="NY1351" s="65"/>
      <c r="NZ1351" s="65"/>
      <c r="OA1351" s="65"/>
      <c r="OB1351" s="65"/>
      <c r="OC1351" s="65"/>
      <c r="OD1351" s="65"/>
      <c r="OE1351" s="65"/>
      <c r="OF1351" s="65"/>
      <c r="OG1351" s="65"/>
      <c r="OH1351" s="65"/>
      <c r="OI1351" s="65"/>
      <c r="OJ1351" s="65"/>
      <c r="OK1351" s="65"/>
      <c r="OL1351" s="65"/>
      <c r="OM1351" s="65"/>
      <c r="ON1351" s="65"/>
      <c r="OO1351" s="65"/>
      <c r="OP1351" s="65"/>
      <c r="OQ1351" s="65"/>
      <c r="OR1351" s="65"/>
      <c r="OS1351" s="65"/>
      <c r="OT1351" s="65"/>
      <c r="OU1351" s="65"/>
      <c r="OV1351" s="65"/>
      <c r="OW1351" s="65"/>
      <c r="OX1351" s="65"/>
      <c r="OY1351" s="65"/>
      <c r="OZ1351" s="65"/>
      <c r="PA1351" s="65"/>
      <c r="PB1351" s="65"/>
      <c r="PC1351" s="65"/>
      <c r="PD1351" s="65"/>
      <c r="PE1351" s="65"/>
      <c r="PF1351" s="65"/>
      <c r="PG1351" s="65"/>
      <c r="PH1351" s="65"/>
      <c r="PI1351" s="65"/>
      <c r="PJ1351" s="65"/>
      <c r="PK1351" s="65"/>
      <c r="PL1351" s="65"/>
      <c r="PM1351" s="65"/>
      <c r="PN1351" s="65"/>
      <c r="PO1351" s="65"/>
      <c r="PP1351" s="65"/>
      <c r="PQ1351" s="65"/>
      <c r="PR1351" s="65"/>
      <c r="PS1351" s="65"/>
      <c r="PT1351" s="65"/>
      <c r="PU1351" s="65"/>
      <c r="PV1351" s="65"/>
      <c r="PW1351" s="65"/>
      <c r="PX1351" s="65"/>
      <c r="PY1351" s="65"/>
      <c r="PZ1351" s="65"/>
      <c r="QA1351" s="65"/>
      <c r="QB1351" s="65"/>
      <c r="QC1351" s="65"/>
      <c r="QD1351" s="65"/>
      <c r="QE1351" s="65"/>
      <c r="QF1351" s="65"/>
      <c r="QG1351" s="65"/>
      <c r="QH1351" s="65"/>
      <c r="QI1351" s="65"/>
      <c r="QJ1351" s="65"/>
      <c r="QK1351" s="65"/>
      <c r="QL1351" s="65"/>
      <c r="QM1351" s="65"/>
      <c r="QN1351" s="65"/>
      <c r="QO1351" s="65"/>
      <c r="QP1351" s="65"/>
      <c r="QQ1351" s="65"/>
      <c r="QR1351" s="65"/>
      <c r="QS1351" s="65"/>
      <c r="QT1351" s="65"/>
      <c r="QU1351" s="65"/>
      <c r="QV1351" s="65"/>
      <c r="QW1351" s="65"/>
      <c r="QX1351" s="65"/>
      <c r="QY1351" s="65"/>
      <c r="QZ1351" s="65"/>
      <c r="RA1351" s="65"/>
      <c r="RB1351" s="65"/>
      <c r="RC1351" s="65"/>
      <c r="RD1351" s="65"/>
      <c r="RE1351" s="65"/>
      <c r="RF1351" s="65"/>
      <c r="RG1351" s="65"/>
      <c r="RH1351" s="65"/>
      <c r="RI1351" s="65"/>
      <c r="RJ1351" s="65"/>
      <c r="RK1351" s="65"/>
      <c r="RL1351" s="65"/>
      <c r="RM1351" s="65"/>
      <c r="RN1351" s="65"/>
      <c r="RO1351" s="65"/>
      <c r="RP1351" s="65"/>
      <c r="RQ1351" s="65"/>
      <c r="RR1351" s="65"/>
      <c r="RS1351" s="65"/>
      <c r="RT1351" s="65"/>
      <c r="RU1351" s="65"/>
      <c r="RV1351" s="65"/>
      <c r="RW1351" s="65"/>
      <c r="RX1351" s="65"/>
      <c r="RY1351" s="65"/>
      <c r="RZ1351" s="65"/>
      <c r="SA1351" s="65"/>
      <c r="SB1351" s="65"/>
      <c r="SC1351" s="65"/>
      <c r="SD1351" s="65"/>
      <c r="SE1351" s="65"/>
      <c r="SF1351" s="65"/>
      <c r="SG1351" s="65"/>
      <c r="SH1351" s="65"/>
      <c r="SI1351" s="65"/>
      <c r="SJ1351" s="65"/>
      <c r="SK1351" s="65"/>
      <c r="SL1351" s="65"/>
      <c r="SM1351" s="65"/>
      <c r="SN1351" s="65"/>
      <c r="SO1351" s="65"/>
      <c r="SP1351" s="65"/>
      <c r="SQ1351" s="65"/>
      <c r="SR1351" s="65"/>
      <c r="SS1351" s="65"/>
      <c r="ST1351" s="65"/>
      <c r="SU1351" s="65"/>
      <c r="SV1351" s="65"/>
      <c r="SW1351" s="65"/>
      <c r="SX1351" s="65"/>
      <c r="SY1351" s="65"/>
      <c r="SZ1351" s="65"/>
      <c r="TA1351" s="65"/>
      <c r="TB1351" s="65"/>
      <c r="TC1351" s="65"/>
      <c r="TD1351" s="65"/>
      <c r="TE1351" s="65"/>
      <c r="TF1351" s="65"/>
      <c r="TG1351" s="65"/>
      <c r="TH1351" s="65"/>
      <c r="TI1351" s="65"/>
      <c r="TJ1351" s="65"/>
      <c r="TK1351" s="65"/>
      <c r="TL1351" s="65"/>
      <c r="TM1351" s="65"/>
      <c r="TN1351" s="65"/>
      <c r="TO1351" s="65"/>
      <c r="TP1351" s="65"/>
      <c r="TQ1351" s="65"/>
      <c r="TR1351" s="65"/>
      <c r="TS1351" s="65"/>
      <c r="TT1351" s="65"/>
      <c r="TU1351" s="65"/>
      <c r="TV1351" s="65"/>
      <c r="TW1351" s="65"/>
      <c r="TX1351" s="65"/>
      <c r="TY1351" s="65"/>
      <c r="TZ1351" s="65"/>
      <c r="UA1351" s="65"/>
      <c r="UB1351" s="65"/>
      <c r="UC1351" s="65"/>
      <c r="UD1351" s="65"/>
      <c r="UE1351" s="65"/>
      <c r="UF1351" s="65"/>
      <c r="UG1351" s="65"/>
      <c r="UH1351" s="65"/>
      <c r="UI1351" s="65"/>
      <c r="UJ1351" s="65"/>
      <c r="UK1351" s="65"/>
      <c r="UL1351" s="65"/>
      <c r="UM1351" s="65"/>
      <c r="UN1351" s="65"/>
      <c r="UO1351" s="65"/>
      <c r="UP1351" s="65"/>
      <c r="UQ1351" s="65"/>
      <c r="UR1351" s="65"/>
      <c r="US1351" s="65"/>
      <c r="UT1351" s="65"/>
      <c r="UU1351" s="65"/>
      <c r="UV1351" s="65"/>
      <c r="UW1351" s="65"/>
      <c r="UX1351" s="65"/>
      <c r="UY1351" s="65"/>
      <c r="UZ1351" s="65"/>
      <c r="VA1351" s="65"/>
      <c r="VB1351" s="65"/>
      <c r="VC1351" s="65"/>
      <c r="VD1351" s="65"/>
      <c r="VE1351" s="65"/>
      <c r="VF1351" s="65"/>
      <c r="VG1351" s="65"/>
      <c r="VH1351" s="65"/>
      <c r="VI1351" s="65"/>
      <c r="VJ1351" s="65"/>
      <c r="VK1351" s="65"/>
      <c r="VL1351" s="65"/>
      <c r="VM1351" s="65"/>
      <c r="VN1351" s="65"/>
      <c r="VO1351" s="65"/>
      <c r="VP1351" s="65"/>
      <c r="VQ1351" s="65"/>
      <c r="VR1351" s="65"/>
      <c r="VS1351" s="65"/>
      <c r="VT1351" s="65"/>
      <c r="VU1351" s="65"/>
      <c r="VV1351" s="65"/>
      <c r="VW1351" s="65"/>
      <c r="VX1351" s="65"/>
      <c r="VY1351" s="65"/>
      <c r="VZ1351" s="65"/>
      <c r="WA1351" s="65"/>
      <c r="WB1351" s="65"/>
      <c r="WC1351" s="65"/>
      <c r="WD1351" s="65"/>
      <c r="WE1351" s="65"/>
      <c r="WF1351" s="65"/>
      <c r="WG1351" s="65"/>
      <c r="WH1351" s="65"/>
      <c r="WI1351" s="65"/>
      <c r="WJ1351" s="65"/>
      <c r="WK1351" s="65"/>
      <c r="WL1351" s="65"/>
      <c r="WM1351" s="65"/>
      <c r="WN1351" s="65"/>
      <c r="WO1351" s="65"/>
      <c r="WP1351" s="65"/>
      <c r="WQ1351" s="65"/>
      <c r="WR1351" s="65"/>
      <c r="WS1351" s="65"/>
      <c r="WT1351" s="65"/>
      <c r="WU1351" s="65"/>
      <c r="WV1351" s="65"/>
      <c r="WW1351" s="65"/>
      <c r="WX1351" s="65"/>
      <c r="WY1351" s="65"/>
      <c r="WZ1351" s="65"/>
      <c r="XA1351" s="65"/>
      <c r="XB1351" s="65"/>
      <c r="XC1351" s="65"/>
      <c r="XD1351" s="65"/>
      <c r="XE1351" s="65"/>
      <c r="XF1351" s="65"/>
      <c r="XG1351" s="65"/>
      <c r="XH1351" s="65"/>
      <c r="XI1351" s="65"/>
      <c r="XJ1351" s="65"/>
      <c r="XK1351" s="65"/>
      <c r="XL1351" s="65"/>
      <c r="XM1351" s="65"/>
      <c r="XN1351" s="65"/>
      <c r="XO1351" s="65"/>
      <c r="XP1351" s="65"/>
      <c r="XQ1351" s="65"/>
      <c r="XR1351" s="65"/>
      <c r="XS1351" s="65"/>
      <c r="XT1351" s="65"/>
      <c r="XU1351" s="65"/>
      <c r="XV1351" s="65"/>
      <c r="XW1351" s="65"/>
      <c r="XX1351" s="65"/>
      <c r="XY1351" s="65"/>
      <c r="XZ1351" s="65"/>
      <c r="YA1351" s="65"/>
      <c r="YB1351" s="65"/>
      <c r="YC1351" s="65"/>
      <c r="YD1351" s="65"/>
      <c r="YE1351" s="65"/>
      <c r="YF1351" s="65"/>
      <c r="YG1351" s="65"/>
      <c r="YH1351" s="65"/>
      <c r="YI1351" s="65"/>
      <c r="YJ1351" s="65"/>
      <c r="YK1351" s="65"/>
      <c r="YL1351" s="65"/>
      <c r="YM1351" s="65"/>
      <c r="YN1351" s="65"/>
      <c r="YO1351" s="65"/>
      <c r="YP1351" s="65"/>
      <c r="YQ1351" s="65"/>
      <c r="YR1351" s="65"/>
      <c r="YS1351" s="65"/>
      <c r="YT1351" s="65"/>
      <c r="YU1351" s="65"/>
      <c r="YV1351" s="65"/>
      <c r="YW1351" s="65"/>
      <c r="YX1351" s="65"/>
      <c r="YY1351" s="65"/>
      <c r="YZ1351" s="65"/>
      <c r="ZA1351" s="65"/>
      <c r="ZB1351" s="65"/>
      <c r="ZC1351" s="65"/>
      <c r="ZD1351" s="65"/>
      <c r="ZE1351" s="65"/>
      <c r="ZF1351" s="65"/>
      <c r="ZG1351" s="65"/>
      <c r="ZH1351" s="65"/>
      <c r="ZI1351" s="65"/>
      <c r="ZJ1351" s="65"/>
      <c r="ZK1351" s="65"/>
      <c r="ZL1351" s="65"/>
      <c r="ZM1351" s="65"/>
      <c r="ZN1351" s="65"/>
      <c r="ZO1351" s="65"/>
      <c r="ZP1351" s="65"/>
      <c r="ZQ1351" s="65"/>
      <c r="ZR1351" s="65"/>
      <c r="ZS1351" s="65"/>
      <c r="ZT1351" s="65"/>
      <c r="ZU1351" s="65"/>
      <c r="ZV1351" s="65"/>
      <c r="ZW1351" s="65"/>
      <c r="ZX1351" s="65"/>
      <c r="ZY1351" s="65"/>
      <c r="ZZ1351" s="65"/>
      <c r="AAA1351" s="65"/>
      <c r="AAB1351" s="65"/>
      <c r="AAC1351" s="65"/>
      <c r="AAD1351" s="65"/>
      <c r="AAE1351" s="65"/>
      <c r="AAF1351" s="65"/>
      <c r="AAG1351" s="65"/>
      <c r="AAH1351" s="65"/>
      <c r="AAI1351" s="65"/>
      <c r="AAJ1351" s="65"/>
      <c r="AAK1351" s="65"/>
      <c r="AAL1351" s="65"/>
      <c r="AAM1351" s="65"/>
      <c r="AAN1351" s="65"/>
      <c r="AAO1351" s="65"/>
      <c r="AAP1351" s="65"/>
      <c r="AAQ1351" s="65"/>
      <c r="AAR1351" s="65"/>
      <c r="AAS1351" s="65"/>
      <c r="AAT1351" s="65"/>
      <c r="AAU1351" s="65"/>
      <c r="AAV1351" s="65"/>
      <c r="AAW1351" s="65"/>
      <c r="AAX1351" s="65"/>
      <c r="AAY1351" s="65"/>
      <c r="AAZ1351" s="65"/>
      <c r="ABA1351" s="65"/>
      <c r="ABB1351" s="65"/>
      <c r="ABC1351" s="65"/>
      <c r="ABD1351" s="65"/>
      <c r="ABE1351" s="65"/>
      <c r="ABF1351" s="65"/>
      <c r="ABG1351" s="65"/>
      <c r="ABH1351" s="65"/>
      <c r="ABI1351" s="65"/>
      <c r="ABJ1351" s="65"/>
      <c r="ABK1351" s="65"/>
      <c r="ABL1351" s="65"/>
      <c r="ABM1351" s="65"/>
      <c r="ABN1351" s="65"/>
      <c r="ABO1351" s="65"/>
      <c r="ABP1351" s="65"/>
      <c r="ABQ1351" s="65"/>
      <c r="ABR1351" s="65"/>
      <c r="ABS1351" s="65"/>
      <c r="ABT1351" s="65"/>
      <c r="ABU1351" s="65"/>
      <c r="ABV1351" s="65"/>
      <c r="ABW1351" s="65"/>
      <c r="ABX1351" s="65"/>
      <c r="ABY1351" s="65"/>
      <c r="ABZ1351" s="65"/>
      <c r="ACA1351" s="65"/>
      <c r="ACB1351" s="65"/>
      <c r="ACC1351" s="65"/>
      <c r="ACD1351" s="65"/>
      <c r="ACE1351" s="65"/>
      <c r="ACF1351" s="65"/>
      <c r="ACG1351" s="65"/>
      <c r="ACH1351" s="65"/>
      <c r="ACI1351" s="65"/>
      <c r="ACJ1351" s="65"/>
      <c r="ACK1351" s="65"/>
      <c r="ACL1351" s="65"/>
      <c r="ACM1351" s="65"/>
      <c r="ACN1351" s="65"/>
      <c r="ACO1351" s="65"/>
      <c r="ACP1351" s="65"/>
      <c r="ACQ1351" s="65"/>
      <c r="ACR1351" s="65"/>
      <c r="ACS1351" s="65"/>
      <c r="ACT1351" s="65"/>
      <c r="ACU1351" s="65"/>
      <c r="ACV1351" s="65"/>
      <c r="ACW1351" s="65"/>
      <c r="ACX1351" s="65"/>
      <c r="ACY1351" s="65"/>
      <c r="ACZ1351" s="65"/>
      <c r="ADA1351" s="65"/>
      <c r="ADB1351" s="65"/>
      <c r="ADC1351" s="65"/>
      <c r="ADD1351" s="65"/>
      <c r="ADE1351" s="65"/>
      <c r="ADF1351" s="65"/>
      <c r="ADG1351" s="65"/>
      <c r="ADH1351" s="65"/>
      <c r="ADI1351" s="65"/>
      <c r="ADJ1351" s="65"/>
      <c r="ADK1351" s="65"/>
      <c r="ADL1351" s="65"/>
      <c r="ADM1351" s="65"/>
      <c r="ADN1351" s="65"/>
      <c r="ADO1351" s="65"/>
      <c r="ADP1351" s="65"/>
      <c r="ADQ1351" s="65"/>
      <c r="ADR1351" s="65"/>
      <c r="ADS1351" s="65"/>
      <c r="ADT1351" s="65"/>
      <c r="ADU1351" s="65"/>
      <c r="ADV1351" s="65"/>
      <c r="ADW1351" s="65"/>
      <c r="ADX1351" s="65"/>
      <c r="ADY1351" s="65"/>
      <c r="ADZ1351" s="65"/>
      <c r="AEA1351" s="65"/>
      <c r="AEB1351" s="65"/>
      <c r="AEC1351" s="65"/>
      <c r="AED1351" s="65"/>
      <c r="AEE1351" s="65"/>
      <c r="AEF1351" s="65"/>
      <c r="AEG1351" s="65"/>
      <c r="AEH1351" s="65"/>
      <c r="AEI1351" s="65"/>
      <c r="AEJ1351" s="65"/>
      <c r="AEK1351" s="65"/>
      <c r="AEL1351" s="65"/>
      <c r="AEM1351" s="65"/>
      <c r="AEN1351" s="65"/>
      <c r="AEO1351" s="65"/>
      <c r="AEP1351" s="65"/>
      <c r="AEQ1351" s="65"/>
      <c r="AER1351" s="65"/>
      <c r="AES1351" s="65"/>
      <c r="AET1351" s="65"/>
      <c r="AEU1351" s="65"/>
      <c r="AEV1351" s="65"/>
      <c r="AEW1351" s="65"/>
      <c r="AEX1351" s="65"/>
      <c r="AEY1351" s="65"/>
      <c r="AEZ1351" s="65"/>
      <c r="AFA1351" s="65"/>
      <c r="AFB1351" s="65"/>
      <c r="AFC1351" s="65"/>
      <c r="AFD1351" s="65"/>
      <c r="AFE1351" s="65"/>
      <c r="AFF1351" s="65"/>
      <c r="AFG1351" s="65"/>
      <c r="AFH1351" s="65"/>
      <c r="AFI1351" s="65"/>
      <c r="AFJ1351" s="65"/>
      <c r="AFK1351" s="65"/>
      <c r="AFL1351" s="65"/>
      <c r="AFM1351" s="65"/>
      <c r="AFN1351" s="65"/>
      <c r="AFO1351" s="65"/>
      <c r="AFP1351" s="65"/>
      <c r="AFQ1351" s="65"/>
      <c r="AFR1351" s="65"/>
      <c r="AFS1351" s="65"/>
      <c r="AFT1351" s="65"/>
      <c r="AFU1351" s="65"/>
      <c r="AFV1351" s="65"/>
      <c r="AFW1351" s="65"/>
      <c r="AFX1351" s="65"/>
      <c r="AFY1351" s="65"/>
      <c r="AFZ1351" s="65"/>
      <c r="AGA1351" s="65"/>
      <c r="AGB1351" s="65"/>
      <c r="AGC1351" s="65"/>
      <c r="AGD1351" s="65"/>
      <c r="AGE1351" s="65"/>
      <c r="AGF1351" s="65"/>
      <c r="AGG1351" s="65"/>
      <c r="AGH1351" s="65"/>
      <c r="AGI1351" s="65"/>
      <c r="AGJ1351" s="65"/>
      <c r="AGK1351" s="65"/>
      <c r="AGL1351" s="65"/>
      <c r="AGM1351" s="65"/>
      <c r="AGN1351" s="65"/>
      <c r="AGO1351" s="65"/>
      <c r="AGP1351" s="65"/>
      <c r="AGQ1351" s="65"/>
      <c r="AGR1351" s="65"/>
      <c r="AGS1351" s="65"/>
      <c r="AGT1351" s="65"/>
      <c r="AGU1351" s="65"/>
      <c r="AGV1351" s="65"/>
      <c r="AGW1351" s="65"/>
      <c r="AGX1351" s="65"/>
      <c r="AGY1351" s="65"/>
      <c r="AGZ1351" s="65"/>
      <c r="AHA1351" s="65"/>
      <c r="AHB1351" s="65"/>
      <c r="AHC1351" s="65"/>
      <c r="AHD1351" s="65"/>
      <c r="AHE1351" s="65"/>
      <c r="AHF1351" s="65"/>
      <c r="AHG1351" s="65"/>
      <c r="AHH1351" s="65"/>
      <c r="AHI1351" s="65"/>
      <c r="AHJ1351" s="65"/>
      <c r="AHK1351" s="65"/>
      <c r="AHL1351" s="65"/>
      <c r="AHM1351" s="65"/>
      <c r="AHN1351" s="65"/>
      <c r="AHO1351" s="65"/>
      <c r="AHP1351" s="65"/>
      <c r="AHQ1351" s="65"/>
      <c r="AHR1351" s="65"/>
      <c r="AHS1351" s="65"/>
      <c r="AHT1351" s="65"/>
      <c r="AHU1351" s="65"/>
      <c r="AHV1351" s="65"/>
      <c r="AHW1351" s="65"/>
      <c r="AHX1351" s="65"/>
      <c r="AHY1351" s="65"/>
      <c r="AHZ1351" s="65"/>
      <c r="AIA1351" s="65"/>
      <c r="AIB1351" s="65"/>
      <c r="AIC1351" s="65"/>
      <c r="AID1351" s="65"/>
      <c r="AIE1351" s="65"/>
      <c r="AIF1351" s="65"/>
      <c r="AIG1351" s="65"/>
      <c r="AIH1351" s="65"/>
      <c r="AII1351" s="65"/>
      <c r="AIJ1351" s="65"/>
      <c r="AIK1351" s="65"/>
      <c r="AIL1351" s="65"/>
      <c r="AIM1351" s="65"/>
      <c r="AIN1351" s="65"/>
      <c r="AIO1351" s="65"/>
      <c r="AIP1351" s="65"/>
      <c r="AIQ1351" s="65"/>
      <c r="AIR1351" s="65"/>
      <c r="AIS1351" s="65"/>
      <c r="AIT1351" s="65"/>
      <c r="AIU1351" s="65"/>
      <c r="AIV1351" s="65"/>
      <c r="AIW1351" s="65"/>
      <c r="AIX1351" s="65"/>
      <c r="AIY1351" s="65"/>
      <c r="AIZ1351" s="65"/>
      <c r="AJA1351" s="65"/>
      <c r="AJB1351" s="65"/>
      <c r="AJC1351" s="65"/>
      <c r="AJD1351" s="65"/>
      <c r="AJE1351" s="65"/>
      <c r="AJF1351" s="65"/>
      <c r="AJG1351" s="65"/>
      <c r="AJH1351" s="65"/>
      <c r="AJI1351" s="65"/>
      <c r="AJJ1351" s="65"/>
      <c r="AJK1351" s="65"/>
      <c r="AJL1351" s="65"/>
      <c r="AJM1351" s="65"/>
      <c r="AJN1351" s="65"/>
      <c r="AJO1351" s="65"/>
      <c r="AJP1351" s="65"/>
      <c r="AJQ1351" s="65"/>
      <c r="AJR1351" s="65"/>
      <c r="AJS1351" s="65"/>
      <c r="AJT1351" s="65"/>
      <c r="AJU1351" s="65"/>
      <c r="AJV1351" s="65"/>
      <c r="AJW1351" s="65"/>
      <c r="AJX1351" s="65"/>
      <c r="AJY1351" s="65"/>
      <c r="AJZ1351" s="65"/>
      <c r="AKA1351" s="65"/>
      <c r="AKB1351" s="65"/>
      <c r="AKC1351" s="65"/>
      <c r="AKD1351" s="65"/>
      <c r="AKE1351" s="65"/>
      <c r="AKF1351" s="65"/>
      <c r="AKG1351" s="65"/>
      <c r="AKH1351" s="65"/>
      <c r="AKI1351" s="65"/>
      <c r="AKJ1351" s="65"/>
      <c r="AKK1351" s="65"/>
      <c r="AKL1351" s="65"/>
      <c r="AKM1351" s="65"/>
      <c r="AKN1351" s="65"/>
      <c r="AKO1351" s="65"/>
      <c r="AKP1351" s="65"/>
      <c r="AKQ1351" s="65"/>
      <c r="AKR1351" s="65"/>
      <c r="AKS1351" s="65"/>
      <c r="AKT1351" s="65"/>
      <c r="AKU1351" s="65"/>
      <c r="AKV1351" s="65"/>
      <c r="AKW1351" s="65"/>
      <c r="AKX1351" s="65"/>
      <c r="AKY1351" s="65"/>
      <c r="AKZ1351" s="65"/>
      <c r="ALA1351" s="65"/>
      <c r="ALB1351" s="65"/>
      <c r="ALC1351" s="65"/>
      <c r="ALD1351" s="65"/>
      <c r="ALE1351" s="65"/>
      <c r="ALF1351" s="65"/>
      <c r="ALG1351" s="65"/>
      <c r="ALH1351" s="65"/>
      <c r="ALI1351" s="65"/>
      <c r="ALJ1351" s="65"/>
      <c r="ALK1351" s="65"/>
      <c r="ALL1351" s="65"/>
      <c r="ALM1351" s="65"/>
      <c r="ALN1351" s="65"/>
      <c r="ALO1351" s="65"/>
      <c r="ALP1351" s="65"/>
      <c r="ALQ1351" s="65"/>
      <c r="ALR1351" s="65"/>
      <c r="ALS1351" s="65"/>
      <c r="ALT1351" s="65"/>
      <c r="ALU1351" s="65"/>
      <c r="ALV1351" s="65"/>
      <c r="ALW1351" s="65"/>
      <c r="ALX1351" s="65"/>
      <c r="ALY1351" s="65"/>
      <c r="ALZ1351" s="65"/>
      <c r="AMA1351" s="65"/>
      <c r="AMB1351" s="65"/>
      <c r="AMC1351" s="65"/>
      <c r="AMD1351" s="65"/>
      <c r="AME1351" s="65"/>
      <c r="AMF1351" s="65"/>
      <c r="AMG1351" s="65"/>
      <c r="AMH1351" s="65"/>
      <c r="AMI1351" s="65"/>
      <c r="AMJ1351" s="65"/>
      <c r="AMK1351" s="65"/>
      <c r="AML1351" s="65"/>
      <c r="AMM1351" s="65"/>
      <c r="AMN1351" s="65"/>
      <c r="AMO1351" s="65"/>
      <c r="AMP1351" s="65"/>
      <c r="AMQ1351" s="65"/>
      <c r="AMR1351" s="65"/>
      <c r="AMS1351" s="65"/>
      <c r="AMT1351" s="65"/>
      <c r="AMU1351" s="65"/>
      <c r="AMV1351" s="65"/>
      <c r="AMW1351" s="65"/>
      <c r="AMX1351" s="65"/>
      <c r="AMY1351" s="65"/>
      <c r="AMZ1351" s="65"/>
      <c r="ANA1351" s="65"/>
      <c r="ANB1351" s="65"/>
      <c r="ANC1351" s="65"/>
      <c r="AND1351" s="65"/>
      <c r="ANE1351" s="65"/>
      <c r="ANF1351" s="65"/>
      <c r="ANG1351" s="65"/>
      <c r="ANH1351" s="65"/>
      <c r="ANI1351" s="65"/>
      <c r="ANJ1351" s="65"/>
      <c r="ANK1351" s="65"/>
      <c r="ANL1351" s="65"/>
      <c r="ANM1351" s="65"/>
      <c r="ANN1351" s="65"/>
      <c r="ANO1351" s="65"/>
      <c r="ANP1351" s="65"/>
      <c r="ANQ1351" s="65"/>
      <c r="ANR1351" s="65"/>
      <c r="ANS1351" s="65"/>
      <c r="ANT1351" s="65"/>
      <c r="ANU1351" s="65"/>
      <c r="ANV1351" s="65"/>
      <c r="ANW1351" s="65"/>
      <c r="ANX1351" s="65"/>
      <c r="ANY1351" s="65"/>
      <c r="ANZ1351" s="65"/>
      <c r="AOA1351" s="65"/>
      <c r="AOB1351" s="65"/>
      <c r="AOC1351" s="65"/>
      <c r="AOD1351" s="65"/>
      <c r="AOE1351" s="65"/>
      <c r="AOF1351" s="65"/>
      <c r="AOG1351" s="65"/>
      <c r="AOH1351" s="65"/>
      <c r="AOI1351" s="65"/>
      <c r="AOJ1351" s="65"/>
      <c r="AOK1351" s="65"/>
      <c r="AOL1351" s="65"/>
      <c r="AOM1351" s="65"/>
      <c r="AON1351" s="65"/>
      <c r="AOO1351" s="65"/>
      <c r="AOP1351" s="65"/>
      <c r="AOQ1351" s="65"/>
      <c r="AOR1351" s="65"/>
      <c r="AOS1351" s="65"/>
      <c r="AOT1351" s="65"/>
      <c r="AOU1351" s="65"/>
      <c r="AOV1351" s="65"/>
      <c r="AOW1351" s="65"/>
      <c r="AOX1351" s="65"/>
      <c r="AOY1351" s="65"/>
      <c r="AOZ1351" s="65"/>
      <c r="APA1351" s="65"/>
      <c r="APB1351" s="65"/>
      <c r="APC1351" s="65"/>
      <c r="APD1351" s="65"/>
      <c r="APE1351" s="65"/>
      <c r="APF1351" s="65"/>
      <c r="APG1351" s="65"/>
      <c r="APH1351" s="65"/>
      <c r="API1351" s="65"/>
      <c r="APJ1351" s="65"/>
      <c r="APK1351" s="65"/>
      <c r="APL1351" s="65"/>
      <c r="APM1351" s="65"/>
      <c r="APN1351" s="65"/>
      <c r="APO1351" s="65"/>
      <c r="APP1351" s="65"/>
      <c r="APQ1351" s="65"/>
      <c r="APR1351" s="65"/>
      <c r="APS1351" s="65"/>
      <c r="APT1351" s="65"/>
      <c r="APU1351" s="65"/>
      <c r="APV1351" s="65"/>
      <c r="APW1351" s="65"/>
      <c r="APX1351" s="65"/>
      <c r="APY1351" s="65"/>
      <c r="APZ1351" s="65"/>
      <c r="AQA1351" s="65"/>
      <c r="AQB1351" s="65"/>
      <c r="AQC1351" s="65"/>
      <c r="AQD1351" s="65"/>
      <c r="AQE1351" s="65"/>
      <c r="AQF1351" s="65"/>
      <c r="AQG1351" s="65"/>
      <c r="AQH1351" s="65"/>
      <c r="AQI1351" s="65"/>
      <c r="AQJ1351" s="65"/>
      <c r="AQK1351" s="65"/>
      <c r="AQL1351" s="65"/>
      <c r="AQM1351" s="65"/>
      <c r="AQN1351" s="65"/>
      <c r="AQO1351" s="65"/>
      <c r="AQP1351" s="65"/>
      <c r="AQQ1351" s="65"/>
      <c r="AQR1351" s="65"/>
      <c r="AQS1351" s="65"/>
      <c r="AQT1351" s="65"/>
      <c r="AQU1351" s="65"/>
      <c r="AQV1351" s="65"/>
      <c r="AQW1351" s="65"/>
      <c r="AQX1351" s="65"/>
      <c r="AQY1351" s="65"/>
      <c r="AQZ1351" s="65"/>
      <c r="ARA1351" s="65"/>
      <c r="ARB1351" s="65"/>
      <c r="ARC1351" s="65"/>
      <c r="ARD1351" s="65"/>
      <c r="ARE1351" s="65"/>
      <c r="ARF1351" s="65"/>
      <c r="ARG1351" s="65"/>
      <c r="ARH1351" s="65"/>
      <c r="ARI1351" s="65"/>
      <c r="ARJ1351" s="65"/>
      <c r="ARK1351" s="65"/>
      <c r="ARL1351" s="65"/>
      <c r="ARM1351" s="65"/>
      <c r="ARN1351" s="65"/>
      <c r="ARO1351" s="65"/>
      <c r="ARP1351" s="65"/>
      <c r="ARQ1351" s="65"/>
      <c r="ARR1351" s="65"/>
      <c r="ARS1351" s="65"/>
      <c r="ART1351" s="65"/>
      <c r="ARU1351" s="65"/>
      <c r="ARV1351" s="65"/>
      <c r="ARW1351" s="65"/>
      <c r="ARX1351" s="65"/>
      <c r="ARY1351" s="65"/>
      <c r="ARZ1351" s="65"/>
      <c r="ASA1351" s="65"/>
      <c r="ASB1351" s="65"/>
      <c r="ASC1351" s="65"/>
      <c r="ASD1351" s="65"/>
      <c r="ASE1351" s="65"/>
      <c r="ASF1351" s="65"/>
      <c r="ASG1351" s="65"/>
      <c r="ASH1351" s="65"/>
      <c r="ASI1351" s="65"/>
      <c r="ASJ1351" s="65"/>
      <c r="ASK1351" s="65"/>
      <c r="ASL1351" s="65"/>
      <c r="ASM1351" s="65"/>
      <c r="ASN1351" s="65"/>
      <c r="ASO1351" s="65"/>
      <c r="ASP1351" s="65"/>
      <c r="ASQ1351" s="65"/>
      <c r="ASR1351" s="65"/>
      <c r="ASS1351" s="65"/>
      <c r="AST1351" s="65"/>
      <c r="ASU1351" s="65"/>
      <c r="ASV1351" s="65"/>
      <c r="ASW1351" s="65"/>
      <c r="ASX1351" s="65"/>
      <c r="ASY1351" s="65"/>
      <c r="ASZ1351" s="65"/>
      <c r="ATA1351" s="65"/>
      <c r="ATB1351" s="65"/>
      <c r="ATC1351" s="65"/>
      <c r="ATD1351" s="65"/>
      <c r="ATE1351" s="65"/>
      <c r="ATF1351" s="65"/>
      <c r="ATG1351" s="65"/>
      <c r="ATH1351" s="65"/>
      <c r="ATI1351" s="65"/>
      <c r="ATJ1351" s="65"/>
      <c r="ATK1351" s="65"/>
      <c r="ATL1351" s="65"/>
      <c r="ATM1351" s="65"/>
      <c r="ATN1351" s="65"/>
      <c r="ATO1351" s="65"/>
      <c r="ATP1351" s="65"/>
      <c r="ATQ1351" s="65"/>
      <c r="ATR1351" s="65"/>
      <c r="ATS1351" s="65"/>
      <c r="ATT1351" s="65"/>
      <c r="ATU1351" s="65"/>
      <c r="ATV1351" s="65"/>
      <c r="ATW1351" s="65"/>
      <c r="ATX1351" s="65"/>
      <c r="ATY1351" s="65"/>
      <c r="ATZ1351" s="65"/>
      <c r="AUA1351" s="65"/>
      <c r="AUB1351" s="65"/>
      <c r="AUC1351" s="65"/>
      <c r="AUD1351" s="65"/>
      <c r="AUE1351" s="65"/>
      <c r="AUF1351" s="65"/>
      <c r="AUG1351" s="65"/>
      <c r="AUH1351" s="65"/>
      <c r="AUI1351" s="65"/>
      <c r="AUJ1351" s="65"/>
      <c r="AUK1351" s="65"/>
      <c r="AUL1351" s="65"/>
      <c r="AUM1351" s="65"/>
      <c r="AUN1351" s="65"/>
      <c r="AUO1351" s="65"/>
      <c r="AUP1351" s="65"/>
      <c r="AUQ1351" s="65"/>
      <c r="AUR1351" s="65"/>
      <c r="AUS1351" s="65"/>
      <c r="AUT1351" s="65"/>
      <c r="AUU1351" s="65"/>
      <c r="AUV1351" s="65"/>
      <c r="AUW1351" s="65"/>
      <c r="AUX1351" s="65"/>
      <c r="AUY1351" s="65"/>
      <c r="AUZ1351" s="65"/>
      <c r="AVA1351" s="65"/>
      <c r="AVB1351" s="65"/>
      <c r="AVC1351" s="65"/>
      <c r="AVD1351" s="65"/>
      <c r="AVE1351" s="65"/>
      <c r="AVF1351" s="65"/>
      <c r="AVG1351" s="65"/>
      <c r="AVH1351" s="65"/>
      <c r="AVI1351" s="65"/>
      <c r="AVJ1351" s="65"/>
      <c r="AVK1351" s="65"/>
      <c r="AVL1351" s="65"/>
      <c r="AVM1351" s="65"/>
      <c r="AVN1351" s="65"/>
      <c r="AVO1351" s="65"/>
      <c r="AVP1351" s="65"/>
      <c r="AVQ1351" s="65"/>
      <c r="AVR1351" s="65"/>
      <c r="AVS1351" s="65"/>
      <c r="AVT1351" s="65"/>
      <c r="AVU1351" s="65"/>
      <c r="AVV1351" s="65"/>
      <c r="AVW1351" s="65"/>
      <c r="AVX1351" s="65"/>
      <c r="AVY1351" s="65"/>
      <c r="AVZ1351" s="65"/>
      <c r="AWA1351" s="65"/>
      <c r="AWB1351" s="65"/>
      <c r="AWC1351" s="65"/>
      <c r="AWD1351" s="65"/>
      <c r="AWE1351" s="65"/>
      <c r="AWF1351" s="65"/>
      <c r="AWG1351" s="65"/>
      <c r="AWH1351" s="65"/>
      <c r="AWI1351" s="65"/>
      <c r="AWJ1351" s="65"/>
      <c r="AWK1351" s="65"/>
      <c r="AWL1351" s="65"/>
      <c r="AWM1351" s="65"/>
      <c r="AWN1351" s="65"/>
      <c r="AWO1351" s="65"/>
      <c r="AWP1351" s="65"/>
      <c r="AWQ1351" s="65"/>
      <c r="AWR1351" s="65"/>
      <c r="AWS1351" s="65"/>
      <c r="AWT1351" s="65"/>
      <c r="AWU1351" s="65"/>
      <c r="AWV1351" s="65"/>
      <c r="AWW1351" s="65"/>
      <c r="AWX1351" s="65"/>
      <c r="AWY1351" s="65"/>
      <c r="AWZ1351" s="65"/>
      <c r="AXA1351" s="65"/>
      <c r="AXB1351" s="65"/>
      <c r="AXC1351" s="65"/>
      <c r="AXD1351" s="65"/>
      <c r="AXE1351" s="65"/>
      <c r="AXF1351" s="65"/>
      <c r="AXG1351" s="65"/>
      <c r="AXH1351" s="65"/>
      <c r="AXI1351" s="65"/>
      <c r="AXJ1351" s="65"/>
      <c r="AXK1351" s="65"/>
      <c r="AXL1351" s="65"/>
      <c r="AXM1351" s="65"/>
      <c r="AXN1351" s="65"/>
      <c r="AXO1351" s="65"/>
      <c r="AXP1351" s="65"/>
      <c r="AXQ1351" s="65"/>
      <c r="AXR1351" s="65"/>
      <c r="AXS1351" s="65"/>
      <c r="AXT1351" s="65"/>
      <c r="AXU1351" s="65"/>
      <c r="AXV1351" s="65"/>
      <c r="AXW1351" s="65"/>
      <c r="AXX1351" s="65"/>
      <c r="AXY1351" s="65"/>
      <c r="AXZ1351" s="65"/>
      <c r="AYA1351" s="65"/>
      <c r="AYB1351" s="65"/>
      <c r="AYC1351" s="65"/>
      <c r="AYD1351" s="65"/>
      <c r="AYE1351" s="65"/>
      <c r="AYF1351" s="65"/>
      <c r="AYG1351" s="65"/>
      <c r="AYH1351" s="65"/>
      <c r="AYI1351" s="65"/>
      <c r="AYJ1351" s="65"/>
      <c r="AYK1351" s="65"/>
      <c r="AYL1351" s="65"/>
      <c r="AYM1351" s="65"/>
      <c r="AYN1351" s="65"/>
      <c r="AYO1351" s="65"/>
      <c r="AYP1351" s="65"/>
      <c r="AYQ1351" s="65"/>
      <c r="AYR1351" s="65"/>
      <c r="AYS1351" s="65"/>
      <c r="AYT1351" s="65"/>
      <c r="AYU1351" s="65"/>
      <c r="AYV1351" s="65"/>
      <c r="AYW1351" s="65"/>
      <c r="AYX1351" s="65"/>
      <c r="AYY1351" s="65"/>
      <c r="AYZ1351" s="65"/>
      <c r="AZA1351" s="65"/>
      <c r="AZB1351" s="65"/>
      <c r="AZC1351" s="65"/>
      <c r="AZD1351" s="65"/>
      <c r="AZE1351" s="65"/>
      <c r="AZF1351" s="65"/>
      <c r="AZG1351" s="65"/>
      <c r="AZH1351" s="65"/>
      <c r="AZI1351" s="65"/>
      <c r="AZJ1351" s="65"/>
      <c r="AZK1351" s="65"/>
      <c r="AZL1351" s="65"/>
      <c r="AZM1351" s="65"/>
      <c r="AZN1351" s="65"/>
      <c r="AZO1351" s="65"/>
      <c r="AZP1351" s="65"/>
      <c r="AZQ1351" s="65"/>
      <c r="AZR1351" s="65"/>
      <c r="AZS1351" s="65"/>
      <c r="AZT1351" s="65"/>
      <c r="AZU1351" s="65"/>
      <c r="AZV1351" s="65"/>
      <c r="AZW1351" s="65"/>
      <c r="AZX1351" s="65"/>
      <c r="AZY1351" s="65"/>
      <c r="AZZ1351" s="65"/>
      <c r="BAA1351" s="65"/>
      <c r="BAB1351" s="65"/>
      <c r="BAC1351" s="65"/>
      <c r="BAD1351" s="65"/>
      <c r="BAE1351" s="65"/>
      <c r="BAF1351" s="65"/>
      <c r="BAG1351" s="65"/>
      <c r="BAH1351" s="65"/>
      <c r="BAI1351" s="65"/>
      <c r="BAJ1351" s="65"/>
      <c r="BAK1351" s="65"/>
      <c r="BAL1351" s="65"/>
      <c r="BAM1351" s="65"/>
      <c r="BAN1351" s="65"/>
      <c r="BAO1351" s="65"/>
      <c r="BAP1351" s="65"/>
      <c r="BAQ1351" s="65"/>
      <c r="BAR1351" s="65"/>
      <c r="BAS1351" s="65"/>
      <c r="BAT1351" s="65"/>
      <c r="BAU1351" s="65"/>
      <c r="BAV1351" s="65"/>
      <c r="BAW1351" s="65"/>
      <c r="BAX1351" s="65"/>
      <c r="BAY1351" s="65"/>
      <c r="BAZ1351" s="65"/>
      <c r="BBA1351" s="65"/>
      <c r="BBB1351" s="65"/>
      <c r="BBC1351" s="65"/>
      <c r="BBD1351" s="65"/>
      <c r="BBE1351" s="65"/>
      <c r="BBF1351" s="65"/>
      <c r="BBG1351" s="65"/>
      <c r="BBH1351" s="65"/>
      <c r="BBI1351" s="65"/>
      <c r="BBJ1351" s="65"/>
      <c r="BBK1351" s="65"/>
      <c r="BBL1351" s="65"/>
      <c r="BBM1351" s="65"/>
      <c r="BBN1351" s="65"/>
      <c r="BBO1351" s="65"/>
      <c r="BBP1351" s="65"/>
      <c r="BBQ1351" s="65"/>
      <c r="BBR1351" s="65"/>
      <c r="BBS1351" s="65"/>
      <c r="BBT1351" s="65"/>
      <c r="BBU1351" s="65"/>
      <c r="BBV1351" s="65"/>
      <c r="BBW1351" s="65"/>
      <c r="BBX1351" s="65"/>
      <c r="BBY1351" s="65"/>
      <c r="BBZ1351" s="65"/>
      <c r="BCA1351" s="65"/>
      <c r="BCB1351" s="65"/>
      <c r="BCC1351" s="65"/>
      <c r="BCD1351" s="65"/>
      <c r="BCE1351" s="65"/>
      <c r="BCF1351" s="65"/>
      <c r="BCG1351" s="65"/>
      <c r="BCH1351" s="65"/>
      <c r="BCI1351" s="65"/>
      <c r="BCJ1351" s="65"/>
      <c r="BCK1351" s="65"/>
      <c r="BCL1351" s="65"/>
      <c r="BCM1351" s="65"/>
      <c r="BCN1351" s="65"/>
      <c r="BCO1351" s="65"/>
      <c r="BCP1351" s="65"/>
      <c r="BCQ1351" s="65"/>
      <c r="BCR1351" s="65"/>
      <c r="BCS1351" s="65"/>
      <c r="BCT1351" s="65"/>
      <c r="BCU1351" s="65"/>
      <c r="BCV1351" s="65"/>
      <c r="BCW1351" s="65"/>
      <c r="BCX1351" s="65"/>
      <c r="BCY1351" s="65"/>
      <c r="BCZ1351" s="65"/>
      <c r="BDA1351" s="65"/>
      <c r="BDB1351" s="65"/>
      <c r="BDC1351" s="65"/>
      <c r="BDD1351" s="65"/>
      <c r="BDE1351" s="65"/>
      <c r="BDF1351" s="65"/>
      <c r="BDG1351" s="65"/>
      <c r="BDH1351" s="65"/>
      <c r="BDI1351" s="65"/>
      <c r="BDJ1351" s="65"/>
      <c r="BDK1351" s="65"/>
      <c r="BDL1351" s="65"/>
      <c r="BDM1351" s="65"/>
      <c r="BDN1351" s="65"/>
      <c r="BDO1351" s="65"/>
      <c r="BDP1351" s="65"/>
      <c r="BDQ1351" s="65"/>
      <c r="BDR1351" s="65"/>
      <c r="BDS1351" s="65"/>
      <c r="BDT1351" s="65"/>
      <c r="BDU1351" s="65"/>
      <c r="BDV1351" s="65"/>
      <c r="BDW1351" s="65"/>
      <c r="BDX1351" s="65"/>
      <c r="BDY1351" s="65"/>
      <c r="BDZ1351" s="65"/>
      <c r="BEA1351" s="65"/>
      <c r="BEB1351" s="65"/>
      <c r="BEC1351" s="65"/>
      <c r="BED1351" s="65"/>
      <c r="BEE1351" s="65"/>
      <c r="BEF1351" s="65"/>
      <c r="BEG1351" s="65"/>
      <c r="BEH1351" s="65"/>
      <c r="BEI1351" s="65"/>
      <c r="BEJ1351" s="65"/>
      <c r="BEK1351" s="65"/>
      <c r="BEL1351" s="65"/>
      <c r="BEM1351" s="65"/>
      <c r="BEN1351" s="65"/>
      <c r="BEO1351" s="65"/>
      <c r="BEP1351" s="65"/>
      <c r="BEQ1351" s="65"/>
      <c r="BER1351" s="65"/>
      <c r="BES1351" s="65"/>
      <c r="BET1351" s="65"/>
      <c r="BEU1351" s="65"/>
      <c r="BEV1351" s="65"/>
      <c r="BEW1351" s="65"/>
      <c r="BEX1351" s="65"/>
      <c r="BEY1351" s="65"/>
      <c r="BEZ1351" s="65"/>
      <c r="BFA1351" s="65"/>
      <c r="BFB1351" s="65"/>
      <c r="BFC1351" s="65"/>
      <c r="BFD1351" s="65"/>
      <c r="BFE1351" s="65"/>
      <c r="BFF1351" s="65"/>
      <c r="BFG1351" s="65"/>
      <c r="BFH1351" s="65"/>
      <c r="BFI1351" s="65"/>
      <c r="BFJ1351" s="65"/>
      <c r="BFK1351" s="65"/>
      <c r="BFL1351" s="65"/>
      <c r="BFM1351" s="65"/>
      <c r="BFN1351" s="65"/>
      <c r="BFO1351" s="65"/>
      <c r="BFP1351" s="65"/>
      <c r="BFQ1351" s="65"/>
      <c r="BFR1351" s="65"/>
      <c r="BFS1351" s="65"/>
      <c r="BFT1351" s="65"/>
      <c r="BFU1351" s="65"/>
      <c r="BFV1351" s="65"/>
      <c r="BFW1351" s="65"/>
      <c r="BFX1351" s="65"/>
      <c r="BFY1351" s="65"/>
      <c r="BFZ1351" s="65"/>
      <c r="BGA1351" s="65"/>
      <c r="BGB1351" s="65"/>
      <c r="BGC1351" s="65"/>
      <c r="BGD1351" s="65"/>
      <c r="BGE1351" s="65"/>
      <c r="BGF1351" s="65"/>
      <c r="BGG1351" s="65"/>
      <c r="BGH1351" s="65"/>
      <c r="BGI1351" s="65"/>
      <c r="BGJ1351" s="65"/>
      <c r="BGK1351" s="65"/>
      <c r="BGL1351" s="65"/>
      <c r="BGM1351" s="65"/>
      <c r="BGN1351" s="65"/>
      <c r="BGO1351" s="65"/>
      <c r="BGP1351" s="65"/>
      <c r="BGQ1351" s="65"/>
      <c r="BGR1351" s="65"/>
      <c r="BGS1351" s="65"/>
      <c r="BGT1351" s="65"/>
      <c r="BGU1351" s="65"/>
      <c r="BGV1351" s="65"/>
      <c r="BGW1351" s="65"/>
      <c r="BGX1351" s="65"/>
      <c r="BGY1351" s="65"/>
      <c r="BGZ1351" s="65"/>
      <c r="BHA1351" s="65"/>
      <c r="BHB1351" s="65"/>
      <c r="BHC1351" s="65"/>
      <c r="BHD1351" s="65"/>
      <c r="BHE1351" s="65"/>
      <c r="BHF1351" s="65"/>
      <c r="BHG1351" s="65"/>
      <c r="BHH1351" s="65"/>
      <c r="BHI1351" s="65"/>
      <c r="BHJ1351" s="65"/>
      <c r="BHK1351" s="65"/>
      <c r="BHL1351" s="65"/>
      <c r="BHM1351" s="65"/>
      <c r="BHN1351" s="65"/>
      <c r="BHO1351" s="65"/>
      <c r="BHP1351" s="65"/>
      <c r="BHQ1351" s="65"/>
      <c r="BHR1351" s="65"/>
      <c r="BHS1351" s="65"/>
      <c r="BHT1351" s="65"/>
      <c r="BHU1351" s="65"/>
      <c r="BHV1351" s="65"/>
      <c r="BHW1351" s="65"/>
      <c r="BHX1351" s="65"/>
      <c r="BHY1351" s="65"/>
      <c r="BHZ1351" s="65"/>
      <c r="BIA1351" s="65"/>
      <c r="BIB1351" s="65"/>
      <c r="BIC1351" s="65"/>
      <c r="BID1351" s="65"/>
      <c r="BIE1351" s="65"/>
      <c r="BIF1351" s="65"/>
      <c r="BIG1351" s="65"/>
      <c r="BIH1351" s="65"/>
      <c r="BII1351" s="65"/>
      <c r="BIJ1351" s="65"/>
      <c r="BIK1351" s="65"/>
      <c r="BIL1351" s="65"/>
      <c r="BIM1351" s="65"/>
      <c r="BIN1351" s="65"/>
      <c r="BIO1351" s="65"/>
      <c r="BIP1351" s="65"/>
      <c r="BIQ1351" s="65"/>
      <c r="BIR1351" s="65"/>
      <c r="BIS1351" s="65"/>
      <c r="BIT1351" s="65"/>
      <c r="BIU1351" s="65"/>
      <c r="BIV1351" s="65"/>
      <c r="BIW1351" s="65"/>
      <c r="BIX1351" s="65"/>
      <c r="BIY1351" s="65"/>
      <c r="BIZ1351" s="65"/>
      <c r="BJA1351" s="65"/>
      <c r="BJB1351" s="65"/>
      <c r="BJC1351" s="65"/>
      <c r="BJD1351" s="65"/>
      <c r="BJE1351" s="65"/>
      <c r="BJF1351" s="65"/>
      <c r="BJG1351" s="65"/>
      <c r="BJH1351" s="65"/>
      <c r="BJI1351" s="65"/>
      <c r="BJJ1351" s="65"/>
      <c r="BJK1351" s="65"/>
      <c r="BJL1351" s="65"/>
      <c r="BJM1351" s="65"/>
      <c r="BJN1351" s="65"/>
      <c r="BJO1351" s="65"/>
      <c r="BJP1351" s="65"/>
      <c r="BJQ1351" s="65"/>
      <c r="BJR1351" s="65"/>
      <c r="BJS1351" s="65"/>
      <c r="BJT1351" s="65"/>
      <c r="BJU1351" s="65"/>
      <c r="BJV1351" s="65"/>
      <c r="BJW1351" s="65"/>
      <c r="BJX1351" s="65"/>
      <c r="BJY1351" s="65"/>
      <c r="BJZ1351" s="65"/>
      <c r="BKA1351" s="65"/>
      <c r="BKB1351" s="65"/>
      <c r="BKC1351" s="65"/>
      <c r="BKD1351" s="65"/>
      <c r="BKE1351" s="65"/>
      <c r="BKF1351" s="65"/>
      <c r="BKG1351" s="65"/>
      <c r="BKH1351" s="65"/>
      <c r="BKI1351" s="65"/>
      <c r="BKJ1351" s="65"/>
      <c r="BKK1351" s="65"/>
      <c r="BKL1351" s="65"/>
      <c r="BKM1351" s="65"/>
      <c r="BKN1351" s="65"/>
      <c r="BKO1351" s="65"/>
      <c r="BKP1351" s="65"/>
      <c r="BKQ1351" s="65"/>
      <c r="BKR1351" s="65"/>
      <c r="BKS1351" s="65"/>
      <c r="BKT1351" s="65"/>
      <c r="BKU1351" s="65"/>
      <c r="BKV1351" s="65"/>
      <c r="BKW1351" s="65"/>
      <c r="BKX1351" s="65"/>
      <c r="BKY1351" s="65"/>
      <c r="BKZ1351" s="65"/>
      <c r="BLA1351" s="65"/>
      <c r="BLB1351" s="65"/>
      <c r="BLC1351" s="65"/>
      <c r="BLD1351" s="65"/>
      <c r="BLE1351" s="65"/>
      <c r="BLF1351" s="65"/>
      <c r="BLG1351" s="65"/>
      <c r="BLH1351" s="65"/>
      <c r="BLI1351" s="65"/>
      <c r="BLJ1351" s="65"/>
      <c r="BLK1351" s="65"/>
      <c r="BLL1351" s="65"/>
      <c r="BLM1351" s="65"/>
      <c r="BLN1351" s="65"/>
      <c r="BLO1351" s="65"/>
      <c r="BLP1351" s="65"/>
      <c r="BLQ1351" s="65"/>
      <c r="BLR1351" s="65"/>
      <c r="BLS1351" s="65"/>
      <c r="BLT1351" s="65"/>
      <c r="BLU1351" s="65"/>
      <c r="BLV1351" s="65"/>
      <c r="BLW1351" s="65"/>
      <c r="BLX1351" s="65"/>
      <c r="BLY1351" s="65"/>
      <c r="BLZ1351" s="65"/>
      <c r="BMA1351" s="65"/>
      <c r="BMB1351" s="65"/>
      <c r="BMC1351" s="65"/>
      <c r="BMD1351" s="65"/>
      <c r="BME1351" s="65"/>
      <c r="BMF1351" s="65"/>
      <c r="BMG1351" s="65"/>
      <c r="BMH1351" s="65"/>
      <c r="BMI1351" s="65"/>
      <c r="BMJ1351" s="65"/>
      <c r="BMK1351" s="65"/>
      <c r="BML1351" s="65"/>
      <c r="BMM1351" s="65"/>
      <c r="BMN1351" s="65"/>
      <c r="BMO1351" s="65"/>
      <c r="BMP1351" s="65"/>
      <c r="BMQ1351" s="65"/>
      <c r="BMR1351" s="65"/>
      <c r="BMS1351" s="65"/>
      <c r="BMT1351" s="65"/>
      <c r="BMU1351" s="65"/>
      <c r="BMV1351" s="65"/>
      <c r="BMW1351" s="65"/>
      <c r="BMX1351" s="65"/>
      <c r="BMY1351" s="65"/>
      <c r="BMZ1351" s="65"/>
      <c r="BNA1351" s="65"/>
      <c r="BNB1351" s="65"/>
      <c r="BNC1351" s="65"/>
      <c r="BND1351" s="65"/>
      <c r="BNE1351" s="65"/>
      <c r="BNF1351" s="65"/>
      <c r="BNG1351" s="65"/>
      <c r="BNH1351" s="65"/>
      <c r="BNI1351" s="65"/>
      <c r="BNJ1351" s="65"/>
      <c r="BNK1351" s="65"/>
      <c r="BNL1351" s="65"/>
      <c r="BNM1351" s="65"/>
      <c r="BNN1351" s="65"/>
      <c r="BNO1351" s="65"/>
      <c r="BNP1351" s="65"/>
      <c r="BNQ1351" s="65"/>
      <c r="BNR1351" s="65"/>
      <c r="BNS1351" s="65"/>
      <c r="BNT1351" s="65"/>
      <c r="BNU1351" s="65"/>
      <c r="BNV1351" s="65"/>
      <c r="BNW1351" s="65"/>
      <c r="BNX1351" s="65"/>
      <c r="BNY1351" s="65"/>
      <c r="BNZ1351" s="65"/>
      <c r="BOA1351" s="65"/>
      <c r="BOB1351" s="65"/>
      <c r="BOC1351" s="65"/>
      <c r="BOD1351" s="65"/>
      <c r="BOE1351" s="65"/>
      <c r="BOF1351" s="65"/>
      <c r="BOG1351" s="65"/>
      <c r="BOH1351" s="65"/>
      <c r="BOI1351" s="65"/>
      <c r="BOJ1351" s="65"/>
      <c r="BOK1351" s="65"/>
      <c r="BOL1351" s="65"/>
      <c r="BOM1351" s="65"/>
      <c r="BON1351" s="65"/>
      <c r="BOO1351" s="65"/>
      <c r="BOP1351" s="65"/>
      <c r="BOQ1351" s="65"/>
      <c r="BOR1351" s="65"/>
      <c r="BOS1351" s="65"/>
      <c r="BOT1351" s="65"/>
      <c r="BOU1351" s="65"/>
      <c r="BOV1351" s="65"/>
      <c r="BOW1351" s="65"/>
      <c r="BOX1351" s="65"/>
      <c r="BOY1351" s="65"/>
      <c r="BOZ1351" s="65"/>
      <c r="BPA1351" s="65"/>
      <c r="BPB1351" s="65"/>
      <c r="BPC1351" s="65"/>
      <c r="BPD1351" s="65"/>
      <c r="BPE1351" s="65"/>
      <c r="BPF1351" s="65"/>
      <c r="BPG1351" s="65"/>
      <c r="BPH1351" s="65"/>
      <c r="BPI1351" s="65"/>
      <c r="BPJ1351" s="65"/>
      <c r="BPK1351" s="65"/>
      <c r="BPL1351" s="65"/>
      <c r="BPM1351" s="65"/>
      <c r="BPN1351" s="65"/>
      <c r="BPO1351" s="65"/>
      <c r="BPP1351" s="65"/>
      <c r="BPQ1351" s="65"/>
      <c r="BPR1351" s="65"/>
      <c r="BPS1351" s="65"/>
      <c r="BPT1351" s="65"/>
      <c r="BPU1351" s="65"/>
      <c r="BPV1351" s="65"/>
      <c r="BPW1351" s="65"/>
      <c r="BPX1351" s="65"/>
      <c r="BPY1351" s="65"/>
      <c r="BPZ1351" s="65"/>
      <c r="BQA1351" s="65"/>
      <c r="BQB1351" s="65"/>
      <c r="BQC1351" s="65"/>
      <c r="BQD1351" s="65"/>
      <c r="BQE1351" s="65"/>
      <c r="BQF1351" s="65"/>
      <c r="BQG1351" s="65"/>
      <c r="BQH1351" s="65"/>
      <c r="BQI1351" s="65"/>
      <c r="BQJ1351" s="65"/>
      <c r="BQK1351" s="65"/>
      <c r="BQL1351" s="65"/>
      <c r="BQM1351" s="65"/>
      <c r="BQN1351" s="65"/>
      <c r="BQO1351" s="65"/>
      <c r="BQP1351" s="65"/>
      <c r="BQQ1351" s="65"/>
      <c r="BQR1351" s="65"/>
      <c r="BQS1351" s="65"/>
      <c r="BQT1351" s="65"/>
      <c r="BQU1351" s="65"/>
      <c r="BQV1351" s="65"/>
      <c r="BQW1351" s="65"/>
      <c r="BQX1351" s="65"/>
      <c r="BQY1351" s="65"/>
      <c r="BQZ1351" s="65"/>
      <c r="BRA1351" s="65"/>
      <c r="BRB1351" s="65"/>
      <c r="BRC1351" s="65"/>
      <c r="BRD1351" s="65"/>
      <c r="BRE1351" s="65"/>
      <c r="BRF1351" s="65"/>
      <c r="BRG1351" s="65"/>
      <c r="BRH1351" s="65"/>
      <c r="BRI1351" s="65"/>
      <c r="BRJ1351" s="65"/>
      <c r="BRK1351" s="65"/>
      <c r="BRL1351" s="65"/>
      <c r="BRM1351" s="65"/>
      <c r="BRN1351" s="65"/>
      <c r="BRO1351" s="65"/>
      <c r="BRP1351" s="65"/>
      <c r="BRQ1351" s="65"/>
      <c r="BRR1351" s="65"/>
      <c r="BRS1351" s="65"/>
      <c r="BRT1351" s="65"/>
      <c r="BRU1351" s="65"/>
      <c r="BRV1351" s="65"/>
      <c r="BRW1351" s="65"/>
      <c r="BRX1351" s="65"/>
      <c r="BRY1351" s="65"/>
      <c r="BRZ1351" s="65"/>
      <c r="BSA1351" s="65"/>
      <c r="BSB1351" s="65"/>
      <c r="BSC1351" s="65"/>
      <c r="BSD1351" s="65"/>
      <c r="BSE1351" s="65"/>
      <c r="BSF1351" s="65"/>
      <c r="BSG1351" s="65"/>
      <c r="BSH1351" s="65"/>
      <c r="BSI1351" s="65"/>
      <c r="BSJ1351" s="65"/>
      <c r="BSK1351" s="65"/>
      <c r="BSL1351" s="65"/>
      <c r="BSM1351" s="65"/>
      <c r="BSN1351" s="65"/>
      <c r="BSO1351" s="65"/>
      <c r="BSP1351" s="65"/>
      <c r="BSQ1351" s="65"/>
      <c r="BSR1351" s="65"/>
      <c r="BSS1351" s="65"/>
      <c r="BST1351" s="65"/>
      <c r="BSU1351" s="65"/>
      <c r="BSV1351" s="65"/>
      <c r="BSW1351" s="65"/>
      <c r="BSX1351" s="65"/>
      <c r="BSY1351" s="65"/>
      <c r="BSZ1351" s="65"/>
      <c r="BTA1351" s="65"/>
      <c r="BTB1351" s="65"/>
      <c r="BTC1351" s="65"/>
      <c r="BTD1351" s="65"/>
      <c r="BTE1351" s="65"/>
      <c r="BTF1351" s="65"/>
      <c r="BTG1351" s="65"/>
      <c r="BTH1351" s="65"/>
      <c r="BTI1351" s="65"/>
      <c r="BTJ1351" s="65"/>
      <c r="BTK1351" s="65"/>
      <c r="BTL1351" s="65"/>
      <c r="BTM1351" s="65"/>
      <c r="BTN1351" s="65"/>
      <c r="BTO1351" s="65"/>
      <c r="BTP1351" s="65"/>
      <c r="BTQ1351" s="65"/>
      <c r="BTR1351" s="65"/>
      <c r="BTS1351" s="65"/>
      <c r="BTT1351" s="65"/>
      <c r="BTU1351" s="65"/>
      <c r="BTV1351" s="65"/>
      <c r="BTW1351" s="65"/>
      <c r="BTX1351" s="65"/>
      <c r="BTY1351" s="65"/>
      <c r="BTZ1351" s="65"/>
      <c r="BUA1351" s="65"/>
      <c r="BUB1351" s="65"/>
      <c r="BUC1351" s="65"/>
      <c r="BUD1351" s="65"/>
      <c r="BUE1351" s="65"/>
      <c r="BUF1351" s="65"/>
      <c r="BUG1351" s="65"/>
      <c r="BUH1351" s="65"/>
      <c r="BUI1351" s="65"/>
      <c r="BUJ1351" s="65"/>
      <c r="BUK1351" s="65"/>
      <c r="BUL1351" s="65"/>
      <c r="BUM1351" s="65"/>
      <c r="BUN1351" s="65"/>
      <c r="BUO1351" s="65"/>
      <c r="BUP1351" s="65"/>
      <c r="BUQ1351" s="65"/>
      <c r="BUR1351" s="65"/>
      <c r="BUS1351" s="65"/>
      <c r="BUT1351" s="65"/>
      <c r="BUU1351" s="65"/>
      <c r="BUV1351" s="65"/>
      <c r="BUW1351" s="65"/>
      <c r="BUX1351" s="65"/>
      <c r="BUY1351" s="65"/>
      <c r="BUZ1351" s="65"/>
      <c r="BVA1351" s="65"/>
      <c r="BVB1351" s="65"/>
      <c r="BVC1351" s="65"/>
      <c r="BVD1351" s="65"/>
      <c r="BVE1351" s="65"/>
      <c r="BVF1351" s="65"/>
      <c r="BVG1351" s="65"/>
      <c r="BVH1351" s="65"/>
      <c r="BVI1351" s="65"/>
      <c r="BVJ1351" s="65"/>
      <c r="BVK1351" s="65"/>
      <c r="BVL1351" s="65"/>
      <c r="BVM1351" s="65"/>
      <c r="BVN1351" s="65"/>
      <c r="BVO1351" s="65"/>
      <c r="BVP1351" s="65"/>
      <c r="BVQ1351" s="65"/>
      <c r="BVR1351" s="65"/>
      <c r="BVS1351" s="65"/>
      <c r="BVT1351" s="65"/>
      <c r="BVU1351" s="65"/>
      <c r="BVV1351" s="65"/>
      <c r="BVW1351" s="65"/>
      <c r="BVX1351" s="65"/>
      <c r="BVY1351" s="65"/>
      <c r="BVZ1351" s="65"/>
      <c r="BWA1351" s="65"/>
      <c r="BWB1351" s="65"/>
      <c r="BWC1351" s="65"/>
      <c r="BWD1351" s="65"/>
      <c r="BWE1351" s="65"/>
      <c r="BWF1351" s="65"/>
      <c r="BWG1351" s="65"/>
      <c r="BWH1351" s="65"/>
      <c r="BWI1351" s="65"/>
      <c r="BWJ1351" s="65"/>
      <c r="BWK1351" s="65"/>
      <c r="BWL1351" s="65"/>
      <c r="BWM1351" s="65"/>
      <c r="BWN1351" s="65"/>
      <c r="BWO1351" s="65"/>
      <c r="BWP1351" s="65"/>
      <c r="BWQ1351" s="65"/>
      <c r="BWR1351" s="65"/>
      <c r="BWS1351" s="65"/>
      <c r="BWT1351" s="65"/>
      <c r="BWU1351" s="65"/>
      <c r="BWV1351" s="65"/>
      <c r="BWW1351" s="65"/>
      <c r="BWX1351" s="65"/>
      <c r="BWY1351" s="65"/>
      <c r="BWZ1351" s="65"/>
      <c r="BXA1351" s="65"/>
      <c r="BXB1351" s="65"/>
      <c r="BXC1351" s="65"/>
      <c r="BXD1351" s="65"/>
      <c r="BXE1351" s="65"/>
      <c r="BXF1351" s="65"/>
      <c r="BXG1351" s="65"/>
      <c r="BXH1351" s="65"/>
      <c r="BXI1351" s="65"/>
      <c r="BXJ1351" s="65"/>
      <c r="BXK1351" s="65"/>
      <c r="BXL1351" s="65"/>
      <c r="BXM1351" s="65"/>
      <c r="BXN1351" s="65"/>
      <c r="BXO1351" s="65"/>
      <c r="BXP1351" s="65"/>
      <c r="BXQ1351" s="65"/>
      <c r="BXR1351" s="65"/>
      <c r="BXS1351" s="65"/>
      <c r="BXT1351" s="65"/>
      <c r="BXU1351" s="65"/>
      <c r="BXV1351" s="65"/>
      <c r="BXW1351" s="65"/>
      <c r="BXX1351" s="65"/>
      <c r="BXY1351" s="65"/>
      <c r="BXZ1351" s="65"/>
      <c r="BYA1351" s="65"/>
      <c r="BYB1351" s="65"/>
      <c r="BYC1351" s="65"/>
      <c r="BYD1351" s="65"/>
      <c r="BYE1351" s="65"/>
      <c r="BYF1351" s="65"/>
      <c r="BYG1351" s="65"/>
      <c r="BYH1351" s="65"/>
      <c r="BYI1351" s="65"/>
      <c r="BYJ1351" s="65"/>
      <c r="BYK1351" s="65"/>
      <c r="BYL1351" s="65"/>
      <c r="BYM1351" s="65"/>
      <c r="BYN1351" s="65"/>
      <c r="BYO1351" s="65"/>
      <c r="BYP1351" s="65"/>
      <c r="BYQ1351" s="65"/>
      <c r="BYR1351" s="65"/>
      <c r="BYS1351" s="65"/>
      <c r="BYT1351" s="65"/>
      <c r="BYU1351" s="65"/>
      <c r="BYV1351" s="65"/>
      <c r="BYW1351" s="65"/>
      <c r="BYX1351" s="65"/>
      <c r="BYY1351" s="65"/>
      <c r="BYZ1351" s="65"/>
      <c r="BZA1351" s="65"/>
      <c r="BZB1351" s="65"/>
      <c r="BZC1351" s="65"/>
      <c r="BZD1351" s="65"/>
      <c r="BZE1351" s="65"/>
      <c r="BZF1351" s="65"/>
      <c r="BZG1351" s="65"/>
      <c r="BZH1351" s="65"/>
      <c r="BZI1351" s="65"/>
      <c r="BZJ1351" s="65"/>
      <c r="BZK1351" s="65"/>
      <c r="BZL1351" s="65"/>
      <c r="BZM1351" s="65"/>
      <c r="BZN1351" s="65"/>
      <c r="BZO1351" s="65"/>
      <c r="BZP1351" s="65"/>
      <c r="BZQ1351" s="65"/>
      <c r="BZR1351" s="65"/>
      <c r="BZS1351" s="65"/>
      <c r="BZT1351" s="65"/>
      <c r="BZU1351" s="65"/>
      <c r="BZV1351" s="65"/>
      <c r="BZW1351" s="65"/>
      <c r="BZX1351" s="65"/>
      <c r="BZY1351" s="65"/>
      <c r="BZZ1351" s="65"/>
      <c r="CAA1351" s="65"/>
      <c r="CAB1351" s="65"/>
      <c r="CAC1351" s="65"/>
      <c r="CAD1351" s="65"/>
      <c r="CAE1351" s="65"/>
      <c r="CAF1351" s="65"/>
      <c r="CAG1351" s="65"/>
      <c r="CAH1351" s="65"/>
      <c r="CAI1351" s="65"/>
      <c r="CAJ1351" s="65"/>
      <c r="CAK1351" s="65"/>
      <c r="CAL1351" s="65"/>
      <c r="CAM1351" s="65"/>
      <c r="CAN1351" s="65"/>
      <c r="CAO1351" s="65"/>
      <c r="CAP1351" s="65"/>
      <c r="CAQ1351" s="65"/>
      <c r="CAR1351" s="65"/>
      <c r="CAS1351" s="65"/>
      <c r="CAT1351" s="65"/>
      <c r="CAU1351" s="65"/>
      <c r="CAV1351" s="65"/>
      <c r="CAW1351" s="65"/>
      <c r="CAX1351" s="65"/>
      <c r="CAY1351" s="65"/>
      <c r="CAZ1351" s="65"/>
      <c r="CBA1351" s="65"/>
      <c r="CBB1351" s="65"/>
      <c r="CBC1351" s="65"/>
      <c r="CBD1351" s="65"/>
      <c r="CBE1351" s="65"/>
      <c r="CBF1351" s="65"/>
      <c r="CBG1351" s="65"/>
      <c r="CBH1351" s="65"/>
      <c r="CBI1351" s="65"/>
      <c r="CBJ1351" s="65"/>
      <c r="CBK1351" s="65"/>
      <c r="CBL1351" s="65"/>
      <c r="CBM1351" s="65"/>
      <c r="CBN1351" s="65"/>
      <c r="CBO1351" s="65"/>
      <c r="CBP1351" s="65"/>
      <c r="CBQ1351" s="65"/>
      <c r="CBR1351" s="65"/>
      <c r="CBS1351" s="65"/>
      <c r="CBT1351" s="65"/>
      <c r="CBU1351" s="65"/>
      <c r="CBV1351" s="65"/>
      <c r="CBW1351" s="65"/>
      <c r="CBX1351" s="65"/>
      <c r="CBY1351" s="65"/>
      <c r="CBZ1351" s="65"/>
      <c r="CCA1351" s="65"/>
      <c r="CCB1351" s="65"/>
      <c r="CCC1351" s="65"/>
      <c r="CCD1351" s="65"/>
      <c r="CCE1351" s="65"/>
      <c r="CCF1351" s="65"/>
      <c r="CCG1351" s="65"/>
      <c r="CCH1351" s="65"/>
      <c r="CCI1351" s="65"/>
      <c r="CCJ1351" s="65"/>
      <c r="CCK1351" s="65"/>
      <c r="CCL1351" s="65"/>
      <c r="CCM1351" s="65"/>
      <c r="CCN1351" s="65"/>
      <c r="CCO1351" s="65"/>
      <c r="CCP1351" s="65"/>
      <c r="CCQ1351" s="65"/>
      <c r="CCR1351" s="65"/>
      <c r="CCS1351" s="65"/>
      <c r="CCT1351" s="65"/>
      <c r="CCU1351" s="65"/>
      <c r="CCV1351" s="65"/>
      <c r="CCW1351" s="65"/>
      <c r="CCX1351" s="65"/>
      <c r="CCY1351" s="65"/>
      <c r="CCZ1351" s="65"/>
      <c r="CDA1351" s="65"/>
      <c r="CDB1351" s="65"/>
      <c r="CDC1351" s="65"/>
      <c r="CDD1351" s="65"/>
      <c r="CDE1351" s="65"/>
      <c r="CDF1351" s="65"/>
      <c r="CDG1351" s="65"/>
      <c r="CDH1351" s="65"/>
      <c r="CDI1351" s="65"/>
      <c r="CDJ1351" s="65"/>
      <c r="CDK1351" s="65"/>
      <c r="CDL1351" s="65"/>
      <c r="CDM1351" s="65"/>
      <c r="CDN1351" s="65"/>
      <c r="CDO1351" s="65"/>
      <c r="CDP1351" s="65"/>
      <c r="CDQ1351" s="65"/>
      <c r="CDR1351" s="65"/>
      <c r="CDS1351" s="65"/>
      <c r="CDT1351" s="65"/>
      <c r="CDU1351" s="65"/>
      <c r="CDV1351" s="65"/>
      <c r="CDW1351" s="65"/>
      <c r="CDX1351" s="65"/>
      <c r="CDY1351" s="65"/>
      <c r="CDZ1351" s="65"/>
      <c r="CEA1351" s="65"/>
      <c r="CEB1351" s="65"/>
      <c r="CEC1351" s="65"/>
      <c r="CED1351" s="65"/>
      <c r="CEE1351" s="65"/>
      <c r="CEF1351" s="65"/>
      <c r="CEG1351" s="65"/>
      <c r="CEH1351" s="65"/>
      <c r="CEI1351" s="65"/>
      <c r="CEJ1351" s="65"/>
      <c r="CEK1351" s="65"/>
      <c r="CEL1351" s="65"/>
      <c r="CEM1351" s="65"/>
      <c r="CEN1351" s="65"/>
      <c r="CEO1351" s="65"/>
      <c r="CEP1351" s="65"/>
      <c r="CEQ1351" s="65"/>
      <c r="CER1351" s="65"/>
      <c r="CES1351" s="65"/>
      <c r="CET1351" s="65"/>
      <c r="CEU1351" s="65"/>
      <c r="CEV1351" s="65"/>
      <c r="CEW1351" s="65"/>
      <c r="CEX1351" s="65"/>
      <c r="CEY1351" s="65"/>
      <c r="CEZ1351" s="65"/>
      <c r="CFA1351" s="65"/>
      <c r="CFB1351" s="65"/>
      <c r="CFC1351" s="65"/>
      <c r="CFD1351" s="65"/>
      <c r="CFE1351" s="65"/>
      <c r="CFF1351" s="65"/>
      <c r="CFG1351" s="65"/>
      <c r="CFH1351" s="65"/>
      <c r="CFI1351" s="65"/>
      <c r="CFJ1351" s="65"/>
      <c r="CFK1351" s="65"/>
      <c r="CFL1351" s="65"/>
      <c r="CFM1351" s="65"/>
      <c r="CFN1351" s="65"/>
      <c r="CFO1351" s="65"/>
      <c r="CFP1351" s="65"/>
      <c r="CFQ1351" s="65"/>
      <c r="CFR1351" s="65"/>
      <c r="CFS1351" s="65"/>
      <c r="CFT1351" s="65"/>
      <c r="CFU1351" s="65"/>
      <c r="CFV1351" s="65"/>
      <c r="CFW1351" s="65"/>
      <c r="CFX1351" s="65"/>
      <c r="CFY1351" s="65"/>
      <c r="CFZ1351" s="65"/>
      <c r="CGA1351" s="65"/>
      <c r="CGB1351" s="65"/>
      <c r="CGC1351" s="65"/>
      <c r="CGD1351" s="65"/>
      <c r="CGE1351" s="65"/>
      <c r="CGF1351" s="65"/>
      <c r="CGG1351" s="65"/>
      <c r="CGH1351" s="65"/>
      <c r="CGI1351" s="65"/>
      <c r="CGJ1351" s="65"/>
      <c r="CGK1351" s="65"/>
      <c r="CGL1351" s="65"/>
      <c r="CGM1351" s="65"/>
      <c r="CGN1351" s="65"/>
      <c r="CGO1351" s="65"/>
      <c r="CGP1351" s="65"/>
      <c r="CGQ1351" s="65"/>
      <c r="CGR1351" s="65"/>
      <c r="CGS1351" s="65"/>
      <c r="CGT1351" s="65"/>
      <c r="CGU1351" s="65"/>
      <c r="CGV1351" s="65"/>
      <c r="CGW1351" s="65"/>
      <c r="CGX1351" s="65"/>
      <c r="CGY1351" s="65"/>
      <c r="CGZ1351" s="65"/>
      <c r="CHA1351" s="65"/>
      <c r="CHB1351" s="65"/>
      <c r="CHC1351" s="65"/>
      <c r="CHD1351" s="65"/>
      <c r="CHE1351" s="65"/>
      <c r="CHF1351" s="65"/>
      <c r="CHG1351" s="65"/>
      <c r="CHH1351" s="65"/>
      <c r="CHI1351" s="65"/>
      <c r="CHJ1351" s="65"/>
      <c r="CHK1351" s="65"/>
      <c r="CHL1351" s="65"/>
      <c r="CHM1351" s="65"/>
      <c r="CHN1351" s="65"/>
      <c r="CHO1351" s="65"/>
      <c r="CHP1351" s="65"/>
      <c r="CHQ1351" s="65"/>
      <c r="CHR1351" s="65"/>
      <c r="CHS1351" s="65"/>
      <c r="CHT1351" s="65"/>
      <c r="CHU1351" s="65"/>
      <c r="CHV1351" s="65"/>
      <c r="CHW1351" s="65"/>
      <c r="CHX1351" s="65"/>
      <c r="CHY1351" s="65"/>
      <c r="CHZ1351" s="65"/>
      <c r="CIA1351" s="65"/>
      <c r="CIB1351" s="65"/>
      <c r="CIC1351" s="65"/>
      <c r="CID1351" s="65"/>
      <c r="CIE1351" s="65"/>
      <c r="CIF1351" s="65"/>
      <c r="CIG1351" s="65"/>
      <c r="CIH1351" s="65"/>
      <c r="CII1351" s="65"/>
      <c r="CIJ1351" s="65"/>
      <c r="CIK1351" s="65"/>
      <c r="CIL1351" s="65"/>
      <c r="CIM1351" s="65"/>
      <c r="CIN1351" s="65"/>
      <c r="CIO1351" s="65"/>
      <c r="CIP1351" s="65"/>
      <c r="CIQ1351" s="65"/>
      <c r="CIR1351" s="65"/>
      <c r="CIS1351" s="65"/>
      <c r="CIT1351" s="65"/>
      <c r="CIU1351" s="65"/>
      <c r="CIV1351" s="65"/>
      <c r="CIW1351" s="65"/>
      <c r="CIX1351" s="65"/>
      <c r="CIY1351" s="65"/>
      <c r="CIZ1351" s="65"/>
      <c r="CJA1351" s="65"/>
      <c r="CJB1351" s="65"/>
      <c r="CJC1351" s="65"/>
      <c r="CJD1351" s="65"/>
      <c r="CJE1351" s="65"/>
      <c r="CJF1351" s="65"/>
      <c r="CJG1351" s="65"/>
      <c r="CJH1351" s="65"/>
      <c r="CJI1351" s="65"/>
      <c r="CJJ1351" s="65"/>
      <c r="CJK1351" s="65"/>
      <c r="CJL1351" s="65"/>
      <c r="CJM1351" s="65"/>
      <c r="CJN1351" s="65"/>
      <c r="CJO1351" s="65"/>
      <c r="CJP1351" s="65"/>
      <c r="CJQ1351" s="65"/>
      <c r="CJR1351" s="65"/>
      <c r="CJS1351" s="65"/>
      <c r="CJT1351" s="65"/>
      <c r="CJU1351" s="65"/>
      <c r="CJV1351" s="65"/>
      <c r="CJW1351" s="65"/>
      <c r="CJX1351" s="65"/>
      <c r="CJY1351" s="65"/>
      <c r="CJZ1351" s="65"/>
      <c r="CKA1351" s="65"/>
      <c r="CKB1351" s="65"/>
      <c r="CKC1351" s="65"/>
      <c r="CKD1351" s="65"/>
      <c r="CKE1351" s="65"/>
      <c r="CKF1351" s="65"/>
      <c r="CKG1351" s="65"/>
      <c r="CKH1351" s="65"/>
      <c r="CKI1351" s="65"/>
      <c r="CKJ1351" s="65"/>
      <c r="CKK1351" s="65"/>
      <c r="CKL1351" s="65"/>
      <c r="CKM1351" s="65"/>
      <c r="CKN1351" s="65"/>
      <c r="CKO1351" s="65"/>
      <c r="CKP1351" s="65"/>
      <c r="CKQ1351" s="65"/>
      <c r="CKR1351" s="65"/>
      <c r="CKS1351" s="65"/>
      <c r="CKT1351" s="65"/>
      <c r="CKU1351" s="65"/>
      <c r="CKV1351" s="65"/>
      <c r="CKW1351" s="65"/>
      <c r="CKX1351" s="65"/>
      <c r="CKY1351" s="65"/>
      <c r="CKZ1351" s="65"/>
      <c r="CLA1351" s="65"/>
      <c r="CLB1351" s="65"/>
      <c r="CLC1351" s="65"/>
      <c r="CLD1351" s="65"/>
      <c r="CLE1351" s="65"/>
      <c r="CLF1351" s="65"/>
      <c r="CLG1351" s="65"/>
      <c r="CLH1351" s="65"/>
      <c r="CLI1351" s="65"/>
      <c r="CLJ1351" s="65"/>
      <c r="CLK1351" s="65"/>
      <c r="CLL1351" s="65"/>
      <c r="CLM1351" s="65"/>
      <c r="CLN1351" s="65"/>
      <c r="CLO1351" s="65"/>
      <c r="CLP1351" s="65"/>
      <c r="CLQ1351" s="65"/>
      <c r="CLR1351" s="65"/>
      <c r="CLS1351" s="65"/>
      <c r="CLT1351" s="65"/>
      <c r="CLU1351" s="65"/>
      <c r="CLV1351" s="65"/>
      <c r="CLW1351" s="65"/>
      <c r="CLX1351" s="65"/>
      <c r="CLY1351" s="65"/>
      <c r="CLZ1351" s="65"/>
      <c r="CMA1351" s="65"/>
      <c r="CMB1351" s="65"/>
      <c r="CMC1351" s="65"/>
      <c r="CMD1351" s="65"/>
      <c r="CME1351" s="65"/>
      <c r="CMF1351" s="65"/>
      <c r="CMG1351" s="65"/>
      <c r="CMH1351" s="65"/>
      <c r="CMI1351" s="65"/>
      <c r="CMJ1351" s="65"/>
      <c r="CMK1351" s="65"/>
      <c r="CML1351" s="65"/>
      <c r="CMM1351" s="65"/>
      <c r="CMN1351" s="65"/>
      <c r="CMO1351" s="65"/>
      <c r="CMP1351" s="65"/>
      <c r="CMQ1351" s="65"/>
      <c r="CMR1351" s="65"/>
      <c r="CMS1351" s="65"/>
      <c r="CMT1351" s="65"/>
      <c r="CMU1351" s="65"/>
      <c r="CMV1351" s="65"/>
      <c r="CMW1351" s="65"/>
      <c r="CMX1351" s="65"/>
      <c r="CMY1351" s="65"/>
      <c r="CMZ1351" s="65"/>
      <c r="CNA1351" s="65"/>
      <c r="CNB1351" s="65"/>
      <c r="CNC1351" s="65"/>
      <c r="CND1351" s="65"/>
      <c r="CNE1351" s="65"/>
      <c r="CNF1351" s="65"/>
      <c r="CNG1351" s="65"/>
      <c r="CNH1351" s="65"/>
      <c r="CNI1351" s="65"/>
      <c r="CNJ1351" s="65"/>
      <c r="CNK1351" s="65"/>
      <c r="CNL1351" s="65"/>
      <c r="CNM1351" s="65"/>
      <c r="CNN1351" s="65"/>
      <c r="CNO1351" s="65"/>
      <c r="CNP1351" s="65"/>
      <c r="CNQ1351" s="65"/>
      <c r="CNR1351" s="65"/>
      <c r="CNS1351" s="65"/>
      <c r="CNT1351" s="65"/>
      <c r="CNU1351" s="65"/>
      <c r="CNV1351" s="65"/>
      <c r="CNW1351" s="65"/>
      <c r="CNX1351" s="65"/>
      <c r="CNY1351" s="65"/>
      <c r="CNZ1351" s="65"/>
      <c r="COA1351" s="65"/>
      <c r="COB1351" s="65"/>
      <c r="COC1351" s="65"/>
      <c r="COD1351" s="65"/>
      <c r="COE1351" s="65"/>
      <c r="COF1351" s="65"/>
      <c r="COG1351" s="65"/>
      <c r="COH1351" s="65"/>
      <c r="COI1351" s="65"/>
      <c r="COJ1351" s="65"/>
      <c r="COK1351" s="65"/>
      <c r="COL1351" s="65"/>
      <c r="COM1351" s="65"/>
      <c r="CON1351" s="65"/>
      <c r="COO1351" s="65"/>
      <c r="COP1351" s="65"/>
      <c r="COQ1351" s="65"/>
      <c r="COR1351" s="65"/>
      <c r="COS1351" s="65"/>
      <c r="COT1351" s="65"/>
      <c r="COU1351" s="65"/>
      <c r="COV1351" s="65"/>
      <c r="COW1351" s="65"/>
      <c r="COX1351" s="65"/>
      <c r="COY1351" s="65"/>
      <c r="COZ1351" s="65"/>
      <c r="CPA1351" s="65"/>
      <c r="CPB1351" s="65"/>
      <c r="CPC1351" s="65"/>
      <c r="CPD1351" s="65"/>
      <c r="CPE1351" s="65"/>
      <c r="CPF1351" s="65"/>
      <c r="CPG1351" s="65"/>
      <c r="CPH1351" s="65"/>
      <c r="CPI1351" s="65"/>
      <c r="CPJ1351" s="65"/>
      <c r="CPK1351" s="65"/>
      <c r="CPL1351" s="65"/>
      <c r="CPM1351" s="65"/>
      <c r="CPN1351" s="65"/>
      <c r="CPO1351" s="65"/>
      <c r="CPP1351" s="65"/>
      <c r="CPQ1351" s="65"/>
      <c r="CPR1351" s="65"/>
      <c r="CPS1351" s="65"/>
      <c r="CPT1351" s="65"/>
      <c r="CPU1351" s="65"/>
      <c r="CPV1351" s="65"/>
      <c r="CPW1351" s="65"/>
      <c r="CPX1351" s="65"/>
      <c r="CPY1351" s="65"/>
      <c r="CPZ1351" s="65"/>
      <c r="CQA1351" s="65"/>
      <c r="CQB1351" s="65"/>
      <c r="CQC1351" s="65"/>
      <c r="CQD1351" s="65"/>
      <c r="CQE1351" s="65"/>
      <c r="CQF1351" s="65"/>
      <c r="CQG1351" s="65"/>
      <c r="CQH1351" s="65"/>
      <c r="CQI1351" s="65"/>
      <c r="CQJ1351" s="65"/>
      <c r="CQK1351" s="65"/>
      <c r="CQL1351" s="65"/>
      <c r="CQM1351" s="65"/>
      <c r="CQN1351" s="65"/>
      <c r="CQO1351" s="65"/>
      <c r="CQP1351" s="65"/>
      <c r="CQQ1351" s="65"/>
      <c r="CQR1351" s="65"/>
      <c r="CQS1351" s="65"/>
      <c r="CQT1351" s="65"/>
      <c r="CQU1351" s="65"/>
      <c r="CQV1351" s="65"/>
      <c r="CQW1351" s="65"/>
      <c r="CQX1351" s="65"/>
      <c r="CQY1351" s="65"/>
      <c r="CQZ1351" s="65"/>
      <c r="CRA1351" s="65"/>
      <c r="CRB1351" s="65"/>
      <c r="CRC1351" s="65"/>
      <c r="CRD1351" s="65"/>
      <c r="CRE1351" s="65"/>
      <c r="CRF1351" s="65"/>
      <c r="CRG1351" s="65"/>
      <c r="CRH1351" s="65"/>
      <c r="CRI1351" s="65"/>
      <c r="CRJ1351" s="65"/>
      <c r="CRK1351" s="65"/>
      <c r="CRL1351" s="65"/>
      <c r="CRM1351" s="65"/>
      <c r="CRN1351" s="65"/>
      <c r="CRO1351" s="65"/>
      <c r="CRP1351" s="65"/>
      <c r="CRQ1351" s="65"/>
      <c r="CRR1351" s="65"/>
      <c r="CRS1351" s="65"/>
      <c r="CRT1351" s="65"/>
      <c r="CRU1351" s="65"/>
      <c r="CRV1351" s="65"/>
      <c r="CRW1351" s="65"/>
      <c r="CRX1351" s="65"/>
      <c r="CRY1351" s="65"/>
      <c r="CRZ1351" s="65"/>
      <c r="CSA1351" s="65"/>
      <c r="CSB1351" s="65"/>
      <c r="CSC1351" s="65"/>
      <c r="CSD1351" s="65"/>
      <c r="CSE1351" s="65"/>
      <c r="CSF1351" s="65"/>
      <c r="CSG1351" s="65"/>
      <c r="CSH1351" s="65"/>
      <c r="CSI1351" s="65"/>
      <c r="CSJ1351" s="65"/>
      <c r="CSK1351" s="65"/>
      <c r="CSL1351" s="65"/>
      <c r="CSM1351" s="65"/>
      <c r="CSN1351" s="65"/>
      <c r="CSO1351" s="65"/>
      <c r="CSP1351" s="65"/>
      <c r="CSQ1351" s="65"/>
      <c r="CSR1351" s="65"/>
      <c r="CSS1351" s="65"/>
      <c r="CST1351" s="65"/>
      <c r="CSU1351" s="65"/>
      <c r="CSV1351" s="65"/>
      <c r="CSW1351" s="65"/>
      <c r="CSX1351" s="65"/>
      <c r="CSY1351" s="65"/>
      <c r="CSZ1351" s="65"/>
      <c r="CTA1351" s="65"/>
      <c r="CTB1351" s="65"/>
      <c r="CTC1351" s="65"/>
      <c r="CTD1351" s="65"/>
      <c r="CTE1351" s="65"/>
      <c r="CTF1351" s="65"/>
      <c r="CTG1351" s="65"/>
      <c r="CTH1351" s="65"/>
      <c r="CTI1351" s="65"/>
      <c r="CTJ1351" s="65"/>
      <c r="CTK1351" s="65"/>
      <c r="CTL1351" s="65"/>
      <c r="CTM1351" s="65"/>
      <c r="CTN1351" s="65"/>
      <c r="CTO1351" s="65"/>
      <c r="CTP1351" s="65"/>
      <c r="CTQ1351" s="65"/>
      <c r="CTR1351" s="65"/>
      <c r="CTS1351" s="65"/>
      <c r="CTT1351" s="65"/>
      <c r="CTU1351" s="65"/>
      <c r="CTV1351" s="65"/>
      <c r="CTW1351" s="65"/>
      <c r="CTX1351" s="65"/>
      <c r="CTY1351" s="65"/>
      <c r="CTZ1351" s="65"/>
      <c r="CUA1351" s="65"/>
      <c r="CUB1351" s="65"/>
      <c r="CUC1351" s="65"/>
      <c r="CUD1351" s="65"/>
      <c r="CUE1351" s="65"/>
      <c r="CUF1351" s="65"/>
      <c r="CUG1351" s="65"/>
      <c r="CUH1351" s="65"/>
      <c r="CUI1351" s="65"/>
      <c r="CUJ1351" s="65"/>
      <c r="CUK1351" s="65"/>
      <c r="CUL1351" s="65"/>
      <c r="CUM1351" s="65"/>
      <c r="CUN1351" s="65"/>
      <c r="CUO1351" s="65"/>
      <c r="CUP1351" s="65"/>
      <c r="CUQ1351" s="65"/>
      <c r="CUR1351" s="65"/>
      <c r="CUS1351" s="65"/>
      <c r="CUT1351" s="65"/>
      <c r="CUU1351" s="65"/>
      <c r="CUV1351" s="65"/>
      <c r="CUW1351" s="65"/>
      <c r="CUX1351" s="65"/>
      <c r="CUY1351" s="65"/>
      <c r="CUZ1351" s="65"/>
      <c r="CVA1351" s="65"/>
      <c r="CVB1351" s="65"/>
      <c r="CVC1351" s="65"/>
      <c r="CVD1351" s="65"/>
      <c r="CVE1351" s="65"/>
      <c r="CVF1351" s="65"/>
      <c r="CVG1351" s="65"/>
      <c r="CVH1351" s="65"/>
      <c r="CVI1351" s="65"/>
      <c r="CVJ1351" s="65"/>
      <c r="CVK1351" s="65"/>
      <c r="CVL1351" s="65"/>
      <c r="CVM1351" s="65"/>
      <c r="CVN1351" s="65"/>
      <c r="CVO1351" s="65"/>
      <c r="CVP1351" s="65"/>
      <c r="CVQ1351" s="65"/>
      <c r="CVR1351" s="65"/>
      <c r="CVS1351" s="65"/>
      <c r="CVT1351" s="65"/>
      <c r="CVU1351" s="65"/>
      <c r="CVV1351" s="65"/>
      <c r="CVW1351" s="65"/>
      <c r="CVX1351" s="65"/>
      <c r="CVY1351" s="65"/>
      <c r="CVZ1351" s="65"/>
      <c r="CWA1351" s="65"/>
      <c r="CWB1351" s="65"/>
      <c r="CWC1351" s="65"/>
      <c r="CWD1351" s="65"/>
      <c r="CWE1351" s="65"/>
      <c r="CWF1351" s="65"/>
      <c r="CWG1351" s="65"/>
      <c r="CWH1351" s="65"/>
      <c r="CWI1351" s="65"/>
      <c r="CWJ1351" s="65"/>
      <c r="CWK1351" s="65"/>
      <c r="CWL1351" s="65"/>
      <c r="CWM1351" s="65"/>
      <c r="CWN1351" s="65"/>
      <c r="CWO1351" s="65"/>
      <c r="CWP1351" s="65"/>
      <c r="CWQ1351" s="65"/>
      <c r="CWR1351" s="65"/>
      <c r="CWS1351" s="65"/>
      <c r="CWT1351" s="65"/>
      <c r="CWU1351" s="65"/>
      <c r="CWV1351" s="65"/>
      <c r="CWW1351" s="65"/>
      <c r="CWX1351" s="65"/>
      <c r="CWY1351" s="65"/>
      <c r="CWZ1351" s="65"/>
      <c r="CXA1351" s="65"/>
      <c r="CXB1351" s="65"/>
      <c r="CXC1351" s="65"/>
      <c r="CXD1351" s="65"/>
      <c r="CXE1351" s="65"/>
      <c r="CXF1351" s="65"/>
      <c r="CXG1351" s="65"/>
      <c r="CXH1351" s="65"/>
      <c r="CXI1351" s="65"/>
      <c r="CXJ1351" s="65"/>
      <c r="CXK1351" s="65"/>
      <c r="CXL1351" s="65"/>
      <c r="CXM1351" s="65"/>
      <c r="CXN1351" s="65"/>
      <c r="CXO1351" s="65"/>
      <c r="CXP1351" s="65"/>
      <c r="CXQ1351" s="65"/>
      <c r="CXR1351" s="65"/>
      <c r="CXS1351" s="65"/>
      <c r="CXT1351" s="65"/>
      <c r="CXU1351" s="65"/>
      <c r="CXV1351" s="65"/>
      <c r="CXW1351" s="65"/>
      <c r="CXX1351" s="65"/>
      <c r="CXY1351" s="65"/>
      <c r="CXZ1351" s="65"/>
      <c r="CYA1351" s="65"/>
      <c r="CYB1351" s="65"/>
      <c r="CYC1351" s="65"/>
      <c r="CYD1351" s="65"/>
      <c r="CYE1351" s="65"/>
      <c r="CYF1351" s="65"/>
      <c r="CYG1351" s="65"/>
      <c r="CYH1351" s="65"/>
      <c r="CYI1351" s="65"/>
      <c r="CYJ1351" s="65"/>
      <c r="CYK1351" s="65"/>
      <c r="CYL1351" s="65"/>
      <c r="CYM1351" s="65"/>
      <c r="CYN1351" s="65"/>
      <c r="CYO1351" s="65"/>
      <c r="CYP1351" s="65"/>
      <c r="CYQ1351" s="65"/>
      <c r="CYR1351" s="65"/>
      <c r="CYS1351" s="65"/>
      <c r="CYT1351" s="65"/>
      <c r="CYU1351" s="65"/>
      <c r="CYV1351" s="65"/>
      <c r="CYW1351" s="65"/>
      <c r="CYX1351" s="65"/>
      <c r="CYY1351" s="65"/>
      <c r="CYZ1351" s="65"/>
      <c r="CZA1351" s="65"/>
      <c r="CZB1351" s="65"/>
      <c r="CZC1351" s="65"/>
      <c r="CZD1351" s="65"/>
      <c r="CZE1351" s="65"/>
      <c r="CZF1351" s="65"/>
      <c r="CZG1351" s="65"/>
      <c r="CZH1351" s="65"/>
      <c r="CZI1351" s="65"/>
      <c r="CZJ1351" s="65"/>
      <c r="CZK1351" s="65"/>
      <c r="CZL1351" s="65"/>
      <c r="CZM1351" s="65"/>
      <c r="CZN1351" s="65"/>
      <c r="CZO1351" s="65"/>
      <c r="CZP1351" s="65"/>
      <c r="CZQ1351" s="65"/>
      <c r="CZR1351" s="65"/>
      <c r="CZS1351" s="65"/>
      <c r="CZT1351" s="65"/>
      <c r="CZU1351" s="65"/>
      <c r="CZV1351" s="65"/>
      <c r="CZW1351" s="65"/>
      <c r="CZX1351" s="65"/>
      <c r="CZY1351" s="65"/>
      <c r="CZZ1351" s="65"/>
      <c r="DAA1351" s="65"/>
      <c r="DAB1351" s="65"/>
      <c r="DAC1351" s="65"/>
      <c r="DAD1351" s="65"/>
      <c r="DAE1351" s="65"/>
      <c r="DAF1351" s="65"/>
      <c r="DAG1351" s="65"/>
      <c r="DAH1351" s="65"/>
      <c r="DAI1351" s="65"/>
      <c r="DAJ1351" s="65"/>
      <c r="DAK1351" s="65"/>
      <c r="DAL1351" s="65"/>
      <c r="DAM1351" s="65"/>
      <c r="DAN1351" s="65"/>
      <c r="DAO1351" s="65"/>
      <c r="DAP1351" s="65"/>
      <c r="DAQ1351" s="65"/>
      <c r="DAR1351" s="65"/>
      <c r="DAS1351" s="65"/>
      <c r="DAT1351" s="65"/>
      <c r="DAU1351" s="65"/>
      <c r="DAV1351" s="65"/>
      <c r="DAW1351" s="65"/>
      <c r="DAX1351" s="65"/>
      <c r="DAY1351" s="65"/>
      <c r="DAZ1351" s="65"/>
      <c r="DBA1351" s="65"/>
      <c r="DBB1351" s="65"/>
      <c r="DBC1351" s="65"/>
      <c r="DBD1351" s="65"/>
      <c r="DBE1351" s="65"/>
      <c r="DBF1351" s="65"/>
      <c r="DBG1351" s="65"/>
      <c r="DBH1351" s="65"/>
      <c r="DBI1351" s="65"/>
      <c r="DBJ1351" s="65"/>
      <c r="DBK1351" s="65"/>
      <c r="DBL1351" s="65"/>
      <c r="DBM1351" s="65"/>
      <c r="DBN1351" s="65"/>
      <c r="DBO1351" s="65"/>
      <c r="DBP1351" s="65"/>
      <c r="DBQ1351" s="65"/>
      <c r="DBR1351" s="65"/>
      <c r="DBS1351" s="65"/>
      <c r="DBT1351" s="65"/>
      <c r="DBU1351" s="65"/>
      <c r="DBV1351" s="65"/>
      <c r="DBW1351" s="65"/>
      <c r="DBX1351" s="65"/>
      <c r="DBY1351" s="65"/>
      <c r="DBZ1351" s="65"/>
      <c r="DCA1351" s="65"/>
      <c r="DCB1351" s="65"/>
      <c r="DCC1351" s="65"/>
      <c r="DCD1351" s="65"/>
      <c r="DCE1351" s="65"/>
      <c r="DCF1351" s="65"/>
      <c r="DCG1351" s="65"/>
      <c r="DCH1351" s="65"/>
      <c r="DCI1351" s="65"/>
      <c r="DCJ1351" s="65"/>
      <c r="DCK1351" s="65"/>
      <c r="DCL1351" s="65"/>
      <c r="DCM1351" s="65"/>
      <c r="DCN1351" s="65"/>
      <c r="DCO1351" s="65"/>
      <c r="DCP1351" s="65"/>
      <c r="DCQ1351" s="65"/>
      <c r="DCR1351" s="65"/>
      <c r="DCS1351" s="65"/>
      <c r="DCT1351" s="65"/>
      <c r="DCU1351" s="65"/>
      <c r="DCV1351" s="65"/>
      <c r="DCW1351" s="65"/>
      <c r="DCX1351" s="65"/>
      <c r="DCY1351" s="65"/>
      <c r="DCZ1351" s="65"/>
      <c r="DDA1351" s="65"/>
      <c r="DDB1351" s="65"/>
      <c r="DDC1351" s="65"/>
      <c r="DDD1351" s="65"/>
      <c r="DDE1351" s="65"/>
      <c r="DDF1351" s="65"/>
      <c r="DDG1351" s="65"/>
      <c r="DDH1351" s="65"/>
      <c r="DDI1351" s="65"/>
      <c r="DDJ1351" s="65"/>
      <c r="DDK1351" s="65"/>
      <c r="DDL1351" s="65"/>
      <c r="DDM1351" s="65"/>
      <c r="DDN1351" s="65"/>
      <c r="DDO1351" s="65"/>
      <c r="DDP1351" s="65"/>
      <c r="DDQ1351" s="65"/>
      <c r="DDR1351" s="65"/>
      <c r="DDS1351" s="65"/>
      <c r="DDT1351" s="65"/>
      <c r="DDU1351" s="65"/>
      <c r="DDV1351" s="65"/>
      <c r="DDW1351" s="65"/>
      <c r="DDX1351" s="65"/>
      <c r="DDY1351" s="65"/>
      <c r="DDZ1351" s="65"/>
      <c r="DEA1351" s="65"/>
      <c r="DEB1351" s="65"/>
      <c r="DEC1351" s="65"/>
      <c r="DED1351" s="65"/>
      <c r="DEE1351" s="65"/>
      <c r="DEF1351" s="65"/>
      <c r="DEG1351" s="65"/>
      <c r="DEH1351" s="65"/>
      <c r="DEI1351" s="65"/>
      <c r="DEJ1351" s="65"/>
      <c r="DEK1351" s="65"/>
      <c r="DEL1351" s="65"/>
      <c r="DEM1351" s="65"/>
      <c r="DEN1351" s="65"/>
      <c r="DEO1351" s="65"/>
      <c r="DEP1351" s="65"/>
      <c r="DEQ1351" s="65"/>
      <c r="DER1351" s="65"/>
      <c r="DES1351" s="65"/>
      <c r="DET1351" s="65"/>
      <c r="DEU1351" s="65"/>
      <c r="DEV1351" s="65"/>
      <c r="DEW1351" s="65"/>
      <c r="DEX1351" s="65"/>
      <c r="DEY1351" s="65"/>
      <c r="DEZ1351" s="65"/>
      <c r="DFA1351" s="65"/>
      <c r="DFB1351" s="65"/>
      <c r="DFC1351" s="65"/>
      <c r="DFD1351" s="65"/>
      <c r="DFE1351" s="65"/>
      <c r="DFF1351" s="65"/>
      <c r="DFG1351" s="65"/>
      <c r="DFH1351" s="65"/>
      <c r="DFI1351" s="65"/>
      <c r="DFJ1351" s="65"/>
      <c r="DFK1351" s="65"/>
      <c r="DFL1351" s="65"/>
      <c r="DFM1351" s="65"/>
      <c r="DFN1351" s="65"/>
      <c r="DFO1351" s="65"/>
      <c r="DFP1351" s="65"/>
      <c r="DFQ1351" s="65"/>
      <c r="DFR1351" s="65"/>
      <c r="DFS1351" s="65"/>
      <c r="DFT1351" s="65"/>
      <c r="DFU1351" s="65"/>
      <c r="DFV1351" s="65"/>
      <c r="DFW1351" s="65"/>
      <c r="DFX1351" s="65"/>
      <c r="DFY1351" s="65"/>
      <c r="DFZ1351" s="65"/>
      <c r="DGA1351" s="65"/>
      <c r="DGB1351" s="65"/>
      <c r="DGC1351" s="65"/>
      <c r="DGD1351" s="65"/>
      <c r="DGE1351" s="65"/>
      <c r="DGF1351" s="65"/>
      <c r="DGG1351" s="65"/>
      <c r="DGH1351" s="65"/>
      <c r="DGI1351" s="65"/>
      <c r="DGJ1351" s="65"/>
      <c r="DGK1351" s="65"/>
      <c r="DGL1351" s="65"/>
      <c r="DGM1351" s="65"/>
      <c r="DGN1351" s="65"/>
      <c r="DGO1351" s="65"/>
      <c r="DGP1351" s="65"/>
      <c r="DGQ1351" s="65"/>
      <c r="DGR1351" s="65"/>
      <c r="DGS1351" s="65"/>
      <c r="DGT1351" s="65"/>
      <c r="DGU1351" s="65"/>
      <c r="DGV1351" s="65"/>
      <c r="DGW1351" s="65"/>
      <c r="DGX1351" s="65"/>
      <c r="DGY1351" s="65"/>
      <c r="DGZ1351" s="65"/>
      <c r="DHA1351" s="65"/>
      <c r="DHB1351" s="65"/>
      <c r="DHC1351" s="65"/>
      <c r="DHD1351" s="65"/>
      <c r="DHE1351" s="65"/>
      <c r="DHF1351" s="65"/>
      <c r="DHG1351" s="65"/>
      <c r="DHH1351" s="65"/>
      <c r="DHI1351" s="65"/>
      <c r="DHJ1351" s="65"/>
      <c r="DHK1351" s="65"/>
      <c r="DHL1351" s="65"/>
      <c r="DHM1351" s="65"/>
      <c r="DHN1351" s="65"/>
      <c r="DHO1351" s="65"/>
      <c r="DHP1351" s="65"/>
      <c r="DHQ1351" s="65"/>
      <c r="DHR1351" s="65"/>
      <c r="DHS1351" s="65"/>
      <c r="DHT1351" s="65"/>
      <c r="DHU1351" s="65"/>
      <c r="DHV1351" s="65"/>
      <c r="DHW1351" s="65"/>
      <c r="DHX1351" s="65"/>
      <c r="DHY1351" s="65"/>
      <c r="DHZ1351" s="65"/>
      <c r="DIA1351" s="65"/>
      <c r="DIB1351" s="65"/>
      <c r="DIC1351" s="65"/>
      <c r="DID1351" s="65"/>
      <c r="DIE1351" s="65"/>
      <c r="DIF1351" s="65"/>
      <c r="DIG1351" s="65"/>
      <c r="DIH1351" s="65"/>
      <c r="DII1351" s="65"/>
      <c r="DIJ1351" s="65"/>
      <c r="DIK1351" s="65"/>
      <c r="DIL1351" s="65"/>
      <c r="DIM1351" s="65"/>
      <c r="DIN1351" s="65"/>
      <c r="DIO1351" s="65"/>
      <c r="DIP1351" s="65"/>
      <c r="DIQ1351" s="65"/>
      <c r="DIR1351" s="65"/>
      <c r="DIS1351" s="65"/>
      <c r="DIT1351" s="65"/>
      <c r="DIU1351" s="65"/>
      <c r="DIV1351" s="65"/>
      <c r="DIW1351" s="65"/>
      <c r="DIX1351" s="65"/>
      <c r="DIY1351" s="65"/>
      <c r="DIZ1351" s="65"/>
      <c r="DJA1351" s="65"/>
      <c r="DJB1351" s="65"/>
      <c r="DJC1351" s="65"/>
      <c r="DJD1351" s="65"/>
      <c r="DJE1351" s="65"/>
      <c r="DJF1351" s="65"/>
      <c r="DJG1351" s="65"/>
      <c r="DJH1351" s="65"/>
      <c r="DJI1351" s="65"/>
      <c r="DJJ1351" s="65"/>
      <c r="DJK1351" s="65"/>
      <c r="DJL1351" s="65"/>
      <c r="DJM1351" s="65"/>
      <c r="DJN1351" s="65"/>
      <c r="DJO1351" s="65"/>
      <c r="DJP1351" s="65"/>
      <c r="DJQ1351" s="65"/>
      <c r="DJR1351" s="65"/>
      <c r="DJS1351" s="65"/>
      <c r="DJT1351" s="65"/>
      <c r="DJU1351" s="65"/>
      <c r="DJV1351" s="65"/>
      <c r="DJW1351" s="65"/>
      <c r="DJX1351" s="65"/>
      <c r="DJY1351" s="65"/>
      <c r="DJZ1351" s="65"/>
      <c r="DKA1351" s="65"/>
      <c r="DKB1351" s="65"/>
      <c r="DKC1351" s="65"/>
      <c r="DKD1351" s="65"/>
      <c r="DKE1351" s="65"/>
      <c r="DKF1351" s="65"/>
      <c r="DKG1351" s="65"/>
      <c r="DKH1351" s="65"/>
      <c r="DKI1351" s="65"/>
      <c r="DKJ1351" s="65"/>
      <c r="DKK1351" s="65"/>
      <c r="DKL1351" s="65"/>
      <c r="DKM1351" s="65"/>
      <c r="DKN1351" s="65"/>
      <c r="DKO1351" s="65"/>
      <c r="DKP1351" s="65"/>
      <c r="DKQ1351" s="65"/>
      <c r="DKR1351" s="65"/>
      <c r="DKS1351" s="65"/>
      <c r="DKT1351" s="65"/>
      <c r="DKU1351" s="65"/>
      <c r="DKV1351" s="65"/>
      <c r="DKW1351" s="65"/>
      <c r="DKX1351" s="65"/>
      <c r="DKY1351" s="65"/>
      <c r="DKZ1351" s="65"/>
      <c r="DLA1351" s="65"/>
      <c r="DLB1351" s="65"/>
      <c r="DLC1351" s="65"/>
      <c r="DLD1351" s="65"/>
      <c r="DLE1351" s="65"/>
      <c r="DLF1351" s="65"/>
      <c r="DLG1351" s="65"/>
      <c r="DLH1351" s="65"/>
      <c r="DLI1351" s="65"/>
      <c r="DLJ1351" s="65"/>
      <c r="DLK1351" s="65"/>
      <c r="DLL1351" s="65"/>
      <c r="DLM1351" s="65"/>
      <c r="DLN1351" s="65"/>
      <c r="DLO1351" s="65"/>
      <c r="DLP1351" s="65"/>
      <c r="DLQ1351" s="65"/>
      <c r="DLR1351" s="65"/>
      <c r="DLS1351" s="65"/>
      <c r="DLT1351" s="65"/>
      <c r="DLU1351" s="65"/>
      <c r="DLV1351" s="65"/>
      <c r="DLW1351" s="65"/>
      <c r="DLX1351" s="65"/>
      <c r="DLY1351" s="65"/>
      <c r="DLZ1351" s="65"/>
      <c r="DMA1351" s="65"/>
      <c r="DMB1351" s="65"/>
      <c r="DMC1351" s="65"/>
      <c r="DMD1351" s="65"/>
      <c r="DME1351" s="65"/>
      <c r="DMF1351" s="65"/>
      <c r="DMG1351" s="65"/>
      <c r="DMH1351" s="65"/>
      <c r="DMI1351" s="65"/>
      <c r="DMJ1351" s="65"/>
      <c r="DMK1351" s="65"/>
      <c r="DML1351" s="65"/>
      <c r="DMM1351" s="65"/>
      <c r="DMN1351" s="65"/>
      <c r="DMO1351" s="65"/>
      <c r="DMP1351" s="65"/>
      <c r="DMQ1351" s="65"/>
      <c r="DMR1351" s="65"/>
      <c r="DMS1351" s="65"/>
      <c r="DMT1351" s="65"/>
      <c r="DMU1351" s="65"/>
      <c r="DMV1351" s="65"/>
      <c r="DMW1351" s="65"/>
      <c r="DMX1351" s="65"/>
      <c r="DMY1351" s="65"/>
      <c r="DMZ1351" s="65"/>
      <c r="DNA1351" s="65"/>
      <c r="DNB1351" s="65"/>
      <c r="DNC1351" s="65"/>
      <c r="DND1351" s="65"/>
      <c r="DNE1351" s="65"/>
      <c r="DNF1351" s="65"/>
      <c r="DNG1351" s="65"/>
      <c r="DNH1351" s="65"/>
      <c r="DNI1351" s="65"/>
      <c r="DNJ1351" s="65"/>
      <c r="DNK1351" s="65"/>
      <c r="DNL1351" s="65"/>
      <c r="DNM1351" s="65"/>
      <c r="DNN1351" s="65"/>
      <c r="DNO1351" s="65"/>
      <c r="DNP1351" s="65"/>
      <c r="DNQ1351" s="65"/>
      <c r="DNR1351" s="65"/>
      <c r="DNS1351" s="65"/>
      <c r="DNT1351" s="65"/>
      <c r="DNU1351" s="65"/>
      <c r="DNV1351" s="65"/>
      <c r="DNW1351" s="65"/>
      <c r="DNX1351" s="65"/>
      <c r="DNY1351" s="65"/>
      <c r="DNZ1351" s="65"/>
      <c r="DOA1351" s="65"/>
      <c r="DOB1351" s="65"/>
      <c r="DOC1351" s="65"/>
      <c r="DOD1351" s="65"/>
      <c r="DOE1351" s="65"/>
      <c r="DOF1351" s="65"/>
      <c r="DOG1351" s="65"/>
      <c r="DOH1351" s="65"/>
      <c r="DOI1351" s="65"/>
      <c r="DOJ1351" s="65"/>
      <c r="DOK1351" s="65"/>
      <c r="DOL1351" s="65"/>
      <c r="DOM1351" s="65"/>
      <c r="DON1351" s="65"/>
      <c r="DOO1351" s="65"/>
      <c r="DOP1351" s="65"/>
      <c r="DOQ1351" s="65"/>
      <c r="DOR1351" s="65"/>
      <c r="DOS1351" s="65"/>
      <c r="DOT1351" s="65"/>
      <c r="DOU1351" s="65"/>
      <c r="DOV1351" s="65"/>
      <c r="DOW1351" s="65"/>
      <c r="DOX1351" s="65"/>
      <c r="DOY1351" s="65"/>
      <c r="DOZ1351" s="65"/>
      <c r="DPA1351" s="65"/>
      <c r="DPB1351" s="65"/>
      <c r="DPC1351" s="65"/>
      <c r="DPD1351" s="65"/>
      <c r="DPE1351" s="65"/>
      <c r="DPF1351" s="65"/>
      <c r="DPG1351" s="65"/>
      <c r="DPH1351" s="65"/>
      <c r="DPI1351" s="65"/>
      <c r="DPJ1351" s="65"/>
      <c r="DPK1351" s="65"/>
      <c r="DPL1351" s="65"/>
      <c r="DPM1351" s="65"/>
      <c r="DPN1351" s="65"/>
      <c r="DPO1351" s="65"/>
      <c r="DPP1351" s="65"/>
      <c r="DPQ1351" s="65"/>
      <c r="DPR1351" s="65"/>
      <c r="DPS1351" s="65"/>
      <c r="DPT1351" s="65"/>
      <c r="DPU1351" s="65"/>
      <c r="DPV1351" s="65"/>
      <c r="DPW1351" s="65"/>
      <c r="DPX1351" s="65"/>
      <c r="DPY1351" s="65"/>
      <c r="DPZ1351" s="65"/>
      <c r="DQA1351" s="65"/>
      <c r="DQB1351" s="65"/>
      <c r="DQC1351" s="65"/>
      <c r="DQD1351" s="65"/>
      <c r="DQE1351" s="65"/>
      <c r="DQF1351" s="65"/>
      <c r="DQG1351" s="65"/>
      <c r="DQH1351" s="65"/>
      <c r="DQI1351" s="65"/>
      <c r="DQJ1351" s="65"/>
      <c r="DQK1351" s="65"/>
      <c r="DQL1351" s="65"/>
      <c r="DQM1351" s="65"/>
      <c r="DQN1351" s="65"/>
      <c r="DQO1351" s="65"/>
      <c r="DQP1351" s="65"/>
      <c r="DQQ1351" s="65"/>
      <c r="DQR1351" s="65"/>
      <c r="DQS1351" s="65"/>
      <c r="DQT1351" s="65"/>
      <c r="DQU1351" s="65"/>
      <c r="DQV1351" s="65"/>
      <c r="DQW1351" s="65"/>
      <c r="DQX1351" s="65"/>
      <c r="DQY1351" s="65"/>
      <c r="DQZ1351" s="65"/>
      <c r="DRA1351" s="65"/>
      <c r="DRB1351" s="65"/>
      <c r="DRC1351" s="65"/>
      <c r="DRD1351" s="65"/>
      <c r="DRE1351" s="65"/>
      <c r="DRF1351" s="65"/>
      <c r="DRG1351" s="65"/>
      <c r="DRH1351" s="65"/>
      <c r="DRI1351" s="65"/>
      <c r="DRJ1351" s="65"/>
      <c r="DRK1351" s="65"/>
      <c r="DRL1351" s="65"/>
      <c r="DRM1351" s="65"/>
      <c r="DRN1351" s="65"/>
      <c r="DRO1351" s="65"/>
      <c r="DRP1351" s="65"/>
      <c r="DRQ1351" s="65"/>
      <c r="DRR1351" s="65"/>
      <c r="DRS1351" s="65"/>
      <c r="DRT1351" s="65"/>
      <c r="DRU1351" s="65"/>
      <c r="DRV1351" s="65"/>
      <c r="DRW1351" s="65"/>
      <c r="DRX1351" s="65"/>
      <c r="DRY1351" s="65"/>
      <c r="DRZ1351" s="65"/>
      <c r="DSA1351" s="65"/>
      <c r="DSB1351" s="65"/>
      <c r="DSC1351" s="65"/>
      <c r="DSD1351" s="65"/>
      <c r="DSE1351" s="65"/>
      <c r="DSF1351" s="65"/>
      <c r="DSG1351" s="65"/>
      <c r="DSH1351" s="65"/>
      <c r="DSI1351" s="65"/>
      <c r="DSJ1351" s="65"/>
      <c r="DSK1351" s="65"/>
      <c r="DSL1351" s="65"/>
      <c r="DSM1351" s="65"/>
      <c r="DSN1351" s="65"/>
      <c r="DSO1351" s="65"/>
      <c r="DSP1351" s="65"/>
      <c r="DSQ1351" s="65"/>
      <c r="DSR1351" s="65"/>
      <c r="DSS1351" s="65"/>
      <c r="DST1351" s="65"/>
      <c r="DSU1351" s="65"/>
      <c r="DSV1351" s="65"/>
      <c r="DSW1351" s="65"/>
      <c r="DSX1351" s="65"/>
      <c r="DSY1351" s="65"/>
      <c r="DSZ1351" s="65"/>
      <c r="DTA1351" s="65"/>
      <c r="DTB1351" s="65"/>
      <c r="DTC1351" s="65"/>
      <c r="DTD1351" s="65"/>
      <c r="DTE1351" s="65"/>
      <c r="DTF1351" s="65"/>
      <c r="DTG1351" s="65"/>
      <c r="DTH1351" s="65"/>
      <c r="DTI1351" s="65"/>
      <c r="DTJ1351" s="65"/>
      <c r="DTK1351" s="65"/>
      <c r="DTL1351" s="65"/>
      <c r="DTM1351" s="65"/>
      <c r="DTN1351" s="65"/>
      <c r="DTO1351" s="65"/>
      <c r="DTP1351" s="65"/>
      <c r="DTQ1351" s="65"/>
      <c r="DTR1351" s="65"/>
      <c r="DTS1351" s="65"/>
      <c r="DTT1351" s="65"/>
      <c r="DTU1351" s="65"/>
      <c r="DTV1351" s="65"/>
      <c r="DTW1351" s="65"/>
      <c r="DTX1351" s="65"/>
      <c r="DTY1351" s="65"/>
      <c r="DTZ1351" s="65"/>
      <c r="DUA1351" s="65"/>
      <c r="DUB1351" s="65"/>
      <c r="DUC1351" s="65"/>
      <c r="DUD1351" s="65"/>
      <c r="DUE1351" s="65"/>
      <c r="DUF1351" s="65"/>
      <c r="DUG1351" s="65"/>
      <c r="DUH1351" s="65"/>
      <c r="DUI1351" s="65"/>
      <c r="DUJ1351" s="65"/>
      <c r="DUK1351" s="65"/>
      <c r="DUL1351" s="65"/>
      <c r="DUM1351" s="65"/>
      <c r="DUN1351" s="65"/>
      <c r="DUO1351" s="65"/>
      <c r="DUP1351" s="65"/>
      <c r="DUQ1351" s="65"/>
      <c r="DUR1351" s="65"/>
      <c r="DUS1351" s="65"/>
      <c r="DUT1351" s="65"/>
      <c r="DUU1351" s="65"/>
      <c r="DUV1351" s="65"/>
      <c r="DUW1351" s="65"/>
      <c r="DUX1351" s="65"/>
      <c r="DUY1351" s="65"/>
      <c r="DUZ1351" s="65"/>
      <c r="DVA1351" s="65"/>
      <c r="DVB1351" s="65"/>
      <c r="DVC1351" s="65"/>
      <c r="DVD1351" s="65"/>
      <c r="DVE1351" s="65"/>
      <c r="DVF1351" s="65"/>
      <c r="DVG1351" s="65"/>
      <c r="DVH1351" s="65"/>
      <c r="DVI1351" s="65"/>
      <c r="DVJ1351" s="65"/>
      <c r="DVK1351" s="65"/>
      <c r="DVL1351" s="65"/>
      <c r="DVM1351" s="65"/>
      <c r="DVN1351" s="65"/>
      <c r="DVO1351" s="65"/>
      <c r="DVP1351" s="65"/>
      <c r="DVQ1351" s="65"/>
      <c r="DVR1351" s="65"/>
      <c r="DVS1351" s="65"/>
      <c r="DVT1351" s="65"/>
      <c r="DVU1351" s="65"/>
      <c r="DVV1351" s="65"/>
      <c r="DVW1351" s="65"/>
      <c r="DVX1351" s="65"/>
      <c r="DVY1351" s="65"/>
      <c r="DVZ1351" s="65"/>
      <c r="DWA1351" s="65"/>
      <c r="DWB1351" s="65"/>
      <c r="DWC1351" s="65"/>
      <c r="DWD1351" s="65"/>
      <c r="DWE1351" s="65"/>
      <c r="DWF1351" s="65"/>
      <c r="DWG1351" s="65"/>
      <c r="DWH1351" s="65"/>
      <c r="DWI1351" s="65"/>
      <c r="DWJ1351" s="65"/>
      <c r="DWK1351" s="65"/>
      <c r="DWL1351" s="65"/>
      <c r="DWM1351" s="65"/>
      <c r="DWN1351" s="65"/>
      <c r="DWO1351" s="65"/>
      <c r="DWP1351" s="65"/>
      <c r="DWQ1351" s="65"/>
      <c r="DWR1351" s="65"/>
      <c r="DWS1351" s="65"/>
      <c r="DWT1351" s="65"/>
      <c r="DWU1351" s="65"/>
      <c r="DWV1351" s="65"/>
      <c r="DWW1351" s="65"/>
      <c r="DWX1351" s="65"/>
      <c r="DWY1351" s="65"/>
      <c r="DWZ1351" s="65"/>
      <c r="DXA1351" s="65"/>
      <c r="DXB1351" s="65"/>
      <c r="DXC1351" s="65"/>
      <c r="DXD1351" s="65"/>
      <c r="DXE1351" s="65"/>
      <c r="DXF1351" s="65"/>
      <c r="DXG1351" s="65"/>
      <c r="DXH1351" s="65"/>
      <c r="DXI1351" s="65"/>
      <c r="DXJ1351" s="65"/>
      <c r="DXK1351" s="65"/>
      <c r="DXL1351" s="65"/>
      <c r="DXM1351" s="65"/>
      <c r="DXN1351" s="65"/>
      <c r="DXO1351" s="65"/>
      <c r="DXP1351" s="65"/>
      <c r="DXQ1351" s="65"/>
      <c r="DXR1351" s="65"/>
      <c r="DXS1351" s="65"/>
      <c r="DXT1351" s="65"/>
      <c r="DXU1351" s="65"/>
      <c r="DXV1351" s="65"/>
      <c r="DXW1351" s="65"/>
      <c r="DXX1351" s="65"/>
      <c r="DXY1351" s="65"/>
      <c r="DXZ1351" s="65"/>
      <c r="DYA1351" s="65"/>
      <c r="DYB1351" s="65"/>
      <c r="DYC1351" s="65"/>
      <c r="DYD1351" s="65"/>
      <c r="DYE1351" s="65"/>
      <c r="DYF1351" s="65"/>
      <c r="DYG1351" s="65"/>
      <c r="DYH1351" s="65"/>
      <c r="DYI1351" s="65"/>
      <c r="DYJ1351" s="65"/>
      <c r="DYK1351" s="65"/>
      <c r="DYL1351" s="65"/>
      <c r="DYM1351" s="65"/>
      <c r="DYN1351" s="65"/>
      <c r="DYO1351" s="65"/>
      <c r="DYP1351" s="65"/>
      <c r="DYQ1351" s="65"/>
      <c r="DYR1351" s="65"/>
      <c r="DYS1351" s="65"/>
      <c r="DYT1351" s="65"/>
      <c r="DYU1351" s="65"/>
      <c r="DYV1351" s="65"/>
      <c r="DYW1351" s="65"/>
      <c r="DYX1351" s="65"/>
      <c r="DYY1351" s="65"/>
      <c r="DYZ1351" s="65"/>
      <c r="DZA1351" s="65"/>
      <c r="DZB1351" s="65"/>
      <c r="DZC1351" s="65"/>
      <c r="DZD1351" s="65"/>
      <c r="DZE1351" s="65"/>
      <c r="DZF1351" s="65"/>
      <c r="DZG1351" s="65"/>
      <c r="DZH1351" s="65"/>
      <c r="DZI1351" s="65"/>
      <c r="DZJ1351" s="65"/>
      <c r="DZK1351" s="65"/>
      <c r="DZL1351" s="65"/>
      <c r="DZM1351" s="65"/>
      <c r="DZN1351" s="65"/>
      <c r="DZO1351" s="65"/>
      <c r="DZP1351" s="65"/>
      <c r="DZQ1351" s="65"/>
      <c r="DZR1351" s="65"/>
      <c r="DZS1351" s="65"/>
      <c r="DZT1351" s="65"/>
      <c r="DZU1351" s="65"/>
      <c r="DZV1351" s="65"/>
      <c r="DZW1351" s="65"/>
      <c r="DZX1351" s="65"/>
      <c r="DZY1351" s="65"/>
      <c r="DZZ1351" s="65"/>
      <c r="EAA1351" s="65"/>
      <c r="EAB1351" s="65"/>
      <c r="EAC1351" s="65"/>
      <c r="EAD1351" s="65"/>
      <c r="EAE1351" s="65"/>
      <c r="EAF1351" s="65"/>
      <c r="EAG1351" s="65"/>
      <c r="EAH1351" s="65"/>
      <c r="EAI1351" s="65"/>
      <c r="EAJ1351" s="65"/>
      <c r="EAK1351" s="65"/>
      <c r="EAL1351" s="65"/>
      <c r="EAM1351" s="65"/>
      <c r="EAN1351" s="65"/>
      <c r="EAO1351" s="65"/>
      <c r="EAP1351" s="65"/>
      <c r="EAQ1351" s="65"/>
      <c r="EAR1351" s="65"/>
      <c r="EAS1351" s="65"/>
      <c r="EAT1351" s="65"/>
      <c r="EAU1351" s="65"/>
      <c r="EAV1351" s="65"/>
      <c r="EAW1351" s="65"/>
      <c r="EAX1351" s="65"/>
      <c r="EAY1351" s="65"/>
      <c r="EAZ1351" s="65"/>
      <c r="EBA1351" s="65"/>
      <c r="EBB1351" s="65"/>
      <c r="EBC1351" s="65"/>
      <c r="EBD1351" s="65"/>
      <c r="EBE1351" s="65"/>
      <c r="EBF1351" s="65"/>
      <c r="EBG1351" s="65"/>
      <c r="EBH1351" s="65"/>
      <c r="EBI1351" s="65"/>
      <c r="EBJ1351" s="65"/>
      <c r="EBK1351" s="65"/>
      <c r="EBL1351" s="65"/>
      <c r="EBM1351" s="65"/>
      <c r="EBN1351" s="65"/>
      <c r="EBO1351" s="65"/>
      <c r="EBP1351" s="65"/>
      <c r="EBQ1351" s="65"/>
      <c r="EBR1351" s="65"/>
      <c r="EBS1351" s="65"/>
      <c r="EBT1351" s="65"/>
      <c r="EBU1351" s="65"/>
      <c r="EBV1351" s="65"/>
      <c r="EBW1351" s="65"/>
      <c r="EBX1351" s="65"/>
      <c r="EBY1351" s="65"/>
      <c r="EBZ1351" s="65"/>
      <c r="ECA1351" s="65"/>
      <c r="ECB1351" s="65"/>
      <c r="ECC1351" s="65"/>
      <c r="ECD1351" s="65"/>
      <c r="ECE1351" s="65"/>
      <c r="ECF1351" s="65"/>
      <c r="ECG1351" s="65"/>
      <c r="ECH1351" s="65"/>
      <c r="ECI1351" s="65"/>
      <c r="ECJ1351" s="65"/>
      <c r="ECK1351" s="65"/>
      <c r="ECL1351" s="65"/>
      <c r="ECM1351" s="65"/>
      <c r="ECN1351" s="65"/>
      <c r="ECO1351" s="65"/>
      <c r="ECP1351" s="65"/>
      <c r="ECQ1351" s="65"/>
      <c r="ECR1351" s="65"/>
      <c r="ECS1351" s="65"/>
      <c r="ECT1351" s="65"/>
      <c r="ECU1351" s="65"/>
      <c r="ECV1351" s="65"/>
      <c r="ECW1351" s="65"/>
      <c r="ECX1351" s="65"/>
      <c r="ECY1351" s="65"/>
      <c r="ECZ1351" s="65"/>
      <c r="EDA1351" s="65"/>
      <c r="EDB1351" s="65"/>
      <c r="EDC1351" s="65"/>
      <c r="EDD1351" s="65"/>
      <c r="EDE1351" s="65"/>
      <c r="EDF1351" s="65"/>
      <c r="EDG1351" s="65"/>
      <c r="EDH1351" s="65"/>
      <c r="EDI1351" s="65"/>
      <c r="EDJ1351" s="65"/>
      <c r="EDK1351" s="65"/>
      <c r="EDL1351" s="65"/>
      <c r="EDM1351" s="65"/>
      <c r="EDN1351" s="65"/>
      <c r="EDO1351" s="65"/>
      <c r="EDP1351" s="65"/>
      <c r="EDQ1351" s="65"/>
      <c r="EDR1351" s="65"/>
      <c r="EDS1351" s="65"/>
      <c r="EDT1351" s="65"/>
      <c r="EDU1351" s="65"/>
      <c r="EDV1351" s="65"/>
      <c r="EDW1351" s="65"/>
      <c r="EDX1351" s="65"/>
      <c r="EDY1351" s="65"/>
      <c r="EDZ1351" s="65"/>
      <c r="EEA1351" s="65"/>
      <c r="EEB1351" s="65"/>
      <c r="EEC1351" s="65"/>
      <c r="EED1351" s="65"/>
      <c r="EEE1351" s="65"/>
      <c r="EEF1351" s="65"/>
      <c r="EEG1351" s="65"/>
      <c r="EEH1351" s="65"/>
      <c r="EEI1351" s="65"/>
      <c r="EEJ1351" s="65"/>
      <c r="EEK1351" s="65"/>
      <c r="EEL1351" s="65"/>
      <c r="EEM1351" s="65"/>
      <c r="EEN1351" s="65"/>
      <c r="EEO1351" s="65"/>
      <c r="EEP1351" s="65"/>
      <c r="EEQ1351" s="65"/>
      <c r="EER1351" s="65"/>
      <c r="EES1351" s="65"/>
      <c r="EET1351" s="65"/>
      <c r="EEU1351" s="65"/>
      <c r="EEV1351" s="65"/>
      <c r="EEW1351" s="65"/>
      <c r="EEX1351" s="65"/>
      <c r="EEY1351" s="65"/>
      <c r="EEZ1351" s="65"/>
      <c r="EFA1351" s="65"/>
      <c r="EFB1351" s="65"/>
      <c r="EFC1351" s="65"/>
      <c r="EFD1351" s="65"/>
      <c r="EFE1351" s="65"/>
      <c r="EFF1351" s="65"/>
      <c r="EFG1351" s="65"/>
      <c r="EFH1351" s="65"/>
      <c r="EFI1351" s="65"/>
      <c r="EFJ1351" s="65"/>
      <c r="EFK1351" s="65"/>
      <c r="EFL1351" s="65"/>
      <c r="EFM1351" s="65"/>
      <c r="EFN1351" s="65"/>
      <c r="EFO1351" s="65"/>
      <c r="EFP1351" s="65"/>
      <c r="EFQ1351" s="65"/>
      <c r="EFR1351" s="65"/>
      <c r="EFS1351" s="65"/>
      <c r="EFT1351" s="65"/>
      <c r="EFU1351" s="65"/>
      <c r="EFV1351" s="65"/>
      <c r="EFW1351" s="65"/>
      <c r="EFX1351" s="65"/>
      <c r="EFY1351" s="65"/>
      <c r="EFZ1351" s="65"/>
      <c r="EGA1351" s="65"/>
      <c r="EGB1351" s="65"/>
      <c r="EGC1351" s="65"/>
      <c r="EGD1351" s="65"/>
      <c r="EGE1351" s="65"/>
      <c r="EGF1351" s="65"/>
      <c r="EGG1351" s="65"/>
      <c r="EGH1351" s="65"/>
      <c r="EGI1351" s="65"/>
      <c r="EGJ1351" s="65"/>
      <c r="EGK1351" s="65"/>
      <c r="EGL1351" s="65"/>
      <c r="EGM1351" s="65"/>
      <c r="EGN1351" s="65"/>
      <c r="EGO1351" s="65"/>
      <c r="EGP1351" s="65"/>
      <c r="EGQ1351" s="65"/>
      <c r="EGR1351" s="65"/>
      <c r="EGS1351" s="65"/>
      <c r="EGT1351" s="65"/>
      <c r="EGU1351" s="65"/>
      <c r="EGV1351" s="65"/>
      <c r="EGW1351" s="65"/>
      <c r="EGX1351" s="65"/>
      <c r="EGY1351" s="65"/>
      <c r="EGZ1351" s="65"/>
      <c r="EHA1351" s="65"/>
      <c r="EHB1351" s="65"/>
      <c r="EHC1351" s="65"/>
      <c r="EHD1351" s="65"/>
      <c r="EHE1351" s="65"/>
      <c r="EHF1351" s="65"/>
      <c r="EHG1351" s="65"/>
      <c r="EHH1351" s="65"/>
      <c r="EHI1351" s="65"/>
      <c r="EHJ1351" s="65"/>
      <c r="EHK1351" s="65"/>
      <c r="EHL1351" s="65"/>
      <c r="EHM1351" s="65"/>
      <c r="EHN1351" s="65"/>
      <c r="EHO1351" s="65"/>
      <c r="EHP1351" s="65"/>
      <c r="EHQ1351" s="65"/>
      <c r="EHR1351" s="65"/>
      <c r="EHS1351" s="65"/>
      <c r="EHT1351" s="65"/>
      <c r="EHU1351" s="65"/>
      <c r="EHV1351" s="65"/>
      <c r="EHW1351" s="65"/>
      <c r="EHX1351" s="65"/>
      <c r="EHY1351" s="65"/>
      <c r="EHZ1351" s="65"/>
      <c r="EIA1351" s="65"/>
      <c r="EIB1351" s="65"/>
      <c r="EIC1351" s="65"/>
      <c r="EID1351" s="65"/>
      <c r="EIE1351" s="65"/>
      <c r="EIF1351" s="65"/>
      <c r="EIG1351" s="65"/>
      <c r="EIH1351" s="65"/>
      <c r="EII1351" s="65"/>
      <c r="EIJ1351" s="65"/>
      <c r="EIK1351" s="65"/>
      <c r="EIL1351" s="65"/>
      <c r="EIM1351" s="65"/>
      <c r="EIN1351" s="65"/>
      <c r="EIO1351" s="65"/>
      <c r="EIP1351" s="65"/>
      <c r="EIQ1351" s="65"/>
      <c r="EIR1351" s="65"/>
      <c r="EIS1351" s="65"/>
      <c r="EIT1351" s="65"/>
      <c r="EIU1351" s="65"/>
      <c r="EIV1351" s="65"/>
      <c r="EIW1351" s="65"/>
      <c r="EIX1351" s="65"/>
      <c r="EIY1351" s="65"/>
      <c r="EIZ1351" s="65"/>
      <c r="EJA1351" s="65"/>
      <c r="EJB1351" s="65"/>
      <c r="EJC1351" s="65"/>
      <c r="EJD1351" s="65"/>
      <c r="EJE1351" s="65"/>
      <c r="EJF1351" s="65"/>
      <c r="EJG1351" s="65"/>
      <c r="EJH1351" s="65"/>
      <c r="EJI1351" s="65"/>
      <c r="EJJ1351" s="65"/>
      <c r="EJK1351" s="65"/>
      <c r="EJL1351" s="65"/>
      <c r="EJM1351" s="65"/>
      <c r="EJN1351" s="65"/>
      <c r="EJO1351" s="65"/>
      <c r="EJP1351" s="65"/>
      <c r="EJQ1351" s="65"/>
      <c r="EJR1351" s="65"/>
      <c r="EJS1351" s="65"/>
      <c r="EJT1351" s="65"/>
      <c r="EJU1351" s="65"/>
      <c r="EJV1351" s="65"/>
      <c r="EJW1351" s="65"/>
      <c r="EJX1351" s="65"/>
      <c r="EJY1351" s="65"/>
      <c r="EJZ1351" s="65"/>
      <c r="EKA1351" s="65"/>
      <c r="EKB1351" s="65"/>
      <c r="EKC1351" s="65"/>
      <c r="EKD1351" s="65"/>
      <c r="EKE1351" s="65"/>
      <c r="EKF1351" s="65"/>
      <c r="EKG1351" s="65"/>
      <c r="EKH1351" s="65"/>
      <c r="EKI1351" s="65"/>
      <c r="EKJ1351" s="65"/>
      <c r="EKK1351" s="65"/>
      <c r="EKL1351" s="65"/>
      <c r="EKM1351" s="65"/>
      <c r="EKN1351" s="65"/>
      <c r="EKO1351" s="65"/>
      <c r="EKP1351" s="65"/>
      <c r="EKQ1351" s="65"/>
      <c r="EKR1351" s="65"/>
      <c r="EKS1351" s="65"/>
      <c r="EKT1351" s="65"/>
      <c r="EKU1351" s="65"/>
      <c r="EKV1351" s="65"/>
      <c r="EKW1351" s="65"/>
      <c r="EKX1351" s="65"/>
      <c r="EKY1351" s="65"/>
      <c r="EKZ1351" s="65"/>
      <c r="ELA1351" s="65"/>
      <c r="ELB1351" s="65"/>
      <c r="ELC1351" s="65"/>
      <c r="ELD1351" s="65"/>
      <c r="ELE1351" s="65"/>
      <c r="ELF1351" s="65"/>
      <c r="ELG1351" s="65"/>
      <c r="ELH1351" s="65"/>
      <c r="ELI1351" s="65"/>
      <c r="ELJ1351" s="65"/>
      <c r="ELK1351" s="65"/>
      <c r="ELL1351" s="65"/>
      <c r="ELM1351" s="65"/>
      <c r="ELN1351" s="65"/>
      <c r="ELO1351" s="65"/>
      <c r="ELP1351" s="65"/>
      <c r="ELQ1351" s="65"/>
      <c r="ELR1351" s="65"/>
      <c r="ELS1351" s="65"/>
      <c r="ELT1351" s="65"/>
      <c r="ELU1351" s="65"/>
      <c r="ELV1351" s="65"/>
      <c r="ELW1351" s="65"/>
      <c r="ELX1351" s="65"/>
      <c r="ELY1351" s="65"/>
      <c r="ELZ1351" s="65"/>
      <c r="EMA1351" s="65"/>
      <c r="EMB1351" s="65"/>
      <c r="EMC1351" s="65"/>
      <c r="EMD1351" s="65"/>
      <c r="EME1351" s="65"/>
      <c r="EMF1351" s="65"/>
      <c r="EMG1351" s="65"/>
      <c r="EMH1351" s="65"/>
      <c r="EMI1351" s="65"/>
      <c r="EMJ1351" s="65"/>
      <c r="EMK1351" s="65"/>
      <c r="EML1351" s="65"/>
      <c r="EMM1351" s="65"/>
      <c r="EMN1351" s="65"/>
      <c r="EMO1351" s="65"/>
      <c r="EMP1351" s="65"/>
      <c r="EMQ1351" s="65"/>
      <c r="EMR1351" s="65"/>
      <c r="EMS1351" s="65"/>
      <c r="EMT1351" s="65"/>
      <c r="EMU1351" s="65"/>
      <c r="EMV1351" s="65"/>
      <c r="EMW1351" s="65"/>
      <c r="EMX1351" s="65"/>
      <c r="EMY1351" s="65"/>
      <c r="EMZ1351" s="65"/>
      <c r="ENA1351" s="65"/>
      <c r="ENB1351" s="65"/>
      <c r="ENC1351" s="65"/>
      <c r="END1351" s="65"/>
      <c r="ENE1351" s="65"/>
      <c r="ENF1351" s="65"/>
      <c r="ENG1351" s="65"/>
      <c r="ENH1351" s="65"/>
      <c r="ENI1351" s="65"/>
      <c r="ENJ1351" s="65"/>
      <c r="ENK1351" s="65"/>
      <c r="ENL1351" s="65"/>
      <c r="ENM1351" s="65"/>
      <c r="ENN1351" s="65"/>
      <c r="ENO1351" s="65"/>
      <c r="ENP1351" s="65"/>
      <c r="ENQ1351" s="65"/>
      <c r="ENR1351" s="65"/>
      <c r="ENS1351" s="65"/>
      <c r="ENT1351" s="65"/>
      <c r="ENU1351" s="65"/>
      <c r="ENV1351" s="65"/>
      <c r="ENW1351" s="65"/>
      <c r="ENX1351" s="65"/>
      <c r="ENY1351" s="65"/>
      <c r="ENZ1351" s="65"/>
      <c r="EOA1351" s="65"/>
      <c r="EOB1351" s="65"/>
      <c r="EOC1351" s="65"/>
      <c r="EOD1351" s="65"/>
      <c r="EOE1351" s="65"/>
      <c r="EOF1351" s="65"/>
      <c r="EOG1351" s="65"/>
      <c r="EOH1351" s="65"/>
      <c r="EOI1351" s="65"/>
      <c r="EOJ1351" s="65"/>
      <c r="EOK1351" s="65"/>
      <c r="EOL1351" s="65"/>
      <c r="EOM1351" s="65"/>
      <c r="EON1351" s="65"/>
      <c r="EOO1351" s="65"/>
      <c r="EOP1351" s="65"/>
      <c r="EOQ1351" s="65"/>
      <c r="EOR1351" s="65"/>
      <c r="EOS1351" s="65"/>
      <c r="EOT1351" s="65"/>
      <c r="EOU1351" s="65"/>
      <c r="EOV1351" s="65"/>
      <c r="EOW1351" s="65"/>
      <c r="EOX1351" s="65"/>
      <c r="EOY1351" s="65"/>
      <c r="EOZ1351" s="65"/>
      <c r="EPA1351" s="65"/>
      <c r="EPB1351" s="65"/>
      <c r="EPC1351" s="65"/>
      <c r="EPD1351" s="65"/>
      <c r="EPE1351" s="65"/>
      <c r="EPF1351" s="65"/>
      <c r="EPG1351" s="65"/>
      <c r="EPH1351" s="65"/>
      <c r="EPI1351" s="65"/>
      <c r="EPJ1351" s="65"/>
      <c r="EPK1351" s="65"/>
      <c r="EPL1351" s="65"/>
      <c r="EPM1351" s="65"/>
      <c r="EPN1351" s="65"/>
      <c r="EPO1351" s="65"/>
      <c r="EPP1351" s="65"/>
      <c r="EPQ1351" s="65"/>
      <c r="EPR1351" s="65"/>
      <c r="EPS1351" s="65"/>
      <c r="EPT1351" s="65"/>
      <c r="EPU1351" s="65"/>
      <c r="EPV1351" s="65"/>
      <c r="EPW1351" s="65"/>
      <c r="EPX1351" s="65"/>
      <c r="EPY1351" s="65"/>
      <c r="EPZ1351" s="65"/>
      <c r="EQA1351" s="65"/>
      <c r="EQB1351" s="65"/>
      <c r="EQC1351" s="65"/>
      <c r="EQD1351" s="65"/>
      <c r="EQE1351" s="65"/>
      <c r="EQF1351" s="65"/>
      <c r="EQG1351" s="65"/>
      <c r="EQH1351" s="65"/>
      <c r="EQI1351" s="65"/>
      <c r="EQJ1351" s="65"/>
      <c r="EQK1351" s="65"/>
      <c r="EQL1351" s="65"/>
      <c r="EQM1351" s="65"/>
      <c r="EQN1351" s="65"/>
      <c r="EQO1351" s="65"/>
      <c r="EQP1351" s="65"/>
      <c r="EQQ1351" s="65"/>
      <c r="EQR1351" s="65"/>
      <c r="EQS1351" s="65"/>
      <c r="EQT1351" s="65"/>
      <c r="EQU1351" s="65"/>
      <c r="EQV1351" s="65"/>
      <c r="EQW1351" s="65"/>
      <c r="EQX1351" s="65"/>
      <c r="EQY1351" s="65"/>
      <c r="EQZ1351" s="65"/>
      <c r="ERA1351" s="65"/>
      <c r="ERB1351" s="65"/>
      <c r="ERC1351" s="65"/>
      <c r="ERD1351" s="65"/>
      <c r="ERE1351" s="65"/>
      <c r="ERF1351" s="65"/>
      <c r="ERG1351" s="65"/>
      <c r="ERH1351" s="65"/>
      <c r="ERI1351" s="65"/>
      <c r="ERJ1351" s="65"/>
      <c r="ERK1351" s="65"/>
      <c r="ERL1351" s="65"/>
      <c r="ERM1351" s="65"/>
      <c r="ERN1351" s="65"/>
      <c r="ERO1351" s="65"/>
      <c r="ERP1351" s="65"/>
      <c r="ERQ1351" s="65"/>
      <c r="ERR1351" s="65"/>
      <c r="ERS1351" s="65"/>
      <c r="ERT1351" s="65"/>
      <c r="ERU1351" s="65"/>
      <c r="ERV1351" s="65"/>
      <c r="ERW1351" s="65"/>
      <c r="ERX1351" s="65"/>
      <c r="ERY1351" s="65"/>
      <c r="ERZ1351" s="65"/>
      <c r="ESA1351" s="65"/>
      <c r="ESB1351" s="65"/>
      <c r="ESC1351" s="65"/>
      <c r="ESD1351" s="65"/>
      <c r="ESE1351" s="65"/>
      <c r="ESF1351" s="65"/>
      <c r="ESG1351" s="65"/>
      <c r="ESH1351" s="65"/>
      <c r="ESI1351" s="65"/>
      <c r="ESJ1351" s="65"/>
      <c r="ESK1351" s="65"/>
      <c r="ESL1351" s="65"/>
      <c r="ESM1351" s="65"/>
      <c r="ESN1351" s="65"/>
      <c r="ESO1351" s="65"/>
      <c r="ESP1351" s="65"/>
      <c r="ESQ1351" s="65"/>
      <c r="ESR1351" s="65"/>
      <c r="ESS1351" s="65"/>
      <c r="EST1351" s="65"/>
      <c r="ESU1351" s="65"/>
      <c r="ESV1351" s="65"/>
      <c r="ESW1351" s="65"/>
      <c r="ESX1351" s="65"/>
      <c r="ESY1351" s="65"/>
      <c r="ESZ1351" s="65"/>
      <c r="ETA1351" s="65"/>
      <c r="ETB1351" s="65"/>
      <c r="ETC1351" s="65"/>
      <c r="ETD1351" s="65"/>
      <c r="ETE1351" s="65"/>
      <c r="ETF1351" s="65"/>
      <c r="ETG1351" s="65"/>
      <c r="ETH1351" s="65"/>
      <c r="ETI1351" s="65"/>
      <c r="ETJ1351" s="65"/>
      <c r="ETK1351" s="65"/>
      <c r="ETL1351" s="65"/>
      <c r="ETM1351" s="65"/>
      <c r="ETN1351" s="65"/>
      <c r="ETO1351" s="65"/>
      <c r="ETP1351" s="65"/>
      <c r="ETQ1351" s="65"/>
      <c r="ETR1351" s="65"/>
      <c r="ETS1351" s="65"/>
      <c r="ETT1351" s="65"/>
      <c r="ETU1351" s="65"/>
      <c r="ETV1351" s="65"/>
      <c r="ETW1351" s="65"/>
      <c r="ETX1351" s="65"/>
      <c r="ETY1351" s="65"/>
      <c r="ETZ1351" s="65"/>
      <c r="EUA1351" s="65"/>
      <c r="EUB1351" s="65"/>
      <c r="EUC1351" s="65"/>
      <c r="EUD1351" s="65"/>
      <c r="EUE1351" s="65"/>
      <c r="EUF1351" s="65"/>
      <c r="EUG1351" s="65"/>
      <c r="EUH1351" s="65"/>
      <c r="EUI1351" s="65"/>
      <c r="EUJ1351" s="65"/>
      <c r="EUK1351" s="65"/>
      <c r="EUL1351" s="65"/>
      <c r="EUM1351" s="65"/>
      <c r="EUN1351" s="65"/>
      <c r="EUO1351" s="65"/>
      <c r="EUP1351" s="65"/>
      <c r="EUQ1351" s="65"/>
      <c r="EUR1351" s="65"/>
      <c r="EUS1351" s="65"/>
      <c r="EUT1351" s="65"/>
      <c r="EUU1351" s="65"/>
      <c r="EUV1351" s="65"/>
      <c r="EUW1351" s="65"/>
      <c r="EUX1351" s="65"/>
      <c r="EUY1351" s="65"/>
      <c r="EUZ1351" s="65"/>
      <c r="EVA1351" s="65"/>
      <c r="EVB1351" s="65"/>
      <c r="EVC1351" s="65"/>
      <c r="EVD1351" s="65"/>
      <c r="EVE1351" s="65"/>
      <c r="EVF1351" s="65"/>
      <c r="EVG1351" s="65"/>
      <c r="EVH1351" s="65"/>
      <c r="EVI1351" s="65"/>
      <c r="EVJ1351" s="65"/>
      <c r="EVK1351" s="65"/>
      <c r="EVL1351" s="65"/>
      <c r="EVM1351" s="65"/>
      <c r="EVN1351" s="65"/>
      <c r="EVO1351" s="65"/>
      <c r="EVP1351" s="65"/>
      <c r="EVQ1351" s="65"/>
      <c r="EVR1351" s="65"/>
      <c r="EVS1351" s="65"/>
      <c r="EVT1351" s="65"/>
      <c r="EVU1351" s="65"/>
      <c r="EVV1351" s="65"/>
      <c r="EVW1351" s="65"/>
      <c r="EVX1351" s="65"/>
      <c r="EVY1351" s="65"/>
      <c r="EVZ1351" s="65"/>
      <c r="EWA1351" s="65"/>
      <c r="EWB1351" s="65"/>
      <c r="EWC1351" s="65"/>
      <c r="EWD1351" s="65"/>
      <c r="EWE1351" s="65"/>
      <c r="EWF1351" s="65"/>
      <c r="EWG1351" s="65"/>
      <c r="EWH1351" s="65"/>
      <c r="EWI1351" s="65"/>
      <c r="EWJ1351" s="65"/>
      <c r="EWK1351" s="65"/>
      <c r="EWL1351" s="65"/>
      <c r="EWM1351" s="65"/>
      <c r="EWN1351" s="65"/>
      <c r="EWO1351" s="65"/>
      <c r="EWP1351" s="65"/>
      <c r="EWQ1351" s="65"/>
      <c r="EWR1351" s="65"/>
      <c r="EWS1351" s="65"/>
      <c r="EWT1351" s="65"/>
      <c r="EWU1351" s="65"/>
      <c r="EWV1351" s="65"/>
      <c r="EWW1351" s="65"/>
      <c r="EWX1351" s="65"/>
      <c r="EWY1351" s="65"/>
      <c r="EWZ1351" s="65"/>
      <c r="EXA1351" s="65"/>
      <c r="EXB1351" s="65"/>
      <c r="EXC1351" s="65"/>
      <c r="EXD1351" s="65"/>
      <c r="EXE1351" s="65"/>
      <c r="EXF1351" s="65"/>
      <c r="EXG1351" s="65"/>
      <c r="EXH1351" s="65"/>
      <c r="EXI1351" s="65"/>
      <c r="EXJ1351" s="65"/>
      <c r="EXK1351" s="65"/>
      <c r="EXL1351" s="65"/>
      <c r="EXM1351" s="65"/>
      <c r="EXN1351" s="65"/>
      <c r="EXO1351" s="65"/>
      <c r="EXP1351" s="65"/>
      <c r="EXQ1351" s="65"/>
      <c r="EXR1351" s="65"/>
      <c r="EXS1351" s="65"/>
      <c r="EXT1351" s="65"/>
      <c r="EXU1351" s="65"/>
      <c r="EXV1351" s="65"/>
      <c r="EXW1351" s="65"/>
      <c r="EXX1351" s="65"/>
      <c r="EXY1351" s="65"/>
      <c r="EXZ1351" s="65"/>
      <c r="EYA1351" s="65"/>
      <c r="EYB1351" s="65"/>
      <c r="EYC1351" s="65"/>
      <c r="EYD1351" s="65"/>
      <c r="EYE1351" s="65"/>
      <c r="EYF1351" s="65"/>
      <c r="EYG1351" s="65"/>
      <c r="EYH1351" s="65"/>
      <c r="EYI1351" s="65"/>
      <c r="EYJ1351" s="65"/>
      <c r="EYK1351" s="65"/>
      <c r="EYL1351" s="65"/>
      <c r="EYM1351" s="65"/>
      <c r="EYN1351" s="65"/>
      <c r="EYO1351" s="65"/>
      <c r="EYP1351" s="65"/>
      <c r="EYQ1351" s="65"/>
      <c r="EYR1351" s="65"/>
      <c r="EYS1351" s="65"/>
      <c r="EYT1351" s="65"/>
      <c r="EYU1351" s="65"/>
      <c r="EYV1351" s="65"/>
      <c r="EYW1351" s="65"/>
      <c r="EYX1351" s="65"/>
      <c r="EYY1351" s="65"/>
      <c r="EYZ1351" s="65"/>
      <c r="EZA1351" s="65"/>
      <c r="EZB1351" s="65"/>
      <c r="EZC1351" s="65"/>
      <c r="EZD1351" s="65"/>
      <c r="EZE1351" s="65"/>
      <c r="EZF1351" s="65"/>
      <c r="EZG1351" s="65"/>
      <c r="EZH1351" s="65"/>
      <c r="EZI1351" s="65"/>
      <c r="EZJ1351" s="65"/>
      <c r="EZK1351" s="65"/>
      <c r="EZL1351" s="65"/>
      <c r="EZM1351" s="65"/>
      <c r="EZN1351" s="65"/>
      <c r="EZO1351" s="65"/>
      <c r="EZP1351" s="65"/>
      <c r="EZQ1351" s="65"/>
      <c r="EZR1351" s="65"/>
      <c r="EZS1351" s="65"/>
      <c r="EZT1351" s="65"/>
      <c r="EZU1351" s="65"/>
      <c r="EZV1351" s="65"/>
      <c r="EZW1351" s="65"/>
      <c r="EZX1351" s="65"/>
      <c r="EZY1351" s="65"/>
      <c r="EZZ1351" s="65"/>
      <c r="FAA1351" s="65"/>
      <c r="FAB1351" s="65"/>
      <c r="FAC1351" s="65"/>
      <c r="FAD1351" s="65"/>
      <c r="FAE1351" s="65"/>
      <c r="FAF1351" s="65"/>
      <c r="FAG1351" s="65"/>
      <c r="FAH1351" s="65"/>
      <c r="FAI1351" s="65"/>
      <c r="FAJ1351" s="65"/>
      <c r="FAK1351" s="65"/>
      <c r="FAL1351" s="65"/>
      <c r="FAM1351" s="65"/>
      <c r="FAN1351" s="65"/>
      <c r="FAO1351" s="65"/>
      <c r="FAP1351" s="65"/>
      <c r="FAQ1351" s="65"/>
      <c r="FAR1351" s="65"/>
      <c r="FAS1351" s="65"/>
      <c r="FAT1351" s="65"/>
      <c r="FAU1351" s="65"/>
      <c r="FAV1351" s="65"/>
      <c r="FAW1351" s="65"/>
      <c r="FAX1351" s="65"/>
      <c r="FAY1351" s="65"/>
      <c r="FAZ1351" s="65"/>
      <c r="FBA1351" s="65"/>
      <c r="FBB1351" s="65"/>
      <c r="FBC1351" s="65"/>
      <c r="FBD1351" s="65"/>
      <c r="FBE1351" s="65"/>
      <c r="FBF1351" s="65"/>
      <c r="FBG1351" s="65"/>
      <c r="FBH1351" s="65"/>
      <c r="FBI1351" s="65"/>
      <c r="FBJ1351" s="65"/>
      <c r="FBK1351" s="65"/>
      <c r="FBL1351" s="65"/>
      <c r="FBM1351" s="65"/>
      <c r="FBN1351" s="65"/>
      <c r="FBO1351" s="65"/>
      <c r="FBP1351" s="65"/>
      <c r="FBQ1351" s="65"/>
      <c r="FBR1351" s="65"/>
      <c r="FBS1351" s="65"/>
      <c r="FBT1351" s="65"/>
      <c r="FBU1351" s="65"/>
      <c r="FBV1351" s="65"/>
      <c r="FBW1351" s="65"/>
      <c r="FBX1351" s="65"/>
      <c r="FBY1351" s="65"/>
      <c r="FBZ1351" s="65"/>
      <c r="FCA1351" s="65"/>
      <c r="FCB1351" s="65"/>
      <c r="FCC1351" s="65"/>
      <c r="FCD1351" s="65"/>
      <c r="FCE1351" s="65"/>
      <c r="FCF1351" s="65"/>
      <c r="FCG1351" s="65"/>
      <c r="FCH1351" s="65"/>
      <c r="FCI1351" s="65"/>
      <c r="FCJ1351" s="65"/>
      <c r="FCK1351" s="65"/>
      <c r="FCL1351" s="65"/>
      <c r="FCM1351" s="65"/>
      <c r="FCN1351" s="65"/>
      <c r="FCO1351" s="65"/>
      <c r="FCP1351" s="65"/>
      <c r="FCQ1351" s="65"/>
      <c r="FCR1351" s="65"/>
      <c r="FCS1351" s="65"/>
      <c r="FCT1351" s="65"/>
      <c r="FCU1351" s="65"/>
      <c r="FCV1351" s="65"/>
      <c r="FCW1351" s="65"/>
      <c r="FCX1351" s="65"/>
      <c r="FCY1351" s="65"/>
      <c r="FCZ1351" s="65"/>
      <c r="FDA1351" s="65"/>
      <c r="FDB1351" s="65"/>
      <c r="FDC1351" s="65"/>
      <c r="FDD1351" s="65"/>
      <c r="FDE1351" s="65"/>
      <c r="FDF1351" s="65"/>
      <c r="FDG1351" s="65"/>
      <c r="FDH1351" s="65"/>
      <c r="FDI1351" s="65"/>
      <c r="FDJ1351" s="65"/>
      <c r="FDK1351" s="65"/>
      <c r="FDL1351" s="65"/>
      <c r="FDM1351" s="65"/>
      <c r="FDN1351" s="65"/>
      <c r="FDO1351" s="65"/>
      <c r="FDP1351" s="65"/>
      <c r="FDQ1351" s="65"/>
      <c r="FDR1351" s="65"/>
      <c r="FDS1351" s="65"/>
      <c r="FDT1351" s="65"/>
      <c r="FDU1351" s="65"/>
      <c r="FDV1351" s="65"/>
      <c r="FDW1351" s="65"/>
      <c r="FDX1351" s="65"/>
      <c r="FDY1351" s="65"/>
      <c r="FDZ1351" s="65"/>
      <c r="FEA1351" s="65"/>
      <c r="FEB1351" s="65"/>
      <c r="FEC1351" s="65"/>
      <c r="FED1351" s="65"/>
      <c r="FEE1351" s="65"/>
      <c r="FEF1351" s="65"/>
      <c r="FEG1351" s="65"/>
      <c r="FEH1351" s="65"/>
      <c r="FEI1351" s="65"/>
      <c r="FEJ1351" s="65"/>
      <c r="FEK1351" s="65"/>
      <c r="FEL1351" s="65"/>
      <c r="FEM1351" s="65"/>
      <c r="FEN1351" s="65"/>
      <c r="FEO1351" s="65"/>
      <c r="FEP1351" s="65"/>
      <c r="FEQ1351" s="65"/>
      <c r="FER1351" s="65"/>
      <c r="FES1351" s="65"/>
      <c r="FET1351" s="65"/>
      <c r="FEU1351" s="65"/>
      <c r="FEV1351" s="65"/>
      <c r="FEW1351" s="65"/>
      <c r="FEX1351" s="65"/>
      <c r="FEY1351" s="65"/>
      <c r="FEZ1351" s="65"/>
      <c r="FFA1351" s="65"/>
      <c r="FFB1351" s="65"/>
      <c r="FFC1351" s="65"/>
      <c r="FFD1351" s="65"/>
      <c r="FFE1351" s="65"/>
      <c r="FFF1351" s="65"/>
      <c r="FFG1351" s="65"/>
      <c r="FFH1351" s="65"/>
      <c r="FFI1351" s="65"/>
      <c r="FFJ1351" s="65"/>
      <c r="FFK1351" s="65"/>
      <c r="FFL1351" s="65"/>
      <c r="FFM1351" s="65"/>
      <c r="FFN1351" s="65"/>
      <c r="FFO1351" s="65"/>
      <c r="FFP1351" s="65"/>
      <c r="FFQ1351" s="65"/>
      <c r="FFR1351" s="65"/>
      <c r="FFS1351" s="65"/>
      <c r="FFT1351" s="65"/>
      <c r="FFU1351" s="65"/>
      <c r="FFV1351" s="65"/>
      <c r="FFW1351" s="65"/>
      <c r="FFX1351" s="65"/>
      <c r="FFY1351" s="65"/>
      <c r="FFZ1351" s="65"/>
      <c r="FGA1351" s="65"/>
      <c r="FGB1351" s="65"/>
      <c r="FGC1351" s="65"/>
      <c r="FGD1351" s="65"/>
      <c r="FGE1351" s="65"/>
      <c r="FGF1351" s="65"/>
      <c r="FGG1351" s="65"/>
      <c r="FGH1351" s="65"/>
      <c r="FGI1351" s="65"/>
      <c r="FGJ1351" s="65"/>
      <c r="FGK1351" s="65"/>
      <c r="FGL1351" s="65"/>
      <c r="FGM1351" s="65"/>
      <c r="FGN1351" s="65"/>
      <c r="FGO1351" s="65"/>
      <c r="FGP1351" s="65"/>
      <c r="FGQ1351" s="65"/>
      <c r="FGR1351" s="65"/>
      <c r="FGS1351" s="65"/>
      <c r="FGT1351" s="65"/>
      <c r="FGU1351" s="65"/>
      <c r="FGV1351" s="65"/>
      <c r="FGW1351" s="65"/>
      <c r="FGX1351" s="65"/>
      <c r="FGY1351" s="65"/>
      <c r="FGZ1351" s="65"/>
      <c r="FHA1351" s="65"/>
      <c r="FHB1351" s="65"/>
      <c r="FHC1351" s="65"/>
      <c r="FHD1351" s="65"/>
      <c r="FHE1351" s="65"/>
      <c r="FHF1351" s="65"/>
      <c r="FHG1351" s="65"/>
      <c r="FHH1351" s="65"/>
      <c r="FHI1351" s="65"/>
      <c r="FHJ1351" s="65"/>
      <c r="FHK1351" s="65"/>
      <c r="FHL1351" s="65"/>
      <c r="FHM1351" s="65"/>
      <c r="FHN1351" s="65"/>
      <c r="FHO1351" s="65"/>
      <c r="FHP1351" s="65"/>
      <c r="FHQ1351" s="65"/>
      <c r="FHR1351" s="65"/>
      <c r="FHS1351" s="65"/>
      <c r="FHT1351" s="65"/>
      <c r="FHU1351" s="65"/>
      <c r="FHV1351" s="65"/>
      <c r="FHW1351" s="65"/>
      <c r="FHX1351" s="65"/>
      <c r="FHY1351" s="65"/>
      <c r="FHZ1351" s="65"/>
      <c r="FIA1351" s="65"/>
      <c r="FIB1351" s="65"/>
      <c r="FIC1351" s="65"/>
      <c r="FID1351" s="65"/>
      <c r="FIE1351" s="65"/>
      <c r="FIF1351" s="65"/>
      <c r="FIG1351" s="65"/>
      <c r="FIH1351" s="65"/>
      <c r="FII1351" s="65"/>
      <c r="FIJ1351" s="65"/>
      <c r="FIK1351" s="65"/>
      <c r="FIL1351" s="65"/>
      <c r="FIM1351" s="65"/>
      <c r="FIN1351" s="65"/>
      <c r="FIO1351" s="65"/>
      <c r="FIP1351" s="65"/>
      <c r="FIQ1351" s="65"/>
      <c r="FIR1351" s="65"/>
      <c r="FIS1351" s="65"/>
      <c r="FIT1351" s="65"/>
      <c r="FIU1351" s="65"/>
      <c r="FIV1351" s="65"/>
      <c r="FIW1351" s="65"/>
      <c r="FIX1351" s="65"/>
      <c r="FIY1351" s="65"/>
      <c r="FIZ1351" s="65"/>
      <c r="FJA1351" s="65"/>
      <c r="FJB1351" s="65"/>
      <c r="FJC1351" s="65"/>
      <c r="FJD1351" s="65"/>
      <c r="FJE1351" s="65"/>
      <c r="FJF1351" s="65"/>
      <c r="FJG1351" s="65"/>
      <c r="FJH1351" s="65"/>
      <c r="FJI1351" s="65"/>
      <c r="FJJ1351" s="65"/>
      <c r="FJK1351" s="65"/>
      <c r="FJL1351" s="65"/>
      <c r="FJM1351" s="65"/>
      <c r="FJN1351" s="65"/>
      <c r="FJO1351" s="65"/>
      <c r="FJP1351" s="65"/>
      <c r="FJQ1351" s="65"/>
      <c r="FJR1351" s="65"/>
      <c r="FJS1351" s="65"/>
      <c r="FJT1351" s="65"/>
      <c r="FJU1351" s="65"/>
      <c r="FJV1351" s="65"/>
      <c r="FJW1351" s="65"/>
      <c r="FJX1351" s="65"/>
      <c r="FJY1351" s="65"/>
      <c r="FJZ1351" s="65"/>
      <c r="FKA1351" s="65"/>
      <c r="FKB1351" s="65"/>
      <c r="FKC1351" s="65"/>
      <c r="FKD1351" s="65"/>
      <c r="FKE1351" s="65"/>
      <c r="FKF1351" s="65"/>
      <c r="FKG1351" s="65"/>
      <c r="FKH1351" s="65"/>
      <c r="FKI1351" s="65"/>
      <c r="FKJ1351" s="65"/>
      <c r="FKK1351" s="65"/>
      <c r="FKL1351" s="65"/>
      <c r="FKM1351" s="65"/>
      <c r="FKN1351" s="65"/>
      <c r="FKO1351" s="65"/>
      <c r="FKP1351" s="65"/>
      <c r="FKQ1351" s="65"/>
      <c r="FKR1351" s="65"/>
      <c r="FKS1351" s="65"/>
      <c r="FKT1351" s="65"/>
      <c r="FKU1351" s="65"/>
      <c r="FKV1351" s="65"/>
      <c r="FKW1351" s="65"/>
      <c r="FKX1351" s="65"/>
      <c r="FKY1351" s="65"/>
      <c r="FKZ1351" s="65"/>
      <c r="FLA1351" s="65"/>
      <c r="FLB1351" s="65"/>
      <c r="FLC1351" s="65"/>
      <c r="FLD1351" s="65"/>
      <c r="FLE1351" s="65"/>
      <c r="FLF1351" s="65"/>
      <c r="FLG1351" s="65"/>
      <c r="FLH1351" s="65"/>
      <c r="FLI1351" s="65"/>
      <c r="FLJ1351" s="65"/>
      <c r="FLK1351" s="65"/>
      <c r="FLL1351" s="65"/>
      <c r="FLM1351" s="65"/>
      <c r="FLN1351" s="65"/>
      <c r="FLO1351" s="65"/>
      <c r="FLP1351" s="65"/>
      <c r="FLQ1351" s="65"/>
      <c r="FLR1351" s="65"/>
      <c r="FLS1351" s="65"/>
      <c r="FLT1351" s="65"/>
      <c r="FLU1351" s="65"/>
      <c r="FLV1351" s="65"/>
      <c r="FLW1351" s="65"/>
      <c r="FLX1351" s="65"/>
      <c r="FLY1351" s="65"/>
      <c r="FLZ1351" s="65"/>
      <c r="FMA1351" s="65"/>
      <c r="FMB1351" s="65"/>
      <c r="FMC1351" s="65"/>
      <c r="FMD1351" s="65"/>
      <c r="FME1351" s="65"/>
      <c r="FMF1351" s="65"/>
      <c r="FMG1351" s="65"/>
      <c r="FMH1351" s="65"/>
      <c r="FMI1351" s="65"/>
      <c r="FMJ1351" s="65"/>
      <c r="FMK1351" s="65"/>
      <c r="FML1351" s="65"/>
      <c r="FMM1351" s="65"/>
      <c r="FMN1351" s="65"/>
      <c r="FMO1351" s="65"/>
      <c r="FMP1351" s="65"/>
      <c r="FMQ1351" s="65"/>
      <c r="FMR1351" s="65"/>
      <c r="FMS1351" s="65"/>
      <c r="FMT1351" s="65"/>
      <c r="FMU1351" s="65"/>
      <c r="FMV1351" s="65"/>
      <c r="FMW1351" s="65"/>
      <c r="FMX1351" s="65"/>
      <c r="FMY1351" s="65"/>
      <c r="FMZ1351" s="65"/>
      <c r="FNA1351" s="65"/>
      <c r="FNB1351" s="65"/>
      <c r="FNC1351" s="65"/>
      <c r="FND1351" s="65"/>
      <c r="FNE1351" s="65"/>
      <c r="FNF1351" s="65"/>
      <c r="FNG1351" s="65"/>
      <c r="FNH1351" s="65"/>
      <c r="FNI1351" s="65"/>
      <c r="FNJ1351" s="65"/>
      <c r="FNK1351" s="65"/>
      <c r="FNL1351" s="65"/>
      <c r="FNM1351" s="65"/>
      <c r="FNN1351" s="65"/>
      <c r="FNO1351" s="65"/>
      <c r="FNP1351" s="65"/>
      <c r="FNQ1351" s="65"/>
      <c r="FNR1351" s="65"/>
      <c r="FNS1351" s="65"/>
      <c r="FNT1351" s="65"/>
      <c r="FNU1351" s="65"/>
      <c r="FNV1351" s="65"/>
      <c r="FNW1351" s="65"/>
      <c r="FNX1351" s="65"/>
      <c r="FNY1351" s="65"/>
      <c r="FNZ1351" s="65"/>
      <c r="FOA1351" s="65"/>
      <c r="FOB1351" s="65"/>
      <c r="FOC1351" s="65"/>
      <c r="FOD1351" s="65"/>
      <c r="FOE1351" s="65"/>
      <c r="FOF1351" s="65"/>
      <c r="FOG1351" s="65"/>
      <c r="FOH1351" s="65"/>
      <c r="FOI1351" s="65"/>
      <c r="FOJ1351" s="65"/>
      <c r="FOK1351" s="65"/>
      <c r="FOL1351" s="65"/>
      <c r="FOM1351" s="65"/>
      <c r="FON1351" s="65"/>
      <c r="FOO1351" s="65"/>
      <c r="FOP1351" s="65"/>
      <c r="FOQ1351" s="65"/>
      <c r="FOR1351" s="65"/>
      <c r="FOS1351" s="65"/>
      <c r="FOT1351" s="65"/>
      <c r="FOU1351" s="65"/>
      <c r="FOV1351" s="65"/>
      <c r="FOW1351" s="65"/>
      <c r="FOX1351" s="65"/>
      <c r="FOY1351" s="65"/>
      <c r="FOZ1351" s="65"/>
      <c r="FPA1351" s="65"/>
      <c r="FPB1351" s="65"/>
      <c r="FPC1351" s="65"/>
      <c r="FPD1351" s="65"/>
      <c r="FPE1351" s="65"/>
      <c r="FPF1351" s="65"/>
      <c r="FPG1351" s="65"/>
      <c r="FPH1351" s="65"/>
      <c r="FPI1351" s="65"/>
      <c r="FPJ1351" s="65"/>
      <c r="FPK1351" s="65"/>
      <c r="FPL1351" s="65"/>
      <c r="FPM1351" s="65"/>
      <c r="FPN1351" s="65"/>
      <c r="FPO1351" s="65"/>
      <c r="FPP1351" s="65"/>
      <c r="FPQ1351" s="65"/>
      <c r="FPR1351" s="65"/>
      <c r="FPS1351" s="65"/>
      <c r="FPT1351" s="65"/>
      <c r="FPU1351" s="65"/>
      <c r="FPV1351" s="65"/>
      <c r="FPW1351" s="65"/>
      <c r="FPX1351" s="65"/>
      <c r="FPY1351" s="65"/>
      <c r="FPZ1351" s="65"/>
      <c r="FQA1351" s="65"/>
      <c r="FQB1351" s="65"/>
      <c r="FQC1351" s="65"/>
      <c r="FQD1351" s="65"/>
      <c r="FQE1351" s="65"/>
      <c r="FQF1351" s="65"/>
      <c r="FQG1351" s="65"/>
      <c r="FQH1351" s="65"/>
      <c r="FQI1351" s="65"/>
      <c r="FQJ1351" s="65"/>
      <c r="FQK1351" s="65"/>
      <c r="FQL1351" s="65"/>
      <c r="FQM1351" s="65"/>
      <c r="FQN1351" s="65"/>
      <c r="FQO1351" s="65"/>
      <c r="FQP1351" s="65"/>
      <c r="FQQ1351" s="65"/>
      <c r="FQR1351" s="65"/>
      <c r="FQS1351" s="65"/>
      <c r="FQT1351" s="65"/>
      <c r="FQU1351" s="65"/>
      <c r="FQV1351" s="65"/>
      <c r="FQW1351" s="65"/>
      <c r="FQX1351" s="65"/>
      <c r="FQY1351" s="65"/>
      <c r="FQZ1351" s="65"/>
      <c r="FRA1351" s="65"/>
      <c r="FRB1351" s="65"/>
      <c r="FRC1351" s="65"/>
      <c r="FRD1351" s="65"/>
      <c r="FRE1351" s="65"/>
      <c r="FRF1351" s="65"/>
      <c r="FRG1351" s="65"/>
      <c r="FRH1351" s="65"/>
      <c r="FRI1351" s="65"/>
      <c r="FRJ1351" s="65"/>
      <c r="FRK1351" s="65"/>
      <c r="FRL1351" s="65"/>
      <c r="FRM1351" s="65"/>
      <c r="FRN1351" s="65"/>
      <c r="FRO1351" s="65"/>
      <c r="FRP1351" s="65"/>
      <c r="FRQ1351" s="65"/>
      <c r="FRR1351" s="65"/>
      <c r="FRS1351" s="65"/>
      <c r="FRT1351" s="65"/>
      <c r="FRU1351" s="65"/>
      <c r="FRV1351" s="65"/>
      <c r="FRW1351" s="65"/>
      <c r="FRX1351" s="65"/>
      <c r="FRY1351" s="65"/>
      <c r="FRZ1351" s="65"/>
      <c r="FSA1351" s="65"/>
      <c r="FSB1351" s="65"/>
      <c r="FSC1351" s="65"/>
      <c r="FSD1351" s="65"/>
      <c r="FSE1351" s="65"/>
      <c r="FSF1351" s="65"/>
      <c r="FSG1351" s="65"/>
      <c r="FSH1351" s="65"/>
      <c r="FSI1351" s="65"/>
      <c r="FSJ1351" s="65"/>
      <c r="FSK1351" s="65"/>
      <c r="FSL1351" s="65"/>
      <c r="FSM1351" s="65"/>
      <c r="FSN1351" s="65"/>
      <c r="FSO1351" s="65"/>
      <c r="FSP1351" s="65"/>
      <c r="FSQ1351" s="65"/>
      <c r="FSR1351" s="65"/>
      <c r="FSS1351" s="65"/>
      <c r="FST1351" s="65"/>
      <c r="FSU1351" s="65"/>
      <c r="FSV1351" s="65"/>
      <c r="FSW1351" s="65"/>
      <c r="FSX1351" s="65"/>
      <c r="FSY1351" s="65"/>
      <c r="FSZ1351" s="65"/>
      <c r="FTA1351" s="65"/>
      <c r="FTB1351" s="65"/>
      <c r="FTC1351" s="65"/>
      <c r="FTD1351" s="65"/>
      <c r="FTE1351" s="65"/>
      <c r="FTF1351" s="65"/>
      <c r="FTG1351" s="65"/>
      <c r="FTH1351" s="65"/>
      <c r="FTI1351" s="65"/>
      <c r="FTJ1351" s="65"/>
      <c r="FTK1351" s="65"/>
      <c r="FTL1351" s="65"/>
      <c r="FTM1351" s="65"/>
      <c r="FTN1351" s="65"/>
      <c r="FTO1351" s="65"/>
      <c r="FTP1351" s="65"/>
      <c r="FTQ1351" s="65"/>
      <c r="FTR1351" s="65"/>
      <c r="FTS1351" s="65"/>
      <c r="FTT1351" s="65"/>
      <c r="FTU1351" s="65"/>
      <c r="FTV1351" s="65"/>
      <c r="FTW1351" s="65"/>
      <c r="FTX1351" s="65"/>
      <c r="FTY1351" s="65"/>
      <c r="FTZ1351" s="65"/>
      <c r="FUA1351" s="65"/>
      <c r="FUB1351" s="65"/>
      <c r="FUC1351" s="65"/>
      <c r="FUD1351" s="65"/>
      <c r="FUE1351" s="65"/>
      <c r="FUF1351" s="65"/>
      <c r="FUG1351" s="65"/>
      <c r="FUH1351" s="65"/>
      <c r="FUI1351" s="65"/>
      <c r="FUJ1351" s="65"/>
      <c r="FUK1351" s="65"/>
      <c r="FUL1351" s="65"/>
      <c r="FUM1351" s="65"/>
      <c r="FUN1351" s="65"/>
      <c r="FUO1351" s="65"/>
      <c r="FUP1351" s="65"/>
      <c r="FUQ1351" s="65"/>
      <c r="FUR1351" s="65"/>
      <c r="FUS1351" s="65"/>
      <c r="FUT1351" s="65"/>
      <c r="FUU1351" s="65"/>
      <c r="FUV1351" s="65"/>
      <c r="FUW1351" s="65"/>
      <c r="FUX1351" s="65"/>
      <c r="FUY1351" s="65"/>
      <c r="FUZ1351" s="65"/>
      <c r="FVA1351" s="65"/>
      <c r="FVB1351" s="65"/>
      <c r="FVC1351" s="65"/>
      <c r="FVD1351" s="65"/>
      <c r="FVE1351" s="65"/>
      <c r="FVF1351" s="65"/>
      <c r="FVG1351" s="65"/>
      <c r="FVH1351" s="65"/>
      <c r="FVI1351" s="65"/>
      <c r="FVJ1351" s="65"/>
      <c r="FVK1351" s="65"/>
      <c r="FVL1351" s="65"/>
      <c r="FVM1351" s="65"/>
      <c r="FVN1351" s="65"/>
      <c r="FVO1351" s="65"/>
      <c r="FVP1351" s="65"/>
      <c r="FVQ1351" s="65"/>
      <c r="FVR1351" s="65"/>
      <c r="FVS1351" s="65"/>
      <c r="FVT1351" s="65"/>
      <c r="FVU1351" s="65"/>
      <c r="FVV1351" s="65"/>
      <c r="FVW1351" s="65"/>
      <c r="FVX1351" s="65"/>
      <c r="FVY1351" s="65"/>
      <c r="FVZ1351" s="65"/>
      <c r="FWA1351" s="65"/>
      <c r="FWB1351" s="65"/>
      <c r="FWC1351" s="65"/>
      <c r="FWD1351" s="65"/>
      <c r="FWE1351" s="65"/>
      <c r="FWF1351" s="65"/>
      <c r="FWG1351" s="65"/>
      <c r="FWH1351" s="65"/>
      <c r="FWI1351" s="65"/>
      <c r="FWJ1351" s="65"/>
      <c r="FWK1351" s="65"/>
      <c r="FWL1351" s="65"/>
      <c r="FWM1351" s="65"/>
      <c r="FWN1351" s="65"/>
      <c r="FWO1351" s="65"/>
      <c r="FWP1351" s="65"/>
      <c r="FWQ1351" s="65"/>
      <c r="FWR1351" s="65"/>
      <c r="FWS1351" s="65"/>
      <c r="FWT1351" s="65"/>
      <c r="FWU1351" s="65"/>
      <c r="FWV1351" s="65"/>
      <c r="FWW1351" s="65"/>
      <c r="FWX1351" s="65"/>
      <c r="FWY1351" s="65"/>
      <c r="FWZ1351" s="65"/>
      <c r="FXA1351" s="65"/>
      <c r="FXB1351" s="65"/>
      <c r="FXC1351" s="65"/>
      <c r="FXD1351" s="65"/>
      <c r="FXE1351" s="65"/>
      <c r="FXF1351" s="65"/>
      <c r="FXG1351" s="65"/>
      <c r="FXH1351" s="65"/>
      <c r="FXI1351" s="65"/>
      <c r="FXJ1351" s="65"/>
      <c r="FXK1351" s="65"/>
      <c r="FXL1351" s="65"/>
      <c r="FXM1351" s="65"/>
      <c r="FXN1351" s="65"/>
      <c r="FXO1351" s="65"/>
      <c r="FXP1351" s="65"/>
      <c r="FXQ1351" s="65"/>
      <c r="FXR1351" s="65"/>
      <c r="FXS1351" s="65"/>
      <c r="FXT1351" s="65"/>
      <c r="FXU1351" s="65"/>
      <c r="FXV1351" s="65"/>
      <c r="FXW1351" s="65"/>
      <c r="FXX1351" s="65"/>
      <c r="FXY1351" s="65"/>
      <c r="FXZ1351" s="65"/>
      <c r="FYA1351" s="65"/>
      <c r="FYB1351" s="65"/>
      <c r="FYC1351" s="65"/>
      <c r="FYD1351" s="65"/>
      <c r="FYE1351" s="65"/>
      <c r="FYF1351" s="65"/>
      <c r="FYG1351" s="65"/>
      <c r="FYH1351" s="65"/>
      <c r="FYI1351" s="65"/>
      <c r="FYJ1351" s="65"/>
      <c r="FYK1351" s="65"/>
      <c r="FYL1351" s="65"/>
      <c r="FYM1351" s="65"/>
      <c r="FYN1351" s="65"/>
      <c r="FYO1351" s="65"/>
      <c r="FYP1351" s="65"/>
      <c r="FYQ1351" s="65"/>
      <c r="FYR1351" s="65"/>
      <c r="FYS1351" s="65"/>
      <c r="FYT1351" s="65"/>
      <c r="FYU1351" s="65"/>
      <c r="FYV1351" s="65"/>
      <c r="FYW1351" s="65"/>
      <c r="FYX1351" s="65"/>
      <c r="FYY1351" s="65"/>
      <c r="FYZ1351" s="65"/>
      <c r="FZA1351" s="65"/>
      <c r="FZB1351" s="65"/>
      <c r="FZC1351" s="65"/>
      <c r="FZD1351" s="65"/>
      <c r="FZE1351" s="65"/>
      <c r="FZF1351" s="65"/>
      <c r="FZG1351" s="65"/>
      <c r="FZH1351" s="65"/>
      <c r="FZI1351" s="65"/>
      <c r="FZJ1351" s="65"/>
      <c r="FZK1351" s="65"/>
      <c r="FZL1351" s="65"/>
      <c r="FZM1351" s="65"/>
      <c r="FZN1351" s="65"/>
      <c r="FZO1351" s="65"/>
      <c r="FZP1351" s="65"/>
      <c r="FZQ1351" s="65"/>
      <c r="FZR1351" s="65"/>
      <c r="FZS1351" s="65"/>
      <c r="FZT1351" s="65"/>
      <c r="FZU1351" s="65"/>
      <c r="FZV1351" s="65"/>
      <c r="FZW1351" s="65"/>
      <c r="FZX1351" s="65"/>
      <c r="FZY1351" s="65"/>
      <c r="FZZ1351" s="65"/>
      <c r="GAA1351" s="65"/>
      <c r="GAB1351" s="65"/>
      <c r="GAC1351" s="65"/>
      <c r="GAD1351" s="65"/>
      <c r="GAE1351" s="65"/>
      <c r="GAF1351" s="65"/>
      <c r="GAG1351" s="65"/>
      <c r="GAH1351" s="65"/>
      <c r="GAI1351" s="65"/>
      <c r="GAJ1351" s="65"/>
      <c r="GAK1351" s="65"/>
      <c r="GAL1351" s="65"/>
      <c r="GAM1351" s="65"/>
      <c r="GAN1351" s="65"/>
      <c r="GAO1351" s="65"/>
      <c r="GAP1351" s="65"/>
      <c r="GAQ1351" s="65"/>
      <c r="GAR1351" s="65"/>
      <c r="GAS1351" s="65"/>
      <c r="GAT1351" s="65"/>
      <c r="GAU1351" s="65"/>
      <c r="GAV1351" s="65"/>
      <c r="GAW1351" s="65"/>
      <c r="GAX1351" s="65"/>
      <c r="GAY1351" s="65"/>
      <c r="GAZ1351" s="65"/>
      <c r="GBA1351" s="65"/>
      <c r="GBB1351" s="65"/>
      <c r="GBC1351" s="65"/>
      <c r="GBD1351" s="65"/>
      <c r="GBE1351" s="65"/>
      <c r="GBF1351" s="65"/>
      <c r="GBG1351" s="65"/>
      <c r="GBH1351" s="65"/>
      <c r="GBI1351" s="65"/>
      <c r="GBJ1351" s="65"/>
      <c r="GBK1351" s="65"/>
      <c r="GBL1351" s="65"/>
      <c r="GBM1351" s="65"/>
      <c r="GBN1351" s="65"/>
      <c r="GBO1351" s="65"/>
      <c r="GBP1351" s="65"/>
      <c r="GBQ1351" s="65"/>
      <c r="GBR1351" s="65"/>
      <c r="GBS1351" s="65"/>
      <c r="GBT1351" s="65"/>
      <c r="GBU1351" s="65"/>
      <c r="GBV1351" s="65"/>
      <c r="GBW1351" s="65"/>
      <c r="GBX1351" s="65"/>
      <c r="GBY1351" s="65"/>
      <c r="GBZ1351" s="65"/>
      <c r="GCA1351" s="65"/>
      <c r="GCB1351" s="65"/>
      <c r="GCC1351" s="65"/>
      <c r="GCD1351" s="65"/>
      <c r="GCE1351" s="65"/>
      <c r="GCF1351" s="65"/>
      <c r="GCG1351" s="65"/>
      <c r="GCH1351" s="65"/>
      <c r="GCI1351" s="65"/>
      <c r="GCJ1351" s="65"/>
      <c r="GCK1351" s="65"/>
      <c r="GCL1351" s="65"/>
      <c r="GCM1351" s="65"/>
      <c r="GCN1351" s="65"/>
      <c r="GCO1351" s="65"/>
      <c r="GCP1351" s="65"/>
      <c r="GCQ1351" s="65"/>
      <c r="GCR1351" s="65"/>
      <c r="GCS1351" s="65"/>
      <c r="GCT1351" s="65"/>
      <c r="GCU1351" s="65"/>
      <c r="GCV1351" s="65"/>
      <c r="GCW1351" s="65"/>
      <c r="GCX1351" s="65"/>
      <c r="GCY1351" s="65"/>
      <c r="GCZ1351" s="65"/>
      <c r="GDA1351" s="65"/>
      <c r="GDB1351" s="65"/>
      <c r="GDC1351" s="65"/>
      <c r="GDD1351" s="65"/>
      <c r="GDE1351" s="65"/>
      <c r="GDF1351" s="65"/>
      <c r="GDG1351" s="65"/>
      <c r="GDH1351" s="65"/>
      <c r="GDI1351" s="65"/>
      <c r="GDJ1351" s="65"/>
      <c r="GDK1351" s="65"/>
      <c r="GDL1351" s="65"/>
      <c r="GDM1351" s="65"/>
      <c r="GDN1351" s="65"/>
      <c r="GDO1351" s="65"/>
      <c r="GDP1351" s="65"/>
      <c r="GDQ1351" s="65"/>
      <c r="GDR1351" s="65"/>
      <c r="GDS1351" s="65"/>
      <c r="GDT1351" s="65"/>
      <c r="GDU1351" s="65"/>
      <c r="GDV1351" s="65"/>
      <c r="GDW1351" s="65"/>
      <c r="GDX1351" s="65"/>
      <c r="GDY1351" s="65"/>
      <c r="GDZ1351" s="65"/>
      <c r="GEA1351" s="65"/>
      <c r="GEB1351" s="65"/>
      <c r="GEC1351" s="65"/>
      <c r="GED1351" s="65"/>
      <c r="GEE1351" s="65"/>
      <c r="GEF1351" s="65"/>
      <c r="GEG1351" s="65"/>
      <c r="GEH1351" s="65"/>
      <c r="GEI1351" s="65"/>
      <c r="GEJ1351" s="65"/>
      <c r="GEK1351" s="65"/>
      <c r="GEL1351" s="65"/>
      <c r="GEM1351" s="65"/>
      <c r="GEN1351" s="65"/>
      <c r="GEO1351" s="65"/>
      <c r="GEP1351" s="65"/>
      <c r="GEQ1351" s="65"/>
      <c r="GER1351" s="65"/>
      <c r="GES1351" s="65"/>
      <c r="GET1351" s="65"/>
      <c r="GEU1351" s="65"/>
      <c r="GEV1351" s="65"/>
      <c r="GEW1351" s="65"/>
      <c r="GEX1351" s="65"/>
      <c r="GEY1351" s="65"/>
      <c r="GEZ1351" s="65"/>
      <c r="GFA1351" s="65"/>
      <c r="GFB1351" s="65"/>
      <c r="GFC1351" s="65"/>
      <c r="GFD1351" s="65"/>
      <c r="GFE1351" s="65"/>
      <c r="GFF1351" s="65"/>
      <c r="GFG1351" s="65"/>
      <c r="GFH1351" s="65"/>
      <c r="GFI1351" s="65"/>
      <c r="GFJ1351" s="65"/>
      <c r="GFK1351" s="65"/>
      <c r="GFL1351" s="65"/>
      <c r="GFM1351" s="65"/>
      <c r="GFN1351" s="65"/>
      <c r="GFO1351" s="65"/>
      <c r="GFP1351" s="65"/>
      <c r="GFQ1351" s="65"/>
      <c r="GFR1351" s="65"/>
      <c r="GFS1351" s="65"/>
      <c r="GFT1351" s="65"/>
      <c r="GFU1351" s="65"/>
      <c r="GFV1351" s="65"/>
      <c r="GFW1351" s="65"/>
      <c r="GFX1351" s="65"/>
      <c r="GFY1351" s="65"/>
      <c r="GFZ1351" s="65"/>
      <c r="GGA1351" s="65"/>
      <c r="GGB1351" s="65"/>
      <c r="GGC1351" s="65"/>
      <c r="GGD1351" s="65"/>
      <c r="GGE1351" s="65"/>
      <c r="GGF1351" s="65"/>
      <c r="GGG1351" s="65"/>
      <c r="GGH1351" s="65"/>
      <c r="GGI1351" s="65"/>
      <c r="GGJ1351" s="65"/>
      <c r="GGK1351" s="65"/>
      <c r="GGL1351" s="65"/>
      <c r="GGM1351" s="65"/>
      <c r="GGN1351" s="65"/>
      <c r="GGO1351" s="65"/>
      <c r="GGP1351" s="65"/>
      <c r="GGQ1351" s="65"/>
      <c r="GGR1351" s="65"/>
      <c r="GGS1351" s="65"/>
      <c r="GGT1351" s="65"/>
      <c r="GGU1351" s="65"/>
      <c r="GGV1351" s="65"/>
      <c r="GGW1351" s="65"/>
      <c r="GGX1351" s="65"/>
      <c r="GGY1351" s="65"/>
      <c r="GGZ1351" s="65"/>
      <c r="GHA1351" s="65"/>
      <c r="GHB1351" s="65"/>
      <c r="GHC1351" s="65"/>
      <c r="GHD1351" s="65"/>
      <c r="GHE1351" s="65"/>
      <c r="GHF1351" s="65"/>
      <c r="GHG1351" s="65"/>
      <c r="GHH1351" s="65"/>
      <c r="GHI1351" s="65"/>
      <c r="GHJ1351" s="65"/>
      <c r="GHK1351" s="65"/>
      <c r="GHL1351" s="65"/>
      <c r="GHM1351" s="65"/>
      <c r="GHN1351" s="65"/>
      <c r="GHO1351" s="65"/>
      <c r="GHP1351" s="65"/>
      <c r="GHQ1351" s="65"/>
      <c r="GHR1351" s="65"/>
      <c r="GHS1351" s="65"/>
      <c r="GHT1351" s="65"/>
      <c r="GHU1351" s="65"/>
      <c r="GHV1351" s="65"/>
      <c r="GHW1351" s="65"/>
      <c r="GHX1351" s="65"/>
      <c r="GHY1351" s="65"/>
      <c r="GHZ1351" s="65"/>
      <c r="GIA1351" s="65"/>
      <c r="GIB1351" s="65"/>
      <c r="GIC1351" s="65"/>
      <c r="GID1351" s="65"/>
      <c r="GIE1351" s="65"/>
      <c r="GIF1351" s="65"/>
      <c r="GIG1351" s="65"/>
      <c r="GIH1351" s="65"/>
      <c r="GII1351" s="65"/>
      <c r="GIJ1351" s="65"/>
      <c r="GIK1351" s="65"/>
      <c r="GIL1351" s="65"/>
      <c r="GIM1351" s="65"/>
      <c r="GIN1351" s="65"/>
      <c r="GIO1351" s="65"/>
      <c r="GIP1351" s="65"/>
      <c r="GIQ1351" s="65"/>
      <c r="GIR1351" s="65"/>
      <c r="GIS1351" s="65"/>
      <c r="GIT1351" s="65"/>
      <c r="GIU1351" s="65"/>
      <c r="GIV1351" s="65"/>
      <c r="GIW1351" s="65"/>
      <c r="GIX1351" s="65"/>
      <c r="GIY1351" s="65"/>
      <c r="GIZ1351" s="65"/>
      <c r="GJA1351" s="65"/>
      <c r="GJB1351" s="65"/>
      <c r="GJC1351" s="65"/>
      <c r="GJD1351" s="65"/>
      <c r="GJE1351" s="65"/>
      <c r="GJF1351" s="65"/>
      <c r="GJG1351" s="65"/>
      <c r="GJH1351" s="65"/>
      <c r="GJI1351" s="65"/>
      <c r="GJJ1351" s="65"/>
      <c r="GJK1351" s="65"/>
      <c r="GJL1351" s="65"/>
      <c r="GJM1351" s="65"/>
      <c r="GJN1351" s="65"/>
      <c r="GJO1351" s="65"/>
      <c r="GJP1351" s="65"/>
      <c r="GJQ1351" s="65"/>
      <c r="GJR1351" s="65"/>
      <c r="GJS1351" s="65"/>
      <c r="GJT1351" s="65"/>
      <c r="GJU1351" s="65"/>
      <c r="GJV1351" s="65"/>
      <c r="GJW1351" s="65"/>
      <c r="GJX1351" s="65"/>
      <c r="GJY1351" s="65"/>
      <c r="GJZ1351" s="65"/>
      <c r="GKA1351" s="65"/>
      <c r="GKB1351" s="65"/>
      <c r="GKC1351" s="65"/>
      <c r="GKD1351" s="65"/>
      <c r="GKE1351" s="65"/>
      <c r="GKF1351" s="65"/>
      <c r="GKG1351" s="65"/>
      <c r="GKH1351" s="65"/>
      <c r="GKI1351" s="65"/>
      <c r="GKJ1351" s="65"/>
      <c r="GKK1351" s="65"/>
      <c r="GKL1351" s="65"/>
      <c r="GKM1351" s="65"/>
      <c r="GKN1351" s="65"/>
      <c r="GKO1351" s="65"/>
      <c r="GKP1351" s="65"/>
      <c r="GKQ1351" s="65"/>
      <c r="GKR1351" s="65"/>
      <c r="GKS1351" s="65"/>
      <c r="GKT1351" s="65"/>
      <c r="GKU1351" s="65"/>
      <c r="GKV1351" s="65"/>
      <c r="GKW1351" s="65"/>
      <c r="GKX1351" s="65"/>
      <c r="GKY1351" s="65"/>
      <c r="GKZ1351" s="65"/>
      <c r="GLA1351" s="65"/>
      <c r="GLB1351" s="65"/>
      <c r="GLC1351" s="65"/>
      <c r="GLD1351" s="65"/>
      <c r="GLE1351" s="65"/>
      <c r="GLF1351" s="65"/>
      <c r="GLG1351" s="65"/>
      <c r="GLH1351" s="65"/>
      <c r="GLI1351" s="65"/>
      <c r="GLJ1351" s="65"/>
      <c r="GLK1351" s="65"/>
      <c r="GLL1351" s="65"/>
      <c r="GLM1351" s="65"/>
      <c r="GLN1351" s="65"/>
      <c r="GLO1351" s="65"/>
      <c r="GLP1351" s="65"/>
      <c r="GLQ1351" s="65"/>
      <c r="GLR1351" s="65"/>
      <c r="GLS1351" s="65"/>
      <c r="GLT1351" s="65"/>
      <c r="GLU1351" s="65"/>
      <c r="GLV1351" s="65"/>
      <c r="GLW1351" s="65"/>
      <c r="GLX1351" s="65"/>
      <c r="GLY1351" s="65"/>
      <c r="GLZ1351" s="65"/>
      <c r="GMA1351" s="65"/>
      <c r="GMB1351" s="65"/>
      <c r="GMC1351" s="65"/>
      <c r="GMD1351" s="65"/>
      <c r="GME1351" s="65"/>
      <c r="GMF1351" s="65"/>
      <c r="GMG1351" s="65"/>
      <c r="GMH1351" s="65"/>
      <c r="GMI1351" s="65"/>
      <c r="GMJ1351" s="65"/>
      <c r="GMK1351" s="65"/>
      <c r="GML1351" s="65"/>
      <c r="GMM1351" s="65"/>
      <c r="GMN1351" s="65"/>
      <c r="GMO1351" s="65"/>
      <c r="GMP1351" s="65"/>
      <c r="GMQ1351" s="65"/>
      <c r="GMR1351" s="65"/>
      <c r="GMS1351" s="65"/>
      <c r="GMT1351" s="65"/>
      <c r="GMU1351" s="65"/>
      <c r="GMV1351" s="65"/>
      <c r="GMW1351" s="65"/>
      <c r="GMX1351" s="65"/>
      <c r="GMY1351" s="65"/>
      <c r="GMZ1351" s="65"/>
      <c r="GNA1351" s="65"/>
      <c r="GNB1351" s="65"/>
      <c r="GNC1351" s="65"/>
      <c r="GND1351" s="65"/>
      <c r="GNE1351" s="65"/>
      <c r="GNF1351" s="65"/>
      <c r="GNG1351" s="65"/>
      <c r="GNH1351" s="65"/>
      <c r="GNI1351" s="65"/>
      <c r="GNJ1351" s="65"/>
      <c r="GNK1351" s="65"/>
      <c r="GNL1351" s="65"/>
      <c r="GNM1351" s="65"/>
      <c r="GNN1351" s="65"/>
      <c r="GNO1351" s="65"/>
      <c r="GNP1351" s="65"/>
      <c r="GNQ1351" s="65"/>
      <c r="GNR1351" s="65"/>
      <c r="GNS1351" s="65"/>
      <c r="GNT1351" s="65"/>
      <c r="GNU1351" s="65"/>
      <c r="GNV1351" s="65"/>
      <c r="GNW1351" s="65"/>
      <c r="GNX1351" s="65"/>
      <c r="GNY1351" s="65"/>
      <c r="GNZ1351" s="65"/>
      <c r="GOA1351" s="65"/>
      <c r="GOB1351" s="65"/>
      <c r="GOC1351" s="65"/>
      <c r="GOD1351" s="65"/>
      <c r="GOE1351" s="65"/>
      <c r="GOF1351" s="65"/>
      <c r="GOG1351" s="65"/>
      <c r="GOH1351" s="65"/>
      <c r="GOI1351" s="65"/>
      <c r="GOJ1351" s="65"/>
      <c r="GOK1351" s="65"/>
      <c r="GOL1351" s="65"/>
      <c r="GOM1351" s="65"/>
      <c r="GON1351" s="65"/>
      <c r="GOO1351" s="65"/>
      <c r="GOP1351" s="65"/>
      <c r="GOQ1351" s="65"/>
      <c r="GOR1351" s="65"/>
      <c r="GOS1351" s="65"/>
      <c r="GOT1351" s="65"/>
      <c r="GOU1351" s="65"/>
      <c r="GOV1351" s="65"/>
      <c r="GOW1351" s="65"/>
      <c r="GOX1351" s="65"/>
      <c r="GOY1351" s="65"/>
      <c r="GOZ1351" s="65"/>
      <c r="GPA1351" s="65"/>
      <c r="GPB1351" s="65"/>
      <c r="GPC1351" s="65"/>
      <c r="GPD1351" s="65"/>
      <c r="GPE1351" s="65"/>
      <c r="GPF1351" s="65"/>
      <c r="GPG1351" s="65"/>
      <c r="GPH1351" s="65"/>
      <c r="GPI1351" s="65"/>
      <c r="GPJ1351" s="65"/>
      <c r="GPK1351" s="65"/>
      <c r="GPL1351" s="65"/>
      <c r="GPM1351" s="65"/>
      <c r="GPN1351" s="65"/>
      <c r="GPO1351" s="65"/>
      <c r="GPP1351" s="65"/>
      <c r="GPQ1351" s="65"/>
      <c r="GPR1351" s="65"/>
      <c r="GPS1351" s="65"/>
      <c r="GPT1351" s="65"/>
      <c r="GPU1351" s="65"/>
      <c r="GPV1351" s="65"/>
      <c r="GPW1351" s="65"/>
      <c r="GPX1351" s="65"/>
      <c r="GPY1351" s="65"/>
      <c r="GPZ1351" s="65"/>
      <c r="GQA1351" s="65"/>
      <c r="GQB1351" s="65"/>
      <c r="GQC1351" s="65"/>
      <c r="GQD1351" s="65"/>
      <c r="GQE1351" s="65"/>
      <c r="GQF1351" s="65"/>
      <c r="GQG1351" s="65"/>
      <c r="GQH1351" s="65"/>
      <c r="GQI1351" s="65"/>
      <c r="GQJ1351" s="65"/>
      <c r="GQK1351" s="65"/>
      <c r="GQL1351" s="65"/>
      <c r="GQM1351" s="65"/>
      <c r="GQN1351" s="65"/>
      <c r="GQO1351" s="65"/>
      <c r="GQP1351" s="65"/>
      <c r="GQQ1351" s="65"/>
      <c r="GQR1351" s="65"/>
      <c r="GQS1351" s="65"/>
      <c r="GQT1351" s="65"/>
      <c r="GQU1351" s="65"/>
      <c r="GQV1351" s="65"/>
      <c r="GQW1351" s="65"/>
      <c r="GQX1351" s="65"/>
      <c r="GQY1351" s="65"/>
      <c r="GQZ1351" s="65"/>
      <c r="GRA1351" s="65"/>
      <c r="GRB1351" s="65"/>
      <c r="GRC1351" s="65"/>
      <c r="GRD1351" s="65"/>
      <c r="GRE1351" s="65"/>
      <c r="GRF1351" s="65"/>
      <c r="GRG1351" s="65"/>
      <c r="GRH1351" s="65"/>
      <c r="GRI1351" s="65"/>
      <c r="GRJ1351" s="65"/>
      <c r="GRK1351" s="65"/>
      <c r="GRL1351" s="65"/>
      <c r="GRM1351" s="65"/>
      <c r="GRN1351" s="65"/>
      <c r="GRO1351" s="65"/>
      <c r="GRP1351" s="65"/>
      <c r="GRQ1351" s="65"/>
      <c r="GRR1351" s="65"/>
      <c r="GRS1351" s="65"/>
      <c r="GRT1351" s="65"/>
      <c r="GRU1351" s="65"/>
      <c r="GRV1351" s="65"/>
      <c r="GRW1351" s="65"/>
      <c r="GRX1351" s="65"/>
      <c r="GRY1351" s="65"/>
      <c r="GRZ1351" s="65"/>
      <c r="GSA1351" s="65"/>
      <c r="GSB1351" s="65"/>
      <c r="GSC1351" s="65"/>
      <c r="GSD1351" s="65"/>
      <c r="GSE1351" s="65"/>
      <c r="GSF1351" s="65"/>
      <c r="GSG1351" s="65"/>
      <c r="GSH1351" s="65"/>
      <c r="GSI1351" s="65"/>
      <c r="GSJ1351" s="65"/>
      <c r="GSK1351" s="65"/>
      <c r="GSL1351" s="65"/>
      <c r="GSM1351" s="65"/>
      <c r="GSN1351" s="65"/>
      <c r="GSO1351" s="65"/>
      <c r="GSP1351" s="65"/>
      <c r="GSQ1351" s="65"/>
      <c r="GSR1351" s="65"/>
      <c r="GSS1351" s="65"/>
      <c r="GST1351" s="65"/>
      <c r="GSU1351" s="65"/>
      <c r="GSV1351" s="65"/>
      <c r="GSW1351" s="65"/>
      <c r="GSX1351" s="65"/>
      <c r="GSY1351" s="65"/>
      <c r="GSZ1351" s="65"/>
      <c r="GTA1351" s="65"/>
      <c r="GTB1351" s="65"/>
      <c r="GTC1351" s="65"/>
      <c r="GTD1351" s="65"/>
      <c r="GTE1351" s="65"/>
      <c r="GTF1351" s="65"/>
      <c r="GTG1351" s="65"/>
      <c r="GTH1351" s="65"/>
      <c r="GTI1351" s="65"/>
      <c r="GTJ1351" s="65"/>
      <c r="GTK1351" s="65"/>
      <c r="GTL1351" s="65"/>
      <c r="GTM1351" s="65"/>
      <c r="GTN1351" s="65"/>
      <c r="GTO1351" s="65"/>
      <c r="GTP1351" s="65"/>
      <c r="GTQ1351" s="65"/>
      <c r="GTR1351" s="65"/>
      <c r="GTS1351" s="65"/>
      <c r="GTT1351" s="65"/>
      <c r="GTU1351" s="65"/>
      <c r="GTV1351" s="65"/>
      <c r="GTW1351" s="65"/>
      <c r="GTX1351" s="65"/>
      <c r="GTY1351" s="65"/>
      <c r="GTZ1351" s="65"/>
      <c r="GUA1351" s="65"/>
      <c r="GUB1351" s="65"/>
      <c r="GUC1351" s="65"/>
      <c r="GUD1351" s="65"/>
      <c r="GUE1351" s="65"/>
      <c r="GUF1351" s="65"/>
      <c r="GUG1351" s="65"/>
      <c r="GUH1351" s="65"/>
      <c r="GUI1351" s="65"/>
      <c r="GUJ1351" s="65"/>
      <c r="GUK1351" s="65"/>
      <c r="GUL1351" s="65"/>
      <c r="GUM1351" s="65"/>
      <c r="GUN1351" s="65"/>
      <c r="GUO1351" s="65"/>
      <c r="GUP1351" s="65"/>
      <c r="GUQ1351" s="65"/>
      <c r="GUR1351" s="65"/>
      <c r="GUS1351" s="65"/>
      <c r="GUT1351" s="65"/>
      <c r="GUU1351" s="65"/>
      <c r="GUV1351" s="65"/>
      <c r="GUW1351" s="65"/>
      <c r="GUX1351" s="65"/>
      <c r="GUY1351" s="65"/>
      <c r="GUZ1351" s="65"/>
      <c r="GVA1351" s="65"/>
      <c r="GVB1351" s="65"/>
      <c r="GVC1351" s="65"/>
      <c r="GVD1351" s="65"/>
      <c r="GVE1351" s="65"/>
      <c r="GVF1351" s="65"/>
      <c r="GVG1351" s="65"/>
      <c r="GVH1351" s="65"/>
      <c r="GVI1351" s="65"/>
      <c r="GVJ1351" s="65"/>
      <c r="GVK1351" s="65"/>
      <c r="GVL1351" s="65"/>
      <c r="GVM1351" s="65"/>
      <c r="GVN1351" s="65"/>
      <c r="GVO1351" s="65"/>
      <c r="GVP1351" s="65"/>
      <c r="GVQ1351" s="65"/>
      <c r="GVR1351" s="65"/>
      <c r="GVS1351" s="65"/>
      <c r="GVT1351" s="65"/>
      <c r="GVU1351" s="65"/>
      <c r="GVV1351" s="65"/>
      <c r="GVW1351" s="65"/>
      <c r="GVX1351" s="65"/>
      <c r="GVY1351" s="65"/>
      <c r="GVZ1351" s="65"/>
      <c r="GWA1351" s="65"/>
      <c r="GWB1351" s="65"/>
      <c r="GWC1351" s="65"/>
      <c r="GWD1351" s="65"/>
      <c r="GWE1351" s="65"/>
      <c r="GWF1351" s="65"/>
      <c r="GWG1351" s="65"/>
      <c r="GWH1351" s="65"/>
      <c r="GWI1351" s="65"/>
      <c r="GWJ1351" s="65"/>
      <c r="GWK1351" s="65"/>
      <c r="GWL1351" s="65"/>
      <c r="GWM1351" s="65"/>
      <c r="GWN1351" s="65"/>
      <c r="GWO1351" s="65"/>
      <c r="GWP1351" s="65"/>
      <c r="GWQ1351" s="65"/>
      <c r="GWR1351" s="65"/>
      <c r="GWS1351" s="65"/>
      <c r="GWT1351" s="65"/>
      <c r="GWU1351" s="65"/>
      <c r="GWV1351" s="65"/>
      <c r="GWW1351" s="65"/>
      <c r="GWX1351" s="65"/>
      <c r="GWY1351" s="65"/>
      <c r="GWZ1351" s="65"/>
      <c r="GXA1351" s="65"/>
      <c r="GXB1351" s="65"/>
      <c r="GXC1351" s="65"/>
      <c r="GXD1351" s="65"/>
      <c r="GXE1351" s="65"/>
      <c r="GXF1351" s="65"/>
      <c r="GXG1351" s="65"/>
      <c r="GXH1351" s="65"/>
      <c r="GXI1351" s="65"/>
      <c r="GXJ1351" s="65"/>
      <c r="GXK1351" s="65"/>
      <c r="GXL1351" s="65"/>
      <c r="GXM1351" s="65"/>
      <c r="GXN1351" s="65"/>
      <c r="GXO1351" s="65"/>
      <c r="GXP1351" s="65"/>
      <c r="GXQ1351" s="65"/>
      <c r="GXR1351" s="65"/>
      <c r="GXS1351" s="65"/>
      <c r="GXT1351" s="65"/>
      <c r="GXU1351" s="65"/>
      <c r="GXV1351" s="65"/>
      <c r="GXW1351" s="65"/>
      <c r="GXX1351" s="65"/>
      <c r="GXY1351" s="65"/>
      <c r="GXZ1351" s="65"/>
      <c r="GYA1351" s="65"/>
      <c r="GYB1351" s="65"/>
      <c r="GYC1351" s="65"/>
      <c r="GYD1351" s="65"/>
      <c r="GYE1351" s="65"/>
      <c r="GYF1351" s="65"/>
      <c r="GYG1351" s="65"/>
      <c r="GYH1351" s="65"/>
      <c r="GYI1351" s="65"/>
      <c r="GYJ1351" s="65"/>
      <c r="GYK1351" s="65"/>
      <c r="GYL1351" s="65"/>
      <c r="GYM1351" s="65"/>
      <c r="GYN1351" s="65"/>
      <c r="GYO1351" s="65"/>
      <c r="GYP1351" s="65"/>
      <c r="GYQ1351" s="65"/>
      <c r="GYR1351" s="65"/>
      <c r="GYS1351" s="65"/>
      <c r="GYT1351" s="65"/>
      <c r="GYU1351" s="65"/>
      <c r="GYV1351" s="65"/>
      <c r="GYW1351" s="65"/>
      <c r="GYX1351" s="65"/>
      <c r="GYY1351" s="65"/>
      <c r="GYZ1351" s="65"/>
      <c r="GZA1351" s="65"/>
      <c r="GZB1351" s="65"/>
      <c r="GZC1351" s="65"/>
      <c r="GZD1351" s="65"/>
      <c r="GZE1351" s="65"/>
      <c r="GZF1351" s="65"/>
      <c r="GZG1351" s="65"/>
      <c r="GZH1351" s="65"/>
      <c r="GZI1351" s="65"/>
      <c r="GZJ1351" s="65"/>
      <c r="GZK1351" s="65"/>
      <c r="GZL1351" s="65"/>
      <c r="GZM1351" s="65"/>
      <c r="GZN1351" s="65"/>
      <c r="GZO1351" s="65"/>
      <c r="GZP1351" s="65"/>
      <c r="GZQ1351" s="65"/>
      <c r="GZR1351" s="65"/>
      <c r="GZS1351" s="65"/>
      <c r="GZT1351" s="65"/>
      <c r="GZU1351" s="65"/>
      <c r="GZV1351" s="65"/>
      <c r="GZW1351" s="65"/>
      <c r="GZX1351" s="65"/>
      <c r="GZY1351" s="65"/>
      <c r="GZZ1351" s="65"/>
      <c r="HAA1351" s="65"/>
      <c r="HAB1351" s="65"/>
      <c r="HAC1351" s="65"/>
      <c r="HAD1351" s="65"/>
      <c r="HAE1351" s="65"/>
      <c r="HAF1351" s="65"/>
      <c r="HAG1351" s="65"/>
      <c r="HAH1351" s="65"/>
      <c r="HAI1351" s="65"/>
      <c r="HAJ1351" s="65"/>
      <c r="HAK1351" s="65"/>
      <c r="HAL1351" s="65"/>
      <c r="HAM1351" s="65"/>
      <c r="HAN1351" s="65"/>
      <c r="HAO1351" s="65"/>
      <c r="HAP1351" s="65"/>
      <c r="HAQ1351" s="65"/>
      <c r="HAR1351" s="65"/>
      <c r="HAS1351" s="65"/>
      <c r="HAT1351" s="65"/>
      <c r="HAU1351" s="65"/>
      <c r="HAV1351" s="65"/>
      <c r="HAW1351" s="65"/>
      <c r="HAX1351" s="65"/>
      <c r="HAY1351" s="65"/>
      <c r="HAZ1351" s="65"/>
      <c r="HBA1351" s="65"/>
      <c r="HBB1351" s="65"/>
      <c r="HBC1351" s="65"/>
      <c r="HBD1351" s="65"/>
      <c r="HBE1351" s="65"/>
      <c r="HBF1351" s="65"/>
      <c r="HBG1351" s="65"/>
      <c r="HBH1351" s="65"/>
      <c r="HBI1351" s="65"/>
      <c r="HBJ1351" s="65"/>
      <c r="HBK1351" s="65"/>
      <c r="HBL1351" s="65"/>
      <c r="HBM1351" s="65"/>
      <c r="HBN1351" s="65"/>
      <c r="HBO1351" s="65"/>
      <c r="HBP1351" s="65"/>
      <c r="HBQ1351" s="65"/>
      <c r="HBR1351" s="65"/>
      <c r="HBS1351" s="65"/>
      <c r="HBT1351" s="65"/>
      <c r="HBU1351" s="65"/>
      <c r="HBV1351" s="65"/>
      <c r="HBW1351" s="65"/>
      <c r="HBX1351" s="65"/>
      <c r="HBY1351" s="65"/>
      <c r="HBZ1351" s="65"/>
      <c r="HCA1351" s="65"/>
      <c r="HCB1351" s="65"/>
      <c r="HCC1351" s="65"/>
      <c r="HCD1351" s="65"/>
      <c r="HCE1351" s="65"/>
      <c r="HCF1351" s="65"/>
      <c r="HCG1351" s="65"/>
      <c r="HCH1351" s="65"/>
      <c r="HCI1351" s="65"/>
      <c r="HCJ1351" s="65"/>
      <c r="HCK1351" s="65"/>
      <c r="HCL1351" s="65"/>
      <c r="HCM1351" s="65"/>
      <c r="HCN1351" s="65"/>
      <c r="HCO1351" s="65"/>
      <c r="HCP1351" s="65"/>
      <c r="HCQ1351" s="65"/>
      <c r="HCR1351" s="65"/>
      <c r="HCS1351" s="65"/>
      <c r="HCT1351" s="65"/>
      <c r="HCU1351" s="65"/>
      <c r="HCV1351" s="65"/>
      <c r="HCW1351" s="65"/>
      <c r="HCX1351" s="65"/>
      <c r="HCY1351" s="65"/>
      <c r="HCZ1351" s="65"/>
      <c r="HDA1351" s="65"/>
      <c r="HDB1351" s="65"/>
      <c r="HDC1351" s="65"/>
      <c r="HDD1351" s="65"/>
      <c r="HDE1351" s="65"/>
      <c r="HDF1351" s="65"/>
      <c r="HDG1351" s="65"/>
      <c r="HDH1351" s="65"/>
      <c r="HDI1351" s="65"/>
      <c r="HDJ1351" s="65"/>
      <c r="HDK1351" s="65"/>
      <c r="HDL1351" s="65"/>
      <c r="HDM1351" s="65"/>
      <c r="HDN1351" s="65"/>
      <c r="HDO1351" s="65"/>
      <c r="HDP1351" s="65"/>
      <c r="HDQ1351" s="65"/>
      <c r="HDR1351" s="65"/>
      <c r="HDS1351" s="65"/>
      <c r="HDT1351" s="65"/>
      <c r="HDU1351" s="65"/>
      <c r="HDV1351" s="65"/>
      <c r="HDW1351" s="65"/>
      <c r="HDX1351" s="65"/>
      <c r="HDY1351" s="65"/>
      <c r="HDZ1351" s="65"/>
      <c r="HEA1351" s="65"/>
      <c r="HEB1351" s="65"/>
      <c r="HEC1351" s="65"/>
      <c r="HED1351" s="65"/>
      <c r="HEE1351" s="65"/>
      <c r="HEF1351" s="65"/>
      <c r="HEG1351" s="65"/>
      <c r="HEH1351" s="65"/>
      <c r="HEI1351" s="65"/>
      <c r="HEJ1351" s="65"/>
      <c r="HEK1351" s="65"/>
      <c r="HEL1351" s="65"/>
      <c r="HEM1351" s="65"/>
      <c r="HEN1351" s="65"/>
      <c r="HEO1351" s="65"/>
      <c r="HEP1351" s="65"/>
      <c r="HEQ1351" s="65"/>
      <c r="HER1351" s="65"/>
      <c r="HES1351" s="65"/>
      <c r="HET1351" s="65"/>
      <c r="HEU1351" s="65"/>
      <c r="HEV1351" s="65"/>
      <c r="HEW1351" s="65"/>
      <c r="HEX1351" s="65"/>
      <c r="HEY1351" s="65"/>
      <c r="HEZ1351" s="65"/>
      <c r="HFA1351" s="65"/>
      <c r="HFB1351" s="65"/>
      <c r="HFC1351" s="65"/>
      <c r="HFD1351" s="65"/>
      <c r="HFE1351" s="65"/>
      <c r="HFF1351" s="65"/>
      <c r="HFG1351" s="65"/>
      <c r="HFH1351" s="65"/>
      <c r="HFI1351" s="65"/>
      <c r="HFJ1351" s="65"/>
      <c r="HFK1351" s="65"/>
      <c r="HFL1351" s="65"/>
      <c r="HFM1351" s="65"/>
      <c r="HFN1351" s="65"/>
      <c r="HFO1351" s="65"/>
      <c r="HFP1351" s="65"/>
      <c r="HFQ1351" s="65"/>
      <c r="HFR1351" s="65"/>
      <c r="HFS1351" s="65"/>
      <c r="HFT1351" s="65"/>
      <c r="HFU1351" s="65"/>
      <c r="HFV1351" s="65"/>
      <c r="HFW1351" s="65"/>
      <c r="HFX1351" s="65"/>
      <c r="HFY1351" s="65"/>
      <c r="HFZ1351" s="65"/>
      <c r="HGA1351" s="65"/>
      <c r="HGB1351" s="65"/>
      <c r="HGC1351" s="65"/>
      <c r="HGD1351" s="65"/>
      <c r="HGE1351" s="65"/>
      <c r="HGF1351" s="65"/>
      <c r="HGG1351" s="65"/>
      <c r="HGH1351" s="65"/>
      <c r="HGI1351" s="65"/>
      <c r="HGJ1351" s="65"/>
      <c r="HGK1351" s="65"/>
      <c r="HGL1351" s="65"/>
      <c r="HGM1351" s="65"/>
      <c r="HGN1351" s="65"/>
      <c r="HGO1351" s="65"/>
      <c r="HGP1351" s="65"/>
      <c r="HGQ1351" s="65"/>
      <c r="HGR1351" s="65"/>
      <c r="HGS1351" s="65"/>
      <c r="HGT1351" s="65"/>
      <c r="HGU1351" s="65"/>
      <c r="HGV1351" s="65"/>
      <c r="HGW1351" s="65"/>
      <c r="HGX1351" s="65"/>
      <c r="HGY1351" s="65"/>
      <c r="HGZ1351" s="65"/>
      <c r="HHA1351" s="65"/>
      <c r="HHB1351" s="65"/>
      <c r="HHC1351" s="65"/>
      <c r="HHD1351" s="65"/>
      <c r="HHE1351" s="65"/>
      <c r="HHF1351" s="65"/>
      <c r="HHG1351" s="65"/>
      <c r="HHH1351" s="65"/>
      <c r="HHI1351" s="65"/>
      <c r="HHJ1351" s="65"/>
      <c r="HHK1351" s="65"/>
      <c r="HHL1351" s="65"/>
      <c r="HHM1351" s="65"/>
      <c r="HHN1351" s="65"/>
      <c r="HHO1351" s="65"/>
      <c r="HHP1351" s="65"/>
      <c r="HHQ1351" s="65"/>
      <c r="HHR1351" s="65"/>
      <c r="HHS1351" s="65"/>
      <c r="HHT1351" s="65"/>
      <c r="HHU1351" s="65"/>
      <c r="HHV1351" s="65"/>
      <c r="HHW1351" s="65"/>
      <c r="HHX1351" s="65"/>
      <c r="HHY1351" s="65"/>
      <c r="HHZ1351" s="65"/>
      <c r="HIA1351" s="65"/>
      <c r="HIB1351" s="65"/>
      <c r="HIC1351" s="65"/>
      <c r="HID1351" s="65"/>
      <c r="HIE1351" s="65"/>
      <c r="HIF1351" s="65"/>
      <c r="HIG1351" s="65"/>
      <c r="HIH1351" s="65"/>
      <c r="HII1351" s="65"/>
      <c r="HIJ1351" s="65"/>
      <c r="HIK1351" s="65"/>
      <c r="HIL1351" s="65"/>
      <c r="HIM1351" s="65"/>
      <c r="HIN1351" s="65"/>
      <c r="HIO1351" s="65"/>
      <c r="HIP1351" s="65"/>
      <c r="HIQ1351" s="65"/>
      <c r="HIR1351" s="65"/>
      <c r="HIS1351" s="65"/>
      <c r="HIT1351" s="65"/>
      <c r="HIU1351" s="65"/>
      <c r="HIV1351" s="65"/>
      <c r="HIW1351" s="65"/>
      <c r="HIX1351" s="65"/>
      <c r="HIY1351" s="65"/>
      <c r="HIZ1351" s="65"/>
      <c r="HJA1351" s="65"/>
      <c r="HJB1351" s="65"/>
      <c r="HJC1351" s="65"/>
      <c r="HJD1351" s="65"/>
      <c r="HJE1351" s="65"/>
      <c r="HJF1351" s="65"/>
      <c r="HJG1351" s="65"/>
      <c r="HJH1351" s="65"/>
      <c r="HJI1351" s="65"/>
      <c r="HJJ1351" s="65"/>
      <c r="HJK1351" s="65"/>
      <c r="HJL1351" s="65"/>
      <c r="HJM1351" s="65"/>
      <c r="HJN1351" s="65"/>
      <c r="HJO1351" s="65"/>
      <c r="HJP1351" s="65"/>
      <c r="HJQ1351" s="65"/>
      <c r="HJR1351" s="65"/>
      <c r="HJS1351" s="65"/>
      <c r="HJT1351" s="65"/>
      <c r="HJU1351" s="65"/>
      <c r="HJV1351" s="65"/>
      <c r="HJW1351" s="65"/>
      <c r="HJX1351" s="65"/>
      <c r="HJY1351" s="65"/>
      <c r="HJZ1351" s="65"/>
      <c r="HKA1351" s="65"/>
      <c r="HKB1351" s="65"/>
      <c r="HKC1351" s="65"/>
      <c r="HKD1351" s="65"/>
      <c r="HKE1351" s="65"/>
      <c r="HKF1351" s="65"/>
      <c r="HKG1351" s="65"/>
      <c r="HKH1351" s="65"/>
      <c r="HKI1351" s="65"/>
      <c r="HKJ1351" s="65"/>
      <c r="HKK1351" s="65"/>
      <c r="HKL1351" s="65"/>
      <c r="HKM1351" s="65"/>
      <c r="HKN1351" s="65"/>
      <c r="HKO1351" s="65"/>
      <c r="HKP1351" s="65"/>
      <c r="HKQ1351" s="65"/>
      <c r="HKR1351" s="65"/>
      <c r="HKS1351" s="65"/>
      <c r="HKT1351" s="65"/>
      <c r="HKU1351" s="65"/>
      <c r="HKV1351" s="65"/>
      <c r="HKW1351" s="65"/>
      <c r="HKX1351" s="65"/>
      <c r="HKY1351" s="65"/>
      <c r="HKZ1351" s="65"/>
      <c r="HLA1351" s="65"/>
      <c r="HLB1351" s="65"/>
      <c r="HLC1351" s="65"/>
      <c r="HLD1351" s="65"/>
      <c r="HLE1351" s="65"/>
      <c r="HLF1351" s="65"/>
      <c r="HLG1351" s="65"/>
      <c r="HLH1351" s="65"/>
      <c r="HLI1351" s="65"/>
      <c r="HLJ1351" s="65"/>
      <c r="HLK1351" s="65"/>
      <c r="HLL1351" s="65"/>
      <c r="HLM1351" s="65"/>
      <c r="HLN1351" s="65"/>
      <c r="HLO1351" s="65"/>
      <c r="HLP1351" s="65"/>
      <c r="HLQ1351" s="65"/>
      <c r="HLR1351" s="65"/>
      <c r="HLS1351" s="65"/>
      <c r="HLT1351" s="65"/>
      <c r="HLU1351" s="65"/>
      <c r="HLV1351" s="65"/>
      <c r="HLW1351" s="65"/>
      <c r="HLX1351" s="65"/>
      <c r="HLY1351" s="65"/>
      <c r="HLZ1351" s="65"/>
      <c r="HMA1351" s="65"/>
      <c r="HMB1351" s="65"/>
      <c r="HMC1351" s="65"/>
      <c r="HMD1351" s="65"/>
      <c r="HME1351" s="65"/>
      <c r="HMF1351" s="65"/>
      <c r="HMG1351" s="65"/>
      <c r="HMH1351" s="65"/>
      <c r="HMI1351" s="65"/>
      <c r="HMJ1351" s="65"/>
      <c r="HMK1351" s="65"/>
      <c r="HML1351" s="65"/>
      <c r="HMM1351" s="65"/>
      <c r="HMN1351" s="65"/>
      <c r="HMO1351" s="65"/>
      <c r="HMP1351" s="65"/>
      <c r="HMQ1351" s="65"/>
      <c r="HMR1351" s="65"/>
      <c r="HMS1351" s="65"/>
      <c r="HMT1351" s="65"/>
      <c r="HMU1351" s="65"/>
      <c r="HMV1351" s="65"/>
      <c r="HMW1351" s="65"/>
      <c r="HMX1351" s="65"/>
      <c r="HMY1351" s="65"/>
      <c r="HMZ1351" s="65"/>
      <c r="HNA1351" s="65"/>
      <c r="HNB1351" s="65"/>
      <c r="HNC1351" s="65"/>
      <c r="HND1351" s="65"/>
      <c r="HNE1351" s="65"/>
      <c r="HNF1351" s="65"/>
      <c r="HNG1351" s="65"/>
      <c r="HNH1351" s="65"/>
      <c r="HNI1351" s="65"/>
      <c r="HNJ1351" s="65"/>
      <c r="HNK1351" s="65"/>
      <c r="HNL1351" s="65"/>
      <c r="HNM1351" s="65"/>
      <c r="HNN1351" s="65"/>
      <c r="HNO1351" s="65"/>
      <c r="HNP1351" s="65"/>
      <c r="HNQ1351" s="65"/>
      <c r="HNR1351" s="65"/>
      <c r="HNS1351" s="65"/>
      <c r="HNT1351" s="65"/>
      <c r="HNU1351" s="65"/>
      <c r="HNV1351" s="65"/>
      <c r="HNW1351" s="65"/>
      <c r="HNX1351" s="65"/>
      <c r="HNY1351" s="65"/>
      <c r="HNZ1351" s="65"/>
      <c r="HOA1351" s="65"/>
      <c r="HOB1351" s="65"/>
      <c r="HOC1351" s="65"/>
      <c r="HOD1351" s="65"/>
      <c r="HOE1351" s="65"/>
      <c r="HOF1351" s="65"/>
      <c r="HOG1351" s="65"/>
      <c r="HOH1351" s="65"/>
      <c r="HOI1351" s="65"/>
      <c r="HOJ1351" s="65"/>
      <c r="HOK1351" s="65"/>
      <c r="HOL1351" s="65"/>
      <c r="HOM1351" s="65"/>
      <c r="HON1351" s="65"/>
      <c r="HOO1351" s="65"/>
      <c r="HOP1351" s="65"/>
      <c r="HOQ1351" s="65"/>
      <c r="HOR1351" s="65"/>
      <c r="HOS1351" s="65"/>
      <c r="HOT1351" s="65"/>
      <c r="HOU1351" s="65"/>
      <c r="HOV1351" s="65"/>
      <c r="HOW1351" s="65"/>
      <c r="HOX1351" s="65"/>
      <c r="HOY1351" s="65"/>
      <c r="HOZ1351" s="65"/>
      <c r="HPA1351" s="65"/>
      <c r="HPB1351" s="65"/>
      <c r="HPC1351" s="65"/>
      <c r="HPD1351" s="65"/>
      <c r="HPE1351" s="65"/>
      <c r="HPF1351" s="65"/>
      <c r="HPG1351" s="65"/>
      <c r="HPH1351" s="65"/>
      <c r="HPI1351" s="65"/>
      <c r="HPJ1351" s="65"/>
      <c r="HPK1351" s="65"/>
      <c r="HPL1351" s="65"/>
      <c r="HPM1351" s="65"/>
      <c r="HPN1351" s="65"/>
      <c r="HPO1351" s="65"/>
      <c r="HPP1351" s="65"/>
      <c r="HPQ1351" s="65"/>
      <c r="HPR1351" s="65"/>
      <c r="HPS1351" s="65"/>
      <c r="HPT1351" s="65"/>
      <c r="HPU1351" s="65"/>
      <c r="HPV1351" s="65"/>
      <c r="HPW1351" s="65"/>
      <c r="HPX1351" s="65"/>
      <c r="HPY1351" s="65"/>
      <c r="HPZ1351" s="65"/>
      <c r="HQA1351" s="65"/>
      <c r="HQB1351" s="65"/>
      <c r="HQC1351" s="65"/>
      <c r="HQD1351" s="65"/>
      <c r="HQE1351" s="65"/>
      <c r="HQF1351" s="65"/>
      <c r="HQG1351" s="65"/>
      <c r="HQH1351" s="65"/>
      <c r="HQI1351" s="65"/>
      <c r="HQJ1351" s="65"/>
      <c r="HQK1351" s="65"/>
      <c r="HQL1351" s="65"/>
      <c r="HQM1351" s="65"/>
      <c r="HQN1351" s="65"/>
      <c r="HQO1351" s="65"/>
      <c r="HQP1351" s="65"/>
      <c r="HQQ1351" s="65"/>
      <c r="HQR1351" s="65"/>
      <c r="HQS1351" s="65"/>
      <c r="HQT1351" s="65"/>
      <c r="HQU1351" s="65"/>
      <c r="HQV1351" s="65"/>
      <c r="HQW1351" s="65"/>
      <c r="HQX1351" s="65"/>
      <c r="HQY1351" s="65"/>
      <c r="HQZ1351" s="65"/>
      <c r="HRA1351" s="65"/>
      <c r="HRB1351" s="65"/>
      <c r="HRC1351" s="65"/>
      <c r="HRD1351" s="65"/>
      <c r="HRE1351" s="65"/>
      <c r="HRF1351" s="65"/>
      <c r="HRG1351" s="65"/>
      <c r="HRH1351" s="65"/>
      <c r="HRI1351" s="65"/>
      <c r="HRJ1351" s="65"/>
      <c r="HRK1351" s="65"/>
      <c r="HRL1351" s="65"/>
      <c r="HRM1351" s="65"/>
      <c r="HRN1351" s="65"/>
      <c r="HRO1351" s="65"/>
      <c r="HRP1351" s="65"/>
      <c r="HRQ1351" s="65"/>
      <c r="HRR1351" s="65"/>
      <c r="HRS1351" s="65"/>
      <c r="HRT1351" s="65"/>
      <c r="HRU1351" s="65"/>
      <c r="HRV1351" s="65"/>
      <c r="HRW1351" s="65"/>
      <c r="HRX1351" s="65"/>
      <c r="HRY1351" s="65"/>
      <c r="HRZ1351" s="65"/>
      <c r="HSA1351" s="65"/>
      <c r="HSB1351" s="65"/>
      <c r="HSC1351" s="65"/>
      <c r="HSD1351" s="65"/>
      <c r="HSE1351" s="65"/>
      <c r="HSF1351" s="65"/>
      <c r="HSG1351" s="65"/>
      <c r="HSH1351" s="65"/>
      <c r="HSI1351" s="65"/>
      <c r="HSJ1351" s="65"/>
      <c r="HSK1351" s="65"/>
      <c r="HSL1351" s="65"/>
      <c r="HSM1351" s="65"/>
      <c r="HSN1351" s="65"/>
      <c r="HSO1351" s="65"/>
      <c r="HSP1351" s="65"/>
      <c r="HSQ1351" s="65"/>
      <c r="HSR1351" s="65"/>
      <c r="HSS1351" s="65"/>
      <c r="HST1351" s="65"/>
      <c r="HSU1351" s="65"/>
      <c r="HSV1351" s="65"/>
      <c r="HSW1351" s="65"/>
      <c r="HSX1351" s="65"/>
      <c r="HSY1351" s="65"/>
      <c r="HSZ1351" s="65"/>
      <c r="HTA1351" s="65"/>
      <c r="HTB1351" s="65"/>
      <c r="HTC1351" s="65"/>
      <c r="HTD1351" s="65"/>
      <c r="HTE1351" s="65"/>
      <c r="HTF1351" s="65"/>
      <c r="HTG1351" s="65"/>
      <c r="HTH1351" s="65"/>
      <c r="HTI1351" s="65"/>
      <c r="HTJ1351" s="65"/>
      <c r="HTK1351" s="65"/>
      <c r="HTL1351" s="65"/>
      <c r="HTM1351" s="65"/>
      <c r="HTN1351" s="65"/>
      <c r="HTO1351" s="65"/>
      <c r="HTP1351" s="65"/>
      <c r="HTQ1351" s="65"/>
      <c r="HTR1351" s="65"/>
      <c r="HTS1351" s="65"/>
      <c r="HTT1351" s="65"/>
      <c r="HTU1351" s="65"/>
      <c r="HTV1351" s="65"/>
      <c r="HTW1351" s="65"/>
      <c r="HTX1351" s="65"/>
      <c r="HTY1351" s="65"/>
      <c r="HTZ1351" s="65"/>
      <c r="HUA1351" s="65"/>
      <c r="HUB1351" s="65"/>
      <c r="HUC1351" s="65"/>
      <c r="HUD1351" s="65"/>
      <c r="HUE1351" s="65"/>
      <c r="HUF1351" s="65"/>
      <c r="HUG1351" s="65"/>
      <c r="HUH1351" s="65"/>
      <c r="HUI1351" s="65"/>
      <c r="HUJ1351" s="65"/>
      <c r="HUK1351" s="65"/>
      <c r="HUL1351" s="65"/>
      <c r="HUM1351" s="65"/>
      <c r="HUN1351" s="65"/>
      <c r="HUO1351" s="65"/>
      <c r="HUP1351" s="65"/>
      <c r="HUQ1351" s="65"/>
      <c r="HUR1351" s="65"/>
      <c r="HUS1351" s="65"/>
      <c r="HUT1351" s="65"/>
      <c r="HUU1351" s="65"/>
      <c r="HUV1351" s="65"/>
      <c r="HUW1351" s="65"/>
      <c r="HUX1351" s="65"/>
      <c r="HUY1351" s="65"/>
      <c r="HUZ1351" s="65"/>
      <c r="HVA1351" s="65"/>
      <c r="HVB1351" s="65"/>
      <c r="HVC1351" s="65"/>
      <c r="HVD1351" s="65"/>
      <c r="HVE1351" s="65"/>
      <c r="HVF1351" s="65"/>
      <c r="HVG1351" s="65"/>
      <c r="HVH1351" s="65"/>
      <c r="HVI1351" s="65"/>
      <c r="HVJ1351" s="65"/>
      <c r="HVK1351" s="65"/>
      <c r="HVL1351" s="65"/>
      <c r="HVM1351" s="65"/>
      <c r="HVN1351" s="65"/>
      <c r="HVO1351" s="65"/>
      <c r="HVP1351" s="65"/>
      <c r="HVQ1351" s="65"/>
      <c r="HVR1351" s="65"/>
      <c r="HVS1351" s="65"/>
      <c r="HVT1351" s="65"/>
      <c r="HVU1351" s="65"/>
      <c r="HVV1351" s="65"/>
      <c r="HVW1351" s="65"/>
      <c r="HVX1351" s="65"/>
      <c r="HVY1351" s="65"/>
      <c r="HVZ1351" s="65"/>
      <c r="HWA1351" s="65"/>
      <c r="HWB1351" s="65"/>
      <c r="HWC1351" s="65"/>
      <c r="HWD1351" s="65"/>
      <c r="HWE1351" s="65"/>
      <c r="HWF1351" s="65"/>
      <c r="HWG1351" s="65"/>
      <c r="HWH1351" s="65"/>
      <c r="HWI1351" s="65"/>
      <c r="HWJ1351" s="65"/>
      <c r="HWK1351" s="65"/>
      <c r="HWL1351" s="65"/>
      <c r="HWM1351" s="65"/>
      <c r="HWN1351" s="65"/>
      <c r="HWO1351" s="65"/>
      <c r="HWP1351" s="65"/>
      <c r="HWQ1351" s="65"/>
      <c r="HWR1351" s="65"/>
      <c r="HWS1351" s="65"/>
      <c r="HWT1351" s="65"/>
      <c r="HWU1351" s="65"/>
      <c r="HWV1351" s="65"/>
      <c r="HWW1351" s="65"/>
      <c r="HWX1351" s="65"/>
      <c r="HWY1351" s="65"/>
      <c r="HWZ1351" s="65"/>
      <c r="HXA1351" s="65"/>
      <c r="HXB1351" s="65"/>
      <c r="HXC1351" s="65"/>
      <c r="HXD1351" s="65"/>
      <c r="HXE1351" s="65"/>
      <c r="HXF1351" s="65"/>
      <c r="HXG1351" s="65"/>
      <c r="HXH1351" s="65"/>
      <c r="HXI1351" s="65"/>
      <c r="HXJ1351" s="65"/>
      <c r="HXK1351" s="65"/>
      <c r="HXL1351" s="65"/>
      <c r="HXM1351" s="65"/>
      <c r="HXN1351" s="65"/>
      <c r="HXO1351" s="65"/>
      <c r="HXP1351" s="65"/>
      <c r="HXQ1351" s="65"/>
      <c r="HXR1351" s="65"/>
      <c r="HXS1351" s="65"/>
      <c r="HXT1351" s="65"/>
      <c r="HXU1351" s="65"/>
      <c r="HXV1351" s="65"/>
      <c r="HXW1351" s="65"/>
      <c r="HXX1351" s="65"/>
      <c r="HXY1351" s="65"/>
      <c r="HXZ1351" s="65"/>
      <c r="HYA1351" s="65"/>
      <c r="HYB1351" s="65"/>
      <c r="HYC1351" s="65"/>
      <c r="HYD1351" s="65"/>
      <c r="HYE1351" s="65"/>
      <c r="HYF1351" s="65"/>
      <c r="HYG1351" s="65"/>
      <c r="HYH1351" s="65"/>
      <c r="HYI1351" s="65"/>
      <c r="HYJ1351" s="65"/>
      <c r="HYK1351" s="65"/>
      <c r="HYL1351" s="65"/>
      <c r="HYM1351" s="65"/>
      <c r="HYN1351" s="65"/>
      <c r="HYO1351" s="65"/>
      <c r="HYP1351" s="65"/>
      <c r="HYQ1351" s="65"/>
      <c r="HYR1351" s="65"/>
      <c r="HYS1351" s="65"/>
      <c r="HYT1351" s="65"/>
      <c r="HYU1351" s="65"/>
      <c r="HYV1351" s="65"/>
      <c r="HYW1351" s="65"/>
      <c r="HYX1351" s="65"/>
      <c r="HYY1351" s="65"/>
      <c r="HYZ1351" s="65"/>
      <c r="HZA1351" s="65"/>
      <c r="HZB1351" s="65"/>
      <c r="HZC1351" s="65"/>
      <c r="HZD1351" s="65"/>
      <c r="HZE1351" s="65"/>
      <c r="HZF1351" s="65"/>
      <c r="HZG1351" s="65"/>
      <c r="HZH1351" s="65"/>
      <c r="HZI1351" s="65"/>
      <c r="HZJ1351" s="65"/>
      <c r="HZK1351" s="65"/>
      <c r="HZL1351" s="65"/>
      <c r="HZM1351" s="65"/>
      <c r="HZN1351" s="65"/>
      <c r="HZO1351" s="65"/>
      <c r="HZP1351" s="65"/>
      <c r="HZQ1351" s="65"/>
      <c r="HZR1351" s="65"/>
      <c r="HZS1351" s="65"/>
      <c r="HZT1351" s="65"/>
      <c r="HZU1351" s="65"/>
      <c r="HZV1351" s="65"/>
      <c r="HZW1351" s="65"/>
      <c r="HZX1351" s="65"/>
      <c r="HZY1351" s="65"/>
      <c r="HZZ1351" s="65"/>
      <c r="IAA1351" s="65"/>
      <c r="IAB1351" s="65"/>
      <c r="IAC1351" s="65"/>
      <c r="IAD1351" s="65"/>
      <c r="IAE1351" s="65"/>
      <c r="IAF1351" s="65"/>
      <c r="IAG1351" s="65"/>
      <c r="IAH1351" s="65"/>
      <c r="IAI1351" s="65"/>
      <c r="IAJ1351" s="65"/>
      <c r="IAK1351" s="65"/>
      <c r="IAL1351" s="65"/>
      <c r="IAM1351" s="65"/>
      <c r="IAN1351" s="65"/>
      <c r="IAO1351" s="65"/>
      <c r="IAP1351" s="65"/>
      <c r="IAQ1351" s="65"/>
      <c r="IAR1351" s="65"/>
      <c r="IAS1351" s="65"/>
      <c r="IAT1351" s="65"/>
      <c r="IAU1351" s="65"/>
      <c r="IAV1351" s="65"/>
      <c r="IAW1351" s="65"/>
      <c r="IAX1351" s="65"/>
      <c r="IAY1351" s="65"/>
      <c r="IAZ1351" s="65"/>
      <c r="IBA1351" s="65"/>
      <c r="IBB1351" s="65"/>
      <c r="IBC1351" s="65"/>
      <c r="IBD1351" s="65"/>
      <c r="IBE1351" s="65"/>
      <c r="IBF1351" s="65"/>
      <c r="IBG1351" s="65"/>
      <c r="IBH1351" s="65"/>
      <c r="IBI1351" s="65"/>
      <c r="IBJ1351" s="65"/>
      <c r="IBK1351" s="65"/>
      <c r="IBL1351" s="65"/>
      <c r="IBM1351" s="65"/>
      <c r="IBN1351" s="65"/>
      <c r="IBO1351" s="65"/>
      <c r="IBP1351" s="65"/>
      <c r="IBQ1351" s="65"/>
      <c r="IBR1351" s="65"/>
      <c r="IBS1351" s="65"/>
      <c r="IBT1351" s="65"/>
      <c r="IBU1351" s="65"/>
      <c r="IBV1351" s="65"/>
      <c r="IBW1351" s="65"/>
      <c r="IBX1351" s="65"/>
      <c r="IBY1351" s="65"/>
      <c r="IBZ1351" s="65"/>
      <c r="ICA1351" s="65"/>
      <c r="ICB1351" s="65"/>
      <c r="ICC1351" s="65"/>
      <c r="ICD1351" s="65"/>
      <c r="ICE1351" s="65"/>
      <c r="ICF1351" s="65"/>
      <c r="ICG1351" s="65"/>
      <c r="ICH1351" s="65"/>
      <c r="ICI1351" s="65"/>
      <c r="ICJ1351" s="65"/>
      <c r="ICK1351" s="65"/>
      <c r="ICL1351" s="65"/>
      <c r="ICM1351" s="65"/>
      <c r="ICN1351" s="65"/>
      <c r="ICO1351" s="65"/>
      <c r="ICP1351" s="65"/>
      <c r="ICQ1351" s="65"/>
      <c r="ICR1351" s="65"/>
      <c r="ICS1351" s="65"/>
      <c r="ICT1351" s="65"/>
      <c r="ICU1351" s="65"/>
      <c r="ICV1351" s="65"/>
      <c r="ICW1351" s="65"/>
      <c r="ICX1351" s="65"/>
      <c r="ICY1351" s="65"/>
      <c r="ICZ1351" s="65"/>
      <c r="IDA1351" s="65"/>
      <c r="IDB1351" s="65"/>
      <c r="IDC1351" s="65"/>
      <c r="IDD1351" s="65"/>
      <c r="IDE1351" s="65"/>
      <c r="IDF1351" s="65"/>
      <c r="IDG1351" s="65"/>
      <c r="IDH1351" s="65"/>
      <c r="IDI1351" s="65"/>
      <c r="IDJ1351" s="65"/>
      <c r="IDK1351" s="65"/>
      <c r="IDL1351" s="65"/>
      <c r="IDM1351" s="65"/>
      <c r="IDN1351" s="65"/>
      <c r="IDO1351" s="65"/>
      <c r="IDP1351" s="65"/>
      <c r="IDQ1351" s="65"/>
      <c r="IDR1351" s="65"/>
      <c r="IDS1351" s="65"/>
      <c r="IDT1351" s="65"/>
      <c r="IDU1351" s="65"/>
      <c r="IDV1351" s="65"/>
      <c r="IDW1351" s="65"/>
      <c r="IDX1351" s="65"/>
      <c r="IDY1351" s="65"/>
      <c r="IDZ1351" s="65"/>
      <c r="IEA1351" s="65"/>
      <c r="IEB1351" s="65"/>
      <c r="IEC1351" s="65"/>
      <c r="IED1351" s="65"/>
      <c r="IEE1351" s="65"/>
      <c r="IEF1351" s="65"/>
      <c r="IEG1351" s="65"/>
      <c r="IEH1351" s="65"/>
      <c r="IEI1351" s="65"/>
      <c r="IEJ1351" s="65"/>
      <c r="IEK1351" s="65"/>
      <c r="IEL1351" s="65"/>
      <c r="IEM1351" s="65"/>
      <c r="IEN1351" s="65"/>
      <c r="IEO1351" s="65"/>
      <c r="IEP1351" s="65"/>
      <c r="IEQ1351" s="65"/>
      <c r="IER1351" s="65"/>
      <c r="IES1351" s="65"/>
      <c r="IET1351" s="65"/>
      <c r="IEU1351" s="65"/>
      <c r="IEV1351" s="65"/>
      <c r="IEW1351" s="65"/>
      <c r="IEX1351" s="65"/>
      <c r="IEY1351" s="65"/>
      <c r="IEZ1351" s="65"/>
      <c r="IFA1351" s="65"/>
      <c r="IFB1351" s="65"/>
      <c r="IFC1351" s="65"/>
      <c r="IFD1351" s="65"/>
      <c r="IFE1351" s="65"/>
      <c r="IFF1351" s="65"/>
      <c r="IFG1351" s="65"/>
      <c r="IFH1351" s="65"/>
      <c r="IFI1351" s="65"/>
      <c r="IFJ1351" s="65"/>
      <c r="IFK1351" s="65"/>
      <c r="IFL1351" s="65"/>
      <c r="IFM1351" s="65"/>
      <c r="IFN1351" s="65"/>
      <c r="IFO1351" s="65"/>
      <c r="IFP1351" s="65"/>
      <c r="IFQ1351" s="65"/>
      <c r="IFR1351" s="65"/>
      <c r="IFS1351" s="65"/>
      <c r="IFT1351" s="65"/>
      <c r="IFU1351" s="65"/>
      <c r="IFV1351" s="65"/>
      <c r="IFW1351" s="65"/>
      <c r="IFX1351" s="65"/>
      <c r="IFY1351" s="65"/>
      <c r="IFZ1351" s="65"/>
      <c r="IGA1351" s="65"/>
      <c r="IGB1351" s="65"/>
      <c r="IGC1351" s="65"/>
      <c r="IGD1351" s="65"/>
      <c r="IGE1351" s="65"/>
      <c r="IGF1351" s="65"/>
      <c r="IGG1351" s="65"/>
      <c r="IGH1351" s="65"/>
      <c r="IGI1351" s="65"/>
      <c r="IGJ1351" s="65"/>
      <c r="IGK1351" s="65"/>
      <c r="IGL1351" s="65"/>
      <c r="IGM1351" s="65"/>
      <c r="IGN1351" s="65"/>
      <c r="IGO1351" s="65"/>
      <c r="IGP1351" s="65"/>
      <c r="IGQ1351" s="65"/>
      <c r="IGR1351" s="65"/>
      <c r="IGS1351" s="65"/>
      <c r="IGT1351" s="65"/>
      <c r="IGU1351" s="65"/>
      <c r="IGV1351" s="65"/>
      <c r="IGW1351" s="65"/>
      <c r="IGX1351" s="65"/>
      <c r="IGY1351" s="65"/>
      <c r="IGZ1351" s="65"/>
      <c r="IHA1351" s="65"/>
      <c r="IHB1351" s="65"/>
      <c r="IHC1351" s="65"/>
      <c r="IHD1351" s="65"/>
      <c r="IHE1351" s="65"/>
      <c r="IHF1351" s="65"/>
      <c r="IHG1351" s="65"/>
      <c r="IHH1351" s="65"/>
      <c r="IHI1351" s="65"/>
      <c r="IHJ1351" s="65"/>
      <c r="IHK1351" s="65"/>
      <c r="IHL1351" s="65"/>
      <c r="IHM1351" s="65"/>
      <c r="IHN1351" s="65"/>
      <c r="IHO1351" s="65"/>
      <c r="IHP1351" s="65"/>
      <c r="IHQ1351" s="65"/>
      <c r="IHR1351" s="65"/>
      <c r="IHS1351" s="65"/>
      <c r="IHT1351" s="65"/>
      <c r="IHU1351" s="65"/>
      <c r="IHV1351" s="65"/>
      <c r="IHW1351" s="65"/>
      <c r="IHX1351" s="65"/>
      <c r="IHY1351" s="65"/>
      <c r="IHZ1351" s="65"/>
      <c r="IIA1351" s="65"/>
      <c r="IIB1351" s="65"/>
      <c r="IIC1351" s="65"/>
      <c r="IID1351" s="65"/>
      <c r="IIE1351" s="65"/>
      <c r="IIF1351" s="65"/>
      <c r="IIG1351" s="65"/>
      <c r="IIH1351" s="65"/>
      <c r="III1351" s="65"/>
      <c r="IIJ1351" s="65"/>
      <c r="IIK1351" s="65"/>
      <c r="IIL1351" s="65"/>
      <c r="IIM1351" s="65"/>
      <c r="IIN1351" s="65"/>
      <c r="IIO1351" s="65"/>
      <c r="IIP1351" s="65"/>
      <c r="IIQ1351" s="65"/>
      <c r="IIR1351" s="65"/>
      <c r="IIS1351" s="65"/>
      <c r="IIT1351" s="65"/>
      <c r="IIU1351" s="65"/>
      <c r="IIV1351" s="65"/>
      <c r="IIW1351" s="65"/>
      <c r="IIX1351" s="65"/>
      <c r="IIY1351" s="65"/>
      <c r="IIZ1351" s="65"/>
      <c r="IJA1351" s="65"/>
      <c r="IJB1351" s="65"/>
      <c r="IJC1351" s="65"/>
      <c r="IJD1351" s="65"/>
      <c r="IJE1351" s="65"/>
      <c r="IJF1351" s="65"/>
      <c r="IJG1351" s="65"/>
      <c r="IJH1351" s="65"/>
      <c r="IJI1351" s="65"/>
      <c r="IJJ1351" s="65"/>
      <c r="IJK1351" s="65"/>
      <c r="IJL1351" s="65"/>
      <c r="IJM1351" s="65"/>
      <c r="IJN1351" s="65"/>
      <c r="IJO1351" s="65"/>
      <c r="IJP1351" s="65"/>
      <c r="IJQ1351" s="65"/>
      <c r="IJR1351" s="65"/>
      <c r="IJS1351" s="65"/>
      <c r="IJT1351" s="65"/>
      <c r="IJU1351" s="65"/>
      <c r="IJV1351" s="65"/>
      <c r="IJW1351" s="65"/>
      <c r="IJX1351" s="65"/>
      <c r="IJY1351" s="65"/>
      <c r="IJZ1351" s="65"/>
      <c r="IKA1351" s="65"/>
      <c r="IKB1351" s="65"/>
      <c r="IKC1351" s="65"/>
      <c r="IKD1351" s="65"/>
      <c r="IKE1351" s="65"/>
      <c r="IKF1351" s="65"/>
      <c r="IKG1351" s="65"/>
      <c r="IKH1351" s="65"/>
      <c r="IKI1351" s="65"/>
      <c r="IKJ1351" s="65"/>
      <c r="IKK1351" s="65"/>
      <c r="IKL1351" s="65"/>
      <c r="IKM1351" s="65"/>
      <c r="IKN1351" s="65"/>
      <c r="IKO1351" s="65"/>
      <c r="IKP1351" s="65"/>
      <c r="IKQ1351" s="65"/>
      <c r="IKR1351" s="65"/>
      <c r="IKS1351" s="65"/>
      <c r="IKT1351" s="65"/>
      <c r="IKU1351" s="65"/>
      <c r="IKV1351" s="65"/>
      <c r="IKW1351" s="65"/>
      <c r="IKX1351" s="65"/>
      <c r="IKY1351" s="65"/>
      <c r="IKZ1351" s="65"/>
      <c r="ILA1351" s="65"/>
      <c r="ILB1351" s="65"/>
      <c r="ILC1351" s="65"/>
      <c r="ILD1351" s="65"/>
      <c r="ILE1351" s="65"/>
      <c r="ILF1351" s="65"/>
      <c r="ILG1351" s="65"/>
      <c r="ILH1351" s="65"/>
      <c r="ILI1351" s="65"/>
      <c r="ILJ1351" s="65"/>
      <c r="ILK1351" s="65"/>
      <c r="ILL1351" s="65"/>
      <c r="ILM1351" s="65"/>
      <c r="ILN1351" s="65"/>
      <c r="ILO1351" s="65"/>
      <c r="ILP1351" s="65"/>
      <c r="ILQ1351" s="65"/>
      <c r="ILR1351" s="65"/>
      <c r="ILS1351" s="65"/>
      <c r="ILT1351" s="65"/>
      <c r="ILU1351" s="65"/>
      <c r="ILV1351" s="65"/>
      <c r="ILW1351" s="65"/>
      <c r="ILX1351" s="65"/>
      <c r="ILY1351" s="65"/>
      <c r="ILZ1351" s="65"/>
      <c r="IMA1351" s="65"/>
      <c r="IMB1351" s="65"/>
      <c r="IMC1351" s="65"/>
      <c r="IMD1351" s="65"/>
      <c r="IME1351" s="65"/>
      <c r="IMF1351" s="65"/>
      <c r="IMG1351" s="65"/>
      <c r="IMH1351" s="65"/>
      <c r="IMI1351" s="65"/>
      <c r="IMJ1351" s="65"/>
      <c r="IMK1351" s="65"/>
      <c r="IML1351" s="65"/>
      <c r="IMM1351" s="65"/>
      <c r="IMN1351" s="65"/>
      <c r="IMO1351" s="65"/>
      <c r="IMP1351" s="65"/>
      <c r="IMQ1351" s="65"/>
      <c r="IMR1351" s="65"/>
      <c r="IMS1351" s="65"/>
      <c r="IMT1351" s="65"/>
      <c r="IMU1351" s="65"/>
      <c r="IMV1351" s="65"/>
      <c r="IMW1351" s="65"/>
      <c r="IMX1351" s="65"/>
      <c r="IMY1351" s="65"/>
      <c r="IMZ1351" s="65"/>
      <c r="INA1351" s="65"/>
      <c r="INB1351" s="65"/>
      <c r="INC1351" s="65"/>
      <c r="IND1351" s="65"/>
      <c r="INE1351" s="65"/>
      <c r="INF1351" s="65"/>
      <c r="ING1351" s="65"/>
      <c r="INH1351" s="65"/>
      <c r="INI1351" s="65"/>
      <c r="INJ1351" s="65"/>
      <c r="INK1351" s="65"/>
      <c r="INL1351" s="65"/>
      <c r="INM1351" s="65"/>
      <c r="INN1351" s="65"/>
      <c r="INO1351" s="65"/>
      <c r="INP1351" s="65"/>
      <c r="INQ1351" s="65"/>
      <c r="INR1351" s="65"/>
      <c r="INS1351" s="65"/>
      <c r="INT1351" s="65"/>
      <c r="INU1351" s="65"/>
      <c r="INV1351" s="65"/>
      <c r="INW1351" s="65"/>
      <c r="INX1351" s="65"/>
      <c r="INY1351" s="65"/>
      <c r="INZ1351" s="65"/>
      <c r="IOA1351" s="65"/>
      <c r="IOB1351" s="65"/>
      <c r="IOC1351" s="65"/>
      <c r="IOD1351" s="65"/>
      <c r="IOE1351" s="65"/>
      <c r="IOF1351" s="65"/>
      <c r="IOG1351" s="65"/>
      <c r="IOH1351" s="65"/>
      <c r="IOI1351" s="65"/>
      <c r="IOJ1351" s="65"/>
      <c r="IOK1351" s="65"/>
      <c r="IOL1351" s="65"/>
      <c r="IOM1351" s="65"/>
      <c r="ION1351" s="65"/>
      <c r="IOO1351" s="65"/>
      <c r="IOP1351" s="65"/>
      <c r="IOQ1351" s="65"/>
      <c r="IOR1351" s="65"/>
      <c r="IOS1351" s="65"/>
      <c r="IOT1351" s="65"/>
      <c r="IOU1351" s="65"/>
      <c r="IOV1351" s="65"/>
      <c r="IOW1351" s="65"/>
      <c r="IOX1351" s="65"/>
      <c r="IOY1351" s="65"/>
      <c r="IOZ1351" s="65"/>
      <c r="IPA1351" s="65"/>
      <c r="IPB1351" s="65"/>
      <c r="IPC1351" s="65"/>
      <c r="IPD1351" s="65"/>
      <c r="IPE1351" s="65"/>
      <c r="IPF1351" s="65"/>
      <c r="IPG1351" s="65"/>
      <c r="IPH1351" s="65"/>
      <c r="IPI1351" s="65"/>
      <c r="IPJ1351" s="65"/>
      <c r="IPK1351" s="65"/>
      <c r="IPL1351" s="65"/>
      <c r="IPM1351" s="65"/>
      <c r="IPN1351" s="65"/>
      <c r="IPO1351" s="65"/>
      <c r="IPP1351" s="65"/>
      <c r="IPQ1351" s="65"/>
      <c r="IPR1351" s="65"/>
      <c r="IPS1351" s="65"/>
      <c r="IPT1351" s="65"/>
      <c r="IPU1351" s="65"/>
      <c r="IPV1351" s="65"/>
      <c r="IPW1351" s="65"/>
      <c r="IPX1351" s="65"/>
      <c r="IPY1351" s="65"/>
      <c r="IPZ1351" s="65"/>
      <c r="IQA1351" s="65"/>
      <c r="IQB1351" s="65"/>
      <c r="IQC1351" s="65"/>
      <c r="IQD1351" s="65"/>
      <c r="IQE1351" s="65"/>
      <c r="IQF1351" s="65"/>
      <c r="IQG1351" s="65"/>
      <c r="IQH1351" s="65"/>
      <c r="IQI1351" s="65"/>
      <c r="IQJ1351" s="65"/>
      <c r="IQK1351" s="65"/>
      <c r="IQL1351" s="65"/>
      <c r="IQM1351" s="65"/>
      <c r="IQN1351" s="65"/>
      <c r="IQO1351" s="65"/>
      <c r="IQP1351" s="65"/>
      <c r="IQQ1351" s="65"/>
      <c r="IQR1351" s="65"/>
      <c r="IQS1351" s="65"/>
      <c r="IQT1351" s="65"/>
      <c r="IQU1351" s="65"/>
      <c r="IQV1351" s="65"/>
      <c r="IQW1351" s="65"/>
      <c r="IQX1351" s="65"/>
      <c r="IQY1351" s="65"/>
      <c r="IQZ1351" s="65"/>
      <c r="IRA1351" s="65"/>
      <c r="IRB1351" s="65"/>
      <c r="IRC1351" s="65"/>
      <c r="IRD1351" s="65"/>
      <c r="IRE1351" s="65"/>
      <c r="IRF1351" s="65"/>
      <c r="IRG1351" s="65"/>
      <c r="IRH1351" s="65"/>
      <c r="IRI1351" s="65"/>
      <c r="IRJ1351" s="65"/>
      <c r="IRK1351" s="65"/>
      <c r="IRL1351" s="65"/>
      <c r="IRM1351" s="65"/>
      <c r="IRN1351" s="65"/>
      <c r="IRO1351" s="65"/>
      <c r="IRP1351" s="65"/>
      <c r="IRQ1351" s="65"/>
      <c r="IRR1351" s="65"/>
      <c r="IRS1351" s="65"/>
      <c r="IRT1351" s="65"/>
      <c r="IRU1351" s="65"/>
      <c r="IRV1351" s="65"/>
      <c r="IRW1351" s="65"/>
      <c r="IRX1351" s="65"/>
      <c r="IRY1351" s="65"/>
      <c r="IRZ1351" s="65"/>
      <c r="ISA1351" s="65"/>
      <c r="ISB1351" s="65"/>
      <c r="ISC1351" s="65"/>
      <c r="ISD1351" s="65"/>
      <c r="ISE1351" s="65"/>
      <c r="ISF1351" s="65"/>
      <c r="ISG1351" s="65"/>
      <c r="ISH1351" s="65"/>
      <c r="ISI1351" s="65"/>
      <c r="ISJ1351" s="65"/>
      <c r="ISK1351" s="65"/>
      <c r="ISL1351" s="65"/>
      <c r="ISM1351" s="65"/>
      <c r="ISN1351" s="65"/>
      <c r="ISO1351" s="65"/>
      <c r="ISP1351" s="65"/>
      <c r="ISQ1351" s="65"/>
      <c r="ISR1351" s="65"/>
      <c r="ISS1351" s="65"/>
      <c r="IST1351" s="65"/>
      <c r="ISU1351" s="65"/>
      <c r="ISV1351" s="65"/>
      <c r="ISW1351" s="65"/>
      <c r="ISX1351" s="65"/>
      <c r="ISY1351" s="65"/>
      <c r="ISZ1351" s="65"/>
      <c r="ITA1351" s="65"/>
      <c r="ITB1351" s="65"/>
      <c r="ITC1351" s="65"/>
      <c r="ITD1351" s="65"/>
      <c r="ITE1351" s="65"/>
      <c r="ITF1351" s="65"/>
      <c r="ITG1351" s="65"/>
      <c r="ITH1351" s="65"/>
      <c r="ITI1351" s="65"/>
      <c r="ITJ1351" s="65"/>
      <c r="ITK1351" s="65"/>
      <c r="ITL1351" s="65"/>
      <c r="ITM1351" s="65"/>
      <c r="ITN1351" s="65"/>
      <c r="ITO1351" s="65"/>
      <c r="ITP1351" s="65"/>
      <c r="ITQ1351" s="65"/>
      <c r="ITR1351" s="65"/>
      <c r="ITS1351" s="65"/>
      <c r="ITT1351" s="65"/>
      <c r="ITU1351" s="65"/>
      <c r="ITV1351" s="65"/>
      <c r="ITW1351" s="65"/>
      <c r="ITX1351" s="65"/>
      <c r="ITY1351" s="65"/>
      <c r="ITZ1351" s="65"/>
      <c r="IUA1351" s="65"/>
      <c r="IUB1351" s="65"/>
      <c r="IUC1351" s="65"/>
      <c r="IUD1351" s="65"/>
      <c r="IUE1351" s="65"/>
      <c r="IUF1351" s="65"/>
      <c r="IUG1351" s="65"/>
      <c r="IUH1351" s="65"/>
      <c r="IUI1351" s="65"/>
      <c r="IUJ1351" s="65"/>
      <c r="IUK1351" s="65"/>
      <c r="IUL1351" s="65"/>
      <c r="IUM1351" s="65"/>
      <c r="IUN1351" s="65"/>
      <c r="IUO1351" s="65"/>
      <c r="IUP1351" s="65"/>
      <c r="IUQ1351" s="65"/>
      <c r="IUR1351" s="65"/>
      <c r="IUS1351" s="65"/>
      <c r="IUT1351" s="65"/>
      <c r="IUU1351" s="65"/>
      <c r="IUV1351" s="65"/>
      <c r="IUW1351" s="65"/>
      <c r="IUX1351" s="65"/>
      <c r="IUY1351" s="65"/>
      <c r="IUZ1351" s="65"/>
      <c r="IVA1351" s="65"/>
      <c r="IVB1351" s="65"/>
      <c r="IVC1351" s="65"/>
      <c r="IVD1351" s="65"/>
      <c r="IVE1351" s="65"/>
      <c r="IVF1351" s="65"/>
      <c r="IVG1351" s="65"/>
      <c r="IVH1351" s="65"/>
      <c r="IVI1351" s="65"/>
      <c r="IVJ1351" s="65"/>
      <c r="IVK1351" s="65"/>
      <c r="IVL1351" s="65"/>
      <c r="IVM1351" s="65"/>
      <c r="IVN1351" s="65"/>
      <c r="IVO1351" s="65"/>
      <c r="IVP1351" s="65"/>
      <c r="IVQ1351" s="65"/>
      <c r="IVR1351" s="65"/>
      <c r="IVS1351" s="65"/>
      <c r="IVT1351" s="65"/>
      <c r="IVU1351" s="65"/>
      <c r="IVV1351" s="65"/>
      <c r="IVW1351" s="65"/>
      <c r="IVX1351" s="65"/>
      <c r="IVY1351" s="65"/>
      <c r="IVZ1351" s="65"/>
      <c r="IWA1351" s="65"/>
      <c r="IWB1351" s="65"/>
      <c r="IWC1351" s="65"/>
      <c r="IWD1351" s="65"/>
      <c r="IWE1351" s="65"/>
      <c r="IWF1351" s="65"/>
      <c r="IWG1351" s="65"/>
      <c r="IWH1351" s="65"/>
      <c r="IWI1351" s="65"/>
      <c r="IWJ1351" s="65"/>
      <c r="IWK1351" s="65"/>
      <c r="IWL1351" s="65"/>
      <c r="IWM1351" s="65"/>
      <c r="IWN1351" s="65"/>
      <c r="IWO1351" s="65"/>
      <c r="IWP1351" s="65"/>
      <c r="IWQ1351" s="65"/>
      <c r="IWR1351" s="65"/>
      <c r="IWS1351" s="65"/>
      <c r="IWT1351" s="65"/>
      <c r="IWU1351" s="65"/>
      <c r="IWV1351" s="65"/>
      <c r="IWW1351" s="65"/>
      <c r="IWX1351" s="65"/>
      <c r="IWY1351" s="65"/>
      <c r="IWZ1351" s="65"/>
      <c r="IXA1351" s="65"/>
      <c r="IXB1351" s="65"/>
      <c r="IXC1351" s="65"/>
      <c r="IXD1351" s="65"/>
      <c r="IXE1351" s="65"/>
      <c r="IXF1351" s="65"/>
      <c r="IXG1351" s="65"/>
      <c r="IXH1351" s="65"/>
      <c r="IXI1351" s="65"/>
      <c r="IXJ1351" s="65"/>
      <c r="IXK1351" s="65"/>
      <c r="IXL1351" s="65"/>
      <c r="IXM1351" s="65"/>
      <c r="IXN1351" s="65"/>
      <c r="IXO1351" s="65"/>
      <c r="IXP1351" s="65"/>
      <c r="IXQ1351" s="65"/>
      <c r="IXR1351" s="65"/>
      <c r="IXS1351" s="65"/>
      <c r="IXT1351" s="65"/>
      <c r="IXU1351" s="65"/>
      <c r="IXV1351" s="65"/>
      <c r="IXW1351" s="65"/>
      <c r="IXX1351" s="65"/>
      <c r="IXY1351" s="65"/>
      <c r="IXZ1351" s="65"/>
      <c r="IYA1351" s="65"/>
      <c r="IYB1351" s="65"/>
      <c r="IYC1351" s="65"/>
      <c r="IYD1351" s="65"/>
      <c r="IYE1351" s="65"/>
      <c r="IYF1351" s="65"/>
      <c r="IYG1351" s="65"/>
      <c r="IYH1351" s="65"/>
      <c r="IYI1351" s="65"/>
      <c r="IYJ1351" s="65"/>
      <c r="IYK1351" s="65"/>
      <c r="IYL1351" s="65"/>
      <c r="IYM1351" s="65"/>
      <c r="IYN1351" s="65"/>
      <c r="IYO1351" s="65"/>
      <c r="IYP1351" s="65"/>
      <c r="IYQ1351" s="65"/>
      <c r="IYR1351" s="65"/>
      <c r="IYS1351" s="65"/>
      <c r="IYT1351" s="65"/>
      <c r="IYU1351" s="65"/>
      <c r="IYV1351" s="65"/>
      <c r="IYW1351" s="65"/>
      <c r="IYX1351" s="65"/>
      <c r="IYY1351" s="65"/>
      <c r="IYZ1351" s="65"/>
      <c r="IZA1351" s="65"/>
      <c r="IZB1351" s="65"/>
      <c r="IZC1351" s="65"/>
      <c r="IZD1351" s="65"/>
      <c r="IZE1351" s="65"/>
      <c r="IZF1351" s="65"/>
      <c r="IZG1351" s="65"/>
      <c r="IZH1351" s="65"/>
      <c r="IZI1351" s="65"/>
      <c r="IZJ1351" s="65"/>
      <c r="IZK1351" s="65"/>
      <c r="IZL1351" s="65"/>
      <c r="IZM1351" s="65"/>
      <c r="IZN1351" s="65"/>
      <c r="IZO1351" s="65"/>
      <c r="IZP1351" s="65"/>
      <c r="IZQ1351" s="65"/>
      <c r="IZR1351" s="65"/>
      <c r="IZS1351" s="65"/>
      <c r="IZT1351" s="65"/>
      <c r="IZU1351" s="65"/>
      <c r="IZV1351" s="65"/>
      <c r="IZW1351" s="65"/>
      <c r="IZX1351" s="65"/>
      <c r="IZY1351" s="65"/>
      <c r="IZZ1351" s="65"/>
      <c r="JAA1351" s="65"/>
      <c r="JAB1351" s="65"/>
      <c r="JAC1351" s="65"/>
      <c r="JAD1351" s="65"/>
      <c r="JAE1351" s="65"/>
      <c r="JAF1351" s="65"/>
      <c r="JAG1351" s="65"/>
      <c r="JAH1351" s="65"/>
      <c r="JAI1351" s="65"/>
      <c r="JAJ1351" s="65"/>
      <c r="JAK1351" s="65"/>
      <c r="JAL1351" s="65"/>
      <c r="JAM1351" s="65"/>
      <c r="JAN1351" s="65"/>
      <c r="JAO1351" s="65"/>
      <c r="JAP1351" s="65"/>
      <c r="JAQ1351" s="65"/>
      <c r="JAR1351" s="65"/>
      <c r="JAS1351" s="65"/>
      <c r="JAT1351" s="65"/>
      <c r="JAU1351" s="65"/>
      <c r="JAV1351" s="65"/>
      <c r="JAW1351" s="65"/>
      <c r="JAX1351" s="65"/>
      <c r="JAY1351" s="65"/>
      <c r="JAZ1351" s="65"/>
      <c r="JBA1351" s="65"/>
      <c r="JBB1351" s="65"/>
      <c r="JBC1351" s="65"/>
      <c r="JBD1351" s="65"/>
      <c r="JBE1351" s="65"/>
      <c r="JBF1351" s="65"/>
      <c r="JBG1351" s="65"/>
      <c r="JBH1351" s="65"/>
      <c r="JBI1351" s="65"/>
      <c r="JBJ1351" s="65"/>
      <c r="JBK1351" s="65"/>
      <c r="JBL1351" s="65"/>
      <c r="JBM1351" s="65"/>
      <c r="JBN1351" s="65"/>
      <c r="JBO1351" s="65"/>
      <c r="JBP1351" s="65"/>
      <c r="JBQ1351" s="65"/>
      <c r="JBR1351" s="65"/>
      <c r="JBS1351" s="65"/>
      <c r="JBT1351" s="65"/>
      <c r="JBU1351" s="65"/>
      <c r="JBV1351" s="65"/>
      <c r="JBW1351" s="65"/>
      <c r="JBX1351" s="65"/>
      <c r="JBY1351" s="65"/>
      <c r="JBZ1351" s="65"/>
      <c r="JCA1351" s="65"/>
      <c r="JCB1351" s="65"/>
      <c r="JCC1351" s="65"/>
      <c r="JCD1351" s="65"/>
      <c r="JCE1351" s="65"/>
      <c r="JCF1351" s="65"/>
      <c r="JCG1351" s="65"/>
      <c r="JCH1351" s="65"/>
      <c r="JCI1351" s="65"/>
      <c r="JCJ1351" s="65"/>
      <c r="JCK1351" s="65"/>
      <c r="JCL1351" s="65"/>
      <c r="JCM1351" s="65"/>
      <c r="JCN1351" s="65"/>
      <c r="JCO1351" s="65"/>
      <c r="JCP1351" s="65"/>
      <c r="JCQ1351" s="65"/>
      <c r="JCR1351" s="65"/>
      <c r="JCS1351" s="65"/>
      <c r="JCT1351" s="65"/>
      <c r="JCU1351" s="65"/>
      <c r="JCV1351" s="65"/>
      <c r="JCW1351" s="65"/>
      <c r="JCX1351" s="65"/>
      <c r="JCY1351" s="65"/>
      <c r="JCZ1351" s="65"/>
      <c r="JDA1351" s="65"/>
      <c r="JDB1351" s="65"/>
      <c r="JDC1351" s="65"/>
      <c r="JDD1351" s="65"/>
      <c r="JDE1351" s="65"/>
      <c r="JDF1351" s="65"/>
      <c r="JDG1351" s="65"/>
      <c r="JDH1351" s="65"/>
      <c r="JDI1351" s="65"/>
      <c r="JDJ1351" s="65"/>
      <c r="JDK1351" s="65"/>
      <c r="JDL1351" s="65"/>
      <c r="JDM1351" s="65"/>
      <c r="JDN1351" s="65"/>
      <c r="JDO1351" s="65"/>
      <c r="JDP1351" s="65"/>
      <c r="JDQ1351" s="65"/>
      <c r="JDR1351" s="65"/>
      <c r="JDS1351" s="65"/>
      <c r="JDT1351" s="65"/>
      <c r="JDU1351" s="65"/>
      <c r="JDV1351" s="65"/>
      <c r="JDW1351" s="65"/>
      <c r="JDX1351" s="65"/>
      <c r="JDY1351" s="65"/>
      <c r="JDZ1351" s="65"/>
      <c r="JEA1351" s="65"/>
      <c r="JEB1351" s="65"/>
      <c r="JEC1351" s="65"/>
      <c r="JED1351" s="65"/>
      <c r="JEE1351" s="65"/>
      <c r="JEF1351" s="65"/>
      <c r="JEG1351" s="65"/>
      <c r="JEH1351" s="65"/>
      <c r="JEI1351" s="65"/>
      <c r="JEJ1351" s="65"/>
      <c r="JEK1351" s="65"/>
      <c r="JEL1351" s="65"/>
      <c r="JEM1351" s="65"/>
      <c r="JEN1351" s="65"/>
      <c r="JEO1351" s="65"/>
      <c r="JEP1351" s="65"/>
      <c r="JEQ1351" s="65"/>
      <c r="JER1351" s="65"/>
      <c r="JES1351" s="65"/>
      <c r="JET1351" s="65"/>
      <c r="JEU1351" s="65"/>
      <c r="JEV1351" s="65"/>
      <c r="JEW1351" s="65"/>
      <c r="JEX1351" s="65"/>
      <c r="JEY1351" s="65"/>
      <c r="JEZ1351" s="65"/>
      <c r="JFA1351" s="65"/>
      <c r="JFB1351" s="65"/>
      <c r="JFC1351" s="65"/>
      <c r="JFD1351" s="65"/>
      <c r="JFE1351" s="65"/>
      <c r="JFF1351" s="65"/>
      <c r="JFG1351" s="65"/>
      <c r="JFH1351" s="65"/>
      <c r="JFI1351" s="65"/>
      <c r="JFJ1351" s="65"/>
      <c r="JFK1351" s="65"/>
      <c r="JFL1351" s="65"/>
      <c r="JFM1351" s="65"/>
      <c r="JFN1351" s="65"/>
      <c r="JFO1351" s="65"/>
      <c r="JFP1351" s="65"/>
      <c r="JFQ1351" s="65"/>
      <c r="JFR1351" s="65"/>
      <c r="JFS1351" s="65"/>
      <c r="JFT1351" s="65"/>
      <c r="JFU1351" s="65"/>
      <c r="JFV1351" s="65"/>
      <c r="JFW1351" s="65"/>
      <c r="JFX1351" s="65"/>
      <c r="JFY1351" s="65"/>
      <c r="JFZ1351" s="65"/>
      <c r="JGA1351" s="65"/>
      <c r="JGB1351" s="65"/>
      <c r="JGC1351" s="65"/>
      <c r="JGD1351" s="65"/>
      <c r="JGE1351" s="65"/>
      <c r="JGF1351" s="65"/>
      <c r="JGG1351" s="65"/>
      <c r="JGH1351" s="65"/>
      <c r="JGI1351" s="65"/>
      <c r="JGJ1351" s="65"/>
      <c r="JGK1351" s="65"/>
      <c r="JGL1351" s="65"/>
      <c r="JGM1351" s="65"/>
      <c r="JGN1351" s="65"/>
      <c r="JGO1351" s="65"/>
      <c r="JGP1351" s="65"/>
      <c r="JGQ1351" s="65"/>
      <c r="JGR1351" s="65"/>
      <c r="JGS1351" s="65"/>
      <c r="JGT1351" s="65"/>
      <c r="JGU1351" s="65"/>
      <c r="JGV1351" s="65"/>
      <c r="JGW1351" s="65"/>
      <c r="JGX1351" s="65"/>
      <c r="JGY1351" s="65"/>
      <c r="JGZ1351" s="65"/>
      <c r="JHA1351" s="65"/>
      <c r="JHB1351" s="65"/>
      <c r="JHC1351" s="65"/>
      <c r="JHD1351" s="65"/>
      <c r="JHE1351" s="65"/>
      <c r="JHF1351" s="65"/>
      <c r="JHG1351" s="65"/>
      <c r="JHH1351" s="65"/>
      <c r="JHI1351" s="65"/>
      <c r="JHJ1351" s="65"/>
      <c r="JHK1351" s="65"/>
      <c r="JHL1351" s="65"/>
      <c r="JHM1351" s="65"/>
      <c r="JHN1351" s="65"/>
      <c r="JHO1351" s="65"/>
      <c r="JHP1351" s="65"/>
      <c r="JHQ1351" s="65"/>
      <c r="JHR1351" s="65"/>
      <c r="JHS1351" s="65"/>
      <c r="JHT1351" s="65"/>
      <c r="JHU1351" s="65"/>
      <c r="JHV1351" s="65"/>
      <c r="JHW1351" s="65"/>
      <c r="JHX1351" s="65"/>
      <c r="JHY1351" s="65"/>
      <c r="JHZ1351" s="65"/>
      <c r="JIA1351" s="65"/>
      <c r="JIB1351" s="65"/>
      <c r="JIC1351" s="65"/>
      <c r="JID1351" s="65"/>
      <c r="JIE1351" s="65"/>
      <c r="JIF1351" s="65"/>
      <c r="JIG1351" s="65"/>
      <c r="JIH1351" s="65"/>
      <c r="JII1351" s="65"/>
      <c r="JIJ1351" s="65"/>
      <c r="JIK1351" s="65"/>
      <c r="JIL1351" s="65"/>
      <c r="JIM1351" s="65"/>
      <c r="JIN1351" s="65"/>
      <c r="JIO1351" s="65"/>
      <c r="JIP1351" s="65"/>
      <c r="JIQ1351" s="65"/>
      <c r="JIR1351" s="65"/>
      <c r="JIS1351" s="65"/>
      <c r="JIT1351" s="65"/>
      <c r="JIU1351" s="65"/>
      <c r="JIV1351" s="65"/>
      <c r="JIW1351" s="65"/>
      <c r="JIX1351" s="65"/>
      <c r="JIY1351" s="65"/>
      <c r="JIZ1351" s="65"/>
      <c r="JJA1351" s="65"/>
      <c r="JJB1351" s="65"/>
      <c r="JJC1351" s="65"/>
      <c r="JJD1351" s="65"/>
      <c r="JJE1351" s="65"/>
      <c r="JJF1351" s="65"/>
      <c r="JJG1351" s="65"/>
      <c r="JJH1351" s="65"/>
      <c r="JJI1351" s="65"/>
      <c r="JJJ1351" s="65"/>
      <c r="JJK1351" s="65"/>
      <c r="JJL1351" s="65"/>
      <c r="JJM1351" s="65"/>
      <c r="JJN1351" s="65"/>
      <c r="JJO1351" s="65"/>
      <c r="JJP1351" s="65"/>
      <c r="JJQ1351" s="65"/>
      <c r="JJR1351" s="65"/>
      <c r="JJS1351" s="65"/>
      <c r="JJT1351" s="65"/>
      <c r="JJU1351" s="65"/>
      <c r="JJV1351" s="65"/>
      <c r="JJW1351" s="65"/>
      <c r="JJX1351" s="65"/>
      <c r="JJY1351" s="65"/>
      <c r="JJZ1351" s="65"/>
      <c r="JKA1351" s="65"/>
      <c r="JKB1351" s="65"/>
      <c r="JKC1351" s="65"/>
      <c r="JKD1351" s="65"/>
      <c r="JKE1351" s="65"/>
      <c r="JKF1351" s="65"/>
      <c r="JKG1351" s="65"/>
      <c r="JKH1351" s="65"/>
      <c r="JKI1351" s="65"/>
      <c r="JKJ1351" s="65"/>
      <c r="JKK1351" s="65"/>
      <c r="JKL1351" s="65"/>
      <c r="JKM1351" s="65"/>
      <c r="JKN1351" s="65"/>
      <c r="JKO1351" s="65"/>
      <c r="JKP1351" s="65"/>
      <c r="JKQ1351" s="65"/>
      <c r="JKR1351" s="65"/>
      <c r="JKS1351" s="65"/>
      <c r="JKT1351" s="65"/>
      <c r="JKU1351" s="65"/>
      <c r="JKV1351" s="65"/>
      <c r="JKW1351" s="65"/>
      <c r="JKX1351" s="65"/>
      <c r="JKY1351" s="65"/>
      <c r="JKZ1351" s="65"/>
      <c r="JLA1351" s="65"/>
      <c r="JLB1351" s="65"/>
      <c r="JLC1351" s="65"/>
      <c r="JLD1351" s="65"/>
      <c r="JLE1351" s="65"/>
      <c r="JLF1351" s="65"/>
      <c r="JLG1351" s="65"/>
      <c r="JLH1351" s="65"/>
      <c r="JLI1351" s="65"/>
      <c r="JLJ1351" s="65"/>
      <c r="JLK1351" s="65"/>
      <c r="JLL1351" s="65"/>
      <c r="JLM1351" s="65"/>
      <c r="JLN1351" s="65"/>
      <c r="JLO1351" s="65"/>
      <c r="JLP1351" s="65"/>
      <c r="JLQ1351" s="65"/>
      <c r="JLR1351" s="65"/>
      <c r="JLS1351" s="65"/>
      <c r="JLT1351" s="65"/>
      <c r="JLU1351" s="65"/>
      <c r="JLV1351" s="65"/>
      <c r="JLW1351" s="65"/>
      <c r="JLX1351" s="65"/>
      <c r="JLY1351" s="65"/>
      <c r="JLZ1351" s="65"/>
      <c r="JMA1351" s="65"/>
      <c r="JMB1351" s="65"/>
      <c r="JMC1351" s="65"/>
      <c r="JMD1351" s="65"/>
      <c r="JME1351" s="65"/>
      <c r="JMF1351" s="65"/>
      <c r="JMG1351" s="65"/>
      <c r="JMH1351" s="65"/>
      <c r="JMI1351" s="65"/>
      <c r="JMJ1351" s="65"/>
      <c r="JMK1351" s="65"/>
      <c r="JML1351" s="65"/>
      <c r="JMM1351" s="65"/>
      <c r="JMN1351" s="65"/>
      <c r="JMO1351" s="65"/>
      <c r="JMP1351" s="65"/>
      <c r="JMQ1351" s="65"/>
      <c r="JMR1351" s="65"/>
      <c r="JMS1351" s="65"/>
      <c r="JMT1351" s="65"/>
      <c r="JMU1351" s="65"/>
      <c r="JMV1351" s="65"/>
      <c r="JMW1351" s="65"/>
      <c r="JMX1351" s="65"/>
      <c r="JMY1351" s="65"/>
      <c r="JMZ1351" s="65"/>
      <c r="JNA1351" s="65"/>
      <c r="JNB1351" s="65"/>
      <c r="JNC1351" s="65"/>
      <c r="JND1351" s="65"/>
      <c r="JNE1351" s="65"/>
      <c r="JNF1351" s="65"/>
      <c r="JNG1351" s="65"/>
      <c r="JNH1351" s="65"/>
      <c r="JNI1351" s="65"/>
      <c r="JNJ1351" s="65"/>
      <c r="JNK1351" s="65"/>
      <c r="JNL1351" s="65"/>
      <c r="JNM1351" s="65"/>
      <c r="JNN1351" s="65"/>
      <c r="JNO1351" s="65"/>
      <c r="JNP1351" s="65"/>
      <c r="JNQ1351" s="65"/>
      <c r="JNR1351" s="65"/>
      <c r="JNS1351" s="65"/>
      <c r="JNT1351" s="65"/>
      <c r="JNU1351" s="65"/>
      <c r="JNV1351" s="65"/>
      <c r="JNW1351" s="65"/>
      <c r="JNX1351" s="65"/>
      <c r="JNY1351" s="65"/>
      <c r="JNZ1351" s="65"/>
      <c r="JOA1351" s="65"/>
      <c r="JOB1351" s="65"/>
      <c r="JOC1351" s="65"/>
      <c r="JOD1351" s="65"/>
      <c r="JOE1351" s="65"/>
      <c r="JOF1351" s="65"/>
      <c r="JOG1351" s="65"/>
      <c r="JOH1351" s="65"/>
      <c r="JOI1351" s="65"/>
      <c r="JOJ1351" s="65"/>
      <c r="JOK1351" s="65"/>
      <c r="JOL1351" s="65"/>
      <c r="JOM1351" s="65"/>
      <c r="JON1351" s="65"/>
      <c r="JOO1351" s="65"/>
      <c r="JOP1351" s="65"/>
      <c r="JOQ1351" s="65"/>
      <c r="JOR1351" s="65"/>
      <c r="JOS1351" s="65"/>
      <c r="JOT1351" s="65"/>
      <c r="JOU1351" s="65"/>
      <c r="JOV1351" s="65"/>
      <c r="JOW1351" s="65"/>
      <c r="JOX1351" s="65"/>
      <c r="JOY1351" s="65"/>
      <c r="JOZ1351" s="65"/>
      <c r="JPA1351" s="65"/>
      <c r="JPB1351" s="65"/>
      <c r="JPC1351" s="65"/>
      <c r="JPD1351" s="65"/>
      <c r="JPE1351" s="65"/>
      <c r="JPF1351" s="65"/>
      <c r="JPG1351" s="65"/>
      <c r="JPH1351" s="65"/>
      <c r="JPI1351" s="65"/>
      <c r="JPJ1351" s="65"/>
      <c r="JPK1351" s="65"/>
      <c r="JPL1351" s="65"/>
      <c r="JPM1351" s="65"/>
      <c r="JPN1351" s="65"/>
      <c r="JPO1351" s="65"/>
      <c r="JPP1351" s="65"/>
      <c r="JPQ1351" s="65"/>
      <c r="JPR1351" s="65"/>
      <c r="JPS1351" s="65"/>
      <c r="JPT1351" s="65"/>
      <c r="JPU1351" s="65"/>
      <c r="JPV1351" s="65"/>
      <c r="JPW1351" s="65"/>
      <c r="JPX1351" s="65"/>
      <c r="JPY1351" s="65"/>
      <c r="JPZ1351" s="65"/>
      <c r="JQA1351" s="65"/>
      <c r="JQB1351" s="65"/>
      <c r="JQC1351" s="65"/>
      <c r="JQD1351" s="65"/>
      <c r="JQE1351" s="65"/>
      <c r="JQF1351" s="65"/>
      <c r="JQG1351" s="65"/>
      <c r="JQH1351" s="65"/>
      <c r="JQI1351" s="65"/>
      <c r="JQJ1351" s="65"/>
      <c r="JQK1351" s="65"/>
      <c r="JQL1351" s="65"/>
      <c r="JQM1351" s="65"/>
      <c r="JQN1351" s="65"/>
      <c r="JQO1351" s="65"/>
      <c r="JQP1351" s="65"/>
      <c r="JQQ1351" s="65"/>
      <c r="JQR1351" s="65"/>
      <c r="JQS1351" s="65"/>
      <c r="JQT1351" s="65"/>
      <c r="JQU1351" s="65"/>
      <c r="JQV1351" s="65"/>
      <c r="JQW1351" s="65"/>
      <c r="JQX1351" s="65"/>
      <c r="JQY1351" s="65"/>
      <c r="JQZ1351" s="65"/>
      <c r="JRA1351" s="65"/>
      <c r="JRB1351" s="65"/>
      <c r="JRC1351" s="65"/>
      <c r="JRD1351" s="65"/>
      <c r="JRE1351" s="65"/>
      <c r="JRF1351" s="65"/>
      <c r="JRG1351" s="65"/>
      <c r="JRH1351" s="65"/>
      <c r="JRI1351" s="65"/>
      <c r="JRJ1351" s="65"/>
      <c r="JRK1351" s="65"/>
      <c r="JRL1351" s="65"/>
      <c r="JRM1351" s="65"/>
      <c r="JRN1351" s="65"/>
      <c r="JRO1351" s="65"/>
      <c r="JRP1351" s="65"/>
      <c r="JRQ1351" s="65"/>
      <c r="JRR1351" s="65"/>
      <c r="JRS1351" s="65"/>
      <c r="JRT1351" s="65"/>
      <c r="JRU1351" s="65"/>
      <c r="JRV1351" s="65"/>
      <c r="JRW1351" s="65"/>
      <c r="JRX1351" s="65"/>
      <c r="JRY1351" s="65"/>
      <c r="JRZ1351" s="65"/>
      <c r="JSA1351" s="65"/>
      <c r="JSB1351" s="65"/>
      <c r="JSC1351" s="65"/>
      <c r="JSD1351" s="65"/>
      <c r="JSE1351" s="65"/>
      <c r="JSF1351" s="65"/>
      <c r="JSG1351" s="65"/>
      <c r="JSH1351" s="65"/>
      <c r="JSI1351" s="65"/>
      <c r="JSJ1351" s="65"/>
      <c r="JSK1351" s="65"/>
      <c r="JSL1351" s="65"/>
      <c r="JSM1351" s="65"/>
      <c r="JSN1351" s="65"/>
      <c r="JSO1351" s="65"/>
      <c r="JSP1351" s="65"/>
      <c r="JSQ1351" s="65"/>
      <c r="JSR1351" s="65"/>
      <c r="JSS1351" s="65"/>
      <c r="JST1351" s="65"/>
      <c r="JSU1351" s="65"/>
      <c r="JSV1351" s="65"/>
      <c r="JSW1351" s="65"/>
      <c r="JSX1351" s="65"/>
      <c r="JSY1351" s="65"/>
      <c r="JSZ1351" s="65"/>
      <c r="JTA1351" s="65"/>
      <c r="JTB1351" s="65"/>
      <c r="JTC1351" s="65"/>
      <c r="JTD1351" s="65"/>
      <c r="JTE1351" s="65"/>
      <c r="JTF1351" s="65"/>
      <c r="JTG1351" s="65"/>
      <c r="JTH1351" s="65"/>
      <c r="JTI1351" s="65"/>
      <c r="JTJ1351" s="65"/>
      <c r="JTK1351" s="65"/>
      <c r="JTL1351" s="65"/>
      <c r="JTM1351" s="65"/>
      <c r="JTN1351" s="65"/>
      <c r="JTO1351" s="65"/>
      <c r="JTP1351" s="65"/>
      <c r="JTQ1351" s="65"/>
      <c r="JTR1351" s="65"/>
      <c r="JTS1351" s="65"/>
      <c r="JTT1351" s="65"/>
      <c r="JTU1351" s="65"/>
      <c r="JTV1351" s="65"/>
      <c r="JTW1351" s="65"/>
      <c r="JTX1351" s="65"/>
      <c r="JTY1351" s="65"/>
      <c r="JTZ1351" s="65"/>
      <c r="JUA1351" s="65"/>
      <c r="JUB1351" s="65"/>
      <c r="JUC1351" s="65"/>
      <c r="JUD1351" s="65"/>
      <c r="JUE1351" s="65"/>
      <c r="JUF1351" s="65"/>
      <c r="JUG1351" s="65"/>
      <c r="JUH1351" s="65"/>
      <c r="JUI1351" s="65"/>
      <c r="JUJ1351" s="65"/>
      <c r="JUK1351" s="65"/>
      <c r="JUL1351" s="65"/>
      <c r="JUM1351" s="65"/>
      <c r="JUN1351" s="65"/>
      <c r="JUO1351" s="65"/>
      <c r="JUP1351" s="65"/>
      <c r="JUQ1351" s="65"/>
      <c r="JUR1351" s="65"/>
      <c r="JUS1351" s="65"/>
      <c r="JUT1351" s="65"/>
      <c r="JUU1351" s="65"/>
      <c r="JUV1351" s="65"/>
      <c r="JUW1351" s="65"/>
      <c r="JUX1351" s="65"/>
      <c r="JUY1351" s="65"/>
      <c r="JUZ1351" s="65"/>
      <c r="JVA1351" s="65"/>
      <c r="JVB1351" s="65"/>
      <c r="JVC1351" s="65"/>
      <c r="JVD1351" s="65"/>
      <c r="JVE1351" s="65"/>
      <c r="JVF1351" s="65"/>
      <c r="JVG1351" s="65"/>
      <c r="JVH1351" s="65"/>
      <c r="JVI1351" s="65"/>
      <c r="JVJ1351" s="65"/>
      <c r="JVK1351" s="65"/>
      <c r="JVL1351" s="65"/>
      <c r="JVM1351" s="65"/>
      <c r="JVN1351" s="65"/>
      <c r="JVO1351" s="65"/>
      <c r="JVP1351" s="65"/>
      <c r="JVQ1351" s="65"/>
      <c r="JVR1351" s="65"/>
      <c r="JVS1351" s="65"/>
      <c r="JVT1351" s="65"/>
      <c r="JVU1351" s="65"/>
      <c r="JVV1351" s="65"/>
      <c r="JVW1351" s="65"/>
      <c r="JVX1351" s="65"/>
      <c r="JVY1351" s="65"/>
      <c r="JVZ1351" s="65"/>
      <c r="JWA1351" s="65"/>
      <c r="JWB1351" s="65"/>
      <c r="JWC1351" s="65"/>
      <c r="JWD1351" s="65"/>
      <c r="JWE1351" s="65"/>
      <c r="JWF1351" s="65"/>
      <c r="JWG1351" s="65"/>
      <c r="JWH1351" s="65"/>
      <c r="JWI1351" s="65"/>
      <c r="JWJ1351" s="65"/>
      <c r="JWK1351" s="65"/>
      <c r="JWL1351" s="65"/>
      <c r="JWM1351" s="65"/>
      <c r="JWN1351" s="65"/>
      <c r="JWO1351" s="65"/>
      <c r="JWP1351" s="65"/>
      <c r="JWQ1351" s="65"/>
      <c r="JWR1351" s="65"/>
      <c r="JWS1351" s="65"/>
      <c r="JWT1351" s="65"/>
      <c r="JWU1351" s="65"/>
      <c r="JWV1351" s="65"/>
      <c r="JWW1351" s="65"/>
      <c r="JWX1351" s="65"/>
      <c r="JWY1351" s="65"/>
      <c r="JWZ1351" s="65"/>
      <c r="JXA1351" s="65"/>
      <c r="JXB1351" s="65"/>
      <c r="JXC1351" s="65"/>
      <c r="JXD1351" s="65"/>
      <c r="JXE1351" s="65"/>
      <c r="JXF1351" s="65"/>
      <c r="JXG1351" s="65"/>
      <c r="JXH1351" s="65"/>
      <c r="JXI1351" s="65"/>
      <c r="JXJ1351" s="65"/>
      <c r="JXK1351" s="65"/>
      <c r="JXL1351" s="65"/>
      <c r="JXM1351" s="65"/>
      <c r="JXN1351" s="65"/>
      <c r="JXO1351" s="65"/>
      <c r="JXP1351" s="65"/>
      <c r="JXQ1351" s="65"/>
      <c r="JXR1351" s="65"/>
      <c r="JXS1351" s="65"/>
      <c r="JXT1351" s="65"/>
      <c r="JXU1351" s="65"/>
      <c r="JXV1351" s="65"/>
      <c r="JXW1351" s="65"/>
      <c r="JXX1351" s="65"/>
      <c r="JXY1351" s="65"/>
      <c r="JXZ1351" s="65"/>
      <c r="JYA1351" s="65"/>
      <c r="JYB1351" s="65"/>
      <c r="JYC1351" s="65"/>
      <c r="JYD1351" s="65"/>
      <c r="JYE1351" s="65"/>
      <c r="JYF1351" s="65"/>
      <c r="JYG1351" s="65"/>
      <c r="JYH1351" s="65"/>
      <c r="JYI1351" s="65"/>
      <c r="JYJ1351" s="65"/>
      <c r="JYK1351" s="65"/>
      <c r="JYL1351" s="65"/>
      <c r="JYM1351" s="65"/>
      <c r="JYN1351" s="65"/>
      <c r="JYO1351" s="65"/>
      <c r="JYP1351" s="65"/>
      <c r="JYQ1351" s="65"/>
      <c r="JYR1351" s="65"/>
      <c r="JYS1351" s="65"/>
      <c r="JYT1351" s="65"/>
      <c r="JYU1351" s="65"/>
      <c r="JYV1351" s="65"/>
      <c r="JYW1351" s="65"/>
      <c r="JYX1351" s="65"/>
      <c r="JYY1351" s="65"/>
      <c r="JYZ1351" s="65"/>
      <c r="JZA1351" s="65"/>
      <c r="JZB1351" s="65"/>
      <c r="JZC1351" s="65"/>
      <c r="JZD1351" s="65"/>
      <c r="JZE1351" s="65"/>
      <c r="JZF1351" s="65"/>
      <c r="JZG1351" s="65"/>
      <c r="JZH1351" s="65"/>
      <c r="JZI1351" s="65"/>
      <c r="JZJ1351" s="65"/>
      <c r="JZK1351" s="65"/>
      <c r="JZL1351" s="65"/>
      <c r="JZM1351" s="65"/>
      <c r="JZN1351" s="65"/>
      <c r="JZO1351" s="65"/>
      <c r="JZP1351" s="65"/>
      <c r="JZQ1351" s="65"/>
      <c r="JZR1351" s="65"/>
      <c r="JZS1351" s="65"/>
      <c r="JZT1351" s="65"/>
      <c r="JZU1351" s="65"/>
      <c r="JZV1351" s="65"/>
      <c r="JZW1351" s="65"/>
      <c r="JZX1351" s="65"/>
      <c r="JZY1351" s="65"/>
      <c r="JZZ1351" s="65"/>
      <c r="KAA1351" s="65"/>
      <c r="KAB1351" s="65"/>
      <c r="KAC1351" s="65"/>
      <c r="KAD1351" s="65"/>
      <c r="KAE1351" s="65"/>
      <c r="KAF1351" s="65"/>
      <c r="KAG1351" s="65"/>
      <c r="KAH1351" s="65"/>
      <c r="KAI1351" s="65"/>
      <c r="KAJ1351" s="65"/>
      <c r="KAK1351" s="65"/>
      <c r="KAL1351" s="65"/>
      <c r="KAM1351" s="65"/>
      <c r="KAN1351" s="65"/>
      <c r="KAO1351" s="65"/>
      <c r="KAP1351" s="65"/>
      <c r="KAQ1351" s="65"/>
      <c r="KAR1351" s="65"/>
      <c r="KAS1351" s="65"/>
      <c r="KAT1351" s="65"/>
      <c r="KAU1351" s="65"/>
      <c r="KAV1351" s="65"/>
      <c r="KAW1351" s="65"/>
      <c r="KAX1351" s="65"/>
      <c r="KAY1351" s="65"/>
      <c r="KAZ1351" s="65"/>
      <c r="KBA1351" s="65"/>
      <c r="KBB1351" s="65"/>
      <c r="KBC1351" s="65"/>
      <c r="KBD1351" s="65"/>
      <c r="KBE1351" s="65"/>
      <c r="KBF1351" s="65"/>
      <c r="KBG1351" s="65"/>
      <c r="KBH1351" s="65"/>
      <c r="KBI1351" s="65"/>
      <c r="KBJ1351" s="65"/>
      <c r="KBK1351" s="65"/>
      <c r="KBL1351" s="65"/>
      <c r="KBM1351" s="65"/>
      <c r="KBN1351" s="65"/>
      <c r="KBO1351" s="65"/>
      <c r="KBP1351" s="65"/>
      <c r="KBQ1351" s="65"/>
      <c r="KBR1351" s="65"/>
      <c r="KBS1351" s="65"/>
      <c r="KBT1351" s="65"/>
      <c r="KBU1351" s="65"/>
      <c r="KBV1351" s="65"/>
      <c r="KBW1351" s="65"/>
      <c r="KBX1351" s="65"/>
      <c r="KBY1351" s="65"/>
      <c r="KBZ1351" s="65"/>
      <c r="KCA1351" s="65"/>
      <c r="KCB1351" s="65"/>
      <c r="KCC1351" s="65"/>
      <c r="KCD1351" s="65"/>
      <c r="KCE1351" s="65"/>
      <c r="KCF1351" s="65"/>
      <c r="KCG1351" s="65"/>
      <c r="KCH1351" s="65"/>
      <c r="KCI1351" s="65"/>
      <c r="KCJ1351" s="65"/>
      <c r="KCK1351" s="65"/>
      <c r="KCL1351" s="65"/>
      <c r="KCM1351" s="65"/>
      <c r="KCN1351" s="65"/>
      <c r="KCO1351" s="65"/>
      <c r="KCP1351" s="65"/>
      <c r="KCQ1351" s="65"/>
      <c r="KCR1351" s="65"/>
      <c r="KCS1351" s="65"/>
      <c r="KCT1351" s="65"/>
      <c r="KCU1351" s="65"/>
      <c r="KCV1351" s="65"/>
      <c r="KCW1351" s="65"/>
      <c r="KCX1351" s="65"/>
      <c r="KCY1351" s="65"/>
      <c r="KCZ1351" s="65"/>
      <c r="KDA1351" s="65"/>
      <c r="KDB1351" s="65"/>
      <c r="KDC1351" s="65"/>
      <c r="KDD1351" s="65"/>
      <c r="KDE1351" s="65"/>
      <c r="KDF1351" s="65"/>
      <c r="KDG1351" s="65"/>
      <c r="KDH1351" s="65"/>
      <c r="KDI1351" s="65"/>
      <c r="KDJ1351" s="65"/>
      <c r="KDK1351" s="65"/>
      <c r="KDL1351" s="65"/>
      <c r="KDM1351" s="65"/>
      <c r="KDN1351" s="65"/>
      <c r="KDO1351" s="65"/>
      <c r="KDP1351" s="65"/>
      <c r="KDQ1351" s="65"/>
      <c r="KDR1351" s="65"/>
      <c r="KDS1351" s="65"/>
      <c r="KDT1351" s="65"/>
      <c r="KDU1351" s="65"/>
      <c r="KDV1351" s="65"/>
      <c r="KDW1351" s="65"/>
      <c r="KDX1351" s="65"/>
      <c r="KDY1351" s="65"/>
      <c r="KDZ1351" s="65"/>
      <c r="KEA1351" s="65"/>
      <c r="KEB1351" s="65"/>
      <c r="KEC1351" s="65"/>
      <c r="KED1351" s="65"/>
      <c r="KEE1351" s="65"/>
      <c r="KEF1351" s="65"/>
      <c r="KEG1351" s="65"/>
      <c r="KEH1351" s="65"/>
      <c r="KEI1351" s="65"/>
      <c r="KEJ1351" s="65"/>
      <c r="KEK1351" s="65"/>
      <c r="KEL1351" s="65"/>
      <c r="KEM1351" s="65"/>
      <c r="KEN1351" s="65"/>
      <c r="KEO1351" s="65"/>
      <c r="KEP1351" s="65"/>
      <c r="KEQ1351" s="65"/>
      <c r="KER1351" s="65"/>
      <c r="KES1351" s="65"/>
      <c r="KET1351" s="65"/>
      <c r="KEU1351" s="65"/>
      <c r="KEV1351" s="65"/>
      <c r="KEW1351" s="65"/>
      <c r="KEX1351" s="65"/>
      <c r="KEY1351" s="65"/>
      <c r="KEZ1351" s="65"/>
      <c r="KFA1351" s="65"/>
      <c r="KFB1351" s="65"/>
      <c r="KFC1351" s="65"/>
      <c r="KFD1351" s="65"/>
      <c r="KFE1351" s="65"/>
      <c r="KFF1351" s="65"/>
      <c r="KFG1351" s="65"/>
      <c r="KFH1351" s="65"/>
      <c r="KFI1351" s="65"/>
      <c r="KFJ1351" s="65"/>
      <c r="KFK1351" s="65"/>
      <c r="KFL1351" s="65"/>
      <c r="KFM1351" s="65"/>
      <c r="KFN1351" s="65"/>
      <c r="KFO1351" s="65"/>
      <c r="KFP1351" s="65"/>
      <c r="KFQ1351" s="65"/>
      <c r="KFR1351" s="65"/>
      <c r="KFS1351" s="65"/>
      <c r="KFT1351" s="65"/>
      <c r="KFU1351" s="65"/>
      <c r="KFV1351" s="65"/>
      <c r="KFW1351" s="65"/>
      <c r="KFX1351" s="65"/>
      <c r="KFY1351" s="65"/>
      <c r="KFZ1351" s="65"/>
      <c r="KGA1351" s="65"/>
      <c r="KGB1351" s="65"/>
      <c r="KGC1351" s="65"/>
      <c r="KGD1351" s="65"/>
      <c r="KGE1351" s="65"/>
      <c r="KGF1351" s="65"/>
      <c r="KGG1351" s="65"/>
      <c r="KGH1351" s="65"/>
      <c r="KGI1351" s="65"/>
      <c r="KGJ1351" s="65"/>
      <c r="KGK1351" s="65"/>
      <c r="KGL1351" s="65"/>
      <c r="KGM1351" s="65"/>
      <c r="KGN1351" s="65"/>
      <c r="KGO1351" s="65"/>
      <c r="KGP1351" s="65"/>
      <c r="KGQ1351" s="65"/>
      <c r="KGR1351" s="65"/>
      <c r="KGS1351" s="65"/>
      <c r="KGT1351" s="65"/>
      <c r="KGU1351" s="65"/>
      <c r="KGV1351" s="65"/>
      <c r="KGW1351" s="65"/>
      <c r="KGX1351" s="65"/>
      <c r="KGY1351" s="65"/>
      <c r="KGZ1351" s="65"/>
      <c r="KHA1351" s="65"/>
      <c r="KHB1351" s="65"/>
      <c r="KHC1351" s="65"/>
      <c r="KHD1351" s="65"/>
      <c r="KHE1351" s="65"/>
      <c r="KHF1351" s="65"/>
      <c r="KHG1351" s="65"/>
      <c r="KHH1351" s="65"/>
      <c r="KHI1351" s="65"/>
      <c r="KHJ1351" s="65"/>
      <c r="KHK1351" s="65"/>
      <c r="KHL1351" s="65"/>
      <c r="KHM1351" s="65"/>
      <c r="KHN1351" s="65"/>
      <c r="KHO1351" s="65"/>
      <c r="KHP1351" s="65"/>
      <c r="KHQ1351" s="65"/>
      <c r="KHR1351" s="65"/>
      <c r="KHS1351" s="65"/>
      <c r="KHT1351" s="65"/>
      <c r="KHU1351" s="65"/>
      <c r="KHV1351" s="65"/>
      <c r="KHW1351" s="65"/>
      <c r="KHX1351" s="65"/>
      <c r="KHY1351" s="65"/>
      <c r="KHZ1351" s="65"/>
      <c r="KIA1351" s="65"/>
      <c r="KIB1351" s="65"/>
      <c r="KIC1351" s="65"/>
      <c r="KID1351" s="65"/>
      <c r="KIE1351" s="65"/>
      <c r="KIF1351" s="65"/>
      <c r="KIG1351" s="65"/>
      <c r="KIH1351" s="65"/>
      <c r="KII1351" s="65"/>
      <c r="KIJ1351" s="65"/>
      <c r="KIK1351" s="65"/>
      <c r="KIL1351" s="65"/>
      <c r="KIM1351" s="65"/>
      <c r="KIN1351" s="65"/>
      <c r="KIO1351" s="65"/>
      <c r="KIP1351" s="65"/>
      <c r="KIQ1351" s="65"/>
      <c r="KIR1351" s="65"/>
      <c r="KIS1351" s="65"/>
      <c r="KIT1351" s="65"/>
      <c r="KIU1351" s="65"/>
      <c r="KIV1351" s="65"/>
      <c r="KIW1351" s="65"/>
      <c r="KIX1351" s="65"/>
      <c r="KIY1351" s="65"/>
      <c r="KIZ1351" s="65"/>
      <c r="KJA1351" s="65"/>
      <c r="KJB1351" s="65"/>
      <c r="KJC1351" s="65"/>
      <c r="KJD1351" s="65"/>
      <c r="KJE1351" s="65"/>
      <c r="KJF1351" s="65"/>
      <c r="KJG1351" s="65"/>
      <c r="KJH1351" s="65"/>
      <c r="KJI1351" s="65"/>
      <c r="KJJ1351" s="65"/>
      <c r="KJK1351" s="65"/>
      <c r="KJL1351" s="65"/>
      <c r="KJM1351" s="65"/>
      <c r="KJN1351" s="65"/>
      <c r="KJO1351" s="65"/>
      <c r="KJP1351" s="65"/>
      <c r="KJQ1351" s="65"/>
      <c r="KJR1351" s="65"/>
      <c r="KJS1351" s="65"/>
      <c r="KJT1351" s="65"/>
      <c r="KJU1351" s="65"/>
      <c r="KJV1351" s="65"/>
      <c r="KJW1351" s="65"/>
      <c r="KJX1351" s="65"/>
      <c r="KJY1351" s="65"/>
      <c r="KJZ1351" s="65"/>
      <c r="KKA1351" s="65"/>
      <c r="KKB1351" s="65"/>
      <c r="KKC1351" s="65"/>
      <c r="KKD1351" s="65"/>
      <c r="KKE1351" s="65"/>
      <c r="KKF1351" s="65"/>
      <c r="KKG1351" s="65"/>
      <c r="KKH1351" s="65"/>
      <c r="KKI1351" s="65"/>
      <c r="KKJ1351" s="65"/>
      <c r="KKK1351" s="65"/>
      <c r="KKL1351" s="65"/>
      <c r="KKM1351" s="65"/>
      <c r="KKN1351" s="65"/>
      <c r="KKO1351" s="65"/>
      <c r="KKP1351" s="65"/>
      <c r="KKQ1351" s="65"/>
      <c r="KKR1351" s="65"/>
      <c r="KKS1351" s="65"/>
      <c r="KKT1351" s="65"/>
      <c r="KKU1351" s="65"/>
      <c r="KKV1351" s="65"/>
      <c r="KKW1351" s="65"/>
      <c r="KKX1351" s="65"/>
      <c r="KKY1351" s="65"/>
      <c r="KKZ1351" s="65"/>
      <c r="KLA1351" s="65"/>
      <c r="KLB1351" s="65"/>
      <c r="KLC1351" s="65"/>
      <c r="KLD1351" s="65"/>
      <c r="KLE1351" s="65"/>
      <c r="KLF1351" s="65"/>
      <c r="KLG1351" s="65"/>
      <c r="KLH1351" s="65"/>
      <c r="KLI1351" s="65"/>
      <c r="KLJ1351" s="65"/>
      <c r="KLK1351" s="65"/>
      <c r="KLL1351" s="65"/>
      <c r="KLM1351" s="65"/>
      <c r="KLN1351" s="65"/>
      <c r="KLO1351" s="65"/>
      <c r="KLP1351" s="65"/>
      <c r="KLQ1351" s="65"/>
      <c r="KLR1351" s="65"/>
      <c r="KLS1351" s="65"/>
      <c r="KLT1351" s="65"/>
      <c r="KLU1351" s="65"/>
      <c r="KLV1351" s="65"/>
      <c r="KLW1351" s="65"/>
      <c r="KLX1351" s="65"/>
      <c r="KLY1351" s="65"/>
      <c r="KLZ1351" s="65"/>
      <c r="KMA1351" s="65"/>
      <c r="KMB1351" s="65"/>
      <c r="KMC1351" s="65"/>
      <c r="KMD1351" s="65"/>
      <c r="KME1351" s="65"/>
      <c r="KMF1351" s="65"/>
      <c r="KMG1351" s="65"/>
      <c r="KMH1351" s="65"/>
      <c r="KMI1351" s="65"/>
      <c r="KMJ1351" s="65"/>
      <c r="KMK1351" s="65"/>
      <c r="KML1351" s="65"/>
      <c r="KMM1351" s="65"/>
      <c r="KMN1351" s="65"/>
      <c r="KMO1351" s="65"/>
      <c r="KMP1351" s="65"/>
      <c r="KMQ1351" s="65"/>
      <c r="KMR1351" s="65"/>
      <c r="KMS1351" s="65"/>
      <c r="KMT1351" s="65"/>
      <c r="KMU1351" s="65"/>
      <c r="KMV1351" s="65"/>
      <c r="KMW1351" s="65"/>
      <c r="KMX1351" s="65"/>
      <c r="KMY1351" s="65"/>
      <c r="KMZ1351" s="65"/>
      <c r="KNA1351" s="65"/>
      <c r="KNB1351" s="65"/>
      <c r="KNC1351" s="65"/>
      <c r="KND1351" s="65"/>
      <c r="KNE1351" s="65"/>
      <c r="KNF1351" s="65"/>
      <c r="KNG1351" s="65"/>
      <c r="KNH1351" s="65"/>
      <c r="KNI1351" s="65"/>
      <c r="KNJ1351" s="65"/>
      <c r="KNK1351" s="65"/>
      <c r="KNL1351" s="65"/>
      <c r="KNM1351" s="65"/>
      <c r="KNN1351" s="65"/>
      <c r="KNO1351" s="65"/>
      <c r="KNP1351" s="65"/>
      <c r="KNQ1351" s="65"/>
      <c r="KNR1351" s="65"/>
      <c r="KNS1351" s="65"/>
      <c r="KNT1351" s="65"/>
      <c r="KNU1351" s="65"/>
      <c r="KNV1351" s="65"/>
      <c r="KNW1351" s="65"/>
      <c r="KNX1351" s="65"/>
      <c r="KNY1351" s="65"/>
      <c r="KNZ1351" s="65"/>
      <c r="KOA1351" s="65"/>
      <c r="KOB1351" s="65"/>
      <c r="KOC1351" s="65"/>
      <c r="KOD1351" s="65"/>
      <c r="KOE1351" s="65"/>
      <c r="KOF1351" s="65"/>
      <c r="KOG1351" s="65"/>
      <c r="KOH1351" s="65"/>
      <c r="KOI1351" s="65"/>
      <c r="KOJ1351" s="65"/>
      <c r="KOK1351" s="65"/>
      <c r="KOL1351" s="65"/>
      <c r="KOM1351" s="65"/>
      <c r="KON1351" s="65"/>
      <c r="KOO1351" s="65"/>
      <c r="KOP1351" s="65"/>
      <c r="KOQ1351" s="65"/>
      <c r="KOR1351" s="65"/>
      <c r="KOS1351" s="65"/>
      <c r="KOT1351" s="65"/>
      <c r="KOU1351" s="65"/>
      <c r="KOV1351" s="65"/>
      <c r="KOW1351" s="65"/>
      <c r="KOX1351" s="65"/>
      <c r="KOY1351" s="65"/>
      <c r="KOZ1351" s="65"/>
      <c r="KPA1351" s="65"/>
      <c r="KPB1351" s="65"/>
      <c r="KPC1351" s="65"/>
      <c r="KPD1351" s="65"/>
      <c r="KPE1351" s="65"/>
      <c r="KPF1351" s="65"/>
      <c r="KPG1351" s="65"/>
      <c r="KPH1351" s="65"/>
      <c r="KPI1351" s="65"/>
      <c r="KPJ1351" s="65"/>
      <c r="KPK1351" s="65"/>
      <c r="KPL1351" s="65"/>
      <c r="KPM1351" s="65"/>
      <c r="KPN1351" s="65"/>
      <c r="KPO1351" s="65"/>
      <c r="KPP1351" s="65"/>
      <c r="KPQ1351" s="65"/>
      <c r="KPR1351" s="65"/>
      <c r="KPS1351" s="65"/>
      <c r="KPT1351" s="65"/>
      <c r="KPU1351" s="65"/>
      <c r="KPV1351" s="65"/>
      <c r="KPW1351" s="65"/>
      <c r="KPX1351" s="65"/>
      <c r="KPY1351" s="65"/>
      <c r="KPZ1351" s="65"/>
      <c r="KQA1351" s="65"/>
      <c r="KQB1351" s="65"/>
      <c r="KQC1351" s="65"/>
      <c r="KQD1351" s="65"/>
      <c r="KQE1351" s="65"/>
      <c r="KQF1351" s="65"/>
      <c r="KQG1351" s="65"/>
      <c r="KQH1351" s="65"/>
      <c r="KQI1351" s="65"/>
      <c r="KQJ1351" s="65"/>
      <c r="KQK1351" s="65"/>
      <c r="KQL1351" s="65"/>
      <c r="KQM1351" s="65"/>
      <c r="KQN1351" s="65"/>
      <c r="KQO1351" s="65"/>
      <c r="KQP1351" s="65"/>
      <c r="KQQ1351" s="65"/>
      <c r="KQR1351" s="65"/>
      <c r="KQS1351" s="65"/>
      <c r="KQT1351" s="65"/>
      <c r="KQU1351" s="65"/>
      <c r="KQV1351" s="65"/>
      <c r="KQW1351" s="65"/>
      <c r="KQX1351" s="65"/>
      <c r="KQY1351" s="65"/>
      <c r="KQZ1351" s="65"/>
      <c r="KRA1351" s="65"/>
      <c r="KRB1351" s="65"/>
      <c r="KRC1351" s="65"/>
      <c r="KRD1351" s="65"/>
      <c r="KRE1351" s="65"/>
      <c r="KRF1351" s="65"/>
      <c r="KRG1351" s="65"/>
      <c r="KRH1351" s="65"/>
      <c r="KRI1351" s="65"/>
      <c r="KRJ1351" s="65"/>
      <c r="KRK1351" s="65"/>
      <c r="KRL1351" s="65"/>
      <c r="KRM1351" s="65"/>
      <c r="KRN1351" s="65"/>
      <c r="KRO1351" s="65"/>
      <c r="KRP1351" s="65"/>
      <c r="KRQ1351" s="65"/>
      <c r="KRR1351" s="65"/>
      <c r="KRS1351" s="65"/>
      <c r="KRT1351" s="65"/>
      <c r="KRU1351" s="65"/>
      <c r="KRV1351" s="65"/>
      <c r="KRW1351" s="65"/>
      <c r="KRX1351" s="65"/>
      <c r="KRY1351" s="65"/>
      <c r="KRZ1351" s="65"/>
      <c r="KSA1351" s="65"/>
      <c r="KSB1351" s="65"/>
      <c r="KSC1351" s="65"/>
      <c r="KSD1351" s="65"/>
      <c r="KSE1351" s="65"/>
      <c r="KSF1351" s="65"/>
      <c r="KSG1351" s="65"/>
      <c r="KSH1351" s="65"/>
      <c r="KSI1351" s="65"/>
      <c r="KSJ1351" s="65"/>
      <c r="KSK1351" s="65"/>
      <c r="KSL1351" s="65"/>
      <c r="KSM1351" s="65"/>
      <c r="KSN1351" s="65"/>
      <c r="KSO1351" s="65"/>
      <c r="KSP1351" s="65"/>
      <c r="KSQ1351" s="65"/>
      <c r="KSR1351" s="65"/>
      <c r="KSS1351" s="65"/>
      <c r="KST1351" s="65"/>
      <c r="KSU1351" s="65"/>
      <c r="KSV1351" s="65"/>
      <c r="KSW1351" s="65"/>
      <c r="KSX1351" s="65"/>
      <c r="KSY1351" s="65"/>
      <c r="KSZ1351" s="65"/>
      <c r="KTA1351" s="65"/>
      <c r="KTB1351" s="65"/>
      <c r="KTC1351" s="65"/>
      <c r="KTD1351" s="65"/>
      <c r="KTE1351" s="65"/>
      <c r="KTF1351" s="65"/>
      <c r="KTG1351" s="65"/>
      <c r="KTH1351" s="65"/>
      <c r="KTI1351" s="65"/>
      <c r="KTJ1351" s="65"/>
      <c r="KTK1351" s="65"/>
      <c r="KTL1351" s="65"/>
      <c r="KTM1351" s="65"/>
      <c r="KTN1351" s="65"/>
      <c r="KTO1351" s="65"/>
      <c r="KTP1351" s="65"/>
      <c r="KTQ1351" s="65"/>
      <c r="KTR1351" s="65"/>
      <c r="KTS1351" s="65"/>
      <c r="KTT1351" s="65"/>
      <c r="KTU1351" s="65"/>
      <c r="KTV1351" s="65"/>
      <c r="KTW1351" s="65"/>
      <c r="KTX1351" s="65"/>
      <c r="KTY1351" s="65"/>
      <c r="KTZ1351" s="65"/>
      <c r="KUA1351" s="65"/>
      <c r="KUB1351" s="65"/>
      <c r="KUC1351" s="65"/>
      <c r="KUD1351" s="65"/>
      <c r="KUE1351" s="65"/>
      <c r="KUF1351" s="65"/>
      <c r="KUG1351" s="65"/>
      <c r="KUH1351" s="65"/>
      <c r="KUI1351" s="65"/>
      <c r="KUJ1351" s="65"/>
      <c r="KUK1351" s="65"/>
      <c r="KUL1351" s="65"/>
      <c r="KUM1351" s="65"/>
      <c r="KUN1351" s="65"/>
      <c r="KUO1351" s="65"/>
      <c r="KUP1351" s="65"/>
      <c r="KUQ1351" s="65"/>
      <c r="KUR1351" s="65"/>
      <c r="KUS1351" s="65"/>
      <c r="KUT1351" s="65"/>
      <c r="KUU1351" s="65"/>
      <c r="KUV1351" s="65"/>
      <c r="KUW1351" s="65"/>
      <c r="KUX1351" s="65"/>
      <c r="KUY1351" s="65"/>
      <c r="KUZ1351" s="65"/>
      <c r="KVA1351" s="65"/>
      <c r="KVB1351" s="65"/>
      <c r="KVC1351" s="65"/>
      <c r="KVD1351" s="65"/>
      <c r="KVE1351" s="65"/>
      <c r="KVF1351" s="65"/>
      <c r="KVG1351" s="65"/>
      <c r="KVH1351" s="65"/>
      <c r="KVI1351" s="65"/>
      <c r="KVJ1351" s="65"/>
      <c r="KVK1351" s="65"/>
      <c r="KVL1351" s="65"/>
      <c r="KVM1351" s="65"/>
      <c r="KVN1351" s="65"/>
      <c r="KVO1351" s="65"/>
      <c r="KVP1351" s="65"/>
      <c r="KVQ1351" s="65"/>
      <c r="KVR1351" s="65"/>
      <c r="KVS1351" s="65"/>
      <c r="KVT1351" s="65"/>
      <c r="KVU1351" s="65"/>
      <c r="KVV1351" s="65"/>
      <c r="KVW1351" s="65"/>
      <c r="KVX1351" s="65"/>
      <c r="KVY1351" s="65"/>
      <c r="KVZ1351" s="65"/>
      <c r="KWA1351" s="65"/>
      <c r="KWB1351" s="65"/>
      <c r="KWC1351" s="65"/>
      <c r="KWD1351" s="65"/>
      <c r="KWE1351" s="65"/>
      <c r="KWF1351" s="65"/>
      <c r="KWG1351" s="65"/>
      <c r="KWH1351" s="65"/>
      <c r="KWI1351" s="65"/>
      <c r="KWJ1351" s="65"/>
      <c r="KWK1351" s="65"/>
      <c r="KWL1351" s="65"/>
      <c r="KWM1351" s="65"/>
      <c r="KWN1351" s="65"/>
      <c r="KWO1351" s="65"/>
      <c r="KWP1351" s="65"/>
      <c r="KWQ1351" s="65"/>
      <c r="KWR1351" s="65"/>
      <c r="KWS1351" s="65"/>
      <c r="KWT1351" s="65"/>
      <c r="KWU1351" s="65"/>
      <c r="KWV1351" s="65"/>
      <c r="KWW1351" s="65"/>
      <c r="KWX1351" s="65"/>
      <c r="KWY1351" s="65"/>
      <c r="KWZ1351" s="65"/>
      <c r="KXA1351" s="65"/>
      <c r="KXB1351" s="65"/>
      <c r="KXC1351" s="65"/>
      <c r="KXD1351" s="65"/>
      <c r="KXE1351" s="65"/>
      <c r="KXF1351" s="65"/>
      <c r="KXG1351" s="65"/>
      <c r="KXH1351" s="65"/>
      <c r="KXI1351" s="65"/>
      <c r="KXJ1351" s="65"/>
      <c r="KXK1351" s="65"/>
      <c r="KXL1351" s="65"/>
      <c r="KXM1351" s="65"/>
      <c r="KXN1351" s="65"/>
      <c r="KXO1351" s="65"/>
      <c r="KXP1351" s="65"/>
      <c r="KXQ1351" s="65"/>
      <c r="KXR1351" s="65"/>
      <c r="KXS1351" s="65"/>
      <c r="KXT1351" s="65"/>
      <c r="KXU1351" s="65"/>
      <c r="KXV1351" s="65"/>
      <c r="KXW1351" s="65"/>
      <c r="KXX1351" s="65"/>
      <c r="KXY1351" s="65"/>
      <c r="KXZ1351" s="65"/>
      <c r="KYA1351" s="65"/>
      <c r="KYB1351" s="65"/>
      <c r="KYC1351" s="65"/>
      <c r="KYD1351" s="65"/>
      <c r="KYE1351" s="65"/>
      <c r="KYF1351" s="65"/>
      <c r="KYG1351" s="65"/>
      <c r="KYH1351" s="65"/>
      <c r="KYI1351" s="65"/>
      <c r="KYJ1351" s="65"/>
      <c r="KYK1351" s="65"/>
      <c r="KYL1351" s="65"/>
      <c r="KYM1351" s="65"/>
      <c r="KYN1351" s="65"/>
      <c r="KYO1351" s="65"/>
      <c r="KYP1351" s="65"/>
      <c r="KYQ1351" s="65"/>
      <c r="KYR1351" s="65"/>
      <c r="KYS1351" s="65"/>
      <c r="KYT1351" s="65"/>
      <c r="KYU1351" s="65"/>
      <c r="KYV1351" s="65"/>
      <c r="KYW1351" s="65"/>
      <c r="KYX1351" s="65"/>
      <c r="KYY1351" s="65"/>
      <c r="KYZ1351" s="65"/>
      <c r="KZA1351" s="65"/>
      <c r="KZB1351" s="65"/>
      <c r="KZC1351" s="65"/>
      <c r="KZD1351" s="65"/>
      <c r="KZE1351" s="65"/>
      <c r="KZF1351" s="65"/>
      <c r="KZG1351" s="65"/>
      <c r="KZH1351" s="65"/>
      <c r="KZI1351" s="65"/>
      <c r="KZJ1351" s="65"/>
      <c r="KZK1351" s="65"/>
      <c r="KZL1351" s="65"/>
      <c r="KZM1351" s="65"/>
      <c r="KZN1351" s="65"/>
      <c r="KZO1351" s="65"/>
      <c r="KZP1351" s="65"/>
      <c r="KZQ1351" s="65"/>
      <c r="KZR1351" s="65"/>
      <c r="KZS1351" s="65"/>
      <c r="KZT1351" s="65"/>
      <c r="KZU1351" s="65"/>
      <c r="KZV1351" s="65"/>
      <c r="KZW1351" s="65"/>
      <c r="KZX1351" s="65"/>
      <c r="KZY1351" s="65"/>
      <c r="KZZ1351" s="65"/>
      <c r="LAA1351" s="65"/>
      <c r="LAB1351" s="65"/>
      <c r="LAC1351" s="65"/>
      <c r="LAD1351" s="65"/>
      <c r="LAE1351" s="65"/>
      <c r="LAF1351" s="65"/>
      <c r="LAG1351" s="65"/>
      <c r="LAH1351" s="65"/>
      <c r="LAI1351" s="65"/>
      <c r="LAJ1351" s="65"/>
      <c r="LAK1351" s="65"/>
      <c r="LAL1351" s="65"/>
      <c r="LAM1351" s="65"/>
      <c r="LAN1351" s="65"/>
      <c r="LAO1351" s="65"/>
      <c r="LAP1351" s="65"/>
      <c r="LAQ1351" s="65"/>
      <c r="LAR1351" s="65"/>
      <c r="LAS1351" s="65"/>
      <c r="LAT1351" s="65"/>
      <c r="LAU1351" s="65"/>
      <c r="LAV1351" s="65"/>
      <c r="LAW1351" s="65"/>
      <c r="LAX1351" s="65"/>
      <c r="LAY1351" s="65"/>
      <c r="LAZ1351" s="65"/>
      <c r="LBA1351" s="65"/>
      <c r="LBB1351" s="65"/>
      <c r="LBC1351" s="65"/>
      <c r="LBD1351" s="65"/>
      <c r="LBE1351" s="65"/>
      <c r="LBF1351" s="65"/>
      <c r="LBG1351" s="65"/>
      <c r="LBH1351" s="65"/>
      <c r="LBI1351" s="65"/>
      <c r="LBJ1351" s="65"/>
      <c r="LBK1351" s="65"/>
      <c r="LBL1351" s="65"/>
      <c r="LBM1351" s="65"/>
      <c r="LBN1351" s="65"/>
      <c r="LBO1351" s="65"/>
      <c r="LBP1351" s="65"/>
      <c r="LBQ1351" s="65"/>
      <c r="LBR1351" s="65"/>
      <c r="LBS1351" s="65"/>
      <c r="LBT1351" s="65"/>
      <c r="LBU1351" s="65"/>
      <c r="LBV1351" s="65"/>
      <c r="LBW1351" s="65"/>
      <c r="LBX1351" s="65"/>
      <c r="LBY1351" s="65"/>
      <c r="LBZ1351" s="65"/>
      <c r="LCA1351" s="65"/>
      <c r="LCB1351" s="65"/>
      <c r="LCC1351" s="65"/>
      <c r="LCD1351" s="65"/>
      <c r="LCE1351" s="65"/>
      <c r="LCF1351" s="65"/>
      <c r="LCG1351" s="65"/>
      <c r="LCH1351" s="65"/>
      <c r="LCI1351" s="65"/>
      <c r="LCJ1351" s="65"/>
      <c r="LCK1351" s="65"/>
      <c r="LCL1351" s="65"/>
      <c r="LCM1351" s="65"/>
      <c r="LCN1351" s="65"/>
      <c r="LCO1351" s="65"/>
      <c r="LCP1351" s="65"/>
      <c r="LCQ1351" s="65"/>
      <c r="LCR1351" s="65"/>
      <c r="LCS1351" s="65"/>
      <c r="LCT1351" s="65"/>
      <c r="LCU1351" s="65"/>
      <c r="LCV1351" s="65"/>
      <c r="LCW1351" s="65"/>
      <c r="LCX1351" s="65"/>
      <c r="LCY1351" s="65"/>
      <c r="LCZ1351" s="65"/>
      <c r="LDA1351" s="65"/>
      <c r="LDB1351" s="65"/>
      <c r="LDC1351" s="65"/>
      <c r="LDD1351" s="65"/>
      <c r="LDE1351" s="65"/>
      <c r="LDF1351" s="65"/>
      <c r="LDG1351" s="65"/>
      <c r="LDH1351" s="65"/>
      <c r="LDI1351" s="65"/>
      <c r="LDJ1351" s="65"/>
      <c r="LDK1351" s="65"/>
      <c r="LDL1351" s="65"/>
      <c r="LDM1351" s="65"/>
      <c r="LDN1351" s="65"/>
      <c r="LDO1351" s="65"/>
      <c r="LDP1351" s="65"/>
      <c r="LDQ1351" s="65"/>
      <c r="LDR1351" s="65"/>
      <c r="LDS1351" s="65"/>
      <c r="LDT1351" s="65"/>
      <c r="LDU1351" s="65"/>
      <c r="LDV1351" s="65"/>
      <c r="LDW1351" s="65"/>
      <c r="LDX1351" s="65"/>
      <c r="LDY1351" s="65"/>
      <c r="LDZ1351" s="65"/>
      <c r="LEA1351" s="65"/>
      <c r="LEB1351" s="65"/>
      <c r="LEC1351" s="65"/>
      <c r="LED1351" s="65"/>
      <c r="LEE1351" s="65"/>
      <c r="LEF1351" s="65"/>
      <c r="LEG1351" s="65"/>
      <c r="LEH1351" s="65"/>
      <c r="LEI1351" s="65"/>
      <c r="LEJ1351" s="65"/>
      <c r="LEK1351" s="65"/>
      <c r="LEL1351" s="65"/>
      <c r="LEM1351" s="65"/>
      <c r="LEN1351" s="65"/>
      <c r="LEO1351" s="65"/>
      <c r="LEP1351" s="65"/>
      <c r="LEQ1351" s="65"/>
      <c r="LER1351" s="65"/>
      <c r="LES1351" s="65"/>
      <c r="LET1351" s="65"/>
      <c r="LEU1351" s="65"/>
      <c r="LEV1351" s="65"/>
      <c r="LEW1351" s="65"/>
      <c r="LEX1351" s="65"/>
      <c r="LEY1351" s="65"/>
      <c r="LEZ1351" s="65"/>
      <c r="LFA1351" s="65"/>
      <c r="LFB1351" s="65"/>
      <c r="LFC1351" s="65"/>
      <c r="LFD1351" s="65"/>
      <c r="LFE1351" s="65"/>
      <c r="LFF1351" s="65"/>
      <c r="LFG1351" s="65"/>
      <c r="LFH1351" s="65"/>
      <c r="LFI1351" s="65"/>
      <c r="LFJ1351" s="65"/>
      <c r="LFK1351" s="65"/>
      <c r="LFL1351" s="65"/>
      <c r="LFM1351" s="65"/>
      <c r="LFN1351" s="65"/>
      <c r="LFO1351" s="65"/>
      <c r="LFP1351" s="65"/>
      <c r="LFQ1351" s="65"/>
      <c r="LFR1351" s="65"/>
      <c r="LFS1351" s="65"/>
      <c r="LFT1351" s="65"/>
      <c r="LFU1351" s="65"/>
      <c r="LFV1351" s="65"/>
      <c r="LFW1351" s="65"/>
      <c r="LFX1351" s="65"/>
      <c r="LFY1351" s="65"/>
      <c r="LFZ1351" s="65"/>
      <c r="LGA1351" s="65"/>
      <c r="LGB1351" s="65"/>
      <c r="LGC1351" s="65"/>
      <c r="LGD1351" s="65"/>
      <c r="LGE1351" s="65"/>
      <c r="LGF1351" s="65"/>
      <c r="LGG1351" s="65"/>
      <c r="LGH1351" s="65"/>
      <c r="LGI1351" s="65"/>
      <c r="LGJ1351" s="65"/>
      <c r="LGK1351" s="65"/>
      <c r="LGL1351" s="65"/>
      <c r="LGM1351" s="65"/>
      <c r="LGN1351" s="65"/>
      <c r="LGO1351" s="65"/>
      <c r="LGP1351" s="65"/>
      <c r="LGQ1351" s="65"/>
      <c r="LGR1351" s="65"/>
      <c r="LGS1351" s="65"/>
      <c r="LGT1351" s="65"/>
      <c r="LGU1351" s="65"/>
      <c r="LGV1351" s="65"/>
      <c r="LGW1351" s="65"/>
      <c r="LGX1351" s="65"/>
      <c r="LGY1351" s="65"/>
      <c r="LGZ1351" s="65"/>
      <c r="LHA1351" s="65"/>
      <c r="LHB1351" s="65"/>
      <c r="LHC1351" s="65"/>
      <c r="LHD1351" s="65"/>
      <c r="LHE1351" s="65"/>
      <c r="LHF1351" s="65"/>
      <c r="LHG1351" s="65"/>
      <c r="LHH1351" s="65"/>
      <c r="LHI1351" s="65"/>
      <c r="LHJ1351" s="65"/>
      <c r="LHK1351" s="65"/>
      <c r="LHL1351" s="65"/>
      <c r="LHM1351" s="65"/>
      <c r="LHN1351" s="65"/>
      <c r="LHO1351" s="65"/>
      <c r="LHP1351" s="65"/>
      <c r="LHQ1351" s="65"/>
      <c r="LHR1351" s="65"/>
      <c r="LHS1351" s="65"/>
      <c r="LHT1351" s="65"/>
      <c r="LHU1351" s="65"/>
      <c r="LHV1351" s="65"/>
      <c r="LHW1351" s="65"/>
      <c r="LHX1351" s="65"/>
      <c r="LHY1351" s="65"/>
      <c r="LHZ1351" s="65"/>
      <c r="LIA1351" s="65"/>
      <c r="LIB1351" s="65"/>
      <c r="LIC1351" s="65"/>
      <c r="LID1351" s="65"/>
      <c r="LIE1351" s="65"/>
      <c r="LIF1351" s="65"/>
      <c r="LIG1351" s="65"/>
      <c r="LIH1351" s="65"/>
      <c r="LII1351" s="65"/>
      <c r="LIJ1351" s="65"/>
      <c r="LIK1351" s="65"/>
      <c r="LIL1351" s="65"/>
      <c r="LIM1351" s="65"/>
      <c r="LIN1351" s="65"/>
      <c r="LIO1351" s="65"/>
      <c r="LIP1351" s="65"/>
      <c r="LIQ1351" s="65"/>
      <c r="LIR1351" s="65"/>
      <c r="LIS1351" s="65"/>
      <c r="LIT1351" s="65"/>
      <c r="LIU1351" s="65"/>
      <c r="LIV1351" s="65"/>
      <c r="LIW1351" s="65"/>
      <c r="LIX1351" s="65"/>
      <c r="LIY1351" s="65"/>
      <c r="LIZ1351" s="65"/>
      <c r="LJA1351" s="65"/>
      <c r="LJB1351" s="65"/>
      <c r="LJC1351" s="65"/>
      <c r="LJD1351" s="65"/>
      <c r="LJE1351" s="65"/>
      <c r="LJF1351" s="65"/>
      <c r="LJG1351" s="65"/>
      <c r="LJH1351" s="65"/>
      <c r="LJI1351" s="65"/>
      <c r="LJJ1351" s="65"/>
      <c r="LJK1351" s="65"/>
      <c r="LJL1351" s="65"/>
      <c r="LJM1351" s="65"/>
      <c r="LJN1351" s="65"/>
      <c r="LJO1351" s="65"/>
      <c r="LJP1351" s="65"/>
      <c r="LJQ1351" s="65"/>
      <c r="LJR1351" s="65"/>
      <c r="LJS1351" s="65"/>
      <c r="LJT1351" s="65"/>
      <c r="LJU1351" s="65"/>
      <c r="LJV1351" s="65"/>
      <c r="LJW1351" s="65"/>
      <c r="LJX1351" s="65"/>
      <c r="LJY1351" s="65"/>
      <c r="LJZ1351" s="65"/>
      <c r="LKA1351" s="65"/>
      <c r="LKB1351" s="65"/>
      <c r="LKC1351" s="65"/>
      <c r="LKD1351" s="65"/>
      <c r="LKE1351" s="65"/>
      <c r="LKF1351" s="65"/>
      <c r="LKG1351" s="65"/>
      <c r="LKH1351" s="65"/>
      <c r="LKI1351" s="65"/>
      <c r="LKJ1351" s="65"/>
      <c r="LKK1351" s="65"/>
      <c r="LKL1351" s="65"/>
      <c r="LKM1351" s="65"/>
      <c r="LKN1351" s="65"/>
      <c r="LKO1351" s="65"/>
      <c r="LKP1351" s="65"/>
      <c r="LKQ1351" s="65"/>
      <c r="LKR1351" s="65"/>
      <c r="LKS1351" s="65"/>
      <c r="LKT1351" s="65"/>
      <c r="LKU1351" s="65"/>
      <c r="LKV1351" s="65"/>
      <c r="LKW1351" s="65"/>
      <c r="LKX1351" s="65"/>
      <c r="LKY1351" s="65"/>
      <c r="LKZ1351" s="65"/>
      <c r="LLA1351" s="65"/>
      <c r="LLB1351" s="65"/>
      <c r="LLC1351" s="65"/>
      <c r="LLD1351" s="65"/>
      <c r="LLE1351" s="65"/>
      <c r="LLF1351" s="65"/>
      <c r="LLG1351" s="65"/>
      <c r="LLH1351" s="65"/>
      <c r="LLI1351" s="65"/>
      <c r="LLJ1351" s="65"/>
      <c r="LLK1351" s="65"/>
      <c r="LLL1351" s="65"/>
      <c r="LLM1351" s="65"/>
      <c r="LLN1351" s="65"/>
      <c r="LLO1351" s="65"/>
      <c r="LLP1351" s="65"/>
      <c r="LLQ1351" s="65"/>
      <c r="LLR1351" s="65"/>
      <c r="LLS1351" s="65"/>
      <c r="LLT1351" s="65"/>
      <c r="LLU1351" s="65"/>
      <c r="LLV1351" s="65"/>
      <c r="LLW1351" s="65"/>
      <c r="LLX1351" s="65"/>
      <c r="LLY1351" s="65"/>
      <c r="LLZ1351" s="65"/>
      <c r="LMA1351" s="65"/>
      <c r="LMB1351" s="65"/>
      <c r="LMC1351" s="65"/>
      <c r="LMD1351" s="65"/>
      <c r="LME1351" s="65"/>
      <c r="LMF1351" s="65"/>
      <c r="LMG1351" s="65"/>
      <c r="LMH1351" s="65"/>
      <c r="LMI1351" s="65"/>
      <c r="LMJ1351" s="65"/>
      <c r="LMK1351" s="65"/>
      <c r="LML1351" s="65"/>
      <c r="LMM1351" s="65"/>
      <c r="LMN1351" s="65"/>
      <c r="LMO1351" s="65"/>
      <c r="LMP1351" s="65"/>
      <c r="LMQ1351" s="65"/>
      <c r="LMR1351" s="65"/>
      <c r="LMS1351" s="65"/>
      <c r="LMT1351" s="65"/>
      <c r="LMU1351" s="65"/>
      <c r="LMV1351" s="65"/>
      <c r="LMW1351" s="65"/>
      <c r="LMX1351" s="65"/>
      <c r="LMY1351" s="65"/>
      <c r="LMZ1351" s="65"/>
      <c r="LNA1351" s="65"/>
      <c r="LNB1351" s="65"/>
      <c r="LNC1351" s="65"/>
      <c r="LND1351" s="65"/>
      <c r="LNE1351" s="65"/>
      <c r="LNF1351" s="65"/>
      <c r="LNG1351" s="65"/>
      <c r="LNH1351" s="65"/>
      <c r="LNI1351" s="65"/>
      <c r="LNJ1351" s="65"/>
      <c r="LNK1351" s="65"/>
      <c r="LNL1351" s="65"/>
      <c r="LNM1351" s="65"/>
      <c r="LNN1351" s="65"/>
      <c r="LNO1351" s="65"/>
      <c r="LNP1351" s="65"/>
      <c r="LNQ1351" s="65"/>
      <c r="LNR1351" s="65"/>
      <c r="LNS1351" s="65"/>
      <c r="LNT1351" s="65"/>
      <c r="LNU1351" s="65"/>
      <c r="LNV1351" s="65"/>
      <c r="LNW1351" s="65"/>
      <c r="LNX1351" s="65"/>
      <c r="LNY1351" s="65"/>
      <c r="LNZ1351" s="65"/>
      <c r="LOA1351" s="65"/>
      <c r="LOB1351" s="65"/>
      <c r="LOC1351" s="65"/>
      <c r="LOD1351" s="65"/>
      <c r="LOE1351" s="65"/>
      <c r="LOF1351" s="65"/>
      <c r="LOG1351" s="65"/>
      <c r="LOH1351" s="65"/>
      <c r="LOI1351" s="65"/>
      <c r="LOJ1351" s="65"/>
      <c r="LOK1351" s="65"/>
      <c r="LOL1351" s="65"/>
      <c r="LOM1351" s="65"/>
      <c r="LON1351" s="65"/>
      <c r="LOO1351" s="65"/>
      <c r="LOP1351" s="65"/>
      <c r="LOQ1351" s="65"/>
      <c r="LOR1351" s="65"/>
      <c r="LOS1351" s="65"/>
      <c r="LOT1351" s="65"/>
      <c r="LOU1351" s="65"/>
      <c r="LOV1351" s="65"/>
      <c r="LOW1351" s="65"/>
      <c r="LOX1351" s="65"/>
      <c r="LOY1351" s="65"/>
      <c r="LOZ1351" s="65"/>
      <c r="LPA1351" s="65"/>
      <c r="LPB1351" s="65"/>
      <c r="LPC1351" s="65"/>
      <c r="LPD1351" s="65"/>
      <c r="LPE1351" s="65"/>
      <c r="LPF1351" s="65"/>
      <c r="LPG1351" s="65"/>
      <c r="LPH1351" s="65"/>
      <c r="LPI1351" s="65"/>
      <c r="LPJ1351" s="65"/>
      <c r="LPK1351" s="65"/>
      <c r="LPL1351" s="65"/>
      <c r="LPM1351" s="65"/>
      <c r="LPN1351" s="65"/>
      <c r="LPO1351" s="65"/>
      <c r="LPP1351" s="65"/>
      <c r="LPQ1351" s="65"/>
      <c r="LPR1351" s="65"/>
      <c r="LPS1351" s="65"/>
      <c r="LPT1351" s="65"/>
      <c r="LPU1351" s="65"/>
      <c r="LPV1351" s="65"/>
      <c r="LPW1351" s="65"/>
      <c r="LPX1351" s="65"/>
      <c r="LPY1351" s="65"/>
      <c r="LPZ1351" s="65"/>
      <c r="LQA1351" s="65"/>
      <c r="LQB1351" s="65"/>
      <c r="LQC1351" s="65"/>
      <c r="LQD1351" s="65"/>
      <c r="LQE1351" s="65"/>
      <c r="LQF1351" s="65"/>
      <c r="LQG1351" s="65"/>
      <c r="LQH1351" s="65"/>
      <c r="LQI1351" s="65"/>
      <c r="LQJ1351" s="65"/>
      <c r="LQK1351" s="65"/>
      <c r="LQL1351" s="65"/>
      <c r="LQM1351" s="65"/>
      <c r="LQN1351" s="65"/>
      <c r="LQO1351" s="65"/>
      <c r="LQP1351" s="65"/>
      <c r="LQQ1351" s="65"/>
      <c r="LQR1351" s="65"/>
      <c r="LQS1351" s="65"/>
      <c r="LQT1351" s="65"/>
      <c r="LQU1351" s="65"/>
      <c r="LQV1351" s="65"/>
      <c r="LQW1351" s="65"/>
      <c r="LQX1351" s="65"/>
      <c r="LQY1351" s="65"/>
      <c r="LQZ1351" s="65"/>
      <c r="LRA1351" s="65"/>
      <c r="LRB1351" s="65"/>
      <c r="LRC1351" s="65"/>
      <c r="LRD1351" s="65"/>
      <c r="LRE1351" s="65"/>
      <c r="LRF1351" s="65"/>
      <c r="LRG1351" s="65"/>
      <c r="LRH1351" s="65"/>
      <c r="LRI1351" s="65"/>
      <c r="LRJ1351" s="65"/>
      <c r="LRK1351" s="65"/>
      <c r="LRL1351" s="65"/>
      <c r="LRM1351" s="65"/>
      <c r="LRN1351" s="65"/>
      <c r="LRO1351" s="65"/>
      <c r="LRP1351" s="65"/>
      <c r="LRQ1351" s="65"/>
      <c r="LRR1351" s="65"/>
      <c r="LRS1351" s="65"/>
      <c r="LRT1351" s="65"/>
      <c r="LRU1351" s="65"/>
      <c r="LRV1351" s="65"/>
      <c r="LRW1351" s="65"/>
      <c r="LRX1351" s="65"/>
      <c r="LRY1351" s="65"/>
      <c r="LRZ1351" s="65"/>
      <c r="LSA1351" s="65"/>
      <c r="LSB1351" s="65"/>
      <c r="LSC1351" s="65"/>
      <c r="LSD1351" s="65"/>
      <c r="LSE1351" s="65"/>
      <c r="LSF1351" s="65"/>
      <c r="LSG1351" s="65"/>
      <c r="LSH1351" s="65"/>
      <c r="LSI1351" s="65"/>
      <c r="LSJ1351" s="65"/>
      <c r="LSK1351" s="65"/>
      <c r="LSL1351" s="65"/>
      <c r="LSM1351" s="65"/>
      <c r="LSN1351" s="65"/>
      <c r="LSO1351" s="65"/>
      <c r="LSP1351" s="65"/>
      <c r="LSQ1351" s="65"/>
      <c r="LSR1351" s="65"/>
      <c r="LSS1351" s="65"/>
      <c r="LST1351" s="65"/>
      <c r="LSU1351" s="65"/>
      <c r="LSV1351" s="65"/>
      <c r="LSW1351" s="65"/>
      <c r="LSX1351" s="65"/>
      <c r="LSY1351" s="65"/>
      <c r="LSZ1351" s="65"/>
      <c r="LTA1351" s="65"/>
      <c r="LTB1351" s="65"/>
      <c r="LTC1351" s="65"/>
      <c r="LTD1351" s="65"/>
      <c r="LTE1351" s="65"/>
      <c r="LTF1351" s="65"/>
      <c r="LTG1351" s="65"/>
      <c r="LTH1351" s="65"/>
      <c r="LTI1351" s="65"/>
      <c r="LTJ1351" s="65"/>
      <c r="LTK1351" s="65"/>
      <c r="LTL1351" s="65"/>
      <c r="LTM1351" s="65"/>
      <c r="LTN1351" s="65"/>
      <c r="LTO1351" s="65"/>
      <c r="LTP1351" s="65"/>
      <c r="LTQ1351" s="65"/>
      <c r="LTR1351" s="65"/>
      <c r="LTS1351" s="65"/>
      <c r="LTT1351" s="65"/>
      <c r="LTU1351" s="65"/>
      <c r="LTV1351" s="65"/>
      <c r="LTW1351" s="65"/>
      <c r="LTX1351" s="65"/>
      <c r="LTY1351" s="65"/>
      <c r="LTZ1351" s="65"/>
      <c r="LUA1351" s="65"/>
      <c r="LUB1351" s="65"/>
      <c r="LUC1351" s="65"/>
      <c r="LUD1351" s="65"/>
      <c r="LUE1351" s="65"/>
      <c r="LUF1351" s="65"/>
      <c r="LUG1351" s="65"/>
      <c r="LUH1351" s="65"/>
      <c r="LUI1351" s="65"/>
      <c r="LUJ1351" s="65"/>
      <c r="LUK1351" s="65"/>
      <c r="LUL1351" s="65"/>
      <c r="LUM1351" s="65"/>
      <c r="LUN1351" s="65"/>
      <c r="LUO1351" s="65"/>
      <c r="LUP1351" s="65"/>
      <c r="LUQ1351" s="65"/>
      <c r="LUR1351" s="65"/>
      <c r="LUS1351" s="65"/>
      <c r="LUT1351" s="65"/>
      <c r="LUU1351" s="65"/>
      <c r="LUV1351" s="65"/>
      <c r="LUW1351" s="65"/>
      <c r="LUX1351" s="65"/>
      <c r="LUY1351" s="65"/>
      <c r="LUZ1351" s="65"/>
      <c r="LVA1351" s="65"/>
      <c r="LVB1351" s="65"/>
      <c r="LVC1351" s="65"/>
      <c r="LVD1351" s="65"/>
      <c r="LVE1351" s="65"/>
      <c r="LVF1351" s="65"/>
      <c r="LVG1351" s="65"/>
      <c r="LVH1351" s="65"/>
      <c r="LVI1351" s="65"/>
      <c r="LVJ1351" s="65"/>
      <c r="LVK1351" s="65"/>
      <c r="LVL1351" s="65"/>
      <c r="LVM1351" s="65"/>
      <c r="LVN1351" s="65"/>
      <c r="LVO1351" s="65"/>
      <c r="LVP1351" s="65"/>
      <c r="LVQ1351" s="65"/>
      <c r="LVR1351" s="65"/>
      <c r="LVS1351" s="65"/>
      <c r="LVT1351" s="65"/>
      <c r="LVU1351" s="65"/>
      <c r="LVV1351" s="65"/>
      <c r="LVW1351" s="65"/>
      <c r="LVX1351" s="65"/>
      <c r="LVY1351" s="65"/>
      <c r="LVZ1351" s="65"/>
      <c r="LWA1351" s="65"/>
      <c r="LWB1351" s="65"/>
      <c r="LWC1351" s="65"/>
      <c r="LWD1351" s="65"/>
      <c r="LWE1351" s="65"/>
      <c r="LWF1351" s="65"/>
      <c r="LWG1351" s="65"/>
      <c r="LWH1351" s="65"/>
      <c r="LWI1351" s="65"/>
      <c r="LWJ1351" s="65"/>
      <c r="LWK1351" s="65"/>
      <c r="LWL1351" s="65"/>
      <c r="LWM1351" s="65"/>
      <c r="LWN1351" s="65"/>
      <c r="LWO1351" s="65"/>
      <c r="LWP1351" s="65"/>
      <c r="LWQ1351" s="65"/>
      <c r="LWR1351" s="65"/>
      <c r="LWS1351" s="65"/>
      <c r="LWT1351" s="65"/>
      <c r="LWU1351" s="65"/>
      <c r="LWV1351" s="65"/>
      <c r="LWW1351" s="65"/>
      <c r="LWX1351" s="65"/>
      <c r="LWY1351" s="65"/>
      <c r="LWZ1351" s="65"/>
      <c r="LXA1351" s="65"/>
      <c r="LXB1351" s="65"/>
      <c r="LXC1351" s="65"/>
      <c r="LXD1351" s="65"/>
      <c r="LXE1351" s="65"/>
      <c r="LXF1351" s="65"/>
      <c r="LXG1351" s="65"/>
      <c r="LXH1351" s="65"/>
      <c r="LXI1351" s="65"/>
      <c r="LXJ1351" s="65"/>
      <c r="LXK1351" s="65"/>
      <c r="LXL1351" s="65"/>
      <c r="LXM1351" s="65"/>
      <c r="LXN1351" s="65"/>
      <c r="LXO1351" s="65"/>
      <c r="LXP1351" s="65"/>
      <c r="LXQ1351" s="65"/>
      <c r="LXR1351" s="65"/>
      <c r="LXS1351" s="65"/>
      <c r="LXT1351" s="65"/>
      <c r="LXU1351" s="65"/>
      <c r="LXV1351" s="65"/>
      <c r="LXW1351" s="65"/>
      <c r="LXX1351" s="65"/>
      <c r="LXY1351" s="65"/>
      <c r="LXZ1351" s="65"/>
      <c r="LYA1351" s="65"/>
      <c r="LYB1351" s="65"/>
      <c r="LYC1351" s="65"/>
      <c r="LYD1351" s="65"/>
      <c r="LYE1351" s="65"/>
      <c r="LYF1351" s="65"/>
      <c r="LYG1351" s="65"/>
      <c r="LYH1351" s="65"/>
      <c r="LYI1351" s="65"/>
      <c r="LYJ1351" s="65"/>
      <c r="LYK1351" s="65"/>
      <c r="LYL1351" s="65"/>
      <c r="LYM1351" s="65"/>
      <c r="LYN1351" s="65"/>
      <c r="LYO1351" s="65"/>
      <c r="LYP1351" s="65"/>
      <c r="LYQ1351" s="65"/>
      <c r="LYR1351" s="65"/>
      <c r="LYS1351" s="65"/>
      <c r="LYT1351" s="65"/>
      <c r="LYU1351" s="65"/>
      <c r="LYV1351" s="65"/>
      <c r="LYW1351" s="65"/>
      <c r="LYX1351" s="65"/>
      <c r="LYY1351" s="65"/>
      <c r="LYZ1351" s="65"/>
      <c r="LZA1351" s="65"/>
      <c r="LZB1351" s="65"/>
      <c r="LZC1351" s="65"/>
      <c r="LZD1351" s="65"/>
      <c r="LZE1351" s="65"/>
      <c r="LZF1351" s="65"/>
      <c r="LZG1351" s="65"/>
      <c r="LZH1351" s="65"/>
      <c r="LZI1351" s="65"/>
      <c r="LZJ1351" s="65"/>
      <c r="LZK1351" s="65"/>
      <c r="LZL1351" s="65"/>
      <c r="LZM1351" s="65"/>
      <c r="LZN1351" s="65"/>
      <c r="LZO1351" s="65"/>
      <c r="LZP1351" s="65"/>
      <c r="LZQ1351" s="65"/>
      <c r="LZR1351" s="65"/>
      <c r="LZS1351" s="65"/>
      <c r="LZT1351" s="65"/>
      <c r="LZU1351" s="65"/>
      <c r="LZV1351" s="65"/>
      <c r="LZW1351" s="65"/>
      <c r="LZX1351" s="65"/>
      <c r="LZY1351" s="65"/>
      <c r="LZZ1351" s="65"/>
      <c r="MAA1351" s="65"/>
      <c r="MAB1351" s="65"/>
      <c r="MAC1351" s="65"/>
      <c r="MAD1351" s="65"/>
      <c r="MAE1351" s="65"/>
      <c r="MAF1351" s="65"/>
      <c r="MAG1351" s="65"/>
      <c r="MAH1351" s="65"/>
      <c r="MAI1351" s="65"/>
      <c r="MAJ1351" s="65"/>
      <c r="MAK1351" s="65"/>
      <c r="MAL1351" s="65"/>
      <c r="MAM1351" s="65"/>
      <c r="MAN1351" s="65"/>
      <c r="MAO1351" s="65"/>
      <c r="MAP1351" s="65"/>
      <c r="MAQ1351" s="65"/>
      <c r="MAR1351" s="65"/>
      <c r="MAS1351" s="65"/>
      <c r="MAT1351" s="65"/>
      <c r="MAU1351" s="65"/>
      <c r="MAV1351" s="65"/>
      <c r="MAW1351" s="65"/>
      <c r="MAX1351" s="65"/>
      <c r="MAY1351" s="65"/>
      <c r="MAZ1351" s="65"/>
      <c r="MBA1351" s="65"/>
      <c r="MBB1351" s="65"/>
      <c r="MBC1351" s="65"/>
      <c r="MBD1351" s="65"/>
      <c r="MBE1351" s="65"/>
      <c r="MBF1351" s="65"/>
      <c r="MBG1351" s="65"/>
      <c r="MBH1351" s="65"/>
      <c r="MBI1351" s="65"/>
      <c r="MBJ1351" s="65"/>
      <c r="MBK1351" s="65"/>
      <c r="MBL1351" s="65"/>
      <c r="MBM1351" s="65"/>
      <c r="MBN1351" s="65"/>
      <c r="MBO1351" s="65"/>
      <c r="MBP1351" s="65"/>
      <c r="MBQ1351" s="65"/>
      <c r="MBR1351" s="65"/>
      <c r="MBS1351" s="65"/>
      <c r="MBT1351" s="65"/>
      <c r="MBU1351" s="65"/>
      <c r="MBV1351" s="65"/>
      <c r="MBW1351" s="65"/>
      <c r="MBX1351" s="65"/>
      <c r="MBY1351" s="65"/>
      <c r="MBZ1351" s="65"/>
      <c r="MCA1351" s="65"/>
      <c r="MCB1351" s="65"/>
      <c r="MCC1351" s="65"/>
      <c r="MCD1351" s="65"/>
      <c r="MCE1351" s="65"/>
      <c r="MCF1351" s="65"/>
      <c r="MCG1351" s="65"/>
      <c r="MCH1351" s="65"/>
      <c r="MCI1351" s="65"/>
      <c r="MCJ1351" s="65"/>
      <c r="MCK1351" s="65"/>
      <c r="MCL1351" s="65"/>
      <c r="MCM1351" s="65"/>
      <c r="MCN1351" s="65"/>
      <c r="MCO1351" s="65"/>
      <c r="MCP1351" s="65"/>
      <c r="MCQ1351" s="65"/>
      <c r="MCR1351" s="65"/>
      <c r="MCS1351" s="65"/>
      <c r="MCT1351" s="65"/>
      <c r="MCU1351" s="65"/>
      <c r="MCV1351" s="65"/>
      <c r="MCW1351" s="65"/>
      <c r="MCX1351" s="65"/>
      <c r="MCY1351" s="65"/>
      <c r="MCZ1351" s="65"/>
      <c r="MDA1351" s="65"/>
      <c r="MDB1351" s="65"/>
      <c r="MDC1351" s="65"/>
      <c r="MDD1351" s="65"/>
      <c r="MDE1351" s="65"/>
      <c r="MDF1351" s="65"/>
      <c r="MDG1351" s="65"/>
      <c r="MDH1351" s="65"/>
      <c r="MDI1351" s="65"/>
      <c r="MDJ1351" s="65"/>
      <c r="MDK1351" s="65"/>
      <c r="MDL1351" s="65"/>
      <c r="MDM1351" s="65"/>
      <c r="MDN1351" s="65"/>
      <c r="MDO1351" s="65"/>
      <c r="MDP1351" s="65"/>
      <c r="MDQ1351" s="65"/>
      <c r="MDR1351" s="65"/>
      <c r="MDS1351" s="65"/>
      <c r="MDT1351" s="65"/>
      <c r="MDU1351" s="65"/>
      <c r="MDV1351" s="65"/>
      <c r="MDW1351" s="65"/>
      <c r="MDX1351" s="65"/>
      <c r="MDY1351" s="65"/>
      <c r="MDZ1351" s="65"/>
      <c r="MEA1351" s="65"/>
      <c r="MEB1351" s="65"/>
      <c r="MEC1351" s="65"/>
      <c r="MED1351" s="65"/>
      <c r="MEE1351" s="65"/>
      <c r="MEF1351" s="65"/>
      <c r="MEG1351" s="65"/>
      <c r="MEH1351" s="65"/>
      <c r="MEI1351" s="65"/>
      <c r="MEJ1351" s="65"/>
      <c r="MEK1351" s="65"/>
      <c r="MEL1351" s="65"/>
      <c r="MEM1351" s="65"/>
      <c r="MEN1351" s="65"/>
      <c r="MEO1351" s="65"/>
      <c r="MEP1351" s="65"/>
      <c r="MEQ1351" s="65"/>
      <c r="MER1351" s="65"/>
      <c r="MES1351" s="65"/>
      <c r="MET1351" s="65"/>
      <c r="MEU1351" s="65"/>
      <c r="MEV1351" s="65"/>
      <c r="MEW1351" s="65"/>
      <c r="MEX1351" s="65"/>
      <c r="MEY1351" s="65"/>
      <c r="MEZ1351" s="65"/>
      <c r="MFA1351" s="65"/>
      <c r="MFB1351" s="65"/>
      <c r="MFC1351" s="65"/>
      <c r="MFD1351" s="65"/>
      <c r="MFE1351" s="65"/>
      <c r="MFF1351" s="65"/>
      <c r="MFG1351" s="65"/>
      <c r="MFH1351" s="65"/>
      <c r="MFI1351" s="65"/>
      <c r="MFJ1351" s="65"/>
      <c r="MFK1351" s="65"/>
      <c r="MFL1351" s="65"/>
      <c r="MFM1351" s="65"/>
      <c r="MFN1351" s="65"/>
      <c r="MFO1351" s="65"/>
      <c r="MFP1351" s="65"/>
      <c r="MFQ1351" s="65"/>
      <c r="MFR1351" s="65"/>
      <c r="MFS1351" s="65"/>
      <c r="MFT1351" s="65"/>
      <c r="MFU1351" s="65"/>
      <c r="MFV1351" s="65"/>
      <c r="MFW1351" s="65"/>
      <c r="MFX1351" s="65"/>
      <c r="MFY1351" s="65"/>
      <c r="MFZ1351" s="65"/>
      <c r="MGA1351" s="65"/>
      <c r="MGB1351" s="65"/>
      <c r="MGC1351" s="65"/>
      <c r="MGD1351" s="65"/>
      <c r="MGE1351" s="65"/>
      <c r="MGF1351" s="65"/>
      <c r="MGG1351" s="65"/>
      <c r="MGH1351" s="65"/>
      <c r="MGI1351" s="65"/>
      <c r="MGJ1351" s="65"/>
      <c r="MGK1351" s="65"/>
      <c r="MGL1351" s="65"/>
      <c r="MGM1351" s="65"/>
      <c r="MGN1351" s="65"/>
      <c r="MGO1351" s="65"/>
      <c r="MGP1351" s="65"/>
      <c r="MGQ1351" s="65"/>
      <c r="MGR1351" s="65"/>
      <c r="MGS1351" s="65"/>
      <c r="MGT1351" s="65"/>
      <c r="MGU1351" s="65"/>
      <c r="MGV1351" s="65"/>
      <c r="MGW1351" s="65"/>
      <c r="MGX1351" s="65"/>
      <c r="MGY1351" s="65"/>
      <c r="MGZ1351" s="65"/>
      <c r="MHA1351" s="65"/>
      <c r="MHB1351" s="65"/>
      <c r="MHC1351" s="65"/>
      <c r="MHD1351" s="65"/>
      <c r="MHE1351" s="65"/>
      <c r="MHF1351" s="65"/>
      <c r="MHG1351" s="65"/>
      <c r="MHH1351" s="65"/>
      <c r="MHI1351" s="65"/>
      <c r="MHJ1351" s="65"/>
      <c r="MHK1351" s="65"/>
      <c r="MHL1351" s="65"/>
      <c r="MHM1351" s="65"/>
      <c r="MHN1351" s="65"/>
      <c r="MHO1351" s="65"/>
      <c r="MHP1351" s="65"/>
      <c r="MHQ1351" s="65"/>
      <c r="MHR1351" s="65"/>
      <c r="MHS1351" s="65"/>
      <c r="MHT1351" s="65"/>
      <c r="MHU1351" s="65"/>
      <c r="MHV1351" s="65"/>
      <c r="MHW1351" s="65"/>
      <c r="MHX1351" s="65"/>
      <c r="MHY1351" s="65"/>
      <c r="MHZ1351" s="65"/>
      <c r="MIA1351" s="65"/>
      <c r="MIB1351" s="65"/>
      <c r="MIC1351" s="65"/>
      <c r="MID1351" s="65"/>
      <c r="MIE1351" s="65"/>
      <c r="MIF1351" s="65"/>
      <c r="MIG1351" s="65"/>
      <c r="MIH1351" s="65"/>
      <c r="MII1351" s="65"/>
      <c r="MIJ1351" s="65"/>
      <c r="MIK1351" s="65"/>
      <c r="MIL1351" s="65"/>
      <c r="MIM1351" s="65"/>
      <c r="MIN1351" s="65"/>
      <c r="MIO1351" s="65"/>
      <c r="MIP1351" s="65"/>
      <c r="MIQ1351" s="65"/>
      <c r="MIR1351" s="65"/>
      <c r="MIS1351" s="65"/>
      <c r="MIT1351" s="65"/>
      <c r="MIU1351" s="65"/>
      <c r="MIV1351" s="65"/>
      <c r="MIW1351" s="65"/>
      <c r="MIX1351" s="65"/>
      <c r="MIY1351" s="65"/>
      <c r="MIZ1351" s="65"/>
      <c r="MJA1351" s="65"/>
      <c r="MJB1351" s="65"/>
      <c r="MJC1351" s="65"/>
      <c r="MJD1351" s="65"/>
      <c r="MJE1351" s="65"/>
      <c r="MJF1351" s="65"/>
      <c r="MJG1351" s="65"/>
      <c r="MJH1351" s="65"/>
      <c r="MJI1351" s="65"/>
      <c r="MJJ1351" s="65"/>
      <c r="MJK1351" s="65"/>
      <c r="MJL1351" s="65"/>
      <c r="MJM1351" s="65"/>
      <c r="MJN1351" s="65"/>
      <c r="MJO1351" s="65"/>
      <c r="MJP1351" s="65"/>
      <c r="MJQ1351" s="65"/>
      <c r="MJR1351" s="65"/>
      <c r="MJS1351" s="65"/>
      <c r="MJT1351" s="65"/>
      <c r="MJU1351" s="65"/>
      <c r="MJV1351" s="65"/>
      <c r="MJW1351" s="65"/>
      <c r="MJX1351" s="65"/>
      <c r="MJY1351" s="65"/>
      <c r="MJZ1351" s="65"/>
      <c r="MKA1351" s="65"/>
      <c r="MKB1351" s="65"/>
      <c r="MKC1351" s="65"/>
      <c r="MKD1351" s="65"/>
      <c r="MKE1351" s="65"/>
      <c r="MKF1351" s="65"/>
      <c r="MKG1351" s="65"/>
      <c r="MKH1351" s="65"/>
      <c r="MKI1351" s="65"/>
      <c r="MKJ1351" s="65"/>
      <c r="MKK1351" s="65"/>
      <c r="MKL1351" s="65"/>
      <c r="MKM1351" s="65"/>
      <c r="MKN1351" s="65"/>
      <c r="MKO1351" s="65"/>
      <c r="MKP1351" s="65"/>
      <c r="MKQ1351" s="65"/>
      <c r="MKR1351" s="65"/>
      <c r="MKS1351" s="65"/>
      <c r="MKT1351" s="65"/>
      <c r="MKU1351" s="65"/>
      <c r="MKV1351" s="65"/>
      <c r="MKW1351" s="65"/>
      <c r="MKX1351" s="65"/>
      <c r="MKY1351" s="65"/>
      <c r="MKZ1351" s="65"/>
      <c r="MLA1351" s="65"/>
      <c r="MLB1351" s="65"/>
      <c r="MLC1351" s="65"/>
      <c r="MLD1351" s="65"/>
      <c r="MLE1351" s="65"/>
      <c r="MLF1351" s="65"/>
      <c r="MLG1351" s="65"/>
      <c r="MLH1351" s="65"/>
      <c r="MLI1351" s="65"/>
      <c r="MLJ1351" s="65"/>
      <c r="MLK1351" s="65"/>
      <c r="MLL1351" s="65"/>
      <c r="MLM1351" s="65"/>
      <c r="MLN1351" s="65"/>
      <c r="MLO1351" s="65"/>
      <c r="MLP1351" s="65"/>
      <c r="MLQ1351" s="65"/>
      <c r="MLR1351" s="65"/>
      <c r="MLS1351" s="65"/>
      <c r="MLT1351" s="65"/>
      <c r="MLU1351" s="65"/>
      <c r="MLV1351" s="65"/>
      <c r="MLW1351" s="65"/>
      <c r="MLX1351" s="65"/>
      <c r="MLY1351" s="65"/>
      <c r="MLZ1351" s="65"/>
      <c r="MMA1351" s="65"/>
      <c r="MMB1351" s="65"/>
      <c r="MMC1351" s="65"/>
      <c r="MMD1351" s="65"/>
      <c r="MME1351" s="65"/>
      <c r="MMF1351" s="65"/>
      <c r="MMG1351" s="65"/>
      <c r="MMH1351" s="65"/>
      <c r="MMI1351" s="65"/>
      <c r="MMJ1351" s="65"/>
      <c r="MMK1351" s="65"/>
      <c r="MML1351" s="65"/>
      <c r="MMM1351" s="65"/>
      <c r="MMN1351" s="65"/>
      <c r="MMO1351" s="65"/>
      <c r="MMP1351" s="65"/>
      <c r="MMQ1351" s="65"/>
      <c r="MMR1351" s="65"/>
      <c r="MMS1351" s="65"/>
      <c r="MMT1351" s="65"/>
      <c r="MMU1351" s="65"/>
      <c r="MMV1351" s="65"/>
      <c r="MMW1351" s="65"/>
      <c r="MMX1351" s="65"/>
      <c r="MMY1351" s="65"/>
      <c r="MMZ1351" s="65"/>
      <c r="MNA1351" s="65"/>
      <c r="MNB1351" s="65"/>
      <c r="MNC1351" s="65"/>
      <c r="MND1351" s="65"/>
      <c r="MNE1351" s="65"/>
      <c r="MNF1351" s="65"/>
      <c r="MNG1351" s="65"/>
      <c r="MNH1351" s="65"/>
      <c r="MNI1351" s="65"/>
      <c r="MNJ1351" s="65"/>
      <c r="MNK1351" s="65"/>
      <c r="MNL1351" s="65"/>
      <c r="MNM1351" s="65"/>
      <c r="MNN1351" s="65"/>
      <c r="MNO1351" s="65"/>
      <c r="MNP1351" s="65"/>
      <c r="MNQ1351" s="65"/>
      <c r="MNR1351" s="65"/>
      <c r="MNS1351" s="65"/>
      <c r="MNT1351" s="65"/>
      <c r="MNU1351" s="65"/>
      <c r="MNV1351" s="65"/>
      <c r="MNW1351" s="65"/>
      <c r="MNX1351" s="65"/>
      <c r="MNY1351" s="65"/>
      <c r="MNZ1351" s="65"/>
      <c r="MOA1351" s="65"/>
      <c r="MOB1351" s="65"/>
      <c r="MOC1351" s="65"/>
      <c r="MOD1351" s="65"/>
      <c r="MOE1351" s="65"/>
      <c r="MOF1351" s="65"/>
      <c r="MOG1351" s="65"/>
      <c r="MOH1351" s="65"/>
      <c r="MOI1351" s="65"/>
      <c r="MOJ1351" s="65"/>
      <c r="MOK1351" s="65"/>
      <c r="MOL1351" s="65"/>
      <c r="MOM1351" s="65"/>
      <c r="MON1351" s="65"/>
      <c r="MOO1351" s="65"/>
      <c r="MOP1351" s="65"/>
      <c r="MOQ1351" s="65"/>
      <c r="MOR1351" s="65"/>
      <c r="MOS1351" s="65"/>
      <c r="MOT1351" s="65"/>
      <c r="MOU1351" s="65"/>
      <c r="MOV1351" s="65"/>
      <c r="MOW1351" s="65"/>
      <c r="MOX1351" s="65"/>
      <c r="MOY1351" s="65"/>
      <c r="MOZ1351" s="65"/>
      <c r="MPA1351" s="65"/>
      <c r="MPB1351" s="65"/>
      <c r="MPC1351" s="65"/>
      <c r="MPD1351" s="65"/>
      <c r="MPE1351" s="65"/>
      <c r="MPF1351" s="65"/>
      <c r="MPG1351" s="65"/>
      <c r="MPH1351" s="65"/>
      <c r="MPI1351" s="65"/>
      <c r="MPJ1351" s="65"/>
      <c r="MPK1351" s="65"/>
      <c r="MPL1351" s="65"/>
      <c r="MPM1351" s="65"/>
      <c r="MPN1351" s="65"/>
      <c r="MPO1351" s="65"/>
      <c r="MPP1351" s="65"/>
      <c r="MPQ1351" s="65"/>
      <c r="MPR1351" s="65"/>
      <c r="MPS1351" s="65"/>
      <c r="MPT1351" s="65"/>
      <c r="MPU1351" s="65"/>
      <c r="MPV1351" s="65"/>
      <c r="MPW1351" s="65"/>
      <c r="MPX1351" s="65"/>
      <c r="MPY1351" s="65"/>
      <c r="MPZ1351" s="65"/>
      <c r="MQA1351" s="65"/>
      <c r="MQB1351" s="65"/>
      <c r="MQC1351" s="65"/>
      <c r="MQD1351" s="65"/>
      <c r="MQE1351" s="65"/>
      <c r="MQF1351" s="65"/>
      <c r="MQG1351" s="65"/>
      <c r="MQH1351" s="65"/>
      <c r="MQI1351" s="65"/>
      <c r="MQJ1351" s="65"/>
      <c r="MQK1351" s="65"/>
      <c r="MQL1351" s="65"/>
      <c r="MQM1351" s="65"/>
      <c r="MQN1351" s="65"/>
      <c r="MQO1351" s="65"/>
      <c r="MQP1351" s="65"/>
      <c r="MQQ1351" s="65"/>
      <c r="MQR1351" s="65"/>
      <c r="MQS1351" s="65"/>
      <c r="MQT1351" s="65"/>
      <c r="MQU1351" s="65"/>
      <c r="MQV1351" s="65"/>
      <c r="MQW1351" s="65"/>
      <c r="MQX1351" s="65"/>
      <c r="MQY1351" s="65"/>
      <c r="MQZ1351" s="65"/>
      <c r="MRA1351" s="65"/>
      <c r="MRB1351" s="65"/>
      <c r="MRC1351" s="65"/>
      <c r="MRD1351" s="65"/>
      <c r="MRE1351" s="65"/>
      <c r="MRF1351" s="65"/>
      <c r="MRG1351" s="65"/>
      <c r="MRH1351" s="65"/>
      <c r="MRI1351" s="65"/>
      <c r="MRJ1351" s="65"/>
      <c r="MRK1351" s="65"/>
      <c r="MRL1351" s="65"/>
      <c r="MRM1351" s="65"/>
      <c r="MRN1351" s="65"/>
      <c r="MRO1351" s="65"/>
      <c r="MRP1351" s="65"/>
      <c r="MRQ1351" s="65"/>
      <c r="MRR1351" s="65"/>
      <c r="MRS1351" s="65"/>
      <c r="MRT1351" s="65"/>
      <c r="MRU1351" s="65"/>
      <c r="MRV1351" s="65"/>
      <c r="MRW1351" s="65"/>
      <c r="MRX1351" s="65"/>
      <c r="MRY1351" s="65"/>
      <c r="MRZ1351" s="65"/>
      <c r="MSA1351" s="65"/>
      <c r="MSB1351" s="65"/>
      <c r="MSC1351" s="65"/>
      <c r="MSD1351" s="65"/>
      <c r="MSE1351" s="65"/>
      <c r="MSF1351" s="65"/>
      <c r="MSG1351" s="65"/>
      <c r="MSH1351" s="65"/>
      <c r="MSI1351" s="65"/>
      <c r="MSJ1351" s="65"/>
      <c r="MSK1351" s="65"/>
      <c r="MSL1351" s="65"/>
      <c r="MSM1351" s="65"/>
      <c r="MSN1351" s="65"/>
      <c r="MSO1351" s="65"/>
      <c r="MSP1351" s="65"/>
      <c r="MSQ1351" s="65"/>
      <c r="MSR1351" s="65"/>
      <c r="MSS1351" s="65"/>
      <c r="MST1351" s="65"/>
      <c r="MSU1351" s="65"/>
      <c r="MSV1351" s="65"/>
      <c r="MSW1351" s="65"/>
      <c r="MSX1351" s="65"/>
      <c r="MSY1351" s="65"/>
      <c r="MSZ1351" s="65"/>
      <c r="MTA1351" s="65"/>
      <c r="MTB1351" s="65"/>
      <c r="MTC1351" s="65"/>
      <c r="MTD1351" s="65"/>
      <c r="MTE1351" s="65"/>
      <c r="MTF1351" s="65"/>
      <c r="MTG1351" s="65"/>
      <c r="MTH1351" s="65"/>
      <c r="MTI1351" s="65"/>
      <c r="MTJ1351" s="65"/>
      <c r="MTK1351" s="65"/>
      <c r="MTL1351" s="65"/>
      <c r="MTM1351" s="65"/>
      <c r="MTN1351" s="65"/>
      <c r="MTO1351" s="65"/>
      <c r="MTP1351" s="65"/>
      <c r="MTQ1351" s="65"/>
      <c r="MTR1351" s="65"/>
      <c r="MTS1351" s="65"/>
      <c r="MTT1351" s="65"/>
      <c r="MTU1351" s="65"/>
      <c r="MTV1351" s="65"/>
      <c r="MTW1351" s="65"/>
      <c r="MTX1351" s="65"/>
      <c r="MTY1351" s="65"/>
      <c r="MTZ1351" s="65"/>
      <c r="MUA1351" s="65"/>
      <c r="MUB1351" s="65"/>
      <c r="MUC1351" s="65"/>
      <c r="MUD1351" s="65"/>
      <c r="MUE1351" s="65"/>
      <c r="MUF1351" s="65"/>
      <c r="MUG1351" s="65"/>
      <c r="MUH1351" s="65"/>
      <c r="MUI1351" s="65"/>
      <c r="MUJ1351" s="65"/>
      <c r="MUK1351" s="65"/>
      <c r="MUL1351" s="65"/>
      <c r="MUM1351" s="65"/>
      <c r="MUN1351" s="65"/>
      <c r="MUO1351" s="65"/>
      <c r="MUP1351" s="65"/>
      <c r="MUQ1351" s="65"/>
      <c r="MUR1351" s="65"/>
      <c r="MUS1351" s="65"/>
      <c r="MUT1351" s="65"/>
      <c r="MUU1351" s="65"/>
      <c r="MUV1351" s="65"/>
      <c r="MUW1351" s="65"/>
      <c r="MUX1351" s="65"/>
      <c r="MUY1351" s="65"/>
      <c r="MUZ1351" s="65"/>
      <c r="MVA1351" s="65"/>
      <c r="MVB1351" s="65"/>
      <c r="MVC1351" s="65"/>
      <c r="MVD1351" s="65"/>
      <c r="MVE1351" s="65"/>
      <c r="MVF1351" s="65"/>
      <c r="MVG1351" s="65"/>
      <c r="MVH1351" s="65"/>
      <c r="MVI1351" s="65"/>
      <c r="MVJ1351" s="65"/>
      <c r="MVK1351" s="65"/>
      <c r="MVL1351" s="65"/>
      <c r="MVM1351" s="65"/>
      <c r="MVN1351" s="65"/>
      <c r="MVO1351" s="65"/>
      <c r="MVP1351" s="65"/>
      <c r="MVQ1351" s="65"/>
      <c r="MVR1351" s="65"/>
      <c r="MVS1351" s="65"/>
      <c r="MVT1351" s="65"/>
      <c r="MVU1351" s="65"/>
      <c r="MVV1351" s="65"/>
      <c r="MVW1351" s="65"/>
      <c r="MVX1351" s="65"/>
      <c r="MVY1351" s="65"/>
      <c r="MVZ1351" s="65"/>
      <c r="MWA1351" s="65"/>
      <c r="MWB1351" s="65"/>
      <c r="MWC1351" s="65"/>
      <c r="MWD1351" s="65"/>
      <c r="MWE1351" s="65"/>
      <c r="MWF1351" s="65"/>
      <c r="MWG1351" s="65"/>
      <c r="MWH1351" s="65"/>
      <c r="MWI1351" s="65"/>
      <c r="MWJ1351" s="65"/>
      <c r="MWK1351" s="65"/>
      <c r="MWL1351" s="65"/>
      <c r="MWM1351" s="65"/>
      <c r="MWN1351" s="65"/>
      <c r="MWO1351" s="65"/>
      <c r="MWP1351" s="65"/>
      <c r="MWQ1351" s="65"/>
      <c r="MWR1351" s="65"/>
      <c r="MWS1351" s="65"/>
      <c r="MWT1351" s="65"/>
      <c r="MWU1351" s="65"/>
      <c r="MWV1351" s="65"/>
      <c r="MWW1351" s="65"/>
      <c r="MWX1351" s="65"/>
      <c r="MWY1351" s="65"/>
      <c r="MWZ1351" s="65"/>
      <c r="MXA1351" s="65"/>
      <c r="MXB1351" s="65"/>
      <c r="MXC1351" s="65"/>
      <c r="MXD1351" s="65"/>
      <c r="MXE1351" s="65"/>
      <c r="MXF1351" s="65"/>
      <c r="MXG1351" s="65"/>
      <c r="MXH1351" s="65"/>
      <c r="MXI1351" s="65"/>
      <c r="MXJ1351" s="65"/>
      <c r="MXK1351" s="65"/>
      <c r="MXL1351" s="65"/>
      <c r="MXM1351" s="65"/>
      <c r="MXN1351" s="65"/>
      <c r="MXO1351" s="65"/>
      <c r="MXP1351" s="65"/>
      <c r="MXQ1351" s="65"/>
      <c r="MXR1351" s="65"/>
      <c r="MXS1351" s="65"/>
      <c r="MXT1351" s="65"/>
      <c r="MXU1351" s="65"/>
      <c r="MXV1351" s="65"/>
      <c r="MXW1351" s="65"/>
      <c r="MXX1351" s="65"/>
      <c r="MXY1351" s="65"/>
      <c r="MXZ1351" s="65"/>
      <c r="MYA1351" s="65"/>
      <c r="MYB1351" s="65"/>
      <c r="MYC1351" s="65"/>
      <c r="MYD1351" s="65"/>
      <c r="MYE1351" s="65"/>
      <c r="MYF1351" s="65"/>
      <c r="MYG1351" s="65"/>
      <c r="MYH1351" s="65"/>
      <c r="MYI1351" s="65"/>
      <c r="MYJ1351" s="65"/>
      <c r="MYK1351" s="65"/>
      <c r="MYL1351" s="65"/>
      <c r="MYM1351" s="65"/>
      <c r="MYN1351" s="65"/>
      <c r="MYO1351" s="65"/>
      <c r="MYP1351" s="65"/>
      <c r="MYQ1351" s="65"/>
      <c r="MYR1351" s="65"/>
      <c r="MYS1351" s="65"/>
      <c r="MYT1351" s="65"/>
      <c r="MYU1351" s="65"/>
      <c r="MYV1351" s="65"/>
      <c r="MYW1351" s="65"/>
      <c r="MYX1351" s="65"/>
      <c r="MYY1351" s="65"/>
      <c r="MYZ1351" s="65"/>
      <c r="MZA1351" s="65"/>
      <c r="MZB1351" s="65"/>
      <c r="MZC1351" s="65"/>
      <c r="MZD1351" s="65"/>
      <c r="MZE1351" s="65"/>
      <c r="MZF1351" s="65"/>
      <c r="MZG1351" s="65"/>
      <c r="MZH1351" s="65"/>
      <c r="MZI1351" s="65"/>
      <c r="MZJ1351" s="65"/>
      <c r="MZK1351" s="65"/>
      <c r="MZL1351" s="65"/>
      <c r="MZM1351" s="65"/>
      <c r="MZN1351" s="65"/>
      <c r="MZO1351" s="65"/>
      <c r="MZP1351" s="65"/>
      <c r="MZQ1351" s="65"/>
      <c r="MZR1351" s="65"/>
      <c r="MZS1351" s="65"/>
      <c r="MZT1351" s="65"/>
      <c r="MZU1351" s="65"/>
      <c r="MZV1351" s="65"/>
      <c r="MZW1351" s="65"/>
      <c r="MZX1351" s="65"/>
      <c r="MZY1351" s="65"/>
      <c r="MZZ1351" s="65"/>
      <c r="NAA1351" s="65"/>
      <c r="NAB1351" s="65"/>
      <c r="NAC1351" s="65"/>
      <c r="NAD1351" s="65"/>
      <c r="NAE1351" s="65"/>
      <c r="NAF1351" s="65"/>
      <c r="NAG1351" s="65"/>
      <c r="NAH1351" s="65"/>
      <c r="NAI1351" s="65"/>
      <c r="NAJ1351" s="65"/>
      <c r="NAK1351" s="65"/>
      <c r="NAL1351" s="65"/>
      <c r="NAM1351" s="65"/>
      <c r="NAN1351" s="65"/>
      <c r="NAO1351" s="65"/>
      <c r="NAP1351" s="65"/>
      <c r="NAQ1351" s="65"/>
      <c r="NAR1351" s="65"/>
      <c r="NAS1351" s="65"/>
      <c r="NAT1351" s="65"/>
      <c r="NAU1351" s="65"/>
      <c r="NAV1351" s="65"/>
      <c r="NAW1351" s="65"/>
      <c r="NAX1351" s="65"/>
      <c r="NAY1351" s="65"/>
      <c r="NAZ1351" s="65"/>
      <c r="NBA1351" s="65"/>
      <c r="NBB1351" s="65"/>
      <c r="NBC1351" s="65"/>
      <c r="NBD1351" s="65"/>
      <c r="NBE1351" s="65"/>
      <c r="NBF1351" s="65"/>
      <c r="NBG1351" s="65"/>
      <c r="NBH1351" s="65"/>
      <c r="NBI1351" s="65"/>
      <c r="NBJ1351" s="65"/>
      <c r="NBK1351" s="65"/>
      <c r="NBL1351" s="65"/>
      <c r="NBM1351" s="65"/>
      <c r="NBN1351" s="65"/>
      <c r="NBO1351" s="65"/>
      <c r="NBP1351" s="65"/>
      <c r="NBQ1351" s="65"/>
      <c r="NBR1351" s="65"/>
      <c r="NBS1351" s="65"/>
      <c r="NBT1351" s="65"/>
      <c r="NBU1351" s="65"/>
      <c r="NBV1351" s="65"/>
      <c r="NBW1351" s="65"/>
      <c r="NBX1351" s="65"/>
      <c r="NBY1351" s="65"/>
      <c r="NBZ1351" s="65"/>
      <c r="NCA1351" s="65"/>
      <c r="NCB1351" s="65"/>
      <c r="NCC1351" s="65"/>
      <c r="NCD1351" s="65"/>
      <c r="NCE1351" s="65"/>
      <c r="NCF1351" s="65"/>
      <c r="NCG1351" s="65"/>
      <c r="NCH1351" s="65"/>
      <c r="NCI1351" s="65"/>
      <c r="NCJ1351" s="65"/>
      <c r="NCK1351" s="65"/>
      <c r="NCL1351" s="65"/>
      <c r="NCM1351" s="65"/>
      <c r="NCN1351" s="65"/>
      <c r="NCO1351" s="65"/>
      <c r="NCP1351" s="65"/>
      <c r="NCQ1351" s="65"/>
      <c r="NCR1351" s="65"/>
      <c r="NCS1351" s="65"/>
      <c r="NCT1351" s="65"/>
      <c r="NCU1351" s="65"/>
      <c r="NCV1351" s="65"/>
      <c r="NCW1351" s="65"/>
      <c r="NCX1351" s="65"/>
      <c r="NCY1351" s="65"/>
      <c r="NCZ1351" s="65"/>
      <c r="NDA1351" s="65"/>
      <c r="NDB1351" s="65"/>
      <c r="NDC1351" s="65"/>
      <c r="NDD1351" s="65"/>
      <c r="NDE1351" s="65"/>
      <c r="NDF1351" s="65"/>
      <c r="NDG1351" s="65"/>
      <c r="NDH1351" s="65"/>
      <c r="NDI1351" s="65"/>
      <c r="NDJ1351" s="65"/>
      <c r="NDK1351" s="65"/>
      <c r="NDL1351" s="65"/>
      <c r="NDM1351" s="65"/>
      <c r="NDN1351" s="65"/>
      <c r="NDO1351" s="65"/>
      <c r="NDP1351" s="65"/>
      <c r="NDQ1351" s="65"/>
      <c r="NDR1351" s="65"/>
      <c r="NDS1351" s="65"/>
      <c r="NDT1351" s="65"/>
      <c r="NDU1351" s="65"/>
      <c r="NDV1351" s="65"/>
      <c r="NDW1351" s="65"/>
      <c r="NDX1351" s="65"/>
      <c r="NDY1351" s="65"/>
      <c r="NDZ1351" s="65"/>
      <c r="NEA1351" s="65"/>
      <c r="NEB1351" s="65"/>
      <c r="NEC1351" s="65"/>
      <c r="NED1351" s="65"/>
      <c r="NEE1351" s="65"/>
      <c r="NEF1351" s="65"/>
      <c r="NEG1351" s="65"/>
      <c r="NEH1351" s="65"/>
      <c r="NEI1351" s="65"/>
      <c r="NEJ1351" s="65"/>
      <c r="NEK1351" s="65"/>
      <c r="NEL1351" s="65"/>
      <c r="NEM1351" s="65"/>
      <c r="NEN1351" s="65"/>
      <c r="NEO1351" s="65"/>
      <c r="NEP1351" s="65"/>
      <c r="NEQ1351" s="65"/>
      <c r="NER1351" s="65"/>
      <c r="NES1351" s="65"/>
      <c r="NET1351" s="65"/>
      <c r="NEU1351" s="65"/>
      <c r="NEV1351" s="65"/>
      <c r="NEW1351" s="65"/>
      <c r="NEX1351" s="65"/>
      <c r="NEY1351" s="65"/>
      <c r="NEZ1351" s="65"/>
      <c r="NFA1351" s="65"/>
      <c r="NFB1351" s="65"/>
      <c r="NFC1351" s="65"/>
      <c r="NFD1351" s="65"/>
      <c r="NFE1351" s="65"/>
      <c r="NFF1351" s="65"/>
      <c r="NFG1351" s="65"/>
      <c r="NFH1351" s="65"/>
      <c r="NFI1351" s="65"/>
      <c r="NFJ1351" s="65"/>
      <c r="NFK1351" s="65"/>
      <c r="NFL1351" s="65"/>
      <c r="NFM1351" s="65"/>
      <c r="NFN1351" s="65"/>
      <c r="NFO1351" s="65"/>
      <c r="NFP1351" s="65"/>
      <c r="NFQ1351" s="65"/>
      <c r="NFR1351" s="65"/>
      <c r="NFS1351" s="65"/>
      <c r="NFT1351" s="65"/>
      <c r="NFU1351" s="65"/>
      <c r="NFV1351" s="65"/>
      <c r="NFW1351" s="65"/>
      <c r="NFX1351" s="65"/>
      <c r="NFY1351" s="65"/>
      <c r="NFZ1351" s="65"/>
      <c r="NGA1351" s="65"/>
      <c r="NGB1351" s="65"/>
      <c r="NGC1351" s="65"/>
      <c r="NGD1351" s="65"/>
      <c r="NGE1351" s="65"/>
      <c r="NGF1351" s="65"/>
      <c r="NGG1351" s="65"/>
      <c r="NGH1351" s="65"/>
      <c r="NGI1351" s="65"/>
      <c r="NGJ1351" s="65"/>
      <c r="NGK1351" s="65"/>
      <c r="NGL1351" s="65"/>
      <c r="NGM1351" s="65"/>
      <c r="NGN1351" s="65"/>
      <c r="NGO1351" s="65"/>
      <c r="NGP1351" s="65"/>
      <c r="NGQ1351" s="65"/>
      <c r="NGR1351" s="65"/>
      <c r="NGS1351" s="65"/>
      <c r="NGT1351" s="65"/>
      <c r="NGU1351" s="65"/>
      <c r="NGV1351" s="65"/>
      <c r="NGW1351" s="65"/>
      <c r="NGX1351" s="65"/>
      <c r="NGY1351" s="65"/>
      <c r="NGZ1351" s="65"/>
      <c r="NHA1351" s="65"/>
      <c r="NHB1351" s="65"/>
      <c r="NHC1351" s="65"/>
      <c r="NHD1351" s="65"/>
      <c r="NHE1351" s="65"/>
      <c r="NHF1351" s="65"/>
      <c r="NHG1351" s="65"/>
      <c r="NHH1351" s="65"/>
      <c r="NHI1351" s="65"/>
      <c r="NHJ1351" s="65"/>
      <c r="NHK1351" s="65"/>
      <c r="NHL1351" s="65"/>
      <c r="NHM1351" s="65"/>
      <c r="NHN1351" s="65"/>
      <c r="NHO1351" s="65"/>
      <c r="NHP1351" s="65"/>
      <c r="NHQ1351" s="65"/>
      <c r="NHR1351" s="65"/>
      <c r="NHS1351" s="65"/>
      <c r="NHT1351" s="65"/>
      <c r="NHU1351" s="65"/>
      <c r="NHV1351" s="65"/>
      <c r="NHW1351" s="65"/>
      <c r="NHX1351" s="65"/>
      <c r="NHY1351" s="65"/>
      <c r="NHZ1351" s="65"/>
      <c r="NIA1351" s="65"/>
      <c r="NIB1351" s="65"/>
      <c r="NIC1351" s="65"/>
      <c r="NID1351" s="65"/>
      <c r="NIE1351" s="65"/>
      <c r="NIF1351" s="65"/>
      <c r="NIG1351" s="65"/>
      <c r="NIH1351" s="65"/>
      <c r="NII1351" s="65"/>
      <c r="NIJ1351" s="65"/>
      <c r="NIK1351" s="65"/>
      <c r="NIL1351" s="65"/>
      <c r="NIM1351" s="65"/>
      <c r="NIN1351" s="65"/>
      <c r="NIO1351" s="65"/>
      <c r="NIP1351" s="65"/>
      <c r="NIQ1351" s="65"/>
      <c r="NIR1351" s="65"/>
      <c r="NIS1351" s="65"/>
      <c r="NIT1351" s="65"/>
      <c r="NIU1351" s="65"/>
      <c r="NIV1351" s="65"/>
      <c r="NIW1351" s="65"/>
      <c r="NIX1351" s="65"/>
      <c r="NIY1351" s="65"/>
      <c r="NIZ1351" s="65"/>
      <c r="NJA1351" s="65"/>
      <c r="NJB1351" s="65"/>
      <c r="NJC1351" s="65"/>
      <c r="NJD1351" s="65"/>
      <c r="NJE1351" s="65"/>
      <c r="NJF1351" s="65"/>
      <c r="NJG1351" s="65"/>
      <c r="NJH1351" s="65"/>
      <c r="NJI1351" s="65"/>
      <c r="NJJ1351" s="65"/>
      <c r="NJK1351" s="65"/>
      <c r="NJL1351" s="65"/>
      <c r="NJM1351" s="65"/>
      <c r="NJN1351" s="65"/>
      <c r="NJO1351" s="65"/>
      <c r="NJP1351" s="65"/>
      <c r="NJQ1351" s="65"/>
      <c r="NJR1351" s="65"/>
      <c r="NJS1351" s="65"/>
      <c r="NJT1351" s="65"/>
      <c r="NJU1351" s="65"/>
      <c r="NJV1351" s="65"/>
      <c r="NJW1351" s="65"/>
      <c r="NJX1351" s="65"/>
      <c r="NJY1351" s="65"/>
      <c r="NJZ1351" s="65"/>
      <c r="NKA1351" s="65"/>
      <c r="NKB1351" s="65"/>
      <c r="NKC1351" s="65"/>
      <c r="NKD1351" s="65"/>
      <c r="NKE1351" s="65"/>
      <c r="NKF1351" s="65"/>
      <c r="NKG1351" s="65"/>
      <c r="NKH1351" s="65"/>
      <c r="NKI1351" s="65"/>
      <c r="NKJ1351" s="65"/>
      <c r="NKK1351" s="65"/>
      <c r="NKL1351" s="65"/>
      <c r="NKM1351" s="65"/>
      <c r="NKN1351" s="65"/>
      <c r="NKO1351" s="65"/>
      <c r="NKP1351" s="65"/>
      <c r="NKQ1351" s="65"/>
      <c r="NKR1351" s="65"/>
      <c r="NKS1351" s="65"/>
      <c r="NKT1351" s="65"/>
      <c r="NKU1351" s="65"/>
      <c r="NKV1351" s="65"/>
      <c r="NKW1351" s="65"/>
      <c r="NKX1351" s="65"/>
      <c r="NKY1351" s="65"/>
      <c r="NKZ1351" s="65"/>
      <c r="NLA1351" s="65"/>
      <c r="NLB1351" s="65"/>
      <c r="NLC1351" s="65"/>
      <c r="NLD1351" s="65"/>
      <c r="NLE1351" s="65"/>
      <c r="NLF1351" s="65"/>
      <c r="NLG1351" s="65"/>
      <c r="NLH1351" s="65"/>
      <c r="NLI1351" s="65"/>
      <c r="NLJ1351" s="65"/>
      <c r="NLK1351" s="65"/>
      <c r="NLL1351" s="65"/>
      <c r="NLM1351" s="65"/>
      <c r="NLN1351" s="65"/>
      <c r="NLO1351" s="65"/>
      <c r="NLP1351" s="65"/>
      <c r="NLQ1351" s="65"/>
      <c r="NLR1351" s="65"/>
      <c r="NLS1351" s="65"/>
      <c r="NLT1351" s="65"/>
      <c r="NLU1351" s="65"/>
      <c r="NLV1351" s="65"/>
      <c r="NLW1351" s="65"/>
      <c r="NLX1351" s="65"/>
      <c r="NLY1351" s="65"/>
      <c r="NLZ1351" s="65"/>
      <c r="NMA1351" s="65"/>
      <c r="NMB1351" s="65"/>
      <c r="NMC1351" s="65"/>
      <c r="NMD1351" s="65"/>
      <c r="NME1351" s="65"/>
      <c r="NMF1351" s="65"/>
      <c r="NMG1351" s="65"/>
      <c r="NMH1351" s="65"/>
      <c r="NMI1351" s="65"/>
      <c r="NMJ1351" s="65"/>
      <c r="NMK1351" s="65"/>
      <c r="NML1351" s="65"/>
      <c r="NMM1351" s="65"/>
      <c r="NMN1351" s="65"/>
      <c r="NMO1351" s="65"/>
      <c r="NMP1351" s="65"/>
      <c r="NMQ1351" s="65"/>
      <c r="NMR1351" s="65"/>
      <c r="NMS1351" s="65"/>
      <c r="NMT1351" s="65"/>
      <c r="NMU1351" s="65"/>
      <c r="NMV1351" s="65"/>
      <c r="NMW1351" s="65"/>
      <c r="NMX1351" s="65"/>
      <c r="NMY1351" s="65"/>
      <c r="NMZ1351" s="65"/>
      <c r="NNA1351" s="65"/>
      <c r="NNB1351" s="65"/>
      <c r="NNC1351" s="65"/>
      <c r="NND1351" s="65"/>
      <c r="NNE1351" s="65"/>
      <c r="NNF1351" s="65"/>
      <c r="NNG1351" s="65"/>
      <c r="NNH1351" s="65"/>
      <c r="NNI1351" s="65"/>
      <c r="NNJ1351" s="65"/>
      <c r="NNK1351" s="65"/>
      <c r="NNL1351" s="65"/>
      <c r="NNM1351" s="65"/>
      <c r="NNN1351" s="65"/>
      <c r="NNO1351" s="65"/>
      <c r="NNP1351" s="65"/>
      <c r="NNQ1351" s="65"/>
      <c r="NNR1351" s="65"/>
      <c r="NNS1351" s="65"/>
      <c r="NNT1351" s="65"/>
      <c r="NNU1351" s="65"/>
      <c r="NNV1351" s="65"/>
      <c r="NNW1351" s="65"/>
      <c r="NNX1351" s="65"/>
      <c r="NNY1351" s="65"/>
      <c r="NNZ1351" s="65"/>
      <c r="NOA1351" s="65"/>
      <c r="NOB1351" s="65"/>
      <c r="NOC1351" s="65"/>
      <c r="NOD1351" s="65"/>
      <c r="NOE1351" s="65"/>
      <c r="NOF1351" s="65"/>
      <c r="NOG1351" s="65"/>
      <c r="NOH1351" s="65"/>
      <c r="NOI1351" s="65"/>
      <c r="NOJ1351" s="65"/>
      <c r="NOK1351" s="65"/>
      <c r="NOL1351" s="65"/>
      <c r="NOM1351" s="65"/>
      <c r="NON1351" s="65"/>
      <c r="NOO1351" s="65"/>
      <c r="NOP1351" s="65"/>
      <c r="NOQ1351" s="65"/>
      <c r="NOR1351" s="65"/>
      <c r="NOS1351" s="65"/>
      <c r="NOT1351" s="65"/>
      <c r="NOU1351" s="65"/>
      <c r="NOV1351" s="65"/>
      <c r="NOW1351" s="65"/>
      <c r="NOX1351" s="65"/>
      <c r="NOY1351" s="65"/>
      <c r="NOZ1351" s="65"/>
      <c r="NPA1351" s="65"/>
      <c r="NPB1351" s="65"/>
      <c r="NPC1351" s="65"/>
      <c r="NPD1351" s="65"/>
      <c r="NPE1351" s="65"/>
      <c r="NPF1351" s="65"/>
      <c r="NPG1351" s="65"/>
      <c r="NPH1351" s="65"/>
      <c r="NPI1351" s="65"/>
      <c r="NPJ1351" s="65"/>
      <c r="NPK1351" s="65"/>
      <c r="NPL1351" s="65"/>
      <c r="NPM1351" s="65"/>
      <c r="NPN1351" s="65"/>
      <c r="NPO1351" s="65"/>
      <c r="NPP1351" s="65"/>
      <c r="NPQ1351" s="65"/>
      <c r="NPR1351" s="65"/>
      <c r="NPS1351" s="65"/>
      <c r="NPT1351" s="65"/>
      <c r="NPU1351" s="65"/>
      <c r="NPV1351" s="65"/>
      <c r="NPW1351" s="65"/>
      <c r="NPX1351" s="65"/>
      <c r="NPY1351" s="65"/>
      <c r="NPZ1351" s="65"/>
      <c r="NQA1351" s="65"/>
      <c r="NQB1351" s="65"/>
      <c r="NQC1351" s="65"/>
      <c r="NQD1351" s="65"/>
      <c r="NQE1351" s="65"/>
      <c r="NQF1351" s="65"/>
      <c r="NQG1351" s="65"/>
      <c r="NQH1351" s="65"/>
      <c r="NQI1351" s="65"/>
      <c r="NQJ1351" s="65"/>
      <c r="NQK1351" s="65"/>
      <c r="NQL1351" s="65"/>
      <c r="NQM1351" s="65"/>
      <c r="NQN1351" s="65"/>
      <c r="NQO1351" s="65"/>
      <c r="NQP1351" s="65"/>
      <c r="NQQ1351" s="65"/>
      <c r="NQR1351" s="65"/>
      <c r="NQS1351" s="65"/>
      <c r="NQT1351" s="65"/>
      <c r="NQU1351" s="65"/>
      <c r="NQV1351" s="65"/>
      <c r="NQW1351" s="65"/>
      <c r="NQX1351" s="65"/>
      <c r="NQY1351" s="65"/>
      <c r="NQZ1351" s="65"/>
      <c r="NRA1351" s="65"/>
      <c r="NRB1351" s="65"/>
      <c r="NRC1351" s="65"/>
      <c r="NRD1351" s="65"/>
      <c r="NRE1351" s="65"/>
      <c r="NRF1351" s="65"/>
      <c r="NRG1351" s="65"/>
      <c r="NRH1351" s="65"/>
      <c r="NRI1351" s="65"/>
      <c r="NRJ1351" s="65"/>
      <c r="NRK1351" s="65"/>
      <c r="NRL1351" s="65"/>
      <c r="NRM1351" s="65"/>
      <c r="NRN1351" s="65"/>
      <c r="NRO1351" s="65"/>
      <c r="NRP1351" s="65"/>
      <c r="NRQ1351" s="65"/>
      <c r="NRR1351" s="65"/>
      <c r="NRS1351" s="65"/>
      <c r="NRT1351" s="65"/>
      <c r="NRU1351" s="65"/>
      <c r="NRV1351" s="65"/>
      <c r="NRW1351" s="65"/>
      <c r="NRX1351" s="65"/>
      <c r="NRY1351" s="65"/>
      <c r="NRZ1351" s="65"/>
      <c r="NSA1351" s="65"/>
      <c r="NSB1351" s="65"/>
      <c r="NSC1351" s="65"/>
      <c r="NSD1351" s="65"/>
      <c r="NSE1351" s="65"/>
      <c r="NSF1351" s="65"/>
      <c r="NSG1351" s="65"/>
      <c r="NSH1351" s="65"/>
      <c r="NSI1351" s="65"/>
      <c r="NSJ1351" s="65"/>
      <c r="NSK1351" s="65"/>
      <c r="NSL1351" s="65"/>
      <c r="NSM1351" s="65"/>
      <c r="NSN1351" s="65"/>
      <c r="NSO1351" s="65"/>
      <c r="NSP1351" s="65"/>
      <c r="NSQ1351" s="65"/>
      <c r="NSR1351" s="65"/>
      <c r="NSS1351" s="65"/>
      <c r="NST1351" s="65"/>
      <c r="NSU1351" s="65"/>
      <c r="NSV1351" s="65"/>
      <c r="NSW1351" s="65"/>
      <c r="NSX1351" s="65"/>
      <c r="NSY1351" s="65"/>
      <c r="NSZ1351" s="65"/>
      <c r="NTA1351" s="65"/>
      <c r="NTB1351" s="65"/>
      <c r="NTC1351" s="65"/>
      <c r="NTD1351" s="65"/>
      <c r="NTE1351" s="65"/>
      <c r="NTF1351" s="65"/>
      <c r="NTG1351" s="65"/>
      <c r="NTH1351" s="65"/>
      <c r="NTI1351" s="65"/>
      <c r="NTJ1351" s="65"/>
      <c r="NTK1351" s="65"/>
      <c r="NTL1351" s="65"/>
      <c r="NTM1351" s="65"/>
      <c r="NTN1351" s="65"/>
      <c r="NTO1351" s="65"/>
      <c r="NTP1351" s="65"/>
      <c r="NTQ1351" s="65"/>
      <c r="NTR1351" s="65"/>
      <c r="NTS1351" s="65"/>
      <c r="NTT1351" s="65"/>
      <c r="NTU1351" s="65"/>
      <c r="NTV1351" s="65"/>
      <c r="NTW1351" s="65"/>
      <c r="NTX1351" s="65"/>
      <c r="NTY1351" s="65"/>
      <c r="NTZ1351" s="65"/>
      <c r="NUA1351" s="65"/>
      <c r="NUB1351" s="65"/>
      <c r="NUC1351" s="65"/>
      <c r="NUD1351" s="65"/>
      <c r="NUE1351" s="65"/>
      <c r="NUF1351" s="65"/>
      <c r="NUG1351" s="65"/>
      <c r="NUH1351" s="65"/>
      <c r="NUI1351" s="65"/>
      <c r="NUJ1351" s="65"/>
      <c r="NUK1351" s="65"/>
      <c r="NUL1351" s="65"/>
      <c r="NUM1351" s="65"/>
      <c r="NUN1351" s="65"/>
      <c r="NUO1351" s="65"/>
      <c r="NUP1351" s="65"/>
      <c r="NUQ1351" s="65"/>
      <c r="NUR1351" s="65"/>
      <c r="NUS1351" s="65"/>
      <c r="NUT1351" s="65"/>
      <c r="NUU1351" s="65"/>
      <c r="NUV1351" s="65"/>
      <c r="NUW1351" s="65"/>
      <c r="NUX1351" s="65"/>
      <c r="NUY1351" s="65"/>
      <c r="NUZ1351" s="65"/>
      <c r="NVA1351" s="65"/>
      <c r="NVB1351" s="65"/>
      <c r="NVC1351" s="65"/>
      <c r="NVD1351" s="65"/>
      <c r="NVE1351" s="65"/>
      <c r="NVF1351" s="65"/>
      <c r="NVG1351" s="65"/>
      <c r="NVH1351" s="65"/>
      <c r="NVI1351" s="65"/>
      <c r="NVJ1351" s="65"/>
      <c r="NVK1351" s="65"/>
      <c r="NVL1351" s="65"/>
      <c r="NVM1351" s="65"/>
      <c r="NVN1351" s="65"/>
      <c r="NVO1351" s="65"/>
      <c r="NVP1351" s="65"/>
      <c r="NVQ1351" s="65"/>
      <c r="NVR1351" s="65"/>
      <c r="NVS1351" s="65"/>
      <c r="NVT1351" s="65"/>
      <c r="NVU1351" s="65"/>
      <c r="NVV1351" s="65"/>
      <c r="NVW1351" s="65"/>
      <c r="NVX1351" s="65"/>
      <c r="NVY1351" s="65"/>
      <c r="NVZ1351" s="65"/>
      <c r="NWA1351" s="65"/>
      <c r="NWB1351" s="65"/>
      <c r="NWC1351" s="65"/>
      <c r="NWD1351" s="65"/>
      <c r="NWE1351" s="65"/>
      <c r="NWF1351" s="65"/>
      <c r="NWG1351" s="65"/>
      <c r="NWH1351" s="65"/>
      <c r="NWI1351" s="65"/>
      <c r="NWJ1351" s="65"/>
      <c r="NWK1351" s="65"/>
      <c r="NWL1351" s="65"/>
      <c r="NWM1351" s="65"/>
      <c r="NWN1351" s="65"/>
      <c r="NWO1351" s="65"/>
      <c r="NWP1351" s="65"/>
      <c r="NWQ1351" s="65"/>
      <c r="NWR1351" s="65"/>
      <c r="NWS1351" s="65"/>
      <c r="NWT1351" s="65"/>
      <c r="NWU1351" s="65"/>
      <c r="NWV1351" s="65"/>
      <c r="NWW1351" s="65"/>
      <c r="NWX1351" s="65"/>
      <c r="NWY1351" s="65"/>
      <c r="NWZ1351" s="65"/>
      <c r="NXA1351" s="65"/>
      <c r="NXB1351" s="65"/>
      <c r="NXC1351" s="65"/>
      <c r="NXD1351" s="65"/>
      <c r="NXE1351" s="65"/>
      <c r="NXF1351" s="65"/>
      <c r="NXG1351" s="65"/>
      <c r="NXH1351" s="65"/>
      <c r="NXI1351" s="65"/>
      <c r="NXJ1351" s="65"/>
      <c r="NXK1351" s="65"/>
      <c r="NXL1351" s="65"/>
      <c r="NXM1351" s="65"/>
      <c r="NXN1351" s="65"/>
      <c r="NXO1351" s="65"/>
      <c r="NXP1351" s="65"/>
      <c r="NXQ1351" s="65"/>
      <c r="NXR1351" s="65"/>
      <c r="NXS1351" s="65"/>
      <c r="NXT1351" s="65"/>
      <c r="NXU1351" s="65"/>
      <c r="NXV1351" s="65"/>
      <c r="NXW1351" s="65"/>
      <c r="NXX1351" s="65"/>
      <c r="NXY1351" s="65"/>
      <c r="NXZ1351" s="65"/>
      <c r="NYA1351" s="65"/>
      <c r="NYB1351" s="65"/>
      <c r="NYC1351" s="65"/>
      <c r="NYD1351" s="65"/>
      <c r="NYE1351" s="65"/>
      <c r="NYF1351" s="65"/>
      <c r="NYG1351" s="65"/>
      <c r="NYH1351" s="65"/>
      <c r="NYI1351" s="65"/>
      <c r="NYJ1351" s="65"/>
      <c r="NYK1351" s="65"/>
      <c r="NYL1351" s="65"/>
      <c r="NYM1351" s="65"/>
      <c r="NYN1351" s="65"/>
      <c r="NYO1351" s="65"/>
      <c r="NYP1351" s="65"/>
      <c r="NYQ1351" s="65"/>
      <c r="NYR1351" s="65"/>
      <c r="NYS1351" s="65"/>
      <c r="NYT1351" s="65"/>
      <c r="NYU1351" s="65"/>
      <c r="NYV1351" s="65"/>
      <c r="NYW1351" s="65"/>
      <c r="NYX1351" s="65"/>
      <c r="NYY1351" s="65"/>
      <c r="NYZ1351" s="65"/>
      <c r="NZA1351" s="65"/>
      <c r="NZB1351" s="65"/>
      <c r="NZC1351" s="65"/>
      <c r="NZD1351" s="65"/>
      <c r="NZE1351" s="65"/>
      <c r="NZF1351" s="65"/>
      <c r="NZG1351" s="65"/>
      <c r="NZH1351" s="65"/>
      <c r="NZI1351" s="65"/>
      <c r="NZJ1351" s="65"/>
      <c r="NZK1351" s="65"/>
      <c r="NZL1351" s="65"/>
      <c r="NZM1351" s="65"/>
      <c r="NZN1351" s="65"/>
      <c r="NZO1351" s="65"/>
      <c r="NZP1351" s="65"/>
      <c r="NZQ1351" s="65"/>
      <c r="NZR1351" s="65"/>
      <c r="NZS1351" s="65"/>
      <c r="NZT1351" s="65"/>
      <c r="NZU1351" s="65"/>
      <c r="NZV1351" s="65"/>
      <c r="NZW1351" s="65"/>
      <c r="NZX1351" s="65"/>
      <c r="NZY1351" s="65"/>
      <c r="NZZ1351" s="65"/>
      <c r="OAA1351" s="65"/>
      <c r="OAB1351" s="65"/>
      <c r="OAC1351" s="65"/>
      <c r="OAD1351" s="65"/>
      <c r="OAE1351" s="65"/>
      <c r="OAF1351" s="65"/>
      <c r="OAG1351" s="65"/>
      <c r="OAH1351" s="65"/>
      <c r="OAI1351" s="65"/>
      <c r="OAJ1351" s="65"/>
      <c r="OAK1351" s="65"/>
      <c r="OAL1351" s="65"/>
      <c r="OAM1351" s="65"/>
      <c r="OAN1351" s="65"/>
      <c r="OAO1351" s="65"/>
      <c r="OAP1351" s="65"/>
      <c r="OAQ1351" s="65"/>
      <c r="OAR1351" s="65"/>
      <c r="OAS1351" s="65"/>
      <c r="OAT1351" s="65"/>
      <c r="OAU1351" s="65"/>
      <c r="OAV1351" s="65"/>
      <c r="OAW1351" s="65"/>
      <c r="OAX1351" s="65"/>
      <c r="OAY1351" s="65"/>
      <c r="OAZ1351" s="65"/>
      <c r="OBA1351" s="65"/>
      <c r="OBB1351" s="65"/>
      <c r="OBC1351" s="65"/>
      <c r="OBD1351" s="65"/>
      <c r="OBE1351" s="65"/>
      <c r="OBF1351" s="65"/>
      <c r="OBG1351" s="65"/>
      <c r="OBH1351" s="65"/>
      <c r="OBI1351" s="65"/>
      <c r="OBJ1351" s="65"/>
      <c r="OBK1351" s="65"/>
      <c r="OBL1351" s="65"/>
      <c r="OBM1351" s="65"/>
      <c r="OBN1351" s="65"/>
      <c r="OBO1351" s="65"/>
      <c r="OBP1351" s="65"/>
      <c r="OBQ1351" s="65"/>
      <c r="OBR1351" s="65"/>
      <c r="OBS1351" s="65"/>
      <c r="OBT1351" s="65"/>
      <c r="OBU1351" s="65"/>
      <c r="OBV1351" s="65"/>
      <c r="OBW1351" s="65"/>
      <c r="OBX1351" s="65"/>
      <c r="OBY1351" s="65"/>
      <c r="OBZ1351" s="65"/>
      <c r="OCA1351" s="65"/>
      <c r="OCB1351" s="65"/>
      <c r="OCC1351" s="65"/>
      <c r="OCD1351" s="65"/>
      <c r="OCE1351" s="65"/>
      <c r="OCF1351" s="65"/>
      <c r="OCG1351" s="65"/>
      <c r="OCH1351" s="65"/>
      <c r="OCI1351" s="65"/>
      <c r="OCJ1351" s="65"/>
      <c r="OCK1351" s="65"/>
      <c r="OCL1351" s="65"/>
      <c r="OCM1351" s="65"/>
      <c r="OCN1351" s="65"/>
      <c r="OCO1351" s="65"/>
      <c r="OCP1351" s="65"/>
      <c r="OCQ1351" s="65"/>
      <c r="OCR1351" s="65"/>
      <c r="OCS1351" s="65"/>
      <c r="OCT1351" s="65"/>
      <c r="OCU1351" s="65"/>
      <c r="OCV1351" s="65"/>
      <c r="OCW1351" s="65"/>
      <c r="OCX1351" s="65"/>
      <c r="OCY1351" s="65"/>
      <c r="OCZ1351" s="65"/>
      <c r="ODA1351" s="65"/>
      <c r="ODB1351" s="65"/>
      <c r="ODC1351" s="65"/>
      <c r="ODD1351" s="65"/>
      <c r="ODE1351" s="65"/>
      <c r="ODF1351" s="65"/>
      <c r="ODG1351" s="65"/>
      <c r="ODH1351" s="65"/>
      <c r="ODI1351" s="65"/>
      <c r="ODJ1351" s="65"/>
      <c r="ODK1351" s="65"/>
      <c r="ODL1351" s="65"/>
      <c r="ODM1351" s="65"/>
      <c r="ODN1351" s="65"/>
      <c r="ODO1351" s="65"/>
      <c r="ODP1351" s="65"/>
      <c r="ODQ1351" s="65"/>
      <c r="ODR1351" s="65"/>
      <c r="ODS1351" s="65"/>
      <c r="ODT1351" s="65"/>
      <c r="ODU1351" s="65"/>
      <c r="ODV1351" s="65"/>
      <c r="ODW1351" s="65"/>
      <c r="ODX1351" s="65"/>
      <c r="ODY1351" s="65"/>
      <c r="ODZ1351" s="65"/>
      <c r="OEA1351" s="65"/>
      <c r="OEB1351" s="65"/>
      <c r="OEC1351" s="65"/>
      <c r="OED1351" s="65"/>
      <c r="OEE1351" s="65"/>
      <c r="OEF1351" s="65"/>
      <c r="OEG1351" s="65"/>
      <c r="OEH1351" s="65"/>
      <c r="OEI1351" s="65"/>
      <c r="OEJ1351" s="65"/>
      <c r="OEK1351" s="65"/>
      <c r="OEL1351" s="65"/>
      <c r="OEM1351" s="65"/>
      <c r="OEN1351" s="65"/>
      <c r="OEO1351" s="65"/>
      <c r="OEP1351" s="65"/>
      <c r="OEQ1351" s="65"/>
      <c r="OER1351" s="65"/>
      <c r="OES1351" s="65"/>
      <c r="OET1351" s="65"/>
      <c r="OEU1351" s="65"/>
      <c r="OEV1351" s="65"/>
      <c r="OEW1351" s="65"/>
      <c r="OEX1351" s="65"/>
      <c r="OEY1351" s="65"/>
      <c r="OEZ1351" s="65"/>
      <c r="OFA1351" s="65"/>
      <c r="OFB1351" s="65"/>
      <c r="OFC1351" s="65"/>
      <c r="OFD1351" s="65"/>
      <c r="OFE1351" s="65"/>
      <c r="OFF1351" s="65"/>
      <c r="OFG1351" s="65"/>
      <c r="OFH1351" s="65"/>
      <c r="OFI1351" s="65"/>
      <c r="OFJ1351" s="65"/>
      <c r="OFK1351" s="65"/>
      <c r="OFL1351" s="65"/>
      <c r="OFM1351" s="65"/>
      <c r="OFN1351" s="65"/>
      <c r="OFO1351" s="65"/>
      <c r="OFP1351" s="65"/>
      <c r="OFQ1351" s="65"/>
      <c r="OFR1351" s="65"/>
      <c r="OFS1351" s="65"/>
      <c r="OFT1351" s="65"/>
      <c r="OFU1351" s="65"/>
      <c r="OFV1351" s="65"/>
      <c r="OFW1351" s="65"/>
      <c r="OFX1351" s="65"/>
      <c r="OFY1351" s="65"/>
      <c r="OFZ1351" s="65"/>
      <c r="OGA1351" s="65"/>
      <c r="OGB1351" s="65"/>
      <c r="OGC1351" s="65"/>
      <c r="OGD1351" s="65"/>
      <c r="OGE1351" s="65"/>
      <c r="OGF1351" s="65"/>
      <c r="OGG1351" s="65"/>
      <c r="OGH1351" s="65"/>
      <c r="OGI1351" s="65"/>
      <c r="OGJ1351" s="65"/>
      <c r="OGK1351" s="65"/>
      <c r="OGL1351" s="65"/>
      <c r="OGM1351" s="65"/>
      <c r="OGN1351" s="65"/>
      <c r="OGO1351" s="65"/>
      <c r="OGP1351" s="65"/>
      <c r="OGQ1351" s="65"/>
      <c r="OGR1351" s="65"/>
      <c r="OGS1351" s="65"/>
      <c r="OGT1351" s="65"/>
      <c r="OGU1351" s="65"/>
      <c r="OGV1351" s="65"/>
      <c r="OGW1351" s="65"/>
      <c r="OGX1351" s="65"/>
      <c r="OGY1351" s="65"/>
      <c r="OGZ1351" s="65"/>
      <c r="OHA1351" s="65"/>
      <c r="OHB1351" s="65"/>
      <c r="OHC1351" s="65"/>
      <c r="OHD1351" s="65"/>
      <c r="OHE1351" s="65"/>
      <c r="OHF1351" s="65"/>
      <c r="OHG1351" s="65"/>
      <c r="OHH1351" s="65"/>
      <c r="OHI1351" s="65"/>
      <c r="OHJ1351" s="65"/>
      <c r="OHK1351" s="65"/>
      <c r="OHL1351" s="65"/>
      <c r="OHM1351" s="65"/>
      <c r="OHN1351" s="65"/>
      <c r="OHO1351" s="65"/>
      <c r="OHP1351" s="65"/>
      <c r="OHQ1351" s="65"/>
      <c r="OHR1351" s="65"/>
      <c r="OHS1351" s="65"/>
      <c r="OHT1351" s="65"/>
      <c r="OHU1351" s="65"/>
      <c r="OHV1351" s="65"/>
      <c r="OHW1351" s="65"/>
      <c r="OHX1351" s="65"/>
      <c r="OHY1351" s="65"/>
      <c r="OHZ1351" s="65"/>
      <c r="OIA1351" s="65"/>
      <c r="OIB1351" s="65"/>
      <c r="OIC1351" s="65"/>
      <c r="OID1351" s="65"/>
      <c r="OIE1351" s="65"/>
      <c r="OIF1351" s="65"/>
      <c r="OIG1351" s="65"/>
      <c r="OIH1351" s="65"/>
      <c r="OII1351" s="65"/>
      <c r="OIJ1351" s="65"/>
      <c r="OIK1351" s="65"/>
      <c r="OIL1351" s="65"/>
      <c r="OIM1351" s="65"/>
      <c r="OIN1351" s="65"/>
      <c r="OIO1351" s="65"/>
      <c r="OIP1351" s="65"/>
      <c r="OIQ1351" s="65"/>
      <c r="OIR1351" s="65"/>
      <c r="OIS1351" s="65"/>
      <c r="OIT1351" s="65"/>
      <c r="OIU1351" s="65"/>
      <c r="OIV1351" s="65"/>
      <c r="OIW1351" s="65"/>
      <c r="OIX1351" s="65"/>
      <c r="OIY1351" s="65"/>
      <c r="OIZ1351" s="65"/>
      <c r="OJA1351" s="65"/>
      <c r="OJB1351" s="65"/>
      <c r="OJC1351" s="65"/>
      <c r="OJD1351" s="65"/>
      <c r="OJE1351" s="65"/>
      <c r="OJF1351" s="65"/>
      <c r="OJG1351" s="65"/>
      <c r="OJH1351" s="65"/>
      <c r="OJI1351" s="65"/>
      <c r="OJJ1351" s="65"/>
      <c r="OJK1351" s="65"/>
      <c r="OJL1351" s="65"/>
      <c r="OJM1351" s="65"/>
      <c r="OJN1351" s="65"/>
      <c r="OJO1351" s="65"/>
      <c r="OJP1351" s="65"/>
      <c r="OJQ1351" s="65"/>
      <c r="OJR1351" s="65"/>
      <c r="OJS1351" s="65"/>
      <c r="OJT1351" s="65"/>
      <c r="OJU1351" s="65"/>
      <c r="OJV1351" s="65"/>
      <c r="OJW1351" s="65"/>
      <c r="OJX1351" s="65"/>
      <c r="OJY1351" s="65"/>
      <c r="OJZ1351" s="65"/>
      <c r="OKA1351" s="65"/>
      <c r="OKB1351" s="65"/>
      <c r="OKC1351" s="65"/>
      <c r="OKD1351" s="65"/>
      <c r="OKE1351" s="65"/>
      <c r="OKF1351" s="65"/>
      <c r="OKG1351" s="65"/>
      <c r="OKH1351" s="65"/>
      <c r="OKI1351" s="65"/>
      <c r="OKJ1351" s="65"/>
      <c r="OKK1351" s="65"/>
      <c r="OKL1351" s="65"/>
      <c r="OKM1351" s="65"/>
      <c r="OKN1351" s="65"/>
      <c r="OKO1351" s="65"/>
      <c r="OKP1351" s="65"/>
      <c r="OKQ1351" s="65"/>
      <c r="OKR1351" s="65"/>
      <c r="OKS1351" s="65"/>
      <c r="OKT1351" s="65"/>
      <c r="OKU1351" s="65"/>
      <c r="OKV1351" s="65"/>
      <c r="OKW1351" s="65"/>
      <c r="OKX1351" s="65"/>
      <c r="OKY1351" s="65"/>
      <c r="OKZ1351" s="65"/>
      <c r="OLA1351" s="65"/>
      <c r="OLB1351" s="65"/>
      <c r="OLC1351" s="65"/>
      <c r="OLD1351" s="65"/>
      <c r="OLE1351" s="65"/>
      <c r="OLF1351" s="65"/>
      <c r="OLG1351" s="65"/>
      <c r="OLH1351" s="65"/>
      <c r="OLI1351" s="65"/>
      <c r="OLJ1351" s="65"/>
      <c r="OLK1351" s="65"/>
      <c r="OLL1351" s="65"/>
      <c r="OLM1351" s="65"/>
      <c r="OLN1351" s="65"/>
      <c r="OLO1351" s="65"/>
      <c r="OLP1351" s="65"/>
      <c r="OLQ1351" s="65"/>
      <c r="OLR1351" s="65"/>
      <c r="OLS1351" s="65"/>
      <c r="OLT1351" s="65"/>
      <c r="OLU1351" s="65"/>
      <c r="OLV1351" s="65"/>
      <c r="OLW1351" s="65"/>
      <c r="OLX1351" s="65"/>
      <c r="OLY1351" s="65"/>
      <c r="OLZ1351" s="65"/>
      <c r="OMA1351" s="65"/>
      <c r="OMB1351" s="65"/>
      <c r="OMC1351" s="65"/>
      <c r="OMD1351" s="65"/>
      <c r="OME1351" s="65"/>
      <c r="OMF1351" s="65"/>
      <c r="OMG1351" s="65"/>
      <c r="OMH1351" s="65"/>
      <c r="OMI1351" s="65"/>
      <c r="OMJ1351" s="65"/>
      <c r="OMK1351" s="65"/>
      <c r="OML1351" s="65"/>
      <c r="OMM1351" s="65"/>
      <c r="OMN1351" s="65"/>
      <c r="OMO1351" s="65"/>
      <c r="OMP1351" s="65"/>
      <c r="OMQ1351" s="65"/>
      <c r="OMR1351" s="65"/>
      <c r="OMS1351" s="65"/>
      <c r="OMT1351" s="65"/>
      <c r="OMU1351" s="65"/>
      <c r="OMV1351" s="65"/>
      <c r="OMW1351" s="65"/>
      <c r="OMX1351" s="65"/>
      <c r="OMY1351" s="65"/>
      <c r="OMZ1351" s="65"/>
      <c r="ONA1351" s="65"/>
      <c r="ONB1351" s="65"/>
      <c r="ONC1351" s="65"/>
      <c r="OND1351" s="65"/>
      <c r="ONE1351" s="65"/>
      <c r="ONF1351" s="65"/>
      <c r="ONG1351" s="65"/>
      <c r="ONH1351" s="65"/>
      <c r="ONI1351" s="65"/>
      <c r="ONJ1351" s="65"/>
      <c r="ONK1351" s="65"/>
      <c r="ONL1351" s="65"/>
      <c r="ONM1351" s="65"/>
      <c r="ONN1351" s="65"/>
      <c r="ONO1351" s="65"/>
      <c r="ONP1351" s="65"/>
      <c r="ONQ1351" s="65"/>
      <c r="ONR1351" s="65"/>
      <c r="ONS1351" s="65"/>
      <c r="ONT1351" s="65"/>
      <c r="ONU1351" s="65"/>
      <c r="ONV1351" s="65"/>
      <c r="ONW1351" s="65"/>
      <c r="ONX1351" s="65"/>
      <c r="ONY1351" s="65"/>
      <c r="ONZ1351" s="65"/>
      <c r="OOA1351" s="65"/>
      <c r="OOB1351" s="65"/>
      <c r="OOC1351" s="65"/>
      <c r="OOD1351" s="65"/>
      <c r="OOE1351" s="65"/>
      <c r="OOF1351" s="65"/>
      <c r="OOG1351" s="65"/>
      <c r="OOH1351" s="65"/>
      <c r="OOI1351" s="65"/>
      <c r="OOJ1351" s="65"/>
      <c r="OOK1351" s="65"/>
      <c r="OOL1351" s="65"/>
      <c r="OOM1351" s="65"/>
      <c r="OON1351" s="65"/>
      <c r="OOO1351" s="65"/>
      <c r="OOP1351" s="65"/>
      <c r="OOQ1351" s="65"/>
      <c r="OOR1351" s="65"/>
      <c r="OOS1351" s="65"/>
      <c r="OOT1351" s="65"/>
      <c r="OOU1351" s="65"/>
      <c r="OOV1351" s="65"/>
      <c r="OOW1351" s="65"/>
      <c r="OOX1351" s="65"/>
      <c r="OOY1351" s="65"/>
      <c r="OOZ1351" s="65"/>
      <c r="OPA1351" s="65"/>
      <c r="OPB1351" s="65"/>
      <c r="OPC1351" s="65"/>
      <c r="OPD1351" s="65"/>
      <c r="OPE1351" s="65"/>
      <c r="OPF1351" s="65"/>
      <c r="OPG1351" s="65"/>
      <c r="OPH1351" s="65"/>
      <c r="OPI1351" s="65"/>
      <c r="OPJ1351" s="65"/>
      <c r="OPK1351" s="65"/>
      <c r="OPL1351" s="65"/>
      <c r="OPM1351" s="65"/>
      <c r="OPN1351" s="65"/>
      <c r="OPO1351" s="65"/>
      <c r="OPP1351" s="65"/>
      <c r="OPQ1351" s="65"/>
      <c r="OPR1351" s="65"/>
      <c r="OPS1351" s="65"/>
      <c r="OPT1351" s="65"/>
      <c r="OPU1351" s="65"/>
      <c r="OPV1351" s="65"/>
      <c r="OPW1351" s="65"/>
      <c r="OPX1351" s="65"/>
      <c r="OPY1351" s="65"/>
      <c r="OPZ1351" s="65"/>
      <c r="OQA1351" s="65"/>
      <c r="OQB1351" s="65"/>
      <c r="OQC1351" s="65"/>
      <c r="OQD1351" s="65"/>
      <c r="OQE1351" s="65"/>
      <c r="OQF1351" s="65"/>
      <c r="OQG1351" s="65"/>
      <c r="OQH1351" s="65"/>
      <c r="OQI1351" s="65"/>
      <c r="OQJ1351" s="65"/>
      <c r="OQK1351" s="65"/>
      <c r="OQL1351" s="65"/>
      <c r="OQM1351" s="65"/>
      <c r="OQN1351" s="65"/>
      <c r="OQO1351" s="65"/>
      <c r="OQP1351" s="65"/>
      <c r="OQQ1351" s="65"/>
      <c r="OQR1351" s="65"/>
      <c r="OQS1351" s="65"/>
      <c r="OQT1351" s="65"/>
      <c r="OQU1351" s="65"/>
      <c r="OQV1351" s="65"/>
      <c r="OQW1351" s="65"/>
      <c r="OQX1351" s="65"/>
      <c r="OQY1351" s="65"/>
      <c r="OQZ1351" s="65"/>
      <c r="ORA1351" s="65"/>
      <c r="ORB1351" s="65"/>
      <c r="ORC1351" s="65"/>
      <c r="ORD1351" s="65"/>
      <c r="ORE1351" s="65"/>
      <c r="ORF1351" s="65"/>
      <c r="ORG1351" s="65"/>
      <c r="ORH1351" s="65"/>
      <c r="ORI1351" s="65"/>
      <c r="ORJ1351" s="65"/>
      <c r="ORK1351" s="65"/>
      <c r="ORL1351" s="65"/>
      <c r="ORM1351" s="65"/>
      <c r="ORN1351" s="65"/>
      <c r="ORO1351" s="65"/>
      <c r="ORP1351" s="65"/>
      <c r="ORQ1351" s="65"/>
      <c r="ORR1351" s="65"/>
      <c r="ORS1351" s="65"/>
      <c r="ORT1351" s="65"/>
      <c r="ORU1351" s="65"/>
      <c r="ORV1351" s="65"/>
      <c r="ORW1351" s="65"/>
      <c r="ORX1351" s="65"/>
      <c r="ORY1351" s="65"/>
      <c r="ORZ1351" s="65"/>
      <c r="OSA1351" s="65"/>
      <c r="OSB1351" s="65"/>
      <c r="OSC1351" s="65"/>
      <c r="OSD1351" s="65"/>
      <c r="OSE1351" s="65"/>
      <c r="OSF1351" s="65"/>
      <c r="OSG1351" s="65"/>
      <c r="OSH1351" s="65"/>
      <c r="OSI1351" s="65"/>
      <c r="OSJ1351" s="65"/>
      <c r="OSK1351" s="65"/>
      <c r="OSL1351" s="65"/>
      <c r="OSM1351" s="65"/>
      <c r="OSN1351" s="65"/>
      <c r="OSO1351" s="65"/>
      <c r="OSP1351" s="65"/>
      <c r="OSQ1351" s="65"/>
      <c r="OSR1351" s="65"/>
      <c r="OSS1351" s="65"/>
      <c r="OST1351" s="65"/>
      <c r="OSU1351" s="65"/>
      <c r="OSV1351" s="65"/>
      <c r="OSW1351" s="65"/>
      <c r="OSX1351" s="65"/>
      <c r="OSY1351" s="65"/>
      <c r="OSZ1351" s="65"/>
      <c r="OTA1351" s="65"/>
      <c r="OTB1351" s="65"/>
      <c r="OTC1351" s="65"/>
      <c r="OTD1351" s="65"/>
      <c r="OTE1351" s="65"/>
      <c r="OTF1351" s="65"/>
      <c r="OTG1351" s="65"/>
      <c r="OTH1351" s="65"/>
      <c r="OTI1351" s="65"/>
      <c r="OTJ1351" s="65"/>
      <c r="OTK1351" s="65"/>
      <c r="OTL1351" s="65"/>
      <c r="OTM1351" s="65"/>
      <c r="OTN1351" s="65"/>
      <c r="OTO1351" s="65"/>
      <c r="OTP1351" s="65"/>
      <c r="OTQ1351" s="65"/>
      <c r="OTR1351" s="65"/>
      <c r="OTS1351" s="65"/>
      <c r="OTT1351" s="65"/>
      <c r="OTU1351" s="65"/>
      <c r="OTV1351" s="65"/>
      <c r="OTW1351" s="65"/>
      <c r="OTX1351" s="65"/>
      <c r="OTY1351" s="65"/>
      <c r="OTZ1351" s="65"/>
      <c r="OUA1351" s="65"/>
      <c r="OUB1351" s="65"/>
      <c r="OUC1351" s="65"/>
      <c r="OUD1351" s="65"/>
      <c r="OUE1351" s="65"/>
      <c r="OUF1351" s="65"/>
      <c r="OUG1351" s="65"/>
      <c r="OUH1351" s="65"/>
      <c r="OUI1351" s="65"/>
      <c r="OUJ1351" s="65"/>
      <c r="OUK1351" s="65"/>
      <c r="OUL1351" s="65"/>
      <c r="OUM1351" s="65"/>
      <c r="OUN1351" s="65"/>
      <c r="OUO1351" s="65"/>
      <c r="OUP1351" s="65"/>
      <c r="OUQ1351" s="65"/>
      <c r="OUR1351" s="65"/>
      <c r="OUS1351" s="65"/>
      <c r="OUT1351" s="65"/>
      <c r="OUU1351" s="65"/>
      <c r="OUV1351" s="65"/>
      <c r="OUW1351" s="65"/>
      <c r="OUX1351" s="65"/>
      <c r="OUY1351" s="65"/>
      <c r="OUZ1351" s="65"/>
      <c r="OVA1351" s="65"/>
      <c r="OVB1351" s="65"/>
      <c r="OVC1351" s="65"/>
      <c r="OVD1351" s="65"/>
      <c r="OVE1351" s="65"/>
      <c r="OVF1351" s="65"/>
      <c r="OVG1351" s="65"/>
      <c r="OVH1351" s="65"/>
      <c r="OVI1351" s="65"/>
      <c r="OVJ1351" s="65"/>
      <c r="OVK1351" s="65"/>
      <c r="OVL1351" s="65"/>
      <c r="OVM1351" s="65"/>
      <c r="OVN1351" s="65"/>
      <c r="OVO1351" s="65"/>
      <c r="OVP1351" s="65"/>
      <c r="OVQ1351" s="65"/>
      <c r="OVR1351" s="65"/>
      <c r="OVS1351" s="65"/>
      <c r="OVT1351" s="65"/>
      <c r="OVU1351" s="65"/>
      <c r="OVV1351" s="65"/>
      <c r="OVW1351" s="65"/>
      <c r="OVX1351" s="65"/>
      <c r="OVY1351" s="65"/>
      <c r="OVZ1351" s="65"/>
      <c r="OWA1351" s="65"/>
      <c r="OWB1351" s="65"/>
      <c r="OWC1351" s="65"/>
      <c r="OWD1351" s="65"/>
      <c r="OWE1351" s="65"/>
      <c r="OWF1351" s="65"/>
      <c r="OWG1351" s="65"/>
      <c r="OWH1351" s="65"/>
      <c r="OWI1351" s="65"/>
      <c r="OWJ1351" s="65"/>
      <c r="OWK1351" s="65"/>
      <c r="OWL1351" s="65"/>
      <c r="OWM1351" s="65"/>
      <c r="OWN1351" s="65"/>
      <c r="OWO1351" s="65"/>
      <c r="OWP1351" s="65"/>
      <c r="OWQ1351" s="65"/>
      <c r="OWR1351" s="65"/>
      <c r="OWS1351" s="65"/>
      <c r="OWT1351" s="65"/>
      <c r="OWU1351" s="65"/>
      <c r="OWV1351" s="65"/>
      <c r="OWW1351" s="65"/>
      <c r="OWX1351" s="65"/>
      <c r="OWY1351" s="65"/>
      <c r="OWZ1351" s="65"/>
      <c r="OXA1351" s="65"/>
      <c r="OXB1351" s="65"/>
      <c r="OXC1351" s="65"/>
      <c r="OXD1351" s="65"/>
      <c r="OXE1351" s="65"/>
      <c r="OXF1351" s="65"/>
      <c r="OXG1351" s="65"/>
      <c r="OXH1351" s="65"/>
      <c r="OXI1351" s="65"/>
      <c r="OXJ1351" s="65"/>
      <c r="OXK1351" s="65"/>
      <c r="OXL1351" s="65"/>
      <c r="OXM1351" s="65"/>
      <c r="OXN1351" s="65"/>
      <c r="OXO1351" s="65"/>
      <c r="OXP1351" s="65"/>
      <c r="OXQ1351" s="65"/>
      <c r="OXR1351" s="65"/>
      <c r="OXS1351" s="65"/>
      <c r="OXT1351" s="65"/>
      <c r="OXU1351" s="65"/>
      <c r="OXV1351" s="65"/>
      <c r="OXW1351" s="65"/>
      <c r="OXX1351" s="65"/>
      <c r="OXY1351" s="65"/>
      <c r="OXZ1351" s="65"/>
      <c r="OYA1351" s="65"/>
      <c r="OYB1351" s="65"/>
      <c r="OYC1351" s="65"/>
      <c r="OYD1351" s="65"/>
      <c r="OYE1351" s="65"/>
      <c r="OYF1351" s="65"/>
      <c r="OYG1351" s="65"/>
      <c r="OYH1351" s="65"/>
      <c r="OYI1351" s="65"/>
      <c r="OYJ1351" s="65"/>
      <c r="OYK1351" s="65"/>
      <c r="OYL1351" s="65"/>
      <c r="OYM1351" s="65"/>
      <c r="OYN1351" s="65"/>
      <c r="OYO1351" s="65"/>
      <c r="OYP1351" s="65"/>
      <c r="OYQ1351" s="65"/>
      <c r="OYR1351" s="65"/>
      <c r="OYS1351" s="65"/>
      <c r="OYT1351" s="65"/>
      <c r="OYU1351" s="65"/>
      <c r="OYV1351" s="65"/>
      <c r="OYW1351" s="65"/>
      <c r="OYX1351" s="65"/>
      <c r="OYY1351" s="65"/>
      <c r="OYZ1351" s="65"/>
      <c r="OZA1351" s="65"/>
      <c r="OZB1351" s="65"/>
      <c r="OZC1351" s="65"/>
      <c r="OZD1351" s="65"/>
      <c r="OZE1351" s="65"/>
      <c r="OZF1351" s="65"/>
      <c r="OZG1351" s="65"/>
      <c r="OZH1351" s="65"/>
      <c r="OZI1351" s="65"/>
      <c r="OZJ1351" s="65"/>
      <c r="OZK1351" s="65"/>
      <c r="OZL1351" s="65"/>
      <c r="OZM1351" s="65"/>
      <c r="OZN1351" s="65"/>
      <c r="OZO1351" s="65"/>
      <c r="OZP1351" s="65"/>
      <c r="OZQ1351" s="65"/>
      <c r="OZR1351" s="65"/>
      <c r="OZS1351" s="65"/>
      <c r="OZT1351" s="65"/>
      <c r="OZU1351" s="65"/>
      <c r="OZV1351" s="65"/>
      <c r="OZW1351" s="65"/>
      <c r="OZX1351" s="65"/>
      <c r="OZY1351" s="65"/>
      <c r="OZZ1351" s="65"/>
      <c r="PAA1351" s="65"/>
      <c r="PAB1351" s="65"/>
      <c r="PAC1351" s="65"/>
      <c r="PAD1351" s="65"/>
      <c r="PAE1351" s="65"/>
      <c r="PAF1351" s="65"/>
      <c r="PAG1351" s="65"/>
      <c r="PAH1351" s="65"/>
      <c r="PAI1351" s="65"/>
      <c r="PAJ1351" s="65"/>
      <c r="PAK1351" s="65"/>
      <c r="PAL1351" s="65"/>
      <c r="PAM1351" s="65"/>
      <c r="PAN1351" s="65"/>
      <c r="PAO1351" s="65"/>
      <c r="PAP1351" s="65"/>
      <c r="PAQ1351" s="65"/>
      <c r="PAR1351" s="65"/>
      <c r="PAS1351" s="65"/>
      <c r="PAT1351" s="65"/>
      <c r="PAU1351" s="65"/>
      <c r="PAV1351" s="65"/>
      <c r="PAW1351" s="65"/>
      <c r="PAX1351" s="65"/>
      <c r="PAY1351" s="65"/>
      <c r="PAZ1351" s="65"/>
      <c r="PBA1351" s="65"/>
      <c r="PBB1351" s="65"/>
      <c r="PBC1351" s="65"/>
      <c r="PBD1351" s="65"/>
      <c r="PBE1351" s="65"/>
      <c r="PBF1351" s="65"/>
      <c r="PBG1351" s="65"/>
      <c r="PBH1351" s="65"/>
      <c r="PBI1351" s="65"/>
      <c r="PBJ1351" s="65"/>
      <c r="PBK1351" s="65"/>
      <c r="PBL1351" s="65"/>
      <c r="PBM1351" s="65"/>
      <c r="PBN1351" s="65"/>
      <c r="PBO1351" s="65"/>
      <c r="PBP1351" s="65"/>
      <c r="PBQ1351" s="65"/>
      <c r="PBR1351" s="65"/>
      <c r="PBS1351" s="65"/>
      <c r="PBT1351" s="65"/>
      <c r="PBU1351" s="65"/>
      <c r="PBV1351" s="65"/>
      <c r="PBW1351" s="65"/>
      <c r="PBX1351" s="65"/>
      <c r="PBY1351" s="65"/>
      <c r="PBZ1351" s="65"/>
      <c r="PCA1351" s="65"/>
      <c r="PCB1351" s="65"/>
      <c r="PCC1351" s="65"/>
      <c r="PCD1351" s="65"/>
      <c r="PCE1351" s="65"/>
      <c r="PCF1351" s="65"/>
      <c r="PCG1351" s="65"/>
      <c r="PCH1351" s="65"/>
      <c r="PCI1351" s="65"/>
      <c r="PCJ1351" s="65"/>
      <c r="PCK1351" s="65"/>
      <c r="PCL1351" s="65"/>
      <c r="PCM1351" s="65"/>
      <c r="PCN1351" s="65"/>
      <c r="PCO1351" s="65"/>
      <c r="PCP1351" s="65"/>
      <c r="PCQ1351" s="65"/>
      <c r="PCR1351" s="65"/>
      <c r="PCS1351" s="65"/>
      <c r="PCT1351" s="65"/>
      <c r="PCU1351" s="65"/>
      <c r="PCV1351" s="65"/>
      <c r="PCW1351" s="65"/>
      <c r="PCX1351" s="65"/>
      <c r="PCY1351" s="65"/>
      <c r="PCZ1351" s="65"/>
      <c r="PDA1351" s="65"/>
      <c r="PDB1351" s="65"/>
      <c r="PDC1351" s="65"/>
      <c r="PDD1351" s="65"/>
      <c r="PDE1351" s="65"/>
      <c r="PDF1351" s="65"/>
      <c r="PDG1351" s="65"/>
      <c r="PDH1351" s="65"/>
      <c r="PDI1351" s="65"/>
      <c r="PDJ1351" s="65"/>
      <c r="PDK1351" s="65"/>
      <c r="PDL1351" s="65"/>
      <c r="PDM1351" s="65"/>
      <c r="PDN1351" s="65"/>
      <c r="PDO1351" s="65"/>
      <c r="PDP1351" s="65"/>
      <c r="PDQ1351" s="65"/>
      <c r="PDR1351" s="65"/>
      <c r="PDS1351" s="65"/>
      <c r="PDT1351" s="65"/>
      <c r="PDU1351" s="65"/>
      <c r="PDV1351" s="65"/>
      <c r="PDW1351" s="65"/>
      <c r="PDX1351" s="65"/>
      <c r="PDY1351" s="65"/>
      <c r="PDZ1351" s="65"/>
      <c r="PEA1351" s="65"/>
      <c r="PEB1351" s="65"/>
      <c r="PEC1351" s="65"/>
      <c r="PED1351" s="65"/>
      <c r="PEE1351" s="65"/>
      <c r="PEF1351" s="65"/>
      <c r="PEG1351" s="65"/>
      <c r="PEH1351" s="65"/>
      <c r="PEI1351" s="65"/>
      <c r="PEJ1351" s="65"/>
      <c r="PEK1351" s="65"/>
      <c r="PEL1351" s="65"/>
      <c r="PEM1351" s="65"/>
      <c r="PEN1351" s="65"/>
      <c r="PEO1351" s="65"/>
      <c r="PEP1351" s="65"/>
      <c r="PEQ1351" s="65"/>
      <c r="PER1351" s="65"/>
      <c r="PES1351" s="65"/>
      <c r="PET1351" s="65"/>
      <c r="PEU1351" s="65"/>
      <c r="PEV1351" s="65"/>
      <c r="PEW1351" s="65"/>
      <c r="PEX1351" s="65"/>
      <c r="PEY1351" s="65"/>
      <c r="PEZ1351" s="65"/>
      <c r="PFA1351" s="65"/>
      <c r="PFB1351" s="65"/>
      <c r="PFC1351" s="65"/>
      <c r="PFD1351" s="65"/>
      <c r="PFE1351" s="65"/>
      <c r="PFF1351" s="65"/>
      <c r="PFG1351" s="65"/>
      <c r="PFH1351" s="65"/>
      <c r="PFI1351" s="65"/>
      <c r="PFJ1351" s="65"/>
      <c r="PFK1351" s="65"/>
      <c r="PFL1351" s="65"/>
      <c r="PFM1351" s="65"/>
      <c r="PFN1351" s="65"/>
      <c r="PFO1351" s="65"/>
      <c r="PFP1351" s="65"/>
      <c r="PFQ1351" s="65"/>
      <c r="PFR1351" s="65"/>
      <c r="PFS1351" s="65"/>
      <c r="PFT1351" s="65"/>
      <c r="PFU1351" s="65"/>
      <c r="PFV1351" s="65"/>
      <c r="PFW1351" s="65"/>
      <c r="PFX1351" s="65"/>
      <c r="PFY1351" s="65"/>
      <c r="PFZ1351" s="65"/>
      <c r="PGA1351" s="65"/>
      <c r="PGB1351" s="65"/>
      <c r="PGC1351" s="65"/>
      <c r="PGD1351" s="65"/>
      <c r="PGE1351" s="65"/>
      <c r="PGF1351" s="65"/>
      <c r="PGG1351" s="65"/>
      <c r="PGH1351" s="65"/>
      <c r="PGI1351" s="65"/>
      <c r="PGJ1351" s="65"/>
      <c r="PGK1351" s="65"/>
      <c r="PGL1351" s="65"/>
      <c r="PGM1351" s="65"/>
      <c r="PGN1351" s="65"/>
      <c r="PGO1351" s="65"/>
      <c r="PGP1351" s="65"/>
      <c r="PGQ1351" s="65"/>
      <c r="PGR1351" s="65"/>
      <c r="PGS1351" s="65"/>
      <c r="PGT1351" s="65"/>
      <c r="PGU1351" s="65"/>
      <c r="PGV1351" s="65"/>
      <c r="PGW1351" s="65"/>
      <c r="PGX1351" s="65"/>
      <c r="PGY1351" s="65"/>
      <c r="PGZ1351" s="65"/>
      <c r="PHA1351" s="65"/>
      <c r="PHB1351" s="65"/>
      <c r="PHC1351" s="65"/>
      <c r="PHD1351" s="65"/>
      <c r="PHE1351" s="65"/>
      <c r="PHF1351" s="65"/>
      <c r="PHG1351" s="65"/>
      <c r="PHH1351" s="65"/>
      <c r="PHI1351" s="65"/>
      <c r="PHJ1351" s="65"/>
      <c r="PHK1351" s="65"/>
      <c r="PHL1351" s="65"/>
      <c r="PHM1351" s="65"/>
      <c r="PHN1351" s="65"/>
      <c r="PHO1351" s="65"/>
      <c r="PHP1351" s="65"/>
      <c r="PHQ1351" s="65"/>
      <c r="PHR1351" s="65"/>
      <c r="PHS1351" s="65"/>
      <c r="PHT1351" s="65"/>
      <c r="PHU1351" s="65"/>
      <c r="PHV1351" s="65"/>
      <c r="PHW1351" s="65"/>
      <c r="PHX1351" s="65"/>
      <c r="PHY1351" s="65"/>
      <c r="PHZ1351" s="65"/>
      <c r="PIA1351" s="65"/>
      <c r="PIB1351" s="65"/>
      <c r="PIC1351" s="65"/>
      <c r="PID1351" s="65"/>
      <c r="PIE1351" s="65"/>
      <c r="PIF1351" s="65"/>
      <c r="PIG1351" s="65"/>
      <c r="PIH1351" s="65"/>
      <c r="PII1351" s="65"/>
      <c r="PIJ1351" s="65"/>
      <c r="PIK1351" s="65"/>
      <c r="PIL1351" s="65"/>
      <c r="PIM1351" s="65"/>
      <c r="PIN1351" s="65"/>
      <c r="PIO1351" s="65"/>
      <c r="PIP1351" s="65"/>
      <c r="PIQ1351" s="65"/>
      <c r="PIR1351" s="65"/>
      <c r="PIS1351" s="65"/>
      <c r="PIT1351" s="65"/>
      <c r="PIU1351" s="65"/>
      <c r="PIV1351" s="65"/>
      <c r="PIW1351" s="65"/>
      <c r="PIX1351" s="65"/>
      <c r="PIY1351" s="65"/>
      <c r="PIZ1351" s="65"/>
      <c r="PJA1351" s="65"/>
      <c r="PJB1351" s="65"/>
      <c r="PJC1351" s="65"/>
      <c r="PJD1351" s="65"/>
      <c r="PJE1351" s="65"/>
      <c r="PJF1351" s="65"/>
      <c r="PJG1351" s="65"/>
      <c r="PJH1351" s="65"/>
      <c r="PJI1351" s="65"/>
      <c r="PJJ1351" s="65"/>
      <c r="PJK1351" s="65"/>
      <c r="PJL1351" s="65"/>
      <c r="PJM1351" s="65"/>
      <c r="PJN1351" s="65"/>
      <c r="PJO1351" s="65"/>
      <c r="PJP1351" s="65"/>
      <c r="PJQ1351" s="65"/>
      <c r="PJR1351" s="65"/>
      <c r="PJS1351" s="65"/>
      <c r="PJT1351" s="65"/>
      <c r="PJU1351" s="65"/>
      <c r="PJV1351" s="65"/>
      <c r="PJW1351" s="65"/>
      <c r="PJX1351" s="65"/>
      <c r="PJY1351" s="65"/>
      <c r="PJZ1351" s="65"/>
      <c r="PKA1351" s="65"/>
      <c r="PKB1351" s="65"/>
      <c r="PKC1351" s="65"/>
      <c r="PKD1351" s="65"/>
      <c r="PKE1351" s="65"/>
      <c r="PKF1351" s="65"/>
      <c r="PKG1351" s="65"/>
      <c r="PKH1351" s="65"/>
      <c r="PKI1351" s="65"/>
      <c r="PKJ1351" s="65"/>
      <c r="PKK1351" s="65"/>
      <c r="PKL1351" s="65"/>
      <c r="PKM1351" s="65"/>
      <c r="PKN1351" s="65"/>
      <c r="PKO1351" s="65"/>
      <c r="PKP1351" s="65"/>
      <c r="PKQ1351" s="65"/>
      <c r="PKR1351" s="65"/>
      <c r="PKS1351" s="65"/>
      <c r="PKT1351" s="65"/>
      <c r="PKU1351" s="65"/>
      <c r="PKV1351" s="65"/>
      <c r="PKW1351" s="65"/>
      <c r="PKX1351" s="65"/>
      <c r="PKY1351" s="65"/>
      <c r="PKZ1351" s="65"/>
      <c r="PLA1351" s="65"/>
      <c r="PLB1351" s="65"/>
      <c r="PLC1351" s="65"/>
      <c r="PLD1351" s="65"/>
      <c r="PLE1351" s="65"/>
      <c r="PLF1351" s="65"/>
      <c r="PLG1351" s="65"/>
      <c r="PLH1351" s="65"/>
      <c r="PLI1351" s="65"/>
      <c r="PLJ1351" s="65"/>
      <c r="PLK1351" s="65"/>
      <c r="PLL1351" s="65"/>
      <c r="PLM1351" s="65"/>
      <c r="PLN1351" s="65"/>
      <c r="PLO1351" s="65"/>
      <c r="PLP1351" s="65"/>
      <c r="PLQ1351" s="65"/>
      <c r="PLR1351" s="65"/>
      <c r="PLS1351" s="65"/>
      <c r="PLT1351" s="65"/>
      <c r="PLU1351" s="65"/>
      <c r="PLV1351" s="65"/>
      <c r="PLW1351" s="65"/>
      <c r="PLX1351" s="65"/>
      <c r="PLY1351" s="65"/>
      <c r="PLZ1351" s="65"/>
      <c r="PMA1351" s="65"/>
      <c r="PMB1351" s="65"/>
      <c r="PMC1351" s="65"/>
      <c r="PMD1351" s="65"/>
      <c r="PME1351" s="65"/>
      <c r="PMF1351" s="65"/>
      <c r="PMG1351" s="65"/>
      <c r="PMH1351" s="65"/>
      <c r="PMI1351" s="65"/>
      <c r="PMJ1351" s="65"/>
      <c r="PMK1351" s="65"/>
      <c r="PML1351" s="65"/>
      <c r="PMM1351" s="65"/>
      <c r="PMN1351" s="65"/>
      <c r="PMO1351" s="65"/>
      <c r="PMP1351" s="65"/>
      <c r="PMQ1351" s="65"/>
      <c r="PMR1351" s="65"/>
      <c r="PMS1351" s="65"/>
      <c r="PMT1351" s="65"/>
      <c r="PMU1351" s="65"/>
      <c r="PMV1351" s="65"/>
      <c r="PMW1351" s="65"/>
      <c r="PMX1351" s="65"/>
      <c r="PMY1351" s="65"/>
      <c r="PMZ1351" s="65"/>
      <c r="PNA1351" s="65"/>
      <c r="PNB1351" s="65"/>
      <c r="PNC1351" s="65"/>
      <c r="PND1351" s="65"/>
      <c r="PNE1351" s="65"/>
      <c r="PNF1351" s="65"/>
      <c r="PNG1351" s="65"/>
      <c r="PNH1351" s="65"/>
      <c r="PNI1351" s="65"/>
      <c r="PNJ1351" s="65"/>
      <c r="PNK1351" s="65"/>
      <c r="PNL1351" s="65"/>
      <c r="PNM1351" s="65"/>
      <c r="PNN1351" s="65"/>
      <c r="PNO1351" s="65"/>
      <c r="PNP1351" s="65"/>
      <c r="PNQ1351" s="65"/>
      <c r="PNR1351" s="65"/>
      <c r="PNS1351" s="65"/>
      <c r="PNT1351" s="65"/>
      <c r="PNU1351" s="65"/>
      <c r="PNV1351" s="65"/>
      <c r="PNW1351" s="65"/>
      <c r="PNX1351" s="65"/>
      <c r="PNY1351" s="65"/>
      <c r="PNZ1351" s="65"/>
      <c r="POA1351" s="65"/>
      <c r="POB1351" s="65"/>
      <c r="POC1351" s="65"/>
      <c r="POD1351" s="65"/>
      <c r="POE1351" s="65"/>
      <c r="POF1351" s="65"/>
      <c r="POG1351" s="65"/>
      <c r="POH1351" s="65"/>
      <c r="POI1351" s="65"/>
      <c r="POJ1351" s="65"/>
      <c r="POK1351" s="65"/>
      <c r="POL1351" s="65"/>
      <c r="POM1351" s="65"/>
      <c r="PON1351" s="65"/>
      <c r="POO1351" s="65"/>
      <c r="POP1351" s="65"/>
      <c r="POQ1351" s="65"/>
      <c r="POR1351" s="65"/>
      <c r="POS1351" s="65"/>
      <c r="POT1351" s="65"/>
      <c r="POU1351" s="65"/>
      <c r="POV1351" s="65"/>
      <c r="POW1351" s="65"/>
      <c r="POX1351" s="65"/>
      <c r="POY1351" s="65"/>
      <c r="POZ1351" s="65"/>
      <c r="PPA1351" s="65"/>
      <c r="PPB1351" s="65"/>
      <c r="PPC1351" s="65"/>
      <c r="PPD1351" s="65"/>
      <c r="PPE1351" s="65"/>
      <c r="PPF1351" s="65"/>
      <c r="PPG1351" s="65"/>
      <c r="PPH1351" s="65"/>
      <c r="PPI1351" s="65"/>
      <c r="PPJ1351" s="65"/>
      <c r="PPK1351" s="65"/>
      <c r="PPL1351" s="65"/>
      <c r="PPM1351" s="65"/>
      <c r="PPN1351" s="65"/>
      <c r="PPO1351" s="65"/>
      <c r="PPP1351" s="65"/>
      <c r="PPQ1351" s="65"/>
      <c r="PPR1351" s="65"/>
      <c r="PPS1351" s="65"/>
      <c r="PPT1351" s="65"/>
      <c r="PPU1351" s="65"/>
      <c r="PPV1351" s="65"/>
      <c r="PPW1351" s="65"/>
      <c r="PPX1351" s="65"/>
      <c r="PPY1351" s="65"/>
      <c r="PPZ1351" s="65"/>
      <c r="PQA1351" s="65"/>
      <c r="PQB1351" s="65"/>
      <c r="PQC1351" s="65"/>
      <c r="PQD1351" s="65"/>
      <c r="PQE1351" s="65"/>
      <c r="PQF1351" s="65"/>
      <c r="PQG1351" s="65"/>
      <c r="PQH1351" s="65"/>
      <c r="PQI1351" s="65"/>
      <c r="PQJ1351" s="65"/>
      <c r="PQK1351" s="65"/>
      <c r="PQL1351" s="65"/>
      <c r="PQM1351" s="65"/>
      <c r="PQN1351" s="65"/>
      <c r="PQO1351" s="65"/>
      <c r="PQP1351" s="65"/>
      <c r="PQQ1351" s="65"/>
      <c r="PQR1351" s="65"/>
      <c r="PQS1351" s="65"/>
      <c r="PQT1351" s="65"/>
      <c r="PQU1351" s="65"/>
      <c r="PQV1351" s="65"/>
      <c r="PQW1351" s="65"/>
      <c r="PQX1351" s="65"/>
      <c r="PQY1351" s="65"/>
      <c r="PQZ1351" s="65"/>
      <c r="PRA1351" s="65"/>
      <c r="PRB1351" s="65"/>
      <c r="PRC1351" s="65"/>
      <c r="PRD1351" s="65"/>
      <c r="PRE1351" s="65"/>
      <c r="PRF1351" s="65"/>
      <c r="PRG1351" s="65"/>
      <c r="PRH1351" s="65"/>
      <c r="PRI1351" s="65"/>
      <c r="PRJ1351" s="65"/>
      <c r="PRK1351" s="65"/>
      <c r="PRL1351" s="65"/>
      <c r="PRM1351" s="65"/>
      <c r="PRN1351" s="65"/>
      <c r="PRO1351" s="65"/>
      <c r="PRP1351" s="65"/>
      <c r="PRQ1351" s="65"/>
      <c r="PRR1351" s="65"/>
      <c r="PRS1351" s="65"/>
      <c r="PRT1351" s="65"/>
      <c r="PRU1351" s="65"/>
      <c r="PRV1351" s="65"/>
      <c r="PRW1351" s="65"/>
      <c r="PRX1351" s="65"/>
      <c r="PRY1351" s="65"/>
      <c r="PRZ1351" s="65"/>
      <c r="PSA1351" s="65"/>
      <c r="PSB1351" s="65"/>
      <c r="PSC1351" s="65"/>
      <c r="PSD1351" s="65"/>
      <c r="PSE1351" s="65"/>
      <c r="PSF1351" s="65"/>
      <c r="PSG1351" s="65"/>
      <c r="PSH1351" s="65"/>
      <c r="PSI1351" s="65"/>
      <c r="PSJ1351" s="65"/>
      <c r="PSK1351" s="65"/>
      <c r="PSL1351" s="65"/>
      <c r="PSM1351" s="65"/>
      <c r="PSN1351" s="65"/>
      <c r="PSO1351" s="65"/>
      <c r="PSP1351" s="65"/>
      <c r="PSQ1351" s="65"/>
      <c r="PSR1351" s="65"/>
      <c r="PSS1351" s="65"/>
      <c r="PST1351" s="65"/>
      <c r="PSU1351" s="65"/>
      <c r="PSV1351" s="65"/>
      <c r="PSW1351" s="65"/>
      <c r="PSX1351" s="65"/>
      <c r="PSY1351" s="65"/>
      <c r="PSZ1351" s="65"/>
      <c r="PTA1351" s="65"/>
      <c r="PTB1351" s="65"/>
      <c r="PTC1351" s="65"/>
      <c r="PTD1351" s="65"/>
      <c r="PTE1351" s="65"/>
      <c r="PTF1351" s="65"/>
      <c r="PTG1351" s="65"/>
      <c r="PTH1351" s="65"/>
      <c r="PTI1351" s="65"/>
      <c r="PTJ1351" s="65"/>
      <c r="PTK1351" s="65"/>
      <c r="PTL1351" s="65"/>
      <c r="PTM1351" s="65"/>
      <c r="PTN1351" s="65"/>
      <c r="PTO1351" s="65"/>
      <c r="PTP1351" s="65"/>
      <c r="PTQ1351" s="65"/>
      <c r="PTR1351" s="65"/>
      <c r="PTS1351" s="65"/>
      <c r="PTT1351" s="65"/>
      <c r="PTU1351" s="65"/>
      <c r="PTV1351" s="65"/>
      <c r="PTW1351" s="65"/>
      <c r="PTX1351" s="65"/>
      <c r="PTY1351" s="65"/>
      <c r="PTZ1351" s="65"/>
      <c r="PUA1351" s="65"/>
      <c r="PUB1351" s="65"/>
      <c r="PUC1351" s="65"/>
      <c r="PUD1351" s="65"/>
      <c r="PUE1351" s="65"/>
      <c r="PUF1351" s="65"/>
      <c r="PUG1351" s="65"/>
      <c r="PUH1351" s="65"/>
      <c r="PUI1351" s="65"/>
      <c r="PUJ1351" s="65"/>
      <c r="PUK1351" s="65"/>
      <c r="PUL1351" s="65"/>
      <c r="PUM1351" s="65"/>
      <c r="PUN1351" s="65"/>
      <c r="PUO1351" s="65"/>
      <c r="PUP1351" s="65"/>
      <c r="PUQ1351" s="65"/>
      <c r="PUR1351" s="65"/>
      <c r="PUS1351" s="65"/>
      <c r="PUT1351" s="65"/>
      <c r="PUU1351" s="65"/>
      <c r="PUV1351" s="65"/>
      <c r="PUW1351" s="65"/>
      <c r="PUX1351" s="65"/>
      <c r="PUY1351" s="65"/>
      <c r="PUZ1351" s="65"/>
      <c r="PVA1351" s="65"/>
      <c r="PVB1351" s="65"/>
      <c r="PVC1351" s="65"/>
      <c r="PVD1351" s="65"/>
      <c r="PVE1351" s="65"/>
      <c r="PVF1351" s="65"/>
      <c r="PVG1351" s="65"/>
      <c r="PVH1351" s="65"/>
      <c r="PVI1351" s="65"/>
      <c r="PVJ1351" s="65"/>
      <c r="PVK1351" s="65"/>
      <c r="PVL1351" s="65"/>
      <c r="PVM1351" s="65"/>
      <c r="PVN1351" s="65"/>
      <c r="PVO1351" s="65"/>
      <c r="PVP1351" s="65"/>
      <c r="PVQ1351" s="65"/>
      <c r="PVR1351" s="65"/>
      <c r="PVS1351" s="65"/>
      <c r="PVT1351" s="65"/>
      <c r="PVU1351" s="65"/>
      <c r="PVV1351" s="65"/>
      <c r="PVW1351" s="65"/>
      <c r="PVX1351" s="65"/>
      <c r="PVY1351" s="65"/>
      <c r="PVZ1351" s="65"/>
      <c r="PWA1351" s="65"/>
      <c r="PWB1351" s="65"/>
      <c r="PWC1351" s="65"/>
      <c r="PWD1351" s="65"/>
      <c r="PWE1351" s="65"/>
      <c r="PWF1351" s="65"/>
      <c r="PWG1351" s="65"/>
      <c r="PWH1351" s="65"/>
      <c r="PWI1351" s="65"/>
      <c r="PWJ1351" s="65"/>
      <c r="PWK1351" s="65"/>
      <c r="PWL1351" s="65"/>
      <c r="PWM1351" s="65"/>
      <c r="PWN1351" s="65"/>
      <c r="PWO1351" s="65"/>
      <c r="PWP1351" s="65"/>
      <c r="PWQ1351" s="65"/>
      <c r="PWR1351" s="65"/>
      <c r="PWS1351" s="65"/>
      <c r="PWT1351" s="65"/>
      <c r="PWU1351" s="65"/>
      <c r="PWV1351" s="65"/>
      <c r="PWW1351" s="65"/>
      <c r="PWX1351" s="65"/>
      <c r="PWY1351" s="65"/>
      <c r="PWZ1351" s="65"/>
      <c r="PXA1351" s="65"/>
      <c r="PXB1351" s="65"/>
      <c r="PXC1351" s="65"/>
      <c r="PXD1351" s="65"/>
      <c r="PXE1351" s="65"/>
      <c r="PXF1351" s="65"/>
      <c r="PXG1351" s="65"/>
      <c r="PXH1351" s="65"/>
      <c r="PXI1351" s="65"/>
      <c r="PXJ1351" s="65"/>
      <c r="PXK1351" s="65"/>
      <c r="PXL1351" s="65"/>
      <c r="PXM1351" s="65"/>
      <c r="PXN1351" s="65"/>
      <c r="PXO1351" s="65"/>
      <c r="PXP1351" s="65"/>
      <c r="PXQ1351" s="65"/>
      <c r="PXR1351" s="65"/>
      <c r="PXS1351" s="65"/>
      <c r="PXT1351" s="65"/>
      <c r="PXU1351" s="65"/>
      <c r="PXV1351" s="65"/>
      <c r="PXW1351" s="65"/>
      <c r="PXX1351" s="65"/>
      <c r="PXY1351" s="65"/>
      <c r="PXZ1351" s="65"/>
      <c r="PYA1351" s="65"/>
      <c r="PYB1351" s="65"/>
      <c r="PYC1351" s="65"/>
      <c r="PYD1351" s="65"/>
      <c r="PYE1351" s="65"/>
      <c r="PYF1351" s="65"/>
      <c r="PYG1351" s="65"/>
      <c r="PYH1351" s="65"/>
      <c r="PYI1351" s="65"/>
      <c r="PYJ1351" s="65"/>
      <c r="PYK1351" s="65"/>
      <c r="PYL1351" s="65"/>
      <c r="PYM1351" s="65"/>
      <c r="PYN1351" s="65"/>
      <c r="PYO1351" s="65"/>
      <c r="PYP1351" s="65"/>
      <c r="PYQ1351" s="65"/>
      <c r="PYR1351" s="65"/>
      <c r="PYS1351" s="65"/>
      <c r="PYT1351" s="65"/>
      <c r="PYU1351" s="65"/>
      <c r="PYV1351" s="65"/>
      <c r="PYW1351" s="65"/>
      <c r="PYX1351" s="65"/>
      <c r="PYY1351" s="65"/>
      <c r="PYZ1351" s="65"/>
      <c r="PZA1351" s="65"/>
      <c r="PZB1351" s="65"/>
      <c r="PZC1351" s="65"/>
      <c r="PZD1351" s="65"/>
      <c r="PZE1351" s="65"/>
      <c r="PZF1351" s="65"/>
      <c r="PZG1351" s="65"/>
      <c r="PZH1351" s="65"/>
      <c r="PZI1351" s="65"/>
      <c r="PZJ1351" s="65"/>
      <c r="PZK1351" s="65"/>
      <c r="PZL1351" s="65"/>
      <c r="PZM1351" s="65"/>
      <c r="PZN1351" s="65"/>
      <c r="PZO1351" s="65"/>
      <c r="PZP1351" s="65"/>
      <c r="PZQ1351" s="65"/>
      <c r="PZR1351" s="65"/>
      <c r="PZS1351" s="65"/>
      <c r="PZT1351" s="65"/>
      <c r="PZU1351" s="65"/>
      <c r="PZV1351" s="65"/>
      <c r="PZW1351" s="65"/>
      <c r="PZX1351" s="65"/>
      <c r="PZY1351" s="65"/>
      <c r="PZZ1351" s="65"/>
      <c r="QAA1351" s="65"/>
      <c r="QAB1351" s="65"/>
      <c r="QAC1351" s="65"/>
      <c r="QAD1351" s="65"/>
      <c r="QAE1351" s="65"/>
      <c r="QAF1351" s="65"/>
      <c r="QAG1351" s="65"/>
      <c r="QAH1351" s="65"/>
      <c r="QAI1351" s="65"/>
      <c r="QAJ1351" s="65"/>
      <c r="QAK1351" s="65"/>
      <c r="QAL1351" s="65"/>
      <c r="QAM1351" s="65"/>
      <c r="QAN1351" s="65"/>
      <c r="QAO1351" s="65"/>
      <c r="QAP1351" s="65"/>
      <c r="QAQ1351" s="65"/>
      <c r="QAR1351" s="65"/>
      <c r="QAS1351" s="65"/>
      <c r="QAT1351" s="65"/>
      <c r="QAU1351" s="65"/>
      <c r="QAV1351" s="65"/>
      <c r="QAW1351" s="65"/>
      <c r="QAX1351" s="65"/>
      <c r="QAY1351" s="65"/>
      <c r="QAZ1351" s="65"/>
      <c r="QBA1351" s="65"/>
      <c r="QBB1351" s="65"/>
      <c r="QBC1351" s="65"/>
      <c r="QBD1351" s="65"/>
      <c r="QBE1351" s="65"/>
      <c r="QBF1351" s="65"/>
      <c r="QBG1351" s="65"/>
      <c r="QBH1351" s="65"/>
      <c r="QBI1351" s="65"/>
      <c r="QBJ1351" s="65"/>
      <c r="QBK1351" s="65"/>
      <c r="QBL1351" s="65"/>
      <c r="QBM1351" s="65"/>
      <c r="QBN1351" s="65"/>
      <c r="QBO1351" s="65"/>
      <c r="QBP1351" s="65"/>
      <c r="QBQ1351" s="65"/>
      <c r="QBR1351" s="65"/>
      <c r="QBS1351" s="65"/>
      <c r="QBT1351" s="65"/>
      <c r="QBU1351" s="65"/>
      <c r="QBV1351" s="65"/>
      <c r="QBW1351" s="65"/>
      <c r="QBX1351" s="65"/>
      <c r="QBY1351" s="65"/>
      <c r="QBZ1351" s="65"/>
      <c r="QCA1351" s="65"/>
      <c r="QCB1351" s="65"/>
      <c r="QCC1351" s="65"/>
      <c r="QCD1351" s="65"/>
      <c r="QCE1351" s="65"/>
      <c r="QCF1351" s="65"/>
      <c r="QCG1351" s="65"/>
      <c r="QCH1351" s="65"/>
      <c r="QCI1351" s="65"/>
      <c r="QCJ1351" s="65"/>
      <c r="QCK1351" s="65"/>
      <c r="QCL1351" s="65"/>
      <c r="QCM1351" s="65"/>
      <c r="QCN1351" s="65"/>
      <c r="QCO1351" s="65"/>
      <c r="QCP1351" s="65"/>
      <c r="QCQ1351" s="65"/>
      <c r="QCR1351" s="65"/>
      <c r="QCS1351" s="65"/>
      <c r="QCT1351" s="65"/>
      <c r="QCU1351" s="65"/>
      <c r="QCV1351" s="65"/>
      <c r="QCW1351" s="65"/>
      <c r="QCX1351" s="65"/>
      <c r="QCY1351" s="65"/>
      <c r="QCZ1351" s="65"/>
      <c r="QDA1351" s="65"/>
      <c r="QDB1351" s="65"/>
      <c r="QDC1351" s="65"/>
      <c r="QDD1351" s="65"/>
      <c r="QDE1351" s="65"/>
      <c r="QDF1351" s="65"/>
      <c r="QDG1351" s="65"/>
      <c r="QDH1351" s="65"/>
      <c r="QDI1351" s="65"/>
      <c r="QDJ1351" s="65"/>
      <c r="QDK1351" s="65"/>
      <c r="QDL1351" s="65"/>
      <c r="QDM1351" s="65"/>
      <c r="QDN1351" s="65"/>
      <c r="QDO1351" s="65"/>
      <c r="QDP1351" s="65"/>
      <c r="QDQ1351" s="65"/>
      <c r="QDR1351" s="65"/>
      <c r="QDS1351" s="65"/>
      <c r="QDT1351" s="65"/>
      <c r="QDU1351" s="65"/>
      <c r="QDV1351" s="65"/>
      <c r="QDW1351" s="65"/>
      <c r="QDX1351" s="65"/>
      <c r="QDY1351" s="65"/>
      <c r="QDZ1351" s="65"/>
      <c r="QEA1351" s="65"/>
      <c r="QEB1351" s="65"/>
      <c r="QEC1351" s="65"/>
      <c r="QED1351" s="65"/>
      <c r="QEE1351" s="65"/>
      <c r="QEF1351" s="65"/>
      <c r="QEG1351" s="65"/>
      <c r="QEH1351" s="65"/>
      <c r="QEI1351" s="65"/>
      <c r="QEJ1351" s="65"/>
      <c r="QEK1351" s="65"/>
      <c r="QEL1351" s="65"/>
      <c r="QEM1351" s="65"/>
      <c r="QEN1351" s="65"/>
      <c r="QEO1351" s="65"/>
      <c r="QEP1351" s="65"/>
      <c r="QEQ1351" s="65"/>
      <c r="QER1351" s="65"/>
      <c r="QES1351" s="65"/>
      <c r="QET1351" s="65"/>
      <c r="QEU1351" s="65"/>
      <c r="QEV1351" s="65"/>
      <c r="QEW1351" s="65"/>
      <c r="QEX1351" s="65"/>
      <c r="QEY1351" s="65"/>
      <c r="QEZ1351" s="65"/>
      <c r="QFA1351" s="65"/>
      <c r="QFB1351" s="65"/>
      <c r="QFC1351" s="65"/>
      <c r="QFD1351" s="65"/>
      <c r="QFE1351" s="65"/>
      <c r="QFF1351" s="65"/>
      <c r="QFG1351" s="65"/>
      <c r="QFH1351" s="65"/>
      <c r="QFI1351" s="65"/>
      <c r="QFJ1351" s="65"/>
      <c r="QFK1351" s="65"/>
      <c r="QFL1351" s="65"/>
      <c r="QFM1351" s="65"/>
      <c r="QFN1351" s="65"/>
      <c r="QFO1351" s="65"/>
      <c r="QFP1351" s="65"/>
      <c r="QFQ1351" s="65"/>
      <c r="QFR1351" s="65"/>
      <c r="QFS1351" s="65"/>
      <c r="QFT1351" s="65"/>
      <c r="QFU1351" s="65"/>
      <c r="QFV1351" s="65"/>
      <c r="QFW1351" s="65"/>
      <c r="QFX1351" s="65"/>
      <c r="QFY1351" s="65"/>
      <c r="QFZ1351" s="65"/>
      <c r="QGA1351" s="65"/>
      <c r="QGB1351" s="65"/>
      <c r="QGC1351" s="65"/>
      <c r="QGD1351" s="65"/>
      <c r="QGE1351" s="65"/>
      <c r="QGF1351" s="65"/>
      <c r="QGG1351" s="65"/>
      <c r="QGH1351" s="65"/>
      <c r="QGI1351" s="65"/>
      <c r="QGJ1351" s="65"/>
      <c r="QGK1351" s="65"/>
      <c r="QGL1351" s="65"/>
      <c r="QGM1351" s="65"/>
      <c r="QGN1351" s="65"/>
      <c r="QGO1351" s="65"/>
      <c r="QGP1351" s="65"/>
      <c r="QGQ1351" s="65"/>
      <c r="QGR1351" s="65"/>
      <c r="QGS1351" s="65"/>
      <c r="QGT1351" s="65"/>
      <c r="QGU1351" s="65"/>
      <c r="QGV1351" s="65"/>
      <c r="QGW1351" s="65"/>
      <c r="QGX1351" s="65"/>
      <c r="QGY1351" s="65"/>
      <c r="QGZ1351" s="65"/>
      <c r="QHA1351" s="65"/>
      <c r="QHB1351" s="65"/>
      <c r="QHC1351" s="65"/>
      <c r="QHD1351" s="65"/>
      <c r="QHE1351" s="65"/>
      <c r="QHF1351" s="65"/>
      <c r="QHG1351" s="65"/>
      <c r="QHH1351" s="65"/>
      <c r="QHI1351" s="65"/>
      <c r="QHJ1351" s="65"/>
      <c r="QHK1351" s="65"/>
      <c r="QHL1351" s="65"/>
      <c r="QHM1351" s="65"/>
      <c r="QHN1351" s="65"/>
      <c r="QHO1351" s="65"/>
      <c r="QHP1351" s="65"/>
      <c r="QHQ1351" s="65"/>
      <c r="QHR1351" s="65"/>
      <c r="QHS1351" s="65"/>
      <c r="QHT1351" s="65"/>
      <c r="QHU1351" s="65"/>
      <c r="QHV1351" s="65"/>
      <c r="QHW1351" s="65"/>
      <c r="QHX1351" s="65"/>
      <c r="QHY1351" s="65"/>
      <c r="QHZ1351" s="65"/>
      <c r="QIA1351" s="65"/>
      <c r="QIB1351" s="65"/>
      <c r="QIC1351" s="65"/>
      <c r="QID1351" s="65"/>
      <c r="QIE1351" s="65"/>
      <c r="QIF1351" s="65"/>
      <c r="QIG1351" s="65"/>
      <c r="QIH1351" s="65"/>
      <c r="QII1351" s="65"/>
      <c r="QIJ1351" s="65"/>
      <c r="QIK1351" s="65"/>
      <c r="QIL1351" s="65"/>
      <c r="QIM1351" s="65"/>
      <c r="QIN1351" s="65"/>
      <c r="QIO1351" s="65"/>
      <c r="QIP1351" s="65"/>
      <c r="QIQ1351" s="65"/>
      <c r="QIR1351" s="65"/>
      <c r="QIS1351" s="65"/>
      <c r="QIT1351" s="65"/>
      <c r="QIU1351" s="65"/>
      <c r="QIV1351" s="65"/>
      <c r="QIW1351" s="65"/>
      <c r="QIX1351" s="65"/>
      <c r="QIY1351" s="65"/>
      <c r="QIZ1351" s="65"/>
      <c r="QJA1351" s="65"/>
      <c r="QJB1351" s="65"/>
      <c r="QJC1351" s="65"/>
      <c r="QJD1351" s="65"/>
      <c r="QJE1351" s="65"/>
      <c r="QJF1351" s="65"/>
      <c r="QJG1351" s="65"/>
      <c r="QJH1351" s="65"/>
      <c r="QJI1351" s="65"/>
      <c r="QJJ1351" s="65"/>
      <c r="QJK1351" s="65"/>
      <c r="QJL1351" s="65"/>
      <c r="QJM1351" s="65"/>
      <c r="QJN1351" s="65"/>
      <c r="QJO1351" s="65"/>
      <c r="QJP1351" s="65"/>
      <c r="QJQ1351" s="65"/>
      <c r="QJR1351" s="65"/>
      <c r="QJS1351" s="65"/>
      <c r="QJT1351" s="65"/>
      <c r="QJU1351" s="65"/>
      <c r="QJV1351" s="65"/>
      <c r="QJW1351" s="65"/>
      <c r="QJX1351" s="65"/>
      <c r="QJY1351" s="65"/>
      <c r="QJZ1351" s="65"/>
      <c r="QKA1351" s="65"/>
      <c r="QKB1351" s="65"/>
      <c r="QKC1351" s="65"/>
      <c r="QKD1351" s="65"/>
      <c r="QKE1351" s="65"/>
      <c r="QKF1351" s="65"/>
      <c r="QKG1351" s="65"/>
      <c r="QKH1351" s="65"/>
      <c r="QKI1351" s="65"/>
      <c r="QKJ1351" s="65"/>
      <c r="QKK1351" s="65"/>
      <c r="QKL1351" s="65"/>
      <c r="QKM1351" s="65"/>
      <c r="QKN1351" s="65"/>
      <c r="QKO1351" s="65"/>
      <c r="QKP1351" s="65"/>
      <c r="QKQ1351" s="65"/>
      <c r="QKR1351" s="65"/>
      <c r="QKS1351" s="65"/>
      <c r="QKT1351" s="65"/>
      <c r="QKU1351" s="65"/>
      <c r="QKV1351" s="65"/>
      <c r="QKW1351" s="65"/>
      <c r="QKX1351" s="65"/>
      <c r="QKY1351" s="65"/>
      <c r="QKZ1351" s="65"/>
      <c r="QLA1351" s="65"/>
      <c r="QLB1351" s="65"/>
      <c r="QLC1351" s="65"/>
      <c r="QLD1351" s="65"/>
      <c r="QLE1351" s="65"/>
      <c r="QLF1351" s="65"/>
      <c r="QLG1351" s="65"/>
      <c r="QLH1351" s="65"/>
      <c r="QLI1351" s="65"/>
      <c r="QLJ1351" s="65"/>
      <c r="QLK1351" s="65"/>
      <c r="QLL1351" s="65"/>
      <c r="QLM1351" s="65"/>
      <c r="QLN1351" s="65"/>
      <c r="QLO1351" s="65"/>
      <c r="QLP1351" s="65"/>
      <c r="QLQ1351" s="65"/>
      <c r="QLR1351" s="65"/>
      <c r="QLS1351" s="65"/>
      <c r="QLT1351" s="65"/>
      <c r="QLU1351" s="65"/>
      <c r="QLV1351" s="65"/>
      <c r="QLW1351" s="65"/>
      <c r="QLX1351" s="65"/>
      <c r="QLY1351" s="65"/>
      <c r="QLZ1351" s="65"/>
      <c r="QMA1351" s="65"/>
      <c r="QMB1351" s="65"/>
      <c r="QMC1351" s="65"/>
      <c r="QMD1351" s="65"/>
      <c r="QME1351" s="65"/>
      <c r="QMF1351" s="65"/>
      <c r="QMG1351" s="65"/>
      <c r="QMH1351" s="65"/>
      <c r="QMI1351" s="65"/>
      <c r="QMJ1351" s="65"/>
      <c r="QMK1351" s="65"/>
      <c r="QML1351" s="65"/>
      <c r="QMM1351" s="65"/>
      <c r="QMN1351" s="65"/>
      <c r="QMO1351" s="65"/>
      <c r="QMP1351" s="65"/>
      <c r="QMQ1351" s="65"/>
      <c r="QMR1351" s="65"/>
      <c r="QMS1351" s="65"/>
      <c r="QMT1351" s="65"/>
      <c r="QMU1351" s="65"/>
      <c r="QMV1351" s="65"/>
      <c r="QMW1351" s="65"/>
      <c r="QMX1351" s="65"/>
      <c r="QMY1351" s="65"/>
      <c r="QMZ1351" s="65"/>
      <c r="QNA1351" s="65"/>
      <c r="QNB1351" s="65"/>
      <c r="QNC1351" s="65"/>
      <c r="QND1351" s="65"/>
      <c r="QNE1351" s="65"/>
      <c r="QNF1351" s="65"/>
      <c r="QNG1351" s="65"/>
      <c r="QNH1351" s="65"/>
      <c r="QNI1351" s="65"/>
      <c r="QNJ1351" s="65"/>
      <c r="QNK1351" s="65"/>
      <c r="QNL1351" s="65"/>
      <c r="QNM1351" s="65"/>
      <c r="QNN1351" s="65"/>
      <c r="QNO1351" s="65"/>
      <c r="QNP1351" s="65"/>
      <c r="QNQ1351" s="65"/>
      <c r="QNR1351" s="65"/>
      <c r="QNS1351" s="65"/>
      <c r="QNT1351" s="65"/>
      <c r="QNU1351" s="65"/>
      <c r="QNV1351" s="65"/>
      <c r="QNW1351" s="65"/>
      <c r="QNX1351" s="65"/>
      <c r="QNY1351" s="65"/>
      <c r="QNZ1351" s="65"/>
      <c r="QOA1351" s="65"/>
      <c r="QOB1351" s="65"/>
      <c r="QOC1351" s="65"/>
      <c r="QOD1351" s="65"/>
      <c r="QOE1351" s="65"/>
      <c r="QOF1351" s="65"/>
      <c r="QOG1351" s="65"/>
      <c r="QOH1351" s="65"/>
      <c r="QOI1351" s="65"/>
      <c r="QOJ1351" s="65"/>
      <c r="QOK1351" s="65"/>
      <c r="QOL1351" s="65"/>
      <c r="QOM1351" s="65"/>
      <c r="QON1351" s="65"/>
      <c r="QOO1351" s="65"/>
      <c r="QOP1351" s="65"/>
      <c r="QOQ1351" s="65"/>
      <c r="QOR1351" s="65"/>
      <c r="QOS1351" s="65"/>
      <c r="QOT1351" s="65"/>
      <c r="QOU1351" s="65"/>
      <c r="QOV1351" s="65"/>
      <c r="QOW1351" s="65"/>
      <c r="QOX1351" s="65"/>
      <c r="QOY1351" s="65"/>
      <c r="QOZ1351" s="65"/>
      <c r="QPA1351" s="65"/>
      <c r="QPB1351" s="65"/>
      <c r="QPC1351" s="65"/>
      <c r="QPD1351" s="65"/>
      <c r="QPE1351" s="65"/>
      <c r="QPF1351" s="65"/>
      <c r="QPG1351" s="65"/>
      <c r="QPH1351" s="65"/>
      <c r="QPI1351" s="65"/>
      <c r="QPJ1351" s="65"/>
      <c r="QPK1351" s="65"/>
      <c r="QPL1351" s="65"/>
      <c r="QPM1351" s="65"/>
      <c r="QPN1351" s="65"/>
      <c r="QPO1351" s="65"/>
      <c r="QPP1351" s="65"/>
      <c r="QPQ1351" s="65"/>
      <c r="QPR1351" s="65"/>
      <c r="QPS1351" s="65"/>
      <c r="QPT1351" s="65"/>
      <c r="QPU1351" s="65"/>
      <c r="QPV1351" s="65"/>
      <c r="QPW1351" s="65"/>
      <c r="QPX1351" s="65"/>
      <c r="QPY1351" s="65"/>
      <c r="QPZ1351" s="65"/>
      <c r="QQA1351" s="65"/>
      <c r="QQB1351" s="65"/>
      <c r="QQC1351" s="65"/>
      <c r="QQD1351" s="65"/>
      <c r="QQE1351" s="65"/>
      <c r="QQF1351" s="65"/>
      <c r="QQG1351" s="65"/>
      <c r="QQH1351" s="65"/>
      <c r="QQI1351" s="65"/>
      <c r="QQJ1351" s="65"/>
      <c r="QQK1351" s="65"/>
      <c r="QQL1351" s="65"/>
      <c r="QQM1351" s="65"/>
      <c r="QQN1351" s="65"/>
      <c r="QQO1351" s="65"/>
      <c r="QQP1351" s="65"/>
      <c r="QQQ1351" s="65"/>
      <c r="QQR1351" s="65"/>
      <c r="QQS1351" s="65"/>
      <c r="QQT1351" s="65"/>
      <c r="QQU1351" s="65"/>
      <c r="QQV1351" s="65"/>
      <c r="QQW1351" s="65"/>
      <c r="QQX1351" s="65"/>
      <c r="QQY1351" s="65"/>
      <c r="QQZ1351" s="65"/>
      <c r="QRA1351" s="65"/>
      <c r="QRB1351" s="65"/>
      <c r="QRC1351" s="65"/>
      <c r="QRD1351" s="65"/>
      <c r="QRE1351" s="65"/>
      <c r="QRF1351" s="65"/>
      <c r="QRG1351" s="65"/>
      <c r="QRH1351" s="65"/>
      <c r="QRI1351" s="65"/>
      <c r="QRJ1351" s="65"/>
      <c r="QRK1351" s="65"/>
      <c r="QRL1351" s="65"/>
      <c r="QRM1351" s="65"/>
      <c r="QRN1351" s="65"/>
      <c r="QRO1351" s="65"/>
      <c r="QRP1351" s="65"/>
      <c r="QRQ1351" s="65"/>
      <c r="QRR1351" s="65"/>
      <c r="QRS1351" s="65"/>
      <c r="QRT1351" s="65"/>
      <c r="QRU1351" s="65"/>
      <c r="QRV1351" s="65"/>
      <c r="QRW1351" s="65"/>
      <c r="QRX1351" s="65"/>
      <c r="QRY1351" s="65"/>
      <c r="QRZ1351" s="65"/>
      <c r="QSA1351" s="65"/>
      <c r="QSB1351" s="65"/>
      <c r="QSC1351" s="65"/>
      <c r="QSD1351" s="65"/>
      <c r="QSE1351" s="65"/>
      <c r="QSF1351" s="65"/>
      <c r="QSG1351" s="65"/>
      <c r="QSH1351" s="65"/>
      <c r="QSI1351" s="65"/>
      <c r="QSJ1351" s="65"/>
      <c r="QSK1351" s="65"/>
      <c r="QSL1351" s="65"/>
      <c r="QSM1351" s="65"/>
      <c r="QSN1351" s="65"/>
      <c r="QSO1351" s="65"/>
      <c r="QSP1351" s="65"/>
      <c r="QSQ1351" s="65"/>
      <c r="QSR1351" s="65"/>
      <c r="QSS1351" s="65"/>
      <c r="QST1351" s="65"/>
      <c r="QSU1351" s="65"/>
      <c r="QSV1351" s="65"/>
      <c r="QSW1351" s="65"/>
      <c r="QSX1351" s="65"/>
      <c r="QSY1351" s="65"/>
      <c r="QSZ1351" s="65"/>
      <c r="QTA1351" s="65"/>
      <c r="QTB1351" s="65"/>
      <c r="QTC1351" s="65"/>
      <c r="QTD1351" s="65"/>
      <c r="QTE1351" s="65"/>
      <c r="QTF1351" s="65"/>
      <c r="QTG1351" s="65"/>
      <c r="QTH1351" s="65"/>
      <c r="QTI1351" s="65"/>
      <c r="QTJ1351" s="65"/>
      <c r="QTK1351" s="65"/>
      <c r="QTL1351" s="65"/>
      <c r="QTM1351" s="65"/>
      <c r="QTN1351" s="65"/>
      <c r="QTO1351" s="65"/>
      <c r="QTP1351" s="65"/>
      <c r="QTQ1351" s="65"/>
      <c r="QTR1351" s="65"/>
      <c r="QTS1351" s="65"/>
      <c r="QTT1351" s="65"/>
      <c r="QTU1351" s="65"/>
      <c r="QTV1351" s="65"/>
      <c r="QTW1351" s="65"/>
      <c r="QTX1351" s="65"/>
      <c r="QTY1351" s="65"/>
      <c r="QTZ1351" s="65"/>
      <c r="QUA1351" s="65"/>
      <c r="QUB1351" s="65"/>
      <c r="QUC1351" s="65"/>
      <c r="QUD1351" s="65"/>
      <c r="QUE1351" s="65"/>
      <c r="QUF1351" s="65"/>
      <c r="QUG1351" s="65"/>
      <c r="QUH1351" s="65"/>
      <c r="QUI1351" s="65"/>
      <c r="QUJ1351" s="65"/>
      <c r="QUK1351" s="65"/>
      <c r="QUL1351" s="65"/>
      <c r="QUM1351" s="65"/>
      <c r="QUN1351" s="65"/>
      <c r="QUO1351" s="65"/>
      <c r="QUP1351" s="65"/>
      <c r="QUQ1351" s="65"/>
      <c r="QUR1351" s="65"/>
      <c r="QUS1351" s="65"/>
      <c r="QUT1351" s="65"/>
      <c r="QUU1351" s="65"/>
      <c r="QUV1351" s="65"/>
      <c r="QUW1351" s="65"/>
      <c r="QUX1351" s="65"/>
      <c r="QUY1351" s="65"/>
      <c r="QUZ1351" s="65"/>
      <c r="QVA1351" s="65"/>
      <c r="QVB1351" s="65"/>
      <c r="QVC1351" s="65"/>
      <c r="QVD1351" s="65"/>
      <c r="QVE1351" s="65"/>
      <c r="QVF1351" s="65"/>
      <c r="QVG1351" s="65"/>
      <c r="QVH1351" s="65"/>
      <c r="QVI1351" s="65"/>
      <c r="QVJ1351" s="65"/>
      <c r="QVK1351" s="65"/>
      <c r="QVL1351" s="65"/>
      <c r="QVM1351" s="65"/>
      <c r="QVN1351" s="65"/>
      <c r="QVO1351" s="65"/>
      <c r="QVP1351" s="65"/>
      <c r="QVQ1351" s="65"/>
      <c r="QVR1351" s="65"/>
      <c r="QVS1351" s="65"/>
      <c r="QVT1351" s="65"/>
      <c r="QVU1351" s="65"/>
      <c r="QVV1351" s="65"/>
      <c r="QVW1351" s="65"/>
      <c r="QVX1351" s="65"/>
      <c r="QVY1351" s="65"/>
      <c r="QVZ1351" s="65"/>
      <c r="QWA1351" s="65"/>
      <c r="QWB1351" s="65"/>
      <c r="QWC1351" s="65"/>
      <c r="QWD1351" s="65"/>
      <c r="QWE1351" s="65"/>
      <c r="QWF1351" s="65"/>
      <c r="QWG1351" s="65"/>
      <c r="QWH1351" s="65"/>
      <c r="QWI1351" s="65"/>
      <c r="QWJ1351" s="65"/>
      <c r="QWK1351" s="65"/>
      <c r="QWL1351" s="65"/>
      <c r="QWM1351" s="65"/>
      <c r="QWN1351" s="65"/>
      <c r="QWO1351" s="65"/>
      <c r="QWP1351" s="65"/>
      <c r="QWQ1351" s="65"/>
      <c r="QWR1351" s="65"/>
      <c r="QWS1351" s="65"/>
      <c r="QWT1351" s="65"/>
      <c r="QWU1351" s="65"/>
      <c r="QWV1351" s="65"/>
      <c r="QWW1351" s="65"/>
      <c r="QWX1351" s="65"/>
      <c r="QWY1351" s="65"/>
      <c r="QWZ1351" s="65"/>
      <c r="QXA1351" s="65"/>
      <c r="QXB1351" s="65"/>
      <c r="QXC1351" s="65"/>
      <c r="QXD1351" s="65"/>
      <c r="QXE1351" s="65"/>
      <c r="QXF1351" s="65"/>
      <c r="QXG1351" s="65"/>
      <c r="QXH1351" s="65"/>
      <c r="QXI1351" s="65"/>
      <c r="QXJ1351" s="65"/>
      <c r="QXK1351" s="65"/>
      <c r="QXL1351" s="65"/>
      <c r="QXM1351" s="65"/>
      <c r="QXN1351" s="65"/>
      <c r="QXO1351" s="65"/>
      <c r="QXP1351" s="65"/>
      <c r="QXQ1351" s="65"/>
      <c r="QXR1351" s="65"/>
      <c r="QXS1351" s="65"/>
      <c r="QXT1351" s="65"/>
      <c r="QXU1351" s="65"/>
      <c r="QXV1351" s="65"/>
      <c r="QXW1351" s="65"/>
      <c r="QXX1351" s="65"/>
      <c r="QXY1351" s="65"/>
      <c r="QXZ1351" s="65"/>
      <c r="QYA1351" s="65"/>
      <c r="QYB1351" s="65"/>
      <c r="QYC1351" s="65"/>
      <c r="QYD1351" s="65"/>
      <c r="QYE1351" s="65"/>
      <c r="QYF1351" s="65"/>
      <c r="QYG1351" s="65"/>
      <c r="QYH1351" s="65"/>
      <c r="QYI1351" s="65"/>
      <c r="QYJ1351" s="65"/>
      <c r="QYK1351" s="65"/>
      <c r="QYL1351" s="65"/>
      <c r="QYM1351" s="65"/>
      <c r="QYN1351" s="65"/>
      <c r="QYO1351" s="65"/>
      <c r="QYP1351" s="65"/>
      <c r="QYQ1351" s="65"/>
      <c r="QYR1351" s="65"/>
      <c r="QYS1351" s="65"/>
      <c r="QYT1351" s="65"/>
      <c r="QYU1351" s="65"/>
      <c r="QYV1351" s="65"/>
      <c r="QYW1351" s="65"/>
      <c r="QYX1351" s="65"/>
      <c r="QYY1351" s="65"/>
      <c r="QYZ1351" s="65"/>
      <c r="QZA1351" s="65"/>
      <c r="QZB1351" s="65"/>
      <c r="QZC1351" s="65"/>
      <c r="QZD1351" s="65"/>
      <c r="QZE1351" s="65"/>
      <c r="QZF1351" s="65"/>
      <c r="QZG1351" s="65"/>
      <c r="QZH1351" s="65"/>
      <c r="QZI1351" s="65"/>
      <c r="QZJ1351" s="65"/>
      <c r="QZK1351" s="65"/>
      <c r="QZL1351" s="65"/>
      <c r="QZM1351" s="65"/>
      <c r="QZN1351" s="65"/>
      <c r="QZO1351" s="65"/>
      <c r="QZP1351" s="65"/>
      <c r="QZQ1351" s="65"/>
      <c r="QZR1351" s="65"/>
      <c r="QZS1351" s="65"/>
      <c r="QZT1351" s="65"/>
      <c r="QZU1351" s="65"/>
      <c r="QZV1351" s="65"/>
      <c r="QZW1351" s="65"/>
      <c r="QZX1351" s="65"/>
      <c r="QZY1351" s="65"/>
      <c r="QZZ1351" s="65"/>
      <c r="RAA1351" s="65"/>
      <c r="RAB1351" s="65"/>
      <c r="RAC1351" s="65"/>
      <c r="RAD1351" s="65"/>
      <c r="RAE1351" s="65"/>
      <c r="RAF1351" s="65"/>
      <c r="RAG1351" s="65"/>
      <c r="RAH1351" s="65"/>
      <c r="RAI1351" s="65"/>
      <c r="RAJ1351" s="65"/>
      <c r="RAK1351" s="65"/>
      <c r="RAL1351" s="65"/>
      <c r="RAM1351" s="65"/>
      <c r="RAN1351" s="65"/>
      <c r="RAO1351" s="65"/>
      <c r="RAP1351" s="65"/>
      <c r="RAQ1351" s="65"/>
      <c r="RAR1351" s="65"/>
      <c r="RAS1351" s="65"/>
      <c r="RAT1351" s="65"/>
      <c r="RAU1351" s="65"/>
      <c r="RAV1351" s="65"/>
      <c r="RAW1351" s="65"/>
      <c r="RAX1351" s="65"/>
      <c r="RAY1351" s="65"/>
      <c r="RAZ1351" s="65"/>
      <c r="RBA1351" s="65"/>
      <c r="RBB1351" s="65"/>
      <c r="RBC1351" s="65"/>
      <c r="RBD1351" s="65"/>
      <c r="RBE1351" s="65"/>
      <c r="RBF1351" s="65"/>
      <c r="RBG1351" s="65"/>
      <c r="RBH1351" s="65"/>
      <c r="RBI1351" s="65"/>
      <c r="RBJ1351" s="65"/>
      <c r="RBK1351" s="65"/>
      <c r="RBL1351" s="65"/>
      <c r="RBM1351" s="65"/>
      <c r="RBN1351" s="65"/>
      <c r="RBO1351" s="65"/>
      <c r="RBP1351" s="65"/>
      <c r="RBQ1351" s="65"/>
      <c r="RBR1351" s="65"/>
      <c r="RBS1351" s="65"/>
      <c r="RBT1351" s="65"/>
      <c r="RBU1351" s="65"/>
      <c r="RBV1351" s="65"/>
      <c r="RBW1351" s="65"/>
      <c r="RBX1351" s="65"/>
      <c r="RBY1351" s="65"/>
      <c r="RBZ1351" s="65"/>
      <c r="RCA1351" s="65"/>
      <c r="RCB1351" s="65"/>
      <c r="RCC1351" s="65"/>
      <c r="RCD1351" s="65"/>
      <c r="RCE1351" s="65"/>
      <c r="RCF1351" s="65"/>
      <c r="RCG1351" s="65"/>
      <c r="RCH1351" s="65"/>
      <c r="RCI1351" s="65"/>
      <c r="RCJ1351" s="65"/>
      <c r="RCK1351" s="65"/>
      <c r="RCL1351" s="65"/>
      <c r="RCM1351" s="65"/>
      <c r="RCN1351" s="65"/>
      <c r="RCO1351" s="65"/>
      <c r="RCP1351" s="65"/>
      <c r="RCQ1351" s="65"/>
      <c r="RCR1351" s="65"/>
      <c r="RCS1351" s="65"/>
      <c r="RCT1351" s="65"/>
      <c r="RCU1351" s="65"/>
      <c r="RCV1351" s="65"/>
      <c r="RCW1351" s="65"/>
      <c r="RCX1351" s="65"/>
      <c r="RCY1351" s="65"/>
      <c r="RCZ1351" s="65"/>
      <c r="RDA1351" s="65"/>
      <c r="RDB1351" s="65"/>
      <c r="RDC1351" s="65"/>
      <c r="RDD1351" s="65"/>
      <c r="RDE1351" s="65"/>
      <c r="RDF1351" s="65"/>
      <c r="RDG1351" s="65"/>
      <c r="RDH1351" s="65"/>
      <c r="RDI1351" s="65"/>
      <c r="RDJ1351" s="65"/>
      <c r="RDK1351" s="65"/>
      <c r="RDL1351" s="65"/>
      <c r="RDM1351" s="65"/>
      <c r="RDN1351" s="65"/>
      <c r="RDO1351" s="65"/>
      <c r="RDP1351" s="65"/>
      <c r="RDQ1351" s="65"/>
      <c r="RDR1351" s="65"/>
      <c r="RDS1351" s="65"/>
      <c r="RDT1351" s="65"/>
      <c r="RDU1351" s="65"/>
      <c r="RDV1351" s="65"/>
      <c r="RDW1351" s="65"/>
      <c r="RDX1351" s="65"/>
      <c r="RDY1351" s="65"/>
      <c r="RDZ1351" s="65"/>
      <c r="REA1351" s="65"/>
      <c r="REB1351" s="65"/>
      <c r="REC1351" s="65"/>
      <c r="RED1351" s="65"/>
      <c r="REE1351" s="65"/>
      <c r="REF1351" s="65"/>
      <c r="REG1351" s="65"/>
      <c r="REH1351" s="65"/>
      <c r="REI1351" s="65"/>
      <c r="REJ1351" s="65"/>
      <c r="REK1351" s="65"/>
      <c r="REL1351" s="65"/>
      <c r="REM1351" s="65"/>
      <c r="REN1351" s="65"/>
      <c r="REO1351" s="65"/>
      <c r="REP1351" s="65"/>
      <c r="REQ1351" s="65"/>
      <c r="RER1351" s="65"/>
      <c r="RES1351" s="65"/>
      <c r="RET1351" s="65"/>
      <c r="REU1351" s="65"/>
      <c r="REV1351" s="65"/>
      <c r="REW1351" s="65"/>
      <c r="REX1351" s="65"/>
      <c r="REY1351" s="65"/>
      <c r="REZ1351" s="65"/>
      <c r="RFA1351" s="65"/>
      <c r="RFB1351" s="65"/>
      <c r="RFC1351" s="65"/>
      <c r="RFD1351" s="65"/>
      <c r="RFE1351" s="65"/>
      <c r="RFF1351" s="65"/>
      <c r="RFG1351" s="65"/>
      <c r="RFH1351" s="65"/>
      <c r="RFI1351" s="65"/>
      <c r="RFJ1351" s="65"/>
      <c r="RFK1351" s="65"/>
      <c r="RFL1351" s="65"/>
      <c r="RFM1351" s="65"/>
      <c r="RFN1351" s="65"/>
      <c r="RFO1351" s="65"/>
      <c r="RFP1351" s="65"/>
      <c r="RFQ1351" s="65"/>
      <c r="RFR1351" s="65"/>
      <c r="RFS1351" s="65"/>
      <c r="RFT1351" s="65"/>
      <c r="RFU1351" s="65"/>
      <c r="RFV1351" s="65"/>
      <c r="RFW1351" s="65"/>
      <c r="RFX1351" s="65"/>
      <c r="RFY1351" s="65"/>
      <c r="RFZ1351" s="65"/>
      <c r="RGA1351" s="65"/>
      <c r="RGB1351" s="65"/>
      <c r="RGC1351" s="65"/>
      <c r="RGD1351" s="65"/>
      <c r="RGE1351" s="65"/>
      <c r="RGF1351" s="65"/>
      <c r="RGG1351" s="65"/>
      <c r="RGH1351" s="65"/>
      <c r="RGI1351" s="65"/>
      <c r="RGJ1351" s="65"/>
      <c r="RGK1351" s="65"/>
      <c r="RGL1351" s="65"/>
      <c r="RGM1351" s="65"/>
      <c r="RGN1351" s="65"/>
      <c r="RGO1351" s="65"/>
      <c r="RGP1351" s="65"/>
      <c r="RGQ1351" s="65"/>
      <c r="RGR1351" s="65"/>
      <c r="RGS1351" s="65"/>
      <c r="RGT1351" s="65"/>
      <c r="RGU1351" s="65"/>
      <c r="RGV1351" s="65"/>
      <c r="RGW1351" s="65"/>
      <c r="RGX1351" s="65"/>
      <c r="RGY1351" s="65"/>
      <c r="RGZ1351" s="65"/>
      <c r="RHA1351" s="65"/>
      <c r="RHB1351" s="65"/>
      <c r="RHC1351" s="65"/>
      <c r="RHD1351" s="65"/>
      <c r="RHE1351" s="65"/>
      <c r="RHF1351" s="65"/>
      <c r="RHG1351" s="65"/>
      <c r="RHH1351" s="65"/>
      <c r="RHI1351" s="65"/>
      <c r="RHJ1351" s="65"/>
      <c r="RHK1351" s="65"/>
      <c r="RHL1351" s="65"/>
      <c r="RHM1351" s="65"/>
      <c r="RHN1351" s="65"/>
      <c r="RHO1351" s="65"/>
      <c r="RHP1351" s="65"/>
      <c r="RHQ1351" s="65"/>
      <c r="RHR1351" s="65"/>
      <c r="RHS1351" s="65"/>
      <c r="RHT1351" s="65"/>
      <c r="RHU1351" s="65"/>
      <c r="RHV1351" s="65"/>
      <c r="RHW1351" s="65"/>
      <c r="RHX1351" s="65"/>
      <c r="RHY1351" s="65"/>
      <c r="RHZ1351" s="65"/>
      <c r="RIA1351" s="65"/>
      <c r="RIB1351" s="65"/>
      <c r="RIC1351" s="65"/>
      <c r="RID1351" s="65"/>
      <c r="RIE1351" s="65"/>
      <c r="RIF1351" s="65"/>
      <c r="RIG1351" s="65"/>
      <c r="RIH1351" s="65"/>
      <c r="RII1351" s="65"/>
      <c r="RIJ1351" s="65"/>
      <c r="RIK1351" s="65"/>
      <c r="RIL1351" s="65"/>
      <c r="RIM1351" s="65"/>
      <c r="RIN1351" s="65"/>
      <c r="RIO1351" s="65"/>
      <c r="RIP1351" s="65"/>
      <c r="RIQ1351" s="65"/>
      <c r="RIR1351" s="65"/>
      <c r="RIS1351" s="65"/>
      <c r="RIT1351" s="65"/>
      <c r="RIU1351" s="65"/>
      <c r="RIV1351" s="65"/>
      <c r="RIW1351" s="65"/>
      <c r="RIX1351" s="65"/>
      <c r="RIY1351" s="65"/>
      <c r="RIZ1351" s="65"/>
      <c r="RJA1351" s="65"/>
      <c r="RJB1351" s="65"/>
      <c r="RJC1351" s="65"/>
      <c r="RJD1351" s="65"/>
      <c r="RJE1351" s="65"/>
      <c r="RJF1351" s="65"/>
      <c r="RJG1351" s="65"/>
      <c r="RJH1351" s="65"/>
      <c r="RJI1351" s="65"/>
      <c r="RJJ1351" s="65"/>
      <c r="RJK1351" s="65"/>
      <c r="RJL1351" s="65"/>
      <c r="RJM1351" s="65"/>
      <c r="RJN1351" s="65"/>
      <c r="RJO1351" s="65"/>
      <c r="RJP1351" s="65"/>
      <c r="RJQ1351" s="65"/>
      <c r="RJR1351" s="65"/>
      <c r="RJS1351" s="65"/>
      <c r="RJT1351" s="65"/>
      <c r="RJU1351" s="65"/>
      <c r="RJV1351" s="65"/>
      <c r="RJW1351" s="65"/>
      <c r="RJX1351" s="65"/>
      <c r="RJY1351" s="65"/>
      <c r="RJZ1351" s="65"/>
      <c r="RKA1351" s="65"/>
      <c r="RKB1351" s="65"/>
      <c r="RKC1351" s="65"/>
      <c r="RKD1351" s="65"/>
      <c r="RKE1351" s="65"/>
      <c r="RKF1351" s="65"/>
      <c r="RKG1351" s="65"/>
      <c r="RKH1351" s="65"/>
      <c r="RKI1351" s="65"/>
      <c r="RKJ1351" s="65"/>
      <c r="RKK1351" s="65"/>
      <c r="RKL1351" s="65"/>
      <c r="RKM1351" s="65"/>
      <c r="RKN1351" s="65"/>
      <c r="RKO1351" s="65"/>
      <c r="RKP1351" s="65"/>
      <c r="RKQ1351" s="65"/>
      <c r="RKR1351" s="65"/>
      <c r="RKS1351" s="65"/>
      <c r="RKT1351" s="65"/>
      <c r="RKU1351" s="65"/>
      <c r="RKV1351" s="65"/>
      <c r="RKW1351" s="65"/>
      <c r="RKX1351" s="65"/>
      <c r="RKY1351" s="65"/>
      <c r="RKZ1351" s="65"/>
      <c r="RLA1351" s="65"/>
      <c r="RLB1351" s="65"/>
      <c r="RLC1351" s="65"/>
      <c r="RLD1351" s="65"/>
      <c r="RLE1351" s="65"/>
      <c r="RLF1351" s="65"/>
      <c r="RLG1351" s="65"/>
      <c r="RLH1351" s="65"/>
      <c r="RLI1351" s="65"/>
      <c r="RLJ1351" s="65"/>
      <c r="RLK1351" s="65"/>
      <c r="RLL1351" s="65"/>
      <c r="RLM1351" s="65"/>
      <c r="RLN1351" s="65"/>
      <c r="RLO1351" s="65"/>
      <c r="RLP1351" s="65"/>
      <c r="RLQ1351" s="65"/>
      <c r="RLR1351" s="65"/>
      <c r="RLS1351" s="65"/>
      <c r="RLT1351" s="65"/>
      <c r="RLU1351" s="65"/>
      <c r="RLV1351" s="65"/>
      <c r="RLW1351" s="65"/>
      <c r="RLX1351" s="65"/>
      <c r="RLY1351" s="65"/>
      <c r="RLZ1351" s="65"/>
      <c r="RMA1351" s="65"/>
      <c r="RMB1351" s="65"/>
      <c r="RMC1351" s="65"/>
      <c r="RMD1351" s="65"/>
      <c r="RME1351" s="65"/>
      <c r="RMF1351" s="65"/>
      <c r="RMG1351" s="65"/>
      <c r="RMH1351" s="65"/>
      <c r="RMI1351" s="65"/>
      <c r="RMJ1351" s="65"/>
      <c r="RMK1351" s="65"/>
      <c r="RML1351" s="65"/>
      <c r="RMM1351" s="65"/>
      <c r="RMN1351" s="65"/>
      <c r="RMO1351" s="65"/>
      <c r="RMP1351" s="65"/>
      <c r="RMQ1351" s="65"/>
      <c r="RMR1351" s="65"/>
      <c r="RMS1351" s="65"/>
      <c r="RMT1351" s="65"/>
      <c r="RMU1351" s="65"/>
      <c r="RMV1351" s="65"/>
      <c r="RMW1351" s="65"/>
      <c r="RMX1351" s="65"/>
      <c r="RMY1351" s="65"/>
      <c r="RMZ1351" s="65"/>
      <c r="RNA1351" s="65"/>
      <c r="RNB1351" s="65"/>
      <c r="RNC1351" s="65"/>
      <c r="RND1351" s="65"/>
      <c r="RNE1351" s="65"/>
      <c r="RNF1351" s="65"/>
      <c r="RNG1351" s="65"/>
      <c r="RNH1351" s="65"/>
      <c r="RNI1351" s="65"/>
      <c r="RNJ1351" s="65"/>
      <c r="RNK1351" s="65"/>
      <c r="RNL1351" s="65"/>
      <c r="RNM1351" s="65"/>
      <c r="RNN1351" s="65"/>
      <c r="RNO1351" s="65"/>
      <c r="RNP1351" s="65"/>
      <c r="RNQ1351" s="65"/>
      <c r="RNR1351" s="65"/>
      <c r="RNS1351" s="65"/>
      <c r="RNT1351" s="65"/>
      <c r="RNU1351" s="65"/>
      <c r="RNV1351" s="65"/>
      <c r="RNW1351" s="65"/>
      <c r="RNX1351" s="65"/>
      <c r="RNY1351" s="65"/>
      <c r="RNZ1351" s="65"/>
      <c r="ROA1351" s="65"/>
      <c r="ROB1351" s="65"/>
      <c r="ROC1351" s="65"/>
      <c r="ROD1351" s="65"/>
      <c r="ROE1351" s="65"/>
      <c r="ROF1351" s="65"/>
      <c r="ROG1351" s="65"/>
      <c r="ROH1351" s="65"/>
      <c r="ROI1351" s="65"/>
      <c r="ROJ1351" s="65"/>
      <c r="ROK1351" s="65"/>
      <c r="ROL1351" s="65"/>
      <c r="ROM1351" s="65"/>
      <c r="RON1351" s="65"/>
      <c r="ROO1351" s="65"/>
      <c r="ROP1351" s="65"/>
      <c r="ROQ1351" s="65"/>
      <c r="ROR1351" s="65"/>
      <c r="ROS1351" s="65"/>
      <c r="ROT1351" s="65"/>
      <c r="ROU1351" s="65"/>
      <c r="ROV1351" s="65"/>
      <c r="ROW1351" s="65"/>
      <c r="ROX1351" s="65"/>
      <c r="ROY1351" s="65"/>
      <c r="ROZ1351" s="65"/>
      <c r="RPA1351" s="65"/>
      <c r="RPB1351" s="65"/>
      <c r="RPC1351" s="65"/>
      <c r="RPD1351" s="65"/>
      <c r="RPE1351" s="65"/>
      <c r="RPF1351" s="65"/>
      <c r="RPG1351" s="65"/>
      <c r="RPH1351" s="65"/>
      <c r="RPI1351" s="65"/>
      <c r="RPJ1351" s="65"/>
      <c r="RPK1351" s="65"/>
      <c r="RPL1351" s="65"/>
      <c r="RPM1351" s="65"/>
      <c r="RPN1351" s="65"/>
      <c r="RPO1351" s="65"/>
      <c r="RPP1351" s="65"/>
      <c r="RPQ1351" s="65"/>
      <c r="RPR1351" s="65"/>
      <c r="RPS1351" s="65"/>
      <c r="RPT1351" s="65"/>
      <c r="RPU1351" s="65"/>
      <c r="RPV1351" s="65"/>
      <c r="RPW1351" s="65"/>
      <c r="RPX1351" s="65"/>
      <c r="RPY1351" s="65"/>
      <c r="RPZ1351" s="65"/>
      <c r="RQA1351" s="65"/>
      <c r="RQB1351" s="65"/>
      <c r="RQC1351" s="65"/>
      <c r="RQD1351" s="65"/>
      <c r="RQE1351" s="65"/>
      <c r="RQF1351" s="65"/>
      <c r="RQG1351" s="65"/>
      <c r="RQH1351" s="65"/>
      <c r="RQI1351" s="65"/>
      <c r="RQJ1351" s="65"/>
      <c r="RQK1351" s="65"/>
      <c r="RQL1351" s="65"/>
      <c r="RQM1351" s="65"/>
      <c r="RQN1351" s="65"/>
      <c r="RQO1351" s="65"/>
      <c r="RQP1351" s="65"/>
      <c r="RQQ1351" s="65"/>
      <c r="RQR1351" s="65"/>
      <c r="RQS1351" s="65"/>
      <c r="RQT1351" s="65"/>
      <c r="RQU1351" s="65"/>
      <c r="RQV1351" s="65"/>
      <c r="RQW1351" s="65"/>
      <c r="RQX1351" s="65"/>
      <c r="RQY1351" s="65"/>
      <c r="RQZ1351" s="65"/>
      <c r="RRA1351" s="65"/>
      <c r="RRB1351" s="65"/>
      <c r="RRC1351" s="65"/>
      <c r="RRD1351" s="65"/>
      <c r="RRE1351" s="65"/>
      <c r="RRF1351" s="65"/>
      <c r="RRG1351" s="65"/>
      <c r="RRH1351" s="65"/>
      <c r="RRI1351" s="65"/>
      <c r="RRJ1351" s="65"/>
      <c r="RRK1351" s="65"/>
      <c r="RRL1351" s="65"/>
      <c r="RRM1351" s="65"/>
      <c r="RRN1351" s="65"/>
      <c r="RRO1351" s="65"/>
      <c r="RRP1351" s="65"/>
      <c r="RRQ1351" s="65"/>
      <c r="RRR1351" s="65"/>
      <c r="RRS1351" s="65"/>
      <c r="RRT1351" s="65"/>
      <c r="RRU1351" s="65"/>
      <c r="RRV1351" s="65"/>
      <c r="RRW1351" s="65"/>
      <c r="RRX1351" s="65"/>
      <c r="RRY1351" s="65"/>
      <c r="RRZ1351" s="65"/>
      <c r="RSA1351" s="65"/>
      <c r="RSB1351" s="65"/>
      <c r="RSC1351" s="65"/>
      <c r="RSD1351" s="65"/>
      <c r="RSE1351" s="65"/>
      <c r="RSF1351" s="65"/>
      <c r="RSG1351" s="65"/>
      <c r="RSH1351" s="65"/>
      <c r="RSI1351" s="65"/>
      <c r="RSJ1351" s="65"/>
      <c r="RSK1351" s="65"/>
      <c r="RSL1351" s="65"/>
      <c r="RSM1351" s="65"/>
      <c r="RSN1351" s="65"/>
      <c r="RSO1351" s="65"/>
      <c r="RSP1351" s="65"/>
      <c r="RSQ1351" s="65"/>
      <c r="RSR1351" s="65"/>
      <c r="RSS1351" s="65"/>
      <c r="RST1351" s="65"/>
      <c r="RSU1351" s="65"/>
      <c r="RSV1351" s="65"/>
      <c r="RSW1351" s="65"/>
      <c r="RSX1351" s="65"/>
      <c r="RSY1351" s="65"/>
      <c r="RSZ1351" s="65"/>
      <c r="RTA1351" s="65"/>
      <c r="RTB1351" s="65"/>
      <c r="RTC1351" s="65"/>
      <c r="RTD1351" s="65"/>
      <c r="RTE1351" s="65"/>
      <c r="RTF1351" s="65"/>
      <c r="RTG1351" s="65"/>
      <c r="RTH1351" s="65"/>
      <c r="RTI1351" s="65"/>
      <c r="RTJ1351" s="65"/>
      <c r="RTK1351" s="65"/>
      <c r="RTL1351" s="65"/>
      <c r="RTM1351" s="65"/>
      <c r="RTN1351" s="65"/>
      <c r="RTO1351" s="65"/>
      <c r="RTP1351" s="65"/>
      <c r="RTQ1351" s="65"/>
      <c r="RTR1351" s="65"/>
      <c r="RTS1351" s="65"/>
      <c r="RTT1351" s="65"/>
      <c r="RTU1351" s="65"/>
      <c r="RTV1351" s="65"/>
      <c r="RTW1351" s="65"/>
      <c r="RTX1351" s="65"/>
      <c r="RTY1351" s="65"/>
      <c r="RTZ1351" s="65"/>
      <c r="RUA1351" s="65"/>
      <c r="RUB1351" s="65"/>
      <c r="RUC1351" s="65"/>
      <c r="RUD1351" s="65"/>
      <c r="RUE1351" s="65"/>
      <c r="RUF1351" s="65"/>
      <c r="RUG1351" s="65"/>
      <c r="RUH1351" s="65"/>
      <c r="RUI1351" s="65"/>
      <c r="RUJ1351" s="65"/>
      <c r="RUK1351" s="65"/>
      <c r="RUL1351" s="65"/>
      <c r="RUM1351" s="65"/>
      <c r="RUN1351" s="65"/>
      <c r="RUO1351" s="65"/>
      <c r="RUP1351" s="65"/>
      <c r="RUQ1351" s="65"/>
      <c r="RUR1351" s="65"/>
      <c r="RUS1351" s="65"/>
      <c r="RUT1351" s="65"/>
      <c r="RUU1351" s="65"/>
      <c r="RUV1351" s="65"/>
      <c r="RUW1351" s="65"/>
      <c r="RUX1351" s="65"/>
      <c r="RUY1351" s="65"/>
      <c r="RUZ1351" s="65"/>
      <c r="RVA1351" s="65"/>
      <c r="RVB1351" s="65"/>
      <c r="RVC1351" s="65"/>
      <c r="RVD1351" s="65"/>
      <c r="RVE1351" s="65"/>
      <c r="RVF1351" s="65"/>
      <c r="RVG1351" s="65"/>
      <c r="RVH1351" s="65"/>
      <c r="RVI1351" s="65"/>
      <c r="RVJ1351" s="65"/>
      <c r="RVK1351" s="65"/>
      <c r="RVL1351" s="65"/>
      <c r="RVM1351" s="65"/>
      <c r="RVN1351" s="65"/>
      <c r="RVO1351" s="65"/>
      <c r="RVP1351" s="65"/>
      <c r="RVQ1351" s="65"/>
      <c r="RVR1351" s="65"/>
      <c r="RVS1351" s="65"/>
      <c r="RVT1351" s="65"/>
      <c r="RVU1351" s="65"/>
      <c r="RVV1351" s="65"/>
      <c r="RVW1351" s="65"/>
      <c r="RVX1351" s="65"/>
      <c r="RVY1351" s="65"/>
      <c r="RVZ1351" s="65"/>
      <c r="RWA1351" s="65"/>
      <c r="RWB1351" s="65"/>
      <c r="RWC1351" s="65"/>
      <c r="RWD1351" s="65"/>
      <c r="RWE1351" s="65"/>
      <c r="RWF1351" s="65"/>
      <c r="RWG1351" s="65"/>
      <c r="RWH1351" s="65"/>
      <c r="RWI1351" s="65"/>
      <c r="RWJ1351" s="65"/>
      <c r="RWK1351" s="65"/>
      <c r="RWL1351" s="65"/>
      <c r="RWM1351" s="65"/>
      <c r="RWN1351" s="65"/>
      <c r="RWO1351" s="65"/>
      <c r="RWP1351" s="65"/>
      <c r="RWQ1351" s="65"/>
      <c r="RWR1351" s="65"/>
      <c r="RWS1351" s="65"/>
      <c r="RWT1351" s="65"/>
      <c r="RWU1351" s="65"/>
      <c r="RWV1351" s="65"/>
      <c r="RWW1351" s="65"/>
      <c r="RWX1351" s="65"/>
      <c r="RWY1351" s="65"/>
      <c r="RWZ1351" s="65"/>
      <c r="RXA1351" s="65"/>
      <c r="RXB1351" s="65"/>
      <c r="RXC1351" s="65"/>
      <c r="RXD1351" s="65"/>
      <c r="RXE1351" s="65"/>
      <c r="RXF1351" s="65"/>
      <c r="RXG1351" s="65"/>
      <c r="RXH1351" s="65"/>
      <c r="RXI1351" s="65"/>
      <c r="RXJ1351" s="65"/>
      <c r="RXK1351" s="65"/>
      <c r="RXL1351" s="65"/>
      <c r="RXM1351" s="65"/>
      <c r="RXN1351" s="65"/>
      <c r="RXO1351" s="65"/>
      <c r="RXP1351" s="65"/>
      <c r="RXQ1351" s="65"/>
      <c r="RXR1351" s="65"/>
      <c r="RXS1351" s="65"/>
      <c r="RXT1351" s="65"/>
      <c r="RXU1351" s="65"/>
      <c r="RXV1351" s="65"/>
      <c r="RXW1351" s="65"/>
      <c r="RXX1351" s="65"/>
      <c r="RXY1351" s="65"/>
      <c r="RXZ1351" s="65"/>
      <c r="RYA1351" s="65"/>
      <c r="RYB1351" s="65"/>
      <c r="RYC1351" s="65"/>
      <c r="RYD1351" s="65"/>
      <c r="RYE1351" s="65"/>
      <c r="RYF1351" s="65"/>
      <c r="RYG1351" s="65"/>
      <c r="RYH1351" s="65"/>
      <c r="RYI1351" s="65"/>
      <c r="RYJ1351" s="65"/>
      <c r="RYK1351" s="65"/>
      <c r="RYL1351" s="65"/>
      <c r="RYM1351" s="65"/>
      <c r="RYN1351" s="65"/>
      <c r="RYO1351" s="65"/>
      <c r="RYP1351" s="65"/>
      <c r="RYQ1351" s="65"/>
      <c r="RYR1351" s="65"/>
      <c r="RYS1351" s="65"/>
      <c r="RYT1351" s="65"/>
      <c r="RYU1351" s="65"/>
      <c r="RYV1351" s="65"/>
      <c r="RYW1351" s="65"/>
      <c r="RYX1351" s="65"/>
      <c r="RYY1351" s="65"/>
      <c r="RYZ1351" s="65"/>
      <c r="RZA1351" s="65"/>
      <c r="RZB1351" s="65"/>
      <c r="RZC1351" s="65"/>
      <c r="RZD1351" s="65"/>
      <c r="RZE1351" s="65"/>
      <c r="RZF1351" s="65"/>
      <c r="RZG1351" s="65"/>
      <c r="RZH1351" s="65"/>
      <c r="RZI1351" s="65"/>
      <c r="RZJ1351" s="65"/>
      <c r="RZK1351" s="65"/>
      <c r="RZL1351" s="65"/>
      <c r="RZM1351" s="65"/>
      <c r="RZN1351" s="65"/>
      <c r="RZO1351" s="65"/>
      <c r="RZP1351" s="65"/>
      <c r="RZQ1351" s="65"/>
      <c r="RZR1351" s="65"/>
      <c r="RZS1351" s="65"/>
      <c r="RZT1351" s="65"/>
      <c r="RZU1351" s="65"/>
      <c r="RZV1351" s="65"/>
      <c r="RZW1351" s="65"/>
      <c r="RZX1351" s="65"/>
      <c r="RZY1351" s="65"/>
      <c r="RZZ1351" s="65"/>
      <c r="SAA1351" s="65"/>
      <c r="SAB1351" s="65"/>
      <c r="SAC1351" s="65"/>
      <c r="SAD1351" s="65"/>
      <c r="SAE1351" s="65"/>
      <c r="SAF1351" s="65"/>
      <c r="SAG1351" s="65"/>
      <c r="SAH1351" s="65"/>
      <c r="SAI1351" s="65"/>
      <c r="SAJ1351" s="65"/>
      <c r="SAK1351" s="65"/>
      <c r="SAL1351" s="65"/>
      <c r="SAM1351" s="65"/>
      <c r="SAN1351" s="65"/>
      <c r="SAO1351" s="65"/>
      <c r="SAP1351" s="65"/>
      <c r="SAQ1351" s="65"/>
      <c r="SAR1351" s="65"/>
      <c r="SAS1351" s="65"/>
      <c r="SAT1351" s="65"/>
      <c r="SAU1351" s="65"/>
      <c r="SAV1351" s="65"/>
      <c r="SAW1351" s="65"/>
      <c r="SAX1351" s="65"/>
      <c r="SAY1351" s="65"/>
      <c r="SAZ1351" s="65"/>
      <c r="SBA1351" s="65"/>
      <c r="SBB1351" s="65"/>
      <c r="SBC1351" s="65"/>
      <c r="SBD1351" s="65"/>
      <c r="SBE1351" s="65"/>
      <c r="SBF1351" s="65"/>
      <c r="SBG1351" s="65"/>
      <c r="SBH1351" s="65"/>
      <c r="SBI1351" s="65"/>
      <c r="SBJ1351" s="65"/>
      <c r="SBK1351" s="65"/>
      <c r="SBL1351" s="65"/>
      <c r="SBM1351" s="65"/>
      <c r="SBN1351" s="65"/>
      <c r="SBO1351" s="65"/>
      <c r="SBP1351" s="65"/>
      <c r="SBQ1351" s="65"/>
      <c r="SBR1351" s="65"/>
      <c r="SBS1351" s="65"/>
      <c r="SBT1351" s="65"/>
      <c r="SBU1351" s="65"/>
      <c r="SBV1351" s="65"/>
      <c r="SBW1351" s="65"/>
      <c r="SBX1351" s="65"/>
      <c r="SBY1351" s="65"/>
      <c r="SBZ1351" s="65"/>
      <c r="SCA1351" s="65"/>
      <c r="SCB1351" s="65"/>
      <c r="SCC1351" s="65"/>
      <c r="SCD1351" s="65"/>
      <c r="SCE1351" s="65"/>
      <c r="SCF1351" s="65"/>
      <c r="SCG1351" s="65"/>
      <c r="SCH1351" s="65"/>
      <c r="SCI1351" s="65"/>
      <c r="SCJ1351" s="65"/>
      <c r="SCK1351" s="65"/>
      <c r="SCL1351" s="65"/>
      <c r="SCM1351" s="65"/>
      <c r="SCN1351" s="65"/>
      <c r="SCO1351" s="65"/>
      <c r="SCP1351" s="65"/>
      <c r="SCQ1351" s="65"/>
      <c r="SCR1351" s="65"/>
      <c r="SCS1351" s="65"/>
      <c r="SCT1351" s="65"/>
      <c r="SCU1351" s="65"/>
      <c r="SCV1351" s="65"/>
      <c r="SCW1351" s="65"/>
      <c r="SCX1351" s="65"/>
      <c r="SCY1351" s="65"/>
      <c r="SCZ1351" s="65"/>
      <c r="SDA1351" s="65"/>
      <c r="SDB1351" s="65"/>
      <c r="SDC1351" s="65"/>
      <c r="SDD1351" s="65"/>
      <c r="SDE1351" s="65"/>
      <c r="SDF1351" s="65"/>
      <c r="SDG1351" s="65"/>
      <c r="SDH1351" s="65"/>
      <c r="SDI1351" s="65"/>
      <c r="SDJ1351" s="65"/>
      <c r="SDK1351" s="65"/>
      <c r="SDL1351" s="65"/>
      <c r="SDM1351" s="65"/>
      <c r="SDN1351" s="65"/>
      <c r="SDO1351" s="65"/>
      <c r="SDP1351" s="65"/>
      <c r="SDQ1351" s="65"/>
      <c r="SDR1351" s="65"/>
      <c r="SDS1351" s="65"/>
      <c r="SDT1351" s="65"/>
      <c r="SDU1351" s="65"/>
      <c r="SDV1351" s="65"/>
      <c r="SDW1351" s="65"/>
      <c r="SDX1351" s="65"/>
      <c r="SDY1351" s="65"/>
      <c r="SDZ1351" s="65"/>
      <c r="SEA1351" s="65"/>
      <c r="SEB1351" s="65"/>
      <c r="SEC1351" s="65"/>
      <c r="SED1351" s="65"/>
      <c r="SEE1351" s="65"/>
      <c r="SEF1351" s="65"/>
      <c r="SEG1351" s="65"/>
      <c r="SEH1351" s="65"/>
      <c r="SEI1351" s="65"/>
      <c r="SEJ1351" s="65"/>
      <c r="SEK1351" s="65"/>
      <c r="SEL1351" s="65"/>
      <c r="SEM1351" s="65"/>
      <c r="SEN1351" s="65"/>
      <c r="SEO1351" s="65"/>
      <c r="SEP1351" s="65"/>
      <c r="SEQ1351" s="65"/>
      <c r="SER1351" s="65"/>
      <c r="SES1351" s="65"/>
      <c r="SET1351" s="65"/>
      <c r="SEU1351" s="65"/>
      <c r="SEV1351" s="65"/>
      <c r="SEW1351" s="65"/>
      <c r="SEX1351" s="65"/>
      <c r="SEY1351" s="65"/>
      <c r="SEZ1351" s="65"/>
      <c r="SFA1351" s="65"/>
      <c r="SFB1351" s="65"/>
      <c r="SFC1351" s="65"/>
      <c r="SFD1351" s="65"/>
      <c r="SFE1351" s="65"/>
      <c r="SFF1351" s="65"/>
      <c r="SFG1351" s="65"/>
      <c r="SFH1351" s="65"/>
      <c r="SFI1351" s="65"/>
      <c r="SFJ1351" s="65"/>
      <c r="SFK1351" s="65"/>
      <c r="SFL1351" s="65"/>
      <c r="SFM1351" s="65"/>
      <c r="SFN1351" s="65"/>
      <c r="SFO1351" s="65"/>
      <c r="SFP1351" s="65"/>
      <c r="SFQ1351" s="65"/>
      <c r="SFR1351" s="65"/>
      <c r="SFS1351" s="65"/>
      <c r="SFT1351" s="65"/>
      <c r="SFU1351" s="65"/>
      <c r="SFV1351" s="65"/>
      <c r="SFW1351" s="65"/>
      <c r="SFX1351" s="65"/>
      <c r="SFY1351" s="65"/>
      <c r="SFZ1351" s="65"/>
      <c r="SGA1351" s="65"/>
      <c r="SGB1351" s="65"/>
      <c r="SGC1351" s="65"/>
      <c r="SGD1351" s="65"/>
      <c r="SGE1351" s="65"/>
      <c r="SGF1351" s="65"/>
      <c r="SGG1351" s="65"/>
      <c r="SGH1351" s="65"/>
      <c r="SGI1351" s="65"/>
      <c r="SGJ1351" s="65"/>
      <c r="SGK1351" s="65"/>
      <c r="SGL1351" s="65"/>
      <c r="SGM1351" s="65"/>
      <c r="SGN1351" s="65"/>
      <c r="SGO1351" s="65"/>
      <c r="SGP1351" s="65"/>
      <c r="SGQ1351" s="65"/>
      <c r="SGR1351" s="65"/>
      <c r="SGS1351" s="65"/>
      <c r="SGT1351" s="65"/>
      <c r="SGU1351" s="65"/>
      <c r="SGV1351" s="65"/>
      <c r="SGW1351" s="65"/>
      <c r="SGX1351" s="65"/>
      <c r="SGY1351" s="65"/>
      <c r="SGZ1351" s="65"/>
      <c r="SHA1351" s="65"/>
      <c r="SHB1351" s="65"/>
      <c r="SHC1351" s="65"/>
      <c r="SHD1351" s="65"/>
      <c r="SHE1351" s="65"/>
      <c r="SHF1351" s="65"/>
      <c r="SHG1351" s="65"/>
      <c r="SHH1351" s="65"/>
      <c r="SHI1351" s="65"/>
      <c r="SHJ1351" s="65"/>
      <c r="SHK1351" s="65"/>
      <c r="SHL1351" s="65"/>
      <c r="SHM1351" s="65"/>
      <c r="SHN1351" s="65"/>
      <c r="SHO1351" s="65"/>
      <c r="SHP1351" s="65"/>
      <c r="SHQ1351" s="65"/>
      <c r="SHR1351" s="65"/>
      <c r="SHS1351" s="65"/>
      <c r="SHT1351" s="65"/>
      <c r="SHU1351" s="65"/>
      <c r="SHV1351" s="65"/>
      <c r="SHW1351" s="65"/>
      <c r="SHX1351" s="65"/>
      <c r="SHY1351" s="65"/>
      <c r="SHZ1351" s="65"/>
      <c r="SIA1351" s="65"/>
      <c r="SIB1351" s="65"/>
      <c r="SIC1351" s="65"/>
      <c r="SID1351" s="65"/>
      <c r="SIE1351" s="65"/>
      <c r="SIF1351" s="65"/>
      <c r="SIG1351" s="65"/>
      <c r="SIH1351" s="65"/>
      <c r="SII1351" s="65"/>
      <c r="SIJ1351" s="65"/>
      <c r="SIK1351" s="65"/>
      <c r="SIL1351" s="65"/>
      <c r="SIM1351" s="65"/>
      <c r="SIN1351" s="65"/>
      <c r="SIO1351" s="65"/>
      <c r="SIP1351" s="65"/>
      <c r="SIQ1351" s="65"/>
      <c r="SIR1351" s="65"/>
      <c r="SIS1351" s="65"/>
      <c r="SIT1351" s="65"/>
      <c r="SIU1351" s="65"/>
      <c r="SIV1351" s="65"/>
      <c r="SIW1351" s="65"/>
      <c r="SIX1351" s="65"/>
      <c r="SIY1351" s="65"/>
      <c r="SIZ1351" s="65"/>
      <c r="SJA1351" s="65"/>
      <c r="SJB1351" s="65"/>
      <c r="SJC1351" s="65"/>
      <c r="SJD1351" s="65"/>
      <c r="SJE1351" s="65"/>
      <c r="SJF1351" s="65"/>
      <c r="SJG1351" s="65"/>
      <c r="SJH1351" s="65"/>
      <c r="SJI1351" s="65"/>
      <c r="SJJ1351" s="65"/>
      <c r="SJK1351" s="65"/>
      <c r="SJL1351" s="65"/>
      <c r="SJM1351" s="65"/>
      <c r="SJN1351" s="65"/>
      <c r="SJO1351" s="65"/>
      <c r="SJP1351" s="65"/>
      <c r="SJQ1351" s="65"/>
      <c r="SJR1351" s="65"/>
      <c r="SJS1351" s="65"/>
      <c r="SJT1351" s="65"/>
      <c r="SJU1351" s="65"/>
      <c r="SJV1351" s="65"/>
      <c r="SJW1351" s="65"/>
      <c r="SJX1351" s="65"/>
      <c r="SJY1351" s="65"/>
      <c r="SJZ1351" s="65"/>
      <c r="SKA1351" s="65"/>
      <c r="SKB1351" s="65"/>
      <c r="SKC1351" s="65"/>
      <c r="SKD1351" s="65"/>
      <c r="SKE1351" s="65"/>
      <c r="SKF1351" s="65"/>
      <c r="SKG1351" s="65"/>
      <c r="SKH1351" s="65"/>
      <c r="SKI1351" s="65"/>
      <c r="SKJ1351" s="65"/>
      <c r="SKK1351" s="65"/>
      <c r="SKL1351" s="65"/>
      <c r="SKM1351" s="65"/>
      <c r="SKN1351" s="65"/>
      <c r="SKO1351" s="65"/>
      <c r="SKP1351" s="65"/>
      <c r="SKQ1351" s="65"/>
      <c r="SKR1351" s="65"/>
      <c r="SKS1351" s="65"/>
      <c r="SKT1351" s="65"/>
      <c r="SKU1351" s="65"/>
      <c r="SKV1351" s="65"/>
      <c r="SKW1351" s="65"/>
      <c r="SKX1351" s="65"/>
      <c r="SKY1351" s="65"/>
      <c r="SKZ1351" s="65"/>
      <c r="SLA1351" s="65"/>
      <c r="SLB1351" s="65"/>
      <c r="SLC1351" s="65"/>
      <c r="SLD1351" s="65"/>
      <c r="SLE1351" s="65"/>
      <c r="SLF1351" s="65"/>
      <c r="SLG1351" s="65"/>
      <c r="SLH1351" s="65"/>
      <c r="SLI1351" s="65"/>
      <c r="SLJ1351" s="65"/>
      <c r="SLK1351" s="65"/>
      <c r="SLL1351" s="65"/>
      <c r="SLM1351" s="65"/>
      <c r="SLN1351" s="65"/>
      <c r="SLO1351" s="65"/>
      <c r="SLP1351" s="65"/>
      <c r="SLQ1351" s="65"/>
      <c r="SLR1351" s="65"/>
      <c r="SLS1351" s="65"/>
      <c r="SLT1351" s="65"/>
      <c r="SLU1351" s="65"/>
      <c r="SLV1351" s="65"/>
      <c r="SLW1351" s="65"/>
      <c r="SLX1351" s="65"/>
      <c r="SLY1351" s="65"/>
      <c r="SLZ1351" s="65"/>
      <c r="SMA1351" s="65"/>
      <c r="SMB1351" s="65"/>
      <c r="SMC1351" s="65"/>
      <c r="SMD1351" s="65"/>
      <c r="SME1351" s="65"/>
      <c r="SMF1351" s="65"/>
      <c r="SMG1351" s="65"/>
      <c r="SMH1351" s="65"/>
      <c r="SMI1351" s="65"/>
      <c r="SMJ1351" s="65"/>
      <c r="SMK1351" s="65"/>
      <c r="SML1351" s="65"/>
      <c r="SMM1351" s="65"/>
      <c r="SMN1351" s="65"/>
      <c r="SMO1351" s="65"/>
      <c r="SMP1351" s="65"/>
      <c r="SMQ1351" s="65"/>
      <c r="SMR1351" s="65"/>
      <c r="SMS1351" s="65"/>
      <c r="SMT1351" s="65"/>
      <c r="SMU1351" s="65"/>
      <c r="SMV1351" s="65"/>
      <c r="SMW1351" s="65"/>
      <c r="SMX1351" s="65"/>
      <c r="SMY1351" s="65"/>
      <c r="SMZ1351" s="65"/>
      <c r="SNA1351" s="65"/>
      <c r="SNB1351" s="65"/>
      <c r="SNC1351" s="65"/>
      <c r="SND1351" s="65"/>
      <c r="SNE1351" s="65"/>
      <c r="SNF1351" s="65"/>
      <c r="SNG1351" s="65"/>
      <c r="SNH1351" s="65"/>
      <c r="SNI1351" s="65"/>
      <c r="SNJ1351" s="65"/>
      <c r="SNK1351" s="65"/>
      <c r="SNL1351" s="65"/>
      <c r="SNM1351" s="65"/>
      <c r="SNN1351" s="65"/>
      <c r="SNO1351" s="65"/>
      <c r="SNP1351" s="65"/>
      <c r="SNQ1351" s="65"/>
      <c r="SNR1351" s="65"/>
      <c r="SNS1351" s="65"/>
      <c r="SNT1351" s="65"/>
      <c r="SNU1351" s="65"/>
      <c r="SNV1351" s="65"/>
      <c r="SNW1351" s="65"/>
      <c r="SNX1351" s="65"/>
      <c r="SNY1351" s="65"/>
      <c r="SNZ1351" s="65"/>
      <c r="SOA1351" s="65"/>
      <c r="SOB1351" s="65"/>
      <c r="SOC1351" s="65"/>
      <c r="SOD1351" s="65"/>
      <c r="SOE1351" s="65"/>
      <c r="SOF1351" s="65"/>
      <c r="SOG1351" s="65"/>
      <c r="SOH1351" s="65"/>
      <c r="SOI1351" s="65"/>
      <c r="SOJ1351" s="65"/>
      <c r="SOK1351" s="65"/>
      <c r="SOL1351" s="65"/>
      <c r="SOM1351" s="65"/>
      <c r="SON1351" s="65"/>
      <c r="SOO1351" s="65"/>
      <c r="SOP1351" s="65"/>
      <c r="SOQ1351" s="65"/>
      <c r="SOR1351" s="65"/>
      <c r="SOS1351" s="65"/>
      <c r="SOT1351" s="65"/>
      <c r="SOU1351" s="65"/>
      <c r="SOV1351" s="65"/>
      <c r="SOW1351" s="65"/>
      <c r="SOX1351" s="65"/>
      <c r="SOY1351" s="65"/>
      <c r="SOZ1351" s="65"/>
      <c r="SPA1351" s="65"/>
      <c r="SPB1351" s="65"/>
      <c r="SPC1351" s="65"/>
      <c r="SPD1351" s="65"/>
      <c r="SPE1351" s="65"/>
      <c r="SPF1351" s="65"/>
      <c r="SPG1351" s="65"/>
      <c r="SPH1351" s="65"/>
      <c r="SPI1351" s="65"/>
      <c r="SPJ1351" s="65"/>
      <c r="SPK1351" s="65"/>
      <c r="SPL1351" s="65"/>
      <c r="SPM1351" s="65"/>
      <c r="SPN1351" s="65"/>
      <c r="SPO1351" s="65"/>
      <c r="SPP1351" s="65"/>
      <c r="SPQ1351" s="65"/>
      <c r="SPR1351" s="65"/>
      <c r="SPS1351" s="65"/>
      <c r="SPT1351" s="65"/>
      <c r="SPU1351" s="65"/>
      <c r="SPV1351" s="65"/>
      <c r="SPW1351" s="65"/>
      <c r="SPX1351" s="65"/>
      <c r="SPY1351" s="65"/>
      <c r="SPZ1351" s="65"/>
      <c r="SQA1351" s="65"/>
      <c r="SQB1351" s="65"/>
      <c r="SQC1351" s="65"/>
      <c r="SQD1351" s="65"/>
      <c r="SQE1351" s="65"/>
      <c r="SQF1351" s="65"/>
      <c r="SQG1351" s="65"/>
      <c r="SQH1351" s="65"/>
      <c r="SQI1351" s="65"/>
      <c r="SQJ1351" s="65"/>
      <c r="SQK1351" s="65"/>
      <c r="SQL1351" s="65"/>
      <c r="SQM1351" s="65"/>
      <c r="SQN1351" s="65"/>
      <c r="SQO1351" s="65"/>
      <c r="SQP1351" s="65"/>
      <c r="SQQ1351" s="65"/>
      <c r="SQR1351" s="65"/>
      <c r="SQS1351" s="65"/>
      <c r="SQT1351" s="65"/>
      <c r="SQU1351" s="65"/>
      <c r="SQV1351" s="65"/>
      <c r="SQW1351" s="65"/>
      <c r="SQX1351" s="65"/>
      <c r="SQY1351" s="65"/>
      <c r="SQZ1351" s="65"/>
      <c r="SRA1351" s="65"/>
      <c r="SRB1351" s="65"/>
      <c r="SRC1351" s="65"/>
      <c r="SRD1351" s="65"/>
      <c r="SRE1351" s="65"/>
      <c r="SRF1351" s="65"/>
      <c r="SRG1351" s="65"/>
      <c r="SRH1351" s="65"/>
      <c r="SRI1351" s="65"/>
      <c r="SRJ1351" s="65"/>
      <c r="SRK1351" s="65"/>
      <c r="SRL1351" s="65"/>
      <c r="SRM1351" s="65"/>
      <c r="SRN1351" s="65"/>
      <c r="SRO1351" s="65"/>
      <c r="SRP1351" s="65"/>
      <c r="SRQ1351" s="65"/>
      <c r="SRR1351" s="65"/>
      <c r="SRS1351" s="65"/>
      <c r="SRT1351" s="65"/>
      <c r="SRU1351" s="65"/>
      <c r="SRV1351" s="65"/>
      <c r="SRW1351" s="65"/>
      <c r="SRX1351" s="65"/>
      <c r="SRY1351" s="65"/>
      <c r="SRZ1351" s="65"/>
      <c r="SSA1351" s="65"/>
      <c r="SSB1351" s="65"/>
      <c r="SSC1351" s="65"/>
      <c r="SSD1351" s="65"/>
      <c r="SSE1351" s="65"/>
      <c r="SSF1351" s="65"/>
      <c r="SSG1351" s="65"/>
      <c r="SSH1351" s="65"/>
      <c r="SSI1351" s="65"/>
      <c r="SSJ1351" s="65"/>
      <c r="SSK1351" s="65"/>
      <c r="SSL1351" s="65"/>
      <c r="SSM1351" s="65"/>
      <c r="SSN1351" s="65"/>
      <c r="SSO1351" s="65"/>
      <c r="SSP1351" s="65"/>
      <c r="SSQ1351" s="65"/>
      <c r="SSR1351" s="65"/>
      <c r="SSS1351" s="65"/>
      <c r="SST1351" s="65"/>
      <c r="SSU1351" s="65"/>
      <c r="SSV1351" s="65"/>
      <c r="SSW1351" s="65"/>
      <c r="SSX1351" s="65"/>
      <c r="SSY1351" s="65"/>
      <c r="SSZ1351" s="65"/>
      <c r="STA1351" s="65"/>
      <c r="STB1351" s="65"/>
      <c r="STC1351" s="65"/>
      <c r="STD1351" s="65"/>
      <c r="STE1351" s="65"/>
      <c r="STF1351" s="65"/>
      <c r="STG1351" s="65"/>
      <c r="STH1351" s="65"/>
      <c r="STI1351" s="65"/>
      <c r="STJ1351" s="65"/>
      <c r="STK1351" s="65"/>
      <c r="STL1351" s="65"/>
      <c r="STM1351" s="65"/>
      <c r="STN1351" s="65"/>
      <c r="STO1351" s="65"/>
      <c r="STP1351" s="65"/>
      <c r="STQ1351" s="65"/>
      <c r="STR1351" s="65"/>
      <c r="STS1351" s="65"/>
      <c r="STT1351" s="65"/>
      <c r="STU1351" s="65"/>
      <c r="STV1351" s="65"/>
      <c r="STW1351" s="65"/>
      <c r="STX1351" s="65"/>
      <c r="STY1351" s="65"/>
      <c r="STZ1351" s="65"/>
      <c r="SUA1351" s="65"/>
      <c r="SUB1351" s="65"/>
      <c r="SUC1351" s="65"/>
      <c r="SUD1351" s="65"/>
      <c r="SUE1351" s="65"/>
      <c r="SUF1351" s="65"/>
      <c r="SUG1351" s="65"/>
      <c r="SUH1351" s="65"/>
      <c r="SUI1351" s="65"/>
      <c r="SUJ1351" s="65"/>
      <c r="SUK1351" s="65"/>
      <c r="SUL1351" s="65"/>
      <c r="SUM1351" s="65"/>
      <c r="SUN1351" s="65"/>
      <c r="SUO1351" s="65"/>
      <c r="SUP1351" s="65"/>
      <c r="SUQ1351" s="65"/>
      <c r="SUR1351" s="65"/>
      <c r="SUS1351" s="65"/>
      <c r="SUT1351" s="65"/>
      <c r="SUU1351" s="65"/>
      <c r="SUV1351" s="65"/>
      <c r="SUW1351" s="65"/>
      <c r="SUX1351" s="65"/>
      <c r="SUY1351" s="65"/>
      <c r="SUZ1351" s="65"/>
      <c r="SVA1351" s="65"/>
      <c r="SVB1351" s="65"/>
      <c r="SVC1351" s="65"/>
      <c r="SVD1351" s="65"/>
      <c r="SVE1351" s="65"/>
      <c r="SVF1351" s="65"/>
      <c r="SVG1351" s="65"/>
      <c r="SVH1351" s="65"/>
      <c r="SVI1351" s="65"/>
      <c r="SVJ1351" s="65"/>
      <c r="SVK1351" s="65"/>
      <c r="SVL1351" s="65"/>
      <c r="SVM1351" s="65"/>
      <c r="SVN1351" s="65"/>
      <c r="SVO1351" s="65"/>
      <c r="SVP1351" s="65"/>
      <c r="SVQ1351" s="65"/>
      <c r="SVR1351" s="65"/>
      <c r="SVS1351" s="65"/>
      <c r="SVT1351" s="65"/>
      <c r="SVU1351" s="65"/>
      <c r="SVV1351" s="65"/>
      <c r="SVW1351" s="65"/>
      <c r="SVX1351" s="65"/>
      <c r="SVY1351" s="65"/>
      <c r="SVZ1351" s="65"/>
      <c r="SWA1351" s="65"/>
      <c r="SWB1351" s="65"/>
      <c r="SWC1351" s="65"/>
      <c r="SWD1351" s="65"/>
      <c r="SWE1351" s="65"/>
      <c r="SWF1351" s="65"/>
      <c r="SWG1351" s="65"/>
      <c r="SWH1351" s="65"/>
      <c r="SWI1351" s="65"/>
      <c r="SWJ1351" s="65"/>
      <c r="SWK1351" s="65"/>
      <c r="SWL1351" s="65"/>
      <c r="SWM1351" s="65"/>
      <c r="SWN1351" s="65"/>
      <c r="SWO1351" s="65"/>
      <c r="SWP1351" s="65"/>
      <c r="SWQ1351" s="65"/>
      <c r="SWR1351" s="65"/>
      <c r="SWS1351" s="65"/>
      <c r="SWT1351" s="65"/>
      <c r="SWU1351" s="65"/>
      <c r="SWV1351" s="65"/>
      <c r="SWW1351" s="65"/>
      <c r="SWX1351" s="65"/>
      <c r="SWY1351" s="65"/>
      <c r="SWZ1351" s="65"/>
      <c r="SXA1351" s="65"/>
      <c r="SXB1351" s="65"/>
      <c r="SXC1351" s="65"/>
      <c r="SXD1351" s="65"/>
      <c r="SXE1351" s="65"/>
      <c r="SXF1351" s="65"/>
      <c r="SXG1351" s="65"/>
      <c r="SXH1351" s="65"/>
      <c r="SXI1351" s="65"/>
      <c r="SXJ1351" s="65"/>
      <c r="SXK1351" s="65"/>
      <c r="SXL1351" s="65"/>
      <c r="SXM1351" s="65"/>
      <c r="SXN1351" s="65"/>
      <c r="SXO1351" s="65"/>
      <c r="SXP1351" s="65"/>
      <c r="SXQ1351" s="65"/>
      <c r="SXR1351" s="65"/>
      <c r="SXS1351" s="65"/>
      <c r="SXT1351" s="65"/>
      <c r="SXU1351" s="65"/>
      <c r="SXV1351" s="65"/>
      <c r="SXW1351" s="65"/>
      <c r="SXX1351" s="65"/>
      <c r="SXY1351" s="65"/>
      <c r="SXZ1351" s="65"/>
      <c r="SYA1351" s="65"/>
      <c r="SYB1351" s="65"/>
      <c r="SYC1351" s="65"/>
      <c r="SYD1351" s="65"/>
      <c r="SYE1351" s="65"/>
      <c r="SYF1351" s="65"/>
      <c r="SYG1351" s="65"/>
      <c r="SYH1351" s="65"/>
      <c r="SYI1351" s="65"/>
      <c r="SYJ1351" s="65"/>
      <c r="SYK1351" s="65"/>
      <c r="SYL1351" s="65"/>
      <c r="SYM1351" s="65"/>
      <c r="SYN1351" s="65"/>
      <c r="SYO1351" s="65"/>
      <c r="SYP1351" s="65"/>
      <c r="SYQ1351" s="65"/>
      <c r="SYR1351" s="65"/>
      <c r="SYS1351" s="65"/>
      <c r="SYT1351" s="65"/>
      <c r="SYU1351" s="65"/>
      <c r="SYV1351" s="65"/>
      <c r="SYW1351" s="65"/>
      <c r="SYX1351" s="65"/>
      <c r="SYY1351" s="65"/>
      <c r="SYZ1351" s="65"/>
      <c r="SZA1351" s="65"/>
      <c r="SZB1351" s="65"/>
      <c r="SZC1351" s="65"/>
      <c r="SZD1351" s="65"/>
      <c r="SZE1351" s="65"/>
      <c r="SZF1351" s="65"/>
      <c r="SZG1351" s="65"/>
      <c r="SZH1351" s="65"/>
      <c r="SZI1351" s="65"/>
      <c r="SZJ1351" s="65"/>
      <c r="SZK1351" s="65"/>
      <c r="SZL1351" s="65"/>
      <c r="SZM1351" s="65"/>
      <c r="SZN1351" s="65"/>
      <c r="SZO1351" s="65"/>
      <c r="SZP1351" s="65"/>
      <c r="SZQ1351" s="65"/>
      <c r="SZR1351" s="65"/>
      <c r="SZS1351" s="65"/>
      <c r="SZT1351" s="65"/>
      <c r="SZU1351" s="65"/>
      <c r="SZV1351" s="65"/>
      <c r="SZW1351" s="65"/>
      <c r="SZX1351" s="65"/>
      <c r="SZY1351" s="65"/>
      <c r="SZZ1351" s="65"/>
      <c r="TAA1351" s="65"/>
      <c r="TAB1351" s="65"/>
      <c r="TAC1351" s="65"/>
      <c r="TAD1351" s="65"/>
      <c r="TAE1351" s="65"/>
      <c r="TAF1351" s="65"/>
      <c r="TAG1351" s="65"/>
      <c r="TAH1351" s="65"/>
      <c r="TAI1351" s="65"/>
      <c r="TAJ1351" s="65"/>
      <c r="TAK1351" s="65"/>
      <c r="TAL1351" s="65"/>
      <c r="TAM1351" s="65"/>
      <c r="TAN1351" s="65"/>
      <c r="TAO1351" s="65"/>
      <c r="TAP1351" s="65"/>
      <c r="TAQ1351" s="65"/>
      <c r="TAR1351" s="65"/>
      <c r="TAS1351" s="65"/>
      <c r="TAT1351" s="65"/>
      <c r="TAU1351" s="65"/>
      <c r="TAV1351" s="65"/>
      <c r="TAW1351" s="65"/>
      <c r="TAX1351" s="65"/>
      <c r="TAY1351" s="65"/>
      <c r="TAZ1351" s="65"/>
      <c r="TBA1351" s="65"/>
      <c r="TBB1351" s="65"/>
      <c r="TBC1351" s="65"/>
      <c r="TBD1351" s="65"/>
      <c r="TBE1351" s="65"/>
      <c r="TBF1351" s="65"/>
      <c r="TBG1351" s="65"/>
      <c r="TBH1351" s="65"/>
      <c r="TBI1351" s="65"/>
      <c r="TBJ1351" s="65"/>
      <c r="TBK1351" s="65"/>
      <c r="TBL1351" s="65"/>
      <c r="TBM1351" s="65"/>
      <c r="TBN1351" s="65"/>
      <c r="TBO1351" s="65"/>
      <c r="TBP1351" s="65"/>
      <c r="TBQ1351" s="65"/>
      <c r="TBR1351" s="65"/>
      <c r="TBS1351" s="65"/>
      <c r="TBT1351" s="65"/>
      <c r="TBU1351" s="65"/>
      <c r="TBV1351" s="65"/>
      <c r="TBW1351" s="65"/>
      <c r="TBX1351" s="65"/>
      <c r="TBY1351" s="65"/>
      <c r="TBZ1351" s="65"/>
      <c r="TCA1351" s="65"/>
      <c r="TCB1351" s="65"/>
      <c r="TCC1351" s="65"/>
      <c r="TCD1351" s="65"/>
      <c r="TCE1351" s="65"/>
      <c r="TCF1351" s="65"/>
      <c r="TCG1351" s="65"/>
      <c r="TCH1351" s="65"/>
      <c r="TCI1351" s="65"/>
      <c r="TCJ1351" s="65"/>
      <c r="TCK1351" s="65"/>
      <c r="TCL1351" s="65"/>
      <c r="TCM1351" s="65"/>
      <c r="TCN1351" s="65"/>
      <c r="TCO1351" s="65"/>
      <c r="TCP1351" s="65"/>
      <c r="TCQ1351" s="65"/>
      <c r="TCR1351" s="65"/>
      <c r="TCS1351" s="65"/>
      <c r="TCT1351" s="65"/>
      <c r="TCU1351" s="65"/>
      <c r="TCV1351" s="65"/>
      <c r="TCW1351" s="65"/>
      <c r="TCX1351" s="65"/>
      <c r="TCY1351" s="65"/>
      <c r="TCZ1351" s="65"/>
      <c r="TDA1351" s="65"/>
      <c r="TDB1351" s="65"/>
      <c r="TDC1351" s="65"/>
      <c r="TDD1351" s="65"/>
      <c r="TDE1351" s="65"/>
      <c r="TDF1351" s="65"/>
      <c r="TDG1351" s="65"/>
      <c r="TDH1351" s="65"/>
      <c r="TDI1351" s="65"/>
      <c r="TDJ1351" s="65"/>
      <c r="TDK1351" s="65"/>
      <c r="TDL1351" s="65"/>
      <c r="TDM1351" s="65"/>
      <c r="TDN1351" s="65"/>
      <c r="TDO1351" s="65"/>
      <c r="TDP1351" s="65"/>
      <c r="TDQ1351" s="65"/>
      <c r="TDR1351" s="65"/>
      <c r="TDS1351" s="65"/>
      <c r="TDT1351" s="65"/>
      <c r="TDU1351" s="65"/>
      <c r="TDV1351" s="65"/>
      <c r="TDW1351" s="65"/>
      <c r="TDX1351" s="65"/>
      <c r="TDY1351" s="65"/>
      <c r="TDZ1351" s="65"/>
      <c r="TEA1351" s="65"/>
      <c r="TEB1351" s="65"/>
      <c r="TEC1351" s="65"/>
      <c r="TED1351" s="65"/>
      <c r="TEE1351" s="65"/>
      <c r="TEF1351" s="65"/>
      <c r="TEG1351" s="65"/>
      <c r="TEH1351" s="65"/>
      <c r="TEI1351" s="65"/>
      <c r="TEJ1351" s="65"/>
      <c r="TEK1351" s="65"/>
      <c r="TEL1351" s="65"/>
      <c r="TEM1351" s="65"/>
      <c r="TEN1351" s="65"/>
      <c r="TEO1351" s="65"/>
      <c r="TEP1351" s="65"/>
      <c r="TEQ1351" s="65"/>
      <c r="TER1351" s="65"/>
      <c r="TES1351" s="65"/>
      <c r="TET1351" s="65"/>
      <c r="TEU1351" s="65"/>
      <c r="TEV1351" s="65"/>
      <c r="TEW1351" s="65"/>
      <c r="TEX1351" s="65"/>
      <c r="TEY1351" s="65"/>
      <c r="TEZ1351" s="65"/>
      <c r="TFA1351" s="65"/>
      <c r="TFB1351" s="65"/>
      <c r="TFC1351" s="65"/>
      <c r="TFD1351" s="65"/>
      <c r="TFE1351" s="65"/>
      <c r="TFF1351" s="65"/>
      <c r="TFG1351" s="65"/>
      <c r="TFH1351" s="65"/>
      <c r="TFI1351" s="65"/>
      <c r="TFJ1351" s="65"/>
      <c r="TFK1351" s="65"/>
      <c r="TFL1351" s="65"/>
      <c r="TFM1351" s="65"/>
      <c r="TFN1351" s="65"/>
      <c r="TFO1351" s="65"/>
      <c r="TFP1351" s="65"/>
      <c r="TFQ1351" s="65"/>
      <c r="TFR1351" s="65"/>
      <c r="TFS1351" s="65"/>
      <c r="TFT1351" s="65"/>
      <c r="TFU1351" s="65"/>
      <c r="TFV1351" s="65"/>
      <c r="TFW1351" s="65"/>
      <c r="TFX1351" s="65"/>
      <c r="TFY1351" s="65"/>
      <c r="TFZ1351" s="65"/>
      <c r="TGA1351" s="65"/>
      <c r="TGB1351" s="65"/>
      <c r="TGC1351" s="65"/>
      <c r="TGD1351" s="65"/>
      <c r="TGE1351" s="65"/>
      <c r="TGF1351" s="65"/>
      <c r="TGG1351" s="65"/>
      <c r="TGH1351" s="65"/>
      <c r="TGI1351" s="65"/>
      <c r="TGJ1351" s="65"/>
      <c r="TGK1351" s="65"/>
      <c r="TGL1351" s="65"/>
      <c r="TGM1351" s="65"/>
      <c r="TGN1351" s="65"/>
      <c r="TGO1351" s="65"/>
      <c r="TGP1351" s="65"/>
      <c r="TGQ1351" s="65"/>
      <c r="TGR1351" s="65"/>
      <c r="TGS1351" s="65"/>
      <c r="TGT1351" s="65"/>
      <c r="TGU1351" s="65"/>
      <c r="TGV1351" s="65"/>
      <c r="TGW1351" s="65"/>
      <c r="TGX1351" s="65"/>
      <c r="TGY1351" s="65"/>
      <c r="TGZ1351" s="65"/>
      <c r="THA1351" s="65"/>
      <c r="THB1351" s="65"/>
      <c r="THC1351" s="65"/>
      <c r="THD1351" s="65"/>
      <c r="THE1351" s="65"/>
      <c r="THF1351" s="65"/>
      <c r="THG1351" s="65"/>
      <c r="THH1351" s="65"/>
      <c r="THI1351" s="65"/>
      <c r="THJ1351" s="65"/>
      <c r="THK1351" s="65"/>
      <c r="THL1351" s="65"/>
      <c r="THM1351" s="65"/>
      <c r="THN1351" s="65"/>
      <c r="THO1351" s="65"/>
      <c r="THP1351" s="65"/>
      <c r="THQ1351" s="65"/>
      <c r="THR1351" s="65"/>
      <c r="THS1351" s="65"/>
      <c r="THT1351" s="65"/>
      <c r="THU1351" s="65"/>
      <c r="THV1351" s="65"/>
      <c r="THW1351" s="65"/>
      <c r="THX1351" s="65"/>
      <c r="THY1351" s="65"/>
      <c r="THZ1351" s="65"/>
      <c r="TIA1351" s="65"/>
      <c r="TIB1351" s="65"/>
      <c r="TIC1351" s="65"/>
      <c r="TID1351" s="65"/>
      <c r="TIE1351" s="65"/>
      <c r="TIF1351" s="65"/>
      <c r="TIG1351" s="65"/>
      <c r="TIH1351" s="65"/>
      <c r="TII1351" s="65"/>
      <c r="TIJ1351" s="65"/>
      <c r="TIK1351" s="65"/>
      <c r="TIL1351" s="65"/>
      <c r="TIM1351" s="65"/>
      <c r="TIN1351" s="65"/>
      <c r="TIO1351" s="65"/>
      <c r="TIP1351" s="65"/>
      <c r="TIQ1351" s="65"/>
      <c r="TIR1351" s="65"/>
      <c r="TIS1351" s="65"/>
      <c r="TIT1351" s="65"/>
      <c r="TIU1351" s="65"/>
      <c r="TIV1351" s="65"/>
      <c r="TIW1351" s="65"/>
      <c r="TIX1351" s="65"/>
      <c r="TIY1351" s="65"/>
      <c r="TIZ1351" s="65"/>
      <c r="TJA1351" s="65"/>
      <c r="TJB1351" s="65"/>
      <c r="TJC1351" s="65"/>
      <c r="TJD1351" s="65"/>
      <c r="TJE1351" s="65"/>
      <c r="TJF1351" s="65"/>
      <c r="TJG1351" s="65"/>
      <c r="TJH1351" s="65"/>
      <c r="TJI1351" s="65"/>
      <c r="TJJ1351" s="65"/>
      <c r="TJK1351" s="65"/>
      <c r="TJL1351" s="65"/>
      <c r="TJM1351" s="65"/>
      <c r="TJN1351" s="65"/>
      <c r="TJO1351" s="65"/>
      <c r="TJP1351" s="65"/>
      <c r="TJQ1351" s="65"/>
      <c r="TJR1351" s="65"/>
      <c r="TJS1351" s="65"/>
      <c r="TJT1351" s="65"/>
      <c r="TJU1351" s="65"/>
      <c r="TJV1351" s="65"/>
      <c r="TJW1351" s="65"/>
      <c r="TJX1351" s="65"/>
      <c r="TJY1351" s="65"/>
      <c r="TJZ1351" s="65"/>
      <c r="TKA1351" s="65"/>
      <c r="TKB1351" s="65"/>
      <c r="TKC1351" s="65"/>
      <c r="TKD1351" s="65"/>
      <c r="TKE1351" s="65"/>
      <c r="TKF1351" s="65"/>
      <c r="TKG1351" s="65"/>
      <c r="TKH1351" s="65"/>
      <c r="TKI1351" s="65"/>
      <c r="TKJ1351" s="65"/>
      <c r="TKK1351" s="65"/>
      <c r="TKL1351" s="65"/>
      <c r="TKM1351" s="65"/>
      <c r="TKN1351" s="65"/>
      <c r="TKO1351" s="65"/>
      <c r="TKP1351" s="65"/>
      <c r="TKQ1351" s="65"/>
      <c r="TKR1351" s="65"/>
      <c r="TKS1351" s="65"/>
      <c r="TKT1351" s="65"/>
      <c r="TKU1351" s="65"/>
      <c r="TKV1351" s="65"/>
      <c r="TKW1351" s="65"/>
      <c r="TKX1351" s="65"/>
      <c r="TKY1351" s="65"/>
      <c r="TKZ1351" s="65"/>
      <c r="TLA1351" s="65"/>
      <c r="TLB1351" s="65"/>
      <c r="TLC1351" s="65"/>
      <c r="TLD1351" s="65"/>
      <c r="TLE1351" s="65"/>
      <c r="TLF1351" s="65"/>
      <c r="TLG1351" s="65"/>
      <c r="TLH1351" s="65"/>
      <c r="TLI1351" s="65"/>
      <c r="TLJ1351" s="65"/>
      <c r="TLK1351" s="65"/>
      <c r="TLL1351" s="65"/>
      <c r="TLM1351" s="65"/>
      <c r="TLN1351" s="65"/>
      <c r="TLO1351" s="65"/>
      <c r="TLP1351" s="65"/>
      <c r="TLQ1351" s="65"/>
      <c r="TLR1351" s="65"/>
      <c r="TLS1351" s="65"/>
      <c r="TLT1351" s="65"/>
      <c r="TLU1351" s="65"/>
      <c r="TLV1351" s="65"/>
      <c r="TLW1351" s="65"/>
      <c r="TLX1351" s="65"/>
      <c r="TLY1351" s="65"/>
      <c r="TLZ1351" s="65"/>
      <c r="TMA1351" s="65"/>
      <c r="TMB1351" s="65"/>
      <c r="TMC1351" s="65"/>
      <c r="TMD1351" s="65"/>
      <c r="TME1351" s="65"/>
      <c r="TMF1351" s="65"/>
      <c r="TMG1351" s="65"/>
      <c r="TMH1351" s="65"/>
      <c r="TMI1351" s="65"/>
      <c r="TMJ1351" s="65"/>
      <c r="TMK1351" s="65"/>
      <c r="TML1351" s="65"/>
      <c r="TMM1351" s="65"/>
      <c r="TMN1351" s="65"/>
      <c r="TMO1351" s="65"/>
      <c r="TMP1351" s="65"/>
      <c r="TMQ1351" s="65"/>
      <c r="TMR1351" s="65"/>
      <c r="TMS1351" s="65"/>
      <c r="TMT1351" s="65"/>
      <c r="TMU1351" s="65"/>
      <c r="TMV1351" s="65"/>
      <c r="TMW1351" s="65"/>
      <c r="TMX1351" s="65"/>
      <c r="TMY1351" s="65"/>
      <c r="TMZ1351" s="65"/>
      <c r="TNA1351" s="65"/>
      <c r="TNB1351" s="65"/>
      <c r="TNC1351" s="65"/>
      <c r="TND1351" s="65"/>
      <c r="TNE1351" s="65"/>
      <c r="TNF1351" s="65"/>
      <c r="TNG1351" s="65"/>
      <c r="TNH1351" s="65"/>
      <c r="TNI1351" s="65"/>
      <c r="TNJ1351" s="65"/>
      <c r="TNK1351" s="65"/>
      <c r="TNL1351" s="65"/>
      <c r="TNM1351" s="65"/>
      <c r="TNN1351" s="65"/>
      <c r="TNO1351" s="65"/>
      <c r="TNP1351" s="65"/>
      <c r="TNQ1351" s="65"/>
      <c r="TNR1351" s="65"/>
      <c r="TNS1351" s="65"/>
      <c r="TNT1351" s="65"/>
      <c r="TNU1351" s="65"/>
      <c r="TNV1351" s="65"/>
      <c r="TNW1351" s="65"/>
      <c r="TNX1351" s="65"/>
      <c r="TNY1351" s="65"/>
      <c r="TNZ1351" s="65"/>
      <c r="TOA1351" s="65"/>
      <c r="TOB1351" s="65"/>
      <c r="TOC1351" s="65"/>
      <c r="TOD1351" s="65"/>
      <c r="TOE1351" s="65"/>
      <c r="TOF1351" s="65"/>
      <c r="TOG1351" s="65"/>
      <c r="TOH1351" s="65"/>
      <c r="TOI1351" s="65"/>
      <c r="TOJ1351" s="65"/>
      <c r="TOK1351" s="65"/>
      <c r="TOL1351" s="65"/>
      <c r="TOM1351" s="65"/>
      <c r="TON1351" s="65"/>
      <c r="TOO1351" s="65"/>
      <c r="TOP1351" s="65"/>
      <c r="TOQ1351" s="65"/>
      <c r="TOR1351" s="65"/>
      <c r="TOS1351" s="65"/>
      <c r="TOT1351" s="65"/>
      <c r="TOU1351" s="65"/>
      <c r="TOV1351" s="65"/>
      <c r="TOW1351" s="65"/>
      <c r="TOX1351" s="65"/>
      <c r="TOY1351" s="65"/>
      <c r="TOZ1351" s="65"/>
      <c r="TPA1351" s="65"/>
      <c r="TPB1351" s="65"/>
      <c r="TPC1351" s="65"/>
      <c r="TPD1351" s="65"/>
      <c r="TPE1351" s="65"/>
      <c r="TPF1351" s="65"/>
      <c r="TPG1351" s="65"/>
      <c r="TPH1351" s="65"/>
      <c r="TPI1351" s="65"/>
      <c r="TPJ1351" s="65"/>
      <c r="TPK1351" s="65"/>
      <c r="TPL1351" s="65"/>
      <c r="TPM1351" s="65"/>
      <c r="TPN1351" s="65"/>
      <c r="TPO1351" s="65"/>
      <c r="TPP1351" s="65"/>
      <c r="TPQ1351" s="65"/>
      <c r="TPR1351" s="65"/>
      <c r="TPS1351" s="65"/>
      <c r="TPT1351" s="65"/>
      <c r="TPU1351" s="65"/>
      <c r="TPV1351" s="65"/>
      <c r="TPW1351" s="65"/>
      <c r="TPX1351" s="65"/>
      <c r="TPY1351" s="65"/>
      <c r="TPZ1351" s="65"/>
      <c r="TQA1351" s="65"/>
      <c r="TQB1351" s="65"/>
      <c r="TQC1351" s="65"/>
      <c r="TQD1351" s="65"/>
      <c r="TQE1351" s="65"/>
      <c r="TQF1351" s="65"/>
      <c r="TQG1351" s="65"/>
      <c r="TQH1351" s="65"/>
      <c r="TQI1351" s="65"/>
      <c r="TQJ1351" s="65"/>
      <c r="TQK1351" s="65"/>
      <c r="TQL1351" s="65"/>
      <c r="TQM1351" s="65"/>
      <c r="TQN1351" s="65"/>
      <c r="TQO1351" s="65"/>
      <c r="TQP1351" s="65"/>
      <c r="TQQ1351" s="65"/>
      <c r="TQR1351" s="65"/>
      <c r="TQS1351" s="65"/>
      <c r="TQT1351" s="65"/>
      <c r="TQU1351" s="65"/>
      <c r="TQV1351" s="65"/>
      <c r="TQW1351" s="65"/>
      <c r="TQX1351" s="65"/>
      <c r="TQY1351" s="65"/>
      <c r="TQZ1351" s="65"/>
      <c r="TRA1351" s="65"/>
      <c r="TRB1351" s="65"/>
      <c r="TRC1351" s="65"/>
      <c r="TRD1351" s="65"/>
      <c r="TRE1351" s="65"/>
      <c r="TRF1351" s="65"/>
      <c r="TRG1351" s="65"/>
      <c r="TRH1351" s="65"/>
      <c r="TRI1351" s="65"/>
      <c r="TRJ1351" s="65"/>
      <c r="TRK1351" s="65"/>
      <c r="TRL1351" s="65"/>
      <c r="TRM1351" s="65"/>
      <c r="TRN1351" s="65"/>
      <c r="TRO1351" s="65"/>
      <c r="TRP1351" s="65"/>
      <c r="TRQ1351" s="65"/>
      <c r="TRR1351" s="65"/>
      <c r="TRS1351" s="65"/>
      <c r="TRT1351" s="65"/>
      <c r="TRU1351" s="65"/>
      <c r="TRV1351" s="65"/>
      <c r="TRW1351" s="65"/>
      <c r="TRX1351" s="65"/>
      <c r="TRY1351" s="65"/>
      <c r="TRZ1351" s="65"/>
      <c r="TSA1351" s="65"/>
      <c r="TSB1351" s="65"/>
      <c r="TSC1351" s="65"/>
      <c r="TSD1351" s="65"/>
      <c r="TSE1351" s="65"/>
      <c r="TSF1351" s="65"/>
      <c r="TSG1351" s="65"/>
      <c r="TSH1351" s="65"/>
      <c r="TSI1351" s="65"/>
      <c r="TSJ1351" s="65"/>
      <c r="TSK1351" s="65"/>
      <c r="TSL1351" s="65"/>
      <c r="TSM1351" s="65"/>
      <c r="TSN1351" s="65"/>
      <c r="TSO1351" s="65"/>
      <c r="TSP1351" s="65"/>
      <c r="TSQ1351" s="65"/>
      <c r="TSR1351" s="65"/>
      <c r="TSS1351" s="65"/>
      <c r="TST1351" s="65"/>
      <c r="TSU1351" s="65"/>
      <c r="TSV1351" s="65"/>
      <c r="TSW1351" s="65"/>
      <c r="TSX1351" s="65"/>
      <c r="TSY1351" s="65"/>
      <c r="TSZ1351" s="65"/>
      <c r="TTA1351" s="65"/>
      <c r="TTB1351" s="65"/>
      <c r="TTC1351" s="65"/>
      <c r="TTD1351" s="65"/>
      <c r="TTE1351" s="65"/>
      <c r="TTF1351" s="65"/>
      <c r="TTG1351" s="65"/>
      <c r="TTH1351" s="65"/>
      <c r="TTI1351" s="65"/>
      <c r="TTJ1351" s="65"/>
      <c r="TTK1351" s="65"/>
      <c r="TTL1351" s="65"/>
      <c r="TTM1351" s="65"/>
      <c r="TTN1351" s="65"/>
      <c r="TTO1351" s="65"/>
      <c r="TTP1351" s="65"/>
      <c r="TTQ1351" s="65"/>
      <c r="TTR1351" s="65"/>
      <c r="TTS1351" s="65"/>
      <c r="TTT1351" s="65"/>
      <c r="TTU1351" s="65"/>
      <c r="TTV1351" s="65"/>
      <c r="TTW1351" s="65"/>
      <c r="TTX1351" s="65"/>
      <c r="TTY1351" s="65"/>
      <c r="TTZ1351" s="65"/>
      <c r="TUA1351" s="65"/>
      <c r="TUB1351" s="65"/>
      <c r="TUC1351" s="65"/>
      <c r="TUD1351" s="65"/>
      <c r="TUE1351" s="65"/>
      <c r="TUF1351" s="65"/>
      <c r="TUG1351" s="65"/>
      <c r="TUH1351" s="65"/>
      <c r="TUI1351" s="65"/>
      <c r="TUJ1351" s="65"/>
      <c r="TUK1351" s="65"/>
      <c r="TUL1351" s="65"/>
      <c r="TUM1351" s="65"/>
      <c r="TUN1351" s="65"/>
      <c r="TUO1351" s="65"/>
      <c r="TUP1351" s="65"/>
      <c r="TUQ1351" s="65"/>
      <c r="TUR1351" s="65"/>
      <c r="TUS1351" s="65"/>
      <c r="TUT1351" s="65"/>
      <c r="TUU1351" s="65"/>
      <c r="TUV1351" s="65"/>
      <c r="TUW1351" s="65"/>
      <c r="TUX1351" s="65"/>
      <c r="TUY1351" s="65"/>
      <c r="TUZ1351" s="65"/>
      <c r="TVA1351" s="65"/>
      <c r="TVB1351" s="65"/>
      <c r="TVC1351" s="65"/>
      <c r="TVD1351" s="65"/>
      <c r="TVE1351" s="65"/>
      <c r="TVF1351" s="65"/>
      <c r="TVG1351" s="65"/>
      <c r="TVH1351" s="65"/>
      <c r="TVI1351" s="65"/>
      <c r="TVJ1351" s="65"/>
      <c r="TVK1351" s="65"/>
      <c r="TVL1351" s="65"/>
      <c r="TVM1351" s="65"/>
      <c r="TVN1351" s="65"/>
      <c r="TVO1351" s="65"/>
      <c r="TVP1351" s="65"/>
      <c r="TVQ1351" s="65"/>
      <c r="TVR1351" s="65"/>
      <c r="TVS1351" s="65"/>
      <c r="TVT1351" s="65"/>
      <c r="TVU1351" s="65"/>
      <c r="TVV1351" s="65"/>
      <c r="TVW1351" s="65"/>
      <c r="TVX1351" s="65"/>
      <c r="TVY1351" s="65"/>
      <c r="TVZ1351" s="65"/>
      <c r="TWA1351" s="65"/>
      <c r="TWB1351" s="65"/>
      <c r="TWC1351" s="65"/>
      <c r="TWD1351" s="65"/>
      <c r="TWE1351" s="65"/>
      <c r="TWF1351" s="65"/>
      <c r="TWG1351" s="65"/>
      <c r="TWH1351" s="65"/>
      <c r="TWI1351" s="65"/>
      <c r="TWJ1351" s="65"/>
      <c r="TWK1351" s="65"/>
      <c r="TWL1351" s="65"/>
      <c r="TWM1351" s="65"/>
      <c r="TWN1351" s="65"/>
      <c r="TWO1351" s="65"/>
      <c r="TWP1351" s="65"/>
      <c r="TWQ1351" s="65"/>
      <c r="TWR1351" s="65"/>
      <c r="TWS1351" s="65"/>
      <c r="TWT1351" s="65"/>
      <c r="TWU1351" s="65"/>
      <c r="TWV1351" s="65"/>
      <c r="TWW1351" s="65"/>
      <c r="TWX1351" s="65"/>
      <c r="TWY1351" s="65"/>
      <c r="TWZ1351" s="65"/>
      <c r="TXA1351" s="65"/>
      <c r="TXB1351" s="65"/>
      <c r="TXC1351" s="65"/>
      <c r="TXD1351" s="65"/>
      <c r="TXE1351" s="65"/>
      <c r="TXF1351" s="65"/>
      <c r="TXG1351" s="65"/>
      <c r="TXH1351" s="65"/>
      <c r="TXI1351" s="65"/>
      <c r="TXJ1351" s="65"/>
      <c r="TXK1351" s="65"/>
      <c r="TXL1351" s="65"/>
      <c r="TXM1351" s="65"/>
      <c r="TXN1351" s="65"/>
      <c r="TXO1351" s="65"/>
      <c r="TXP1351" s="65"/>
      <c r="TXQ1351" s="65"/>
      <c r="TXR1351" s="65"/>
      <c r="TXS1351" s="65"/>
      <c r="TXT1351" s="65"/>
      <c r="TXU1351" s="65"/>
      <c r="TXV1351" s="65"/>
      <c r="TXW1351" s="65"/>
      <c r="TXX1351" s="65"/>
      <c r="TXY1351" s="65"/>
      <c r="TXZ1351" s="65"/>
      <c r="TYA1351" s="65"/>
      <c r="TYB1351" s="65"/>
      <c r="TYC1351" s="65"/>
      <c r="TYD1351" s="65"/>
      <c r="TYE1351" s="65"/>
      <c r="TYF1351" s="65"/>
      <c r="TYG1351" s="65"/>
      <c r="TYH1351" s="65"/>
      <c r="TYI1351" s="65"/>
      <c r="TYJ1351" s="65"/>
      <c r="TYK1351" s="65"/>
      <c r="TYL1351" s="65"/>
      <c r="TYM1351" s="65"/>
      <c r="TYN1351" s="65"/>
      <c r="TYO1351" s="65"/>
      <c r="TYP1351" s="65"/>
      <c r="TYQ1351" s="65"/>
      <c r="TYR1351" s="65"/>
      <c r="TYS1351" s="65"/>
      <c r="TYT1351" s="65"/>
      <c r="TYU1351" s="65"/>
      <c r="TYV1351" s="65"/>
      <c r="TYW1351" s="65"/>
      <c r="TYX1351" s="65"/>
      <c r="TYY1351" s="65"/>
      <c r="TYZ1351" s="65"/>
      <c r="TZA1351" s="65"/>
      <c r="TZB1351" s="65"/>
      <c r="TZC1351" s="65"/>
      <c r="TZD1351" s="65"/>
      <c r="TZE1351" s="65"/>
      <c r="TZF1351" s="65"/>
      <c r="TZG1351" s="65"/>
      <c r="TZH1351" s="65"/>
      <c r="TZI1351" s="65"/>
      <c r="TZJ1351" s="65"/>
      <c r="TZK1351" s="65"/>
      <c r="TZL1351" s="65"/>
      <c r="TZM1351" s="65"/>
      <c r="TZN1351" s="65"/>
      <c r="TZO1351" s="65"/>
      <c r="TZP1351" s="65"/>
      <c r="TZQ1351" s="65"/>
      <c r="TZR1351" s="65"/>
      <c r="TZS1351" s="65"/>
      <c r="TZT1351" s="65"/>
      <c r="TZU1351" s="65"/>
      <c r="TZV1351" s="65"/>
      <c r="TZW1351" s="65"/>
      <c r="TZX1351" s="65"/>
      <c r="TZY1351" s="65"/>
      <c r="TZZ1351" s="65"/>
      <c r="UAA1351" s="65"/>
      <c r="UAB1351" s="65"/>
      <c r="UAC1351" s="65"/>
      <c r="UAD1351" s="65"/>
      <c r="UAE1351" s="65"/>
      <c r="UAF1351" s="65"/>
      <c r="UAG1351" s="65"/>
      <c r="UAH1351" s="65"/>
      <c r="UAI1351" s="65"/>
      <c r="UAJ1351" s="65"/>
      <c r="UAK1351" s="65"/>
      <c r="UAL1351" s="65"/>
      <c r="UAM1351" s="65"/>
      <c r="UAN1351" s="65"/>
      <c r="UAO1351" s="65"/>
      <c r="UAP1351" s="65"/>
      <c r="UAQ1351" s="65"/>
      <c r="UAR1351" s="65"/>
      <c r="UAS1351" s="65"/>
      <c r="UAT1351" s="65"/>
      <c r="UAU1351" s="65"/>
      <c r="UAV1351" s="65"/>
      <c r="UAW1351" s="65"/>
      <c r="UAX1351" s="65"/>
      <c r="UAY1351" s="65"/>
      <c r="UAZ1351" s="65"/>
      <c r="UBA1351" s="65"/>
      <c r="UBB1351" s="65"/>
      <c r="UBC1351" s="65"/>
      <c r="UBD1351" s="65"/>
      <c r="UBE1351" s="65"/>
      <c r="UBF1351" s="65"/>
      <c r="UBG1351" s="65"/>
      <c r="UBH1351" s="65"/>
      <c r="UBI1351" s="65"/>
      <c r="UBJ1351" s="65"/>
      <c r="UBK1351" s="65"/>
      <c r="UBL1351" s="65"/>
      <c r="UBM1351" s="65"/>
      <c r="UBN1351" s="65"/>
      <c r="UBO1351" s="65"/>
      <c r="UBP1351" s="65"/>
      <c r="UBQ1351" s="65"/>
      <c r="UBR1351" s="65"/>
      <c r="UBS1351" s="65"/>
      <c r="UBT1351" s="65"/>
      <c r="UBU1351" s="65"/>
      <c r="UBV1351" s="65"/>
      <c r="UBW1351" s="65"/>
      <c r="UBX1351" s="65"/>
      <c r="UBY1351" s="65"/>
      <c r="UBZ1351" s="65"/>
      <c r="UCA1351" s="65"/>
      <c r="UCB1351" s="65"/>
      <c r="UCC1351" s="65"/>
      <c r="UCD1351" s="65"/>
      <c r="UCE1351" s="65"/>
      <c r="UCF1351" s="65"/>
      <c r="UCG1351" s="65"/>
      <c r="UCH1351" s="65"/>
      <c r="UCI1351" s="65"/>
      <c r="UCJ1351" s="65"/>
      <c r="UCK1351" s="65"/>
      <c r="UCL1351" s="65"/>
      <c r="UCM1351" s="65"/>
      <c r="UCN1351" s="65"/>
      <c r="UCO1351" s="65"/>
      <c r="UCP1351" s="65"/>
      <c r="UCQ1351" s="65"/>
      <c r="UCR1351" s="65"/>
      <c r="UCS1351" s="65"/>
      <c r="UCT1351" s="65"/>
      <c r="UCU1351" s="65"/>
      <c r="UCV1351" s="65"/>
      <c r="UCW1351" s="65"/>
      <c r="UCX1351" s="65"/>
      <c r="UCY1351" s="65"/>
      <c r="UCZ1351" s="65"/>
      <c r="UDA1351" s="65"/>
      <c r="UDB1351" s="65"/>
      <c r="UDC1351" s="65"/>
      <c r="UDD1351" s="65"/>
      <c r="UDE1351" s="65"/>
      <c r="UDF1351" s="65"/>
      <c r="UDG1351" s="65"/>
      <c r="UDH1351" s="65"/>
      <c r="UDI1351" s="65"/>
      <c r="UDJ1351" s="65"/>
      <c r="UDK1351" s="65"/>
      <c r="UDL1351" s="65"/>
      <c r="UDM1351" s="65"/>
      <c r="UDN1351" s="65"/>
      <c r="UDO1351" s="65"/>
      <c r="UDP1351" s="65"/>
      <c r="UDQ1351" s="65"/>
      <c r="UDR1351" s="65"/>
      <c r="UDS1351" s="65"/>
      <c r="UDT1351" s="65"/>
      <c r="UDU1351" s="65"/>
      <c r="UDV1351" s="65"/>
      <c r="UDW1351" s="65"/>
      <c r="UDX1351" s="65"/>
      <c r="UDY1351" s="65"/>
      <c r="UDZ1351" s="65"/>
      <c r="UEA1351" s="65"/>
      <c r="UEB1351" s="65"/>
      <c r="UEC1351" s="65"/>
      <c r="UED1351" s="65"/>
      <c r="UEE1351" s="65"/>
      <c r="UEF1351" s="65"/>
      <c r="UEG1351" s="65"/>
      <c r="UEH1351" s="65"/>
      <c r="UEI1351" s="65"/>
      <c r="UEJ1351" s="65"/>
      <c r="UEK1351" s="65"/>
      <c r="UEL1351" s="65"/>
      <c r="UEM1351" s="65"/>
      <c r="UEN1351" s="65"/>
      <c r="UEO1351" s="65"/>
      <c r="UEP1351" s="65"/>
      <c r="UEQ1351" s="65"/>
      <c r="UER1351" s="65"/>
      <c r="UES1351" s="65"/>
      <c r="UET1351" s="65"/>
      <c r="UEU1351" s="65"/>
      <c r="UEV1351" s="65"/>
      <c r="UEW1351" s="65"/>
      <c r="UEX1351" s="65"/>
      <c r="UEY1351" s="65"/>
      <c r="UEZ1351" s="65"/>
      <c r="UFA1351" s="65"/>
      <c r="UFB1351" s="65"/>
      <c r="UFC1351" s="65"/>
      <c r="UFD1351" s="65"/>
      <c r="UFE1351" s="65"/>
      <c r="UFF1351" s="65"/>
      <c r="UFG1351" s="65"/>
      <c r="UFH1351" s="65"/>
      <c r="UFI1351" s="65"/>
      <c r="UFJ1351" s="65"/>
      <c r="UFK1351" s="65"/>
      <c r="UFL1351" s="65"/>
      <c r="UFM1351" s="65"/>
      <c r="UFN1351" s="65"/>
      <c r="UFO1351" s="65"/>
      <c r="UFP1351" s="65"/>
      <c r="UFQ1351" s="65"/>
      <c r="UFR1351" s="65"/>
      <c r="UFS1351" s="65"/>
      <c r="UFT1351" s="65"/>
      <c r="UFU1351" s="65"/>
      <c r="UFV1351" s="65"/>
      <c r="UFW1351" s="65"/>
      <c r="UFX1351" s="65"/>
      <c r="UFY1351" s="65"/>
      <c r="UFZ1351" s="65"/>
      <c r="UGA1351" s="65"/>
      <c r="UGB1351" s="65"/>
      <c r="UGC1351" s="65"/>
      <c r="UGD1351" s="65"/>
      <c r="UGE1351" s="65"/>
      <c r="UGF1351" s="65"/>
      <c r="UGG1351" s="65"/>
      <c r="UGH1351" s="65"/>
      <c r="UGI1351" s="65"/>
      <c r="UGJ1351" s="65"/>
      <c r="UGK1351" s="65"/>
      <c r="UGL1351" s="65"/>
      <c r="UGM1351" s="65"/>
      <c r="UGN1351" s="65"/>
      <c r="UGO1351" s="65"/>
      <c r="UGP1351" s="65"/>
      <c r="UGQ1351" s="65"/>
      <c r="UGR1351" s="65"/>
      <c r="UGS1351" s="65"/>
      <c r="UGT1351" s="65"/>
      <c r="UGU1351" s="65"/>
      <c r="UGV1351" s="65"/>
      <c r="UGW1351" s="65"/>
      <c r="UGX1351" s="65"/>
      <c r="UGY1351" s="65"/>
      <c r="UGZ1351" s="65"/>
      <c r="UHA1351" s="65"/>
      <c r="UHB1351" s="65"/>
      <c r="UHC1351" s="65"/>
      <c r="UHD1351" s="65"/>
      <c r="UHE1351" s="65"/>
      <c r="UHF1351" s="65"/>
      <c r="UHG1351" s="65"/>
      <c r="UHH1351" s="65"/>
      <c r="UHI1351" s="65"/>
      <c r="UHJ1351" s="65"/>
      <c r="UHK1351" s="65"/>
      <c r="UHL1351" s="65"/>
      <c r="UHM1351" s="65"/>
      <c r="UHN1351" s="65"/>
      <c r="UHO1351" s="65"/>
      <c r="UHP1351" s="65"/>
      <c r="UHQ1351" s="65"/>
      <c r="UHR1351" s="65"/>
      <c r="UHS1351" s="65"/>
      <c r="UHT1351" s="65"/>
      <c r="UHU1351" s="65"/>
      <c r="UHV1351" s="65"/>
      <c r="UHW1351" s="65"/>
      <c r="UHX1351" s="65"/>
      <c r="UHY1351" s="65"/>
      <c r="UHZ1351" s="65"/>
      <c r="UIA1351" s="65"/>
      <c r="UIB1351" s="65"/>
      <c r="UIC1351" s="65"/>
      <c r="UID1351" s="65"/>
      <c r="UIE1351" s="65"/>
      <c r="UIF1351" s="65"/>
      <c r="UIG1351" s="65"/>
      <c r="UIH1351" s="65"/>
      <c r="UII1351" s="65"/>
      <c r="UIJ1351" s="65"/>
      <c r="UIK1351" s="65"/>
      <c r="UIL1351" s="65"/>
      <c r="UIM1351" s="65"/>
      <c r="UIN1351" s="65"/>
      <c r="UIO1351" s="65"/>
      <c r="UIP1351" s="65"/>
      <c r="UIQ1351" s="65"/>
      <c r="UIR1351" s="65"/>
      <c r="UIS1351" s="65"/>
      <c r="UIT1351" s="65"/>
      <c r="UIU1351" s="65"/>
      <c r="UIV1351" s="65"/>
      <c r="UIW1351" s="65"/>
      <c r="UIX1351" s="65"/>
      <c r="UIY1351" s="65"/>
      <c r="UIZ1351" s="65"/>
      <c r="UJA1351" s="65"/>
      <c r="UJB1351" s="65"/>
      <c r="UJC1351" s="65"/>
      <c r="UJD1351" s="65"/>
      <c r="UJE1351" s="65"/>
      <c r="UJF1351" s="65"/>
      <c r="UJG1351" s="65"/>
      <c r="UJH1351" s="65"/>
      <c r="UJI1351" s="65"/>
      <c r="UJJ1351" s="65"/>
      <c r="UJK1351" s="65"/>
      <c r="UJL1351" s="65"/>
      <c r="UJM1351" s="65"/>
      <c r="UJN1351" s="65"/>
      <c r="UJO1351" s="65"/>
      <c r="UJP1351" s="65"/>
      <c r="UJQ1351" s="65"/>
      <c r="UJR1351" s="65"/>
      <c r="UJS1351" s="65"/>
      <c r="UJT1351" s="65"/>
      <c r="UJU1351" s="65"/>
      <c r="UJV1351" s="65"/>
      <c r="UJW1351" s="65"/>
      <c r="UJX1351" s="65"/>
      <c r="UJY1351" s="65"/>
      <c r="UJZ1351" s="65"/>
      <c r="UKA1351" s="65"/>
      <c r="UKB1351" s="65"/>
      <c r="UKC1351" s="65"/>
      <c r="UKD1351" s="65"/>
      <c r="UKE1351" s="65"/>
      <c r="UKF1351" s="65"/>
      <c r="UKG1351" s="65"/>
      <c r="UKH1351" s="65"/>
      <c r="UKI1351" s="65"/>
      <c r="UKJ1351" s="65"/>
      <c r="UKK1351" s="65"/>
      <c r="UKL1351" s="65"/>
      <c r="UKM1351" s="65"/>
      <c r="UKN1351" s="65"/>
      <c r="UKO1351" s="65"/>
      <c r="UKP1351" s="65"/>
      <c r="UKQ1351" s="65"/>
      <c r="UKR1351" s="65"/>
      <c r="UKS1351" s="65"/>
      <c r="UKT1351" s="65"/>
      <c r="UKU1351" s="65"/>
      <c r="UKV1351" s="65"/>
      <c r="UKW1351" s="65"/>
      <c r="UKX1351" s="65"/>
      <c r="UKY1351" s="65"/>
      <c r="UKZ1351" s="65"/>
      <c r="ULA1351" s="65"/>
      <c r="ULB1351" s="65"/>
      <c r="ULC1351" s="65"/>
      <c r="ULD1351" s="65"/>
      <c r="ULE1351" s="65"/>
      <c r="ULF1351" s="65"/>
      <c r="ULG1351" s="65"/>
      <c r="ULH1351" s="65"/>
      <c r="ULI1351" s="65"/>
      <c r="ULJ1351" s="65"/>
      <c r="ULK1351" s="65"/>
      <c r="ULL1351" s="65"/>
      <c r="ULM1351" s="65"/>
      <c r="ULN1351" s="65"/>
      <c r="ULO1351" s="65"/>
      <c r="ULP1351" s="65"/>
      <c r="ULQ1351" s="65"/>
      <c r="ULR1351" s="65"/>
      <c r="ULS1351" s="65"/>
      <c r="ULT1351" s="65"/>
      <c r="ULU1351" s="65"/>
      <c r="ULV1351" s="65"/>
      <c r="ULW1351" s="65"/>
      <c r="ULX1351" s="65"/>
      <c r="ULY1351" s="65"/>
      <c r="ULZ1351" s="65"/>
      <c r="UMA1351" s="65"/>
      <c r="UMB1351" s="65"/>
      <c r="UMC1351" s="65"/>
      <c r="UMD1351" s="65"/>
      <c r="UME1351" s="65"/>
      <c r="UMF1351" s="65"/>
      <c r="UMG1351" s="65"/>
      <c r="UMH1351" s="65"/>
      <c r="UMI1351" s="65"/>
      <c r="UMJ1351" s="65"/>
      <c r="UMK1351" s="65"/>
      <c r="UML1351" s="65"/>
      <c r="UMM1351" s="65"/>
      <c r="UMN1351" s="65"/>
      <c r="UMO1351" s="65"/>
      <c r="UMP1351" s="65"/>
      <c r="UMQ1351" s="65"/>
      <c r="UMR1351" s="65"/>
      <c r="UMS1351" s="65"/>
      <c r="UMT1351" s="65"/>
      <c r="UMU1351" s="65"/>
      <c r="UMV1351" s="65"/>
      <c r="UMW1351" s="65"/>
      <c r="UMX1351" s="65"/>
      <c r="UMY1351" s="65"/>
      <c r="UMZ1351" s="65"/>
      <c r="UNA1351" s="65"/>
      <c r="UNB1351" s="65"/>
      <c r="UNC1351" s="65"/>
      <c r="UND1351" s="65"/>
      <c r="UNE1351" s="65"/>
      <c r="UNF1351" s="65"/>
      <c r="UNG1351" s="65"/>
      <c r="UNH1351" s="65"/>
      <c r="UNI1351" s="65"/>
      <c r="UNJ1351" s="65"/>
      <c r="UNK1351" s="65"/>
      <c r="UNL1351" s="65"/>
      <c r="UNM1351" s="65"/>
      <c r="UNN1351" s="65"/>
      <c r="UNO1351" s="65"/>
      <c r="UNP1351" s="65"/>
      <c r="UNQ1351" s="65"/>
      <c r="UNR1351" s="65"/>
      <c r="UNS1351" s="65"/>
      <c r="UNT1351" s="65"/>
      <c r="UNU1351" s="65"/>
      <c r="UNV1351" s="65"/>
      <c r="UNW1351" s="65"/>
      <c r="UNX1351" s="65"/>
      <c r="UNY1351" s="65"/>
      <c r="UNZ1351" s="65"/>
      <c r="UOA1351" s="65"/>
      <c r="UOB1351" s="65"/>
      <c r="UOC1351" s="65"/>
      <c r="UOD1351" s="65"/>
      <c r="UOE1351" s="65"/>
      <c r="UOF1351" s="65"/>
      <c r="UOG1351" s="65"/>
      <c r="UOH1351" s="65"/>
      <c r="UOI1351" s="65"/>
      <c r="UOJ1351" s="65"/>
      <c r="UOK1351" s="65"/>
      <c r="UOL1351" s="65"/>
      <c r="UOM1351" s="65"/>
      <c r="UON1351" s="65"/>
      <c r="UOO1351" s="65"/>
      <c r="UOP1351" s="65"/>
      <c r="UOQ1351" s="65"/>
      <c r="UOR1351" s="65"/>
      <c r="UOS1351" s="65"/>
      <c r="UOT1351" s="65"/>
      <c r="UOU1351" s="65"/>
      <c r="UOV1351" s="65"/>
      <c r="UOW1351" s="65"/>
      <c r="UOX1351" s="65"/>
      <c r="UOY1351" s="65"/>
      <c r="UOZ1351" s="65"/>
      <c r="UPA1351" s="65"/>
      <c r="UPB1351" s="65"/>
      <c r="UPC1351" s="65"/>
      <c r="UPD1351" s="65"/>
      <c r="UPE1351" s="65"/>
      <c r="UPF1351" s="65"/>
      <c r="UPG1351" s="65"/>
      <c r="UPH1351" s="65"/>
      <c r="UPI1351" s="65"/>
      <c r="UPJ1351" s="65"/>
      <c r="UPK1351" s="65"/>
      <c r="UPL1351" s="65"/>
      <c r="UPM1351" s="65"/>
      <c r="UPN1351" s="65"/>
      <c r="UPO1351" s="65"/>
      <c r="UPP1351" s="65"/>
      <c r="UPQ1351" s="65"/>
      <c r="UPR1351" s="65"/>
      <c r="UPS1351" s="65"/>
      <c r="UPT1351" s="65"/>
      <c r="UPU1351" s="65"/>
      <c r="UPV1351" s="65"/>
      <c r="UPW1351" s="65"/>
      <c r="UPX1351" s="65"/>
      <c r="UPY1351" s="65"/>
      <c r="UPZ1351" s="65"/>
      <c r="UQA1351" s="65"/>
      <c r="UQB1351" s="65"/>
      <c r="UQC1351" s="65"/>
      <c r="UQD1351" s="65"/>
      <c r="UQE1351" s="65"/>
      <c r="UQF1351" s="65"/>
      <c r="UQG1351" s="65"/>
      <c r="UQH1351" s="65"/>
      <c r="UQI1351" s="65"/>
      <c r="UQJ1351" s="65"/>
      <c r="UQK1351" s="65"/>
      <c r="UQL1351" s="65"/>
      <c r="UQM1351" s="65"/>
      <c r="UQN1351" s="65"/>
      <c r="UQO1351" s="65"/>
      <c r="UQP1351" s="65"/>
      <c r="UQQ1351" s="65"/>
      <c r="UQR1351" s="65"/>
      <c r="UQS1351" s="65"/>
      <c r="UQT1351" s="65"/>
      <c r="UQU1351" s="65"/>
      <c r="UQV1351" s="65"/>
      <c r="UQW1351" s="65"/>
      <c r="UQX1351" s="65"/>
      <c r="UQY1351" s="65"/>
      <c r="UQZ1351" s="65"/>
      <c r="URA1351" s="65"/>
      <c r="URB1351" s="65"/>
      <c r="URC1351" s="65"/>
      <c r="URD1351" s="65"/>
      <c r="URE1351" s="65"/>
      <c r="URF1351" s="65"/>
      <c r="URG1351" s="65"/>
      <c r="URH1351" s="65"/>
      <c r="URI1351" s="65"/>
      <c r="URJ1351" s="65"/>
      <c r="URK1351" s="65"/>
      <c r="URL1351" s="65"/>
      <c r="URM1351" s="65"/>
      <c r="URN1351" s="65"/>
      <c r="URO1351" s="65"/>
      <c r="URP1351" s="65"/>
      <c r="URQ1351" s="65"/>
      <c r="URR1351" s="65"/>
      <c r="URS1351" s="65"/>
      <c r="URT1351" s="65"/>
      <c r="URU1351" s="65"/>
      <c r="URV1351" s="65"/>
      <c r="URW1351" s="65"/>
      <c r="URX1351" s="65"/>
      <c r="URY1351" s="65"/>
      <c r="URZ1351" s="65"/>
      <c r="USA1351" s="65"/>
      <c r="USB1351" s="65"/>
      <c r="USC1351" s="65"/>
      <c r="USD1351" s="65"/>
      <c r="USE1351" s="65"/>
      <c r="USF1351" s="65"/>
      <c r="USG1351" s="65"/>
      <c r="USH1351" s="65"/>
      <c r="USI1351" s="65"/>
      <c r="USJ1351" s="65"/>
      <c r="USK1351" s="65"/>
      <c r="USL1351" s="65"/>
      <c r="USM1351" s="65"/>
      <c r="USN1351" s="65"/>
      <c r="USO1351" s="65"/>
      <c r="USP1351" s="65"/>
      <c r="USQ1351" s="65"/>
      <c r="USR1351" s="65"/>
      <c r="USS1351" s="65"/>
      <c r="UST1351" s="65"/>
      <c r="USU1351" s="65"/>
      <c r="USV1351" s="65"/>
      <c r="USW1351" s="65"/>
      <c r="USX1351" s="65"/>
      <c r="USY1351" s="65"/>
      <c r="USZ1351" s="65"/>
      <c r="UTA1351" s="65"/>
      <c r="UTB1351" s="65"/>
      <c r="UTC1351" s="65"/>
      <c r="UTD1351" s="65"/>
      <c r="UTE1351" s="65"/>
      <c r="UTF1351" s="65"/>
      <c r="UTG1351" s="65"/>
      <c r="UTH1351" s="65"/>
      <c r="UTI1351" s="65"/>
      <c r="UTJ1351" s="65"/>
      <c r="UTK1351" s="65"/>
      <c r="UTL1351" s="65"/>
      <c r="UTM1351" s="65"/>
      <c r="UTN1351" s="65"/>
      <c r="UTO1351" s="65"/>
      <c r="UTP1351" s="65"/>
      <c r="UTQ1351" s="65"/>
      <c r="UTR1351" s="65"/>
      <c r="UTS1351" s="65"/>
      <c r="UTT1351" s="65"/>
      <c r="UTU1351" s="65"/>
      <c r="UTV1351" s="65"/>
      <c r="UTW1351" s="65"/>
      <c r="UTX1351" s="65"/>
      <c r="UTY1351" s="65"/>
      <c r="UTZ1351" s="65"/>
      <c r="UUA1351" s="65"/>
      <c r="UUB1351" s="65"/>
      <c r="UUC1351" s="65"/>
      <c r="UUD1351" s="65"/>
      <c r="UUE1351" s="65"/>
      <c r="UUF1351" s="65"/>
      <c r="UUG1351" s="65"/>
      <c r="UUH1351" s="65"/>
      <c r="UUI1351" s="65"/>
      <c r="UUJ1351" s="65"/>
      <c r="UUK1351" s="65"/>
      <c r="UUL1351" s="65"/>
      <c r="UUM1351" s="65"/>
      <c r="UUN1351" s="65"/>
      <c r="UUO1351" s="65"/>
      <c r="UUP1351" s="65"/>
      <c r="UUQ1351" s="65"/>
      <c r="UUR1351" s="65"/>
      <c r="UUS1351" s="65"/>
      <c r="UUT1351" s="65"/>
      <c r="UUU1351" s="65"/>
      <c r="UUV1351" s="65"/>
      <c r="UUW1351" s="65"/>
      <c r="UUX1351" s="65"/>
      <c r="UUY1351" s="65"/>
      <c r="UUZ1351" s="65"/>
      <c r="UVA1351" s="65"/>
      <c r="UVB1351" s="65"/>
      <c r="UVC1351" s="65"/>
      <c r="UVD1351" s="65"/>
      <c r="UVE1351" s="65"/>
      <c r="UVF1351" s="65"/>
      <c r="UVG1351" s="65"/>
      <c r="UVH1351" s="65"/>
      <c r="UVI1351" s="65"/>
      <c r="UVJ1351" s="65"/>
      <c r="UVK1351" s="65"/>
      <c r="UVL1351" s="65"/>
      <c r="UVM1351" s="65"/>
      <c r="UVN1351" s="65"/>
      <c r="UVO1351" s="65"/>
      <c r="UVP1351" s="65"/>
      <c r="UVQ1351" s="65"/>
      <c r="UVR1351" s="65"/>
      <c r="UVS1351" s="65"/>
      <c r="UVT1351" s="65"/>
      <c r="UVU1351" s="65"/>
      <c r="UVV1351" s="65"/>
      <c r="UVW1351" s="65"/>
      <c r="UVX1351" s="65"/>
      <c r="UVY1351" s="65"/>
      <c r="UVZ1351" s="65"/>
      <c r="UWA1351" s="65"/>
      <c r="UWB1351" s="65"/>
      <c r="UWC1351" s="65"/>
      <c r="UWD1351" s="65"/>
      <c r="UWE1351" s="65"/>
      <c r="UWF1351" s="65"/>
      <c r="UWG1351" s="65"/>
      <c r="UWH1351" s="65"/>
      <c r="UWI1351" s="65"/>
      <c r="UWJ1351" s="65"/>
      <c r="UWK1351" s="65"/>
      <c r="UWL1351" s="65"/>
      <c r="UWM1351" s="65"/>
      <c r="UWN1351" s="65"/>
      <c r="UWO1351" s="65"/>
      <c r="UWP1351" s="65"/>
      <c r="UWQ1351" s="65"/>
      <c r="UWR1351" s="65"/>
      <c r="UWS1351" s="65"/>
      <c r="UWT1351" s="65"/>
      <c r="UWU1351" s="65"/>
      <c r="UWV1351" s="65"/>
      <c r="UWW1351" s="65"/>
      <c r="UWX1351" s="65"/>
      <c r="UWY1351" s="65"/>
      <c r="UWZ1351" s="65"/>
      <c r="UXA1351" s="65"/>
      <c r="UXB1351" s="65"/>
      <c r="UXC1351" s="65"/>
      <c r="UXD1351" s="65"/>
      <c r="UXE1351" s="65"/>
      <c r="UXF1351" s="65"/>
      <c r="UXG1351" s="65"/>
      <c r="UXH1351" s="65"/>
      <c r="UXI1351" s="65"/>
      <c r="UXJ1351" s="65"/>
      <c r="UXK1351" s="65"/>
      <c r="UXL1351" s="65"/>
      <c r="UXM1351" s="65"/>
      <c r="UXN1351" s="65"/>
      <c r="UXO1351" s="65"/>
      <c r="UXP1351" s="65"/>
      <c r="UXQ1351" s="65"/>
      <c r="UXR1351" s="65"/>
      <c r="UXS1351" s="65"/>
      <c r="UXT1351" s="65"/>
      <c r="UXU1351" s="65"/>
      <c r="UXV1351" s="65"/>
      <c r="UXW1351" s="65"/>
      <c r="UXX1351" s="65"/>
      <c r="UXY1351" s="65"/>
      <c r="UXZ1351" s="65"/>
      <c r="UYA1351" s="65"/>
      <c r="UYB1351" s="65"/>
      <c r="UYC1351" s="65"/>
      <c r="UYD1351" s="65"/>
      <c r="UYE1351" s="65"/>
      <c r="UYF1351" s="65"/>
      <c r="UYG1351" s="65"/>
      <c r="UYH1351" s="65"/>
      <c r="UYI1351" s="65"/>
      <c r="UYJ1351" s="65"/>
      <c r="UYK1351" s="65"/>
      <c r="UYL1351" s="65"/>
      <c r="UYM1351" s="65"/>
      <c r="UYN1351" s="65"/>
      <c r="UYO1351" s="65"/>
      <c r="UYP1351" s="65"/>
      <c r="UYQ1351" s="65"/>
      <c r="UYR1351" s="65"/>
      <c r="UYS1351" s="65"/>
      <c r="UYT1351" s="65"/>
      <c r="UYU1351" s="65"/>
      <c r="UYV1351" s="65"/>
      <c r="UYW1351" s="65"/>
      <c r="UYX1351" s="65"/>
      <c r="UYY1351" s="65"/>
      <c r="UYZ1351" s="65"/>
      <c r="UZA1351" s="65"/>
      <c r="UZB1351" s="65"/>
      <c r="UZC1351" s="65"/>
      <c r="UZD1351" s="65"/>
      <c r="UZE1351" s="65"/>
      <c r="UZF1351" s="65"/>
      <c r="UZG1351" s="65"/>
      <c r="UZH1351" s="65"/>
      <c r="UZI1351" s="65"/>
      <c r="UZJ1351" s="65"/>
      <c r="UZK1351" s="65"/>
      <c r="UZL1351" s="65"/>
      <c r="UZM1351" s="65"/>
      <c r="UZN1351" s="65"/>
      <c r="UZO1351" s="65"/>
      <c r="UZP1351" s="65"/>
      <c r="UZQ1351" s="65"/>
      <c r="UZR1351" s="65"/>
      <c r="UZS1351" s="65"/>
      <c r="UZT1351" s="65"/>
      <c r="UZU1351" s="65"/>
      <c r="UZV1351" s="65"/>
      <c r="UZW1351" s="65"/>
      <c r="UZX1351" s="65"/>
      <c r="UZY1351" s="65"/>
      <c r="UZZ1351" s="65"/>
      <c r="VAA1351" s="65"/>
      <c r="VAB1351" s="65"/>
      <c r="VAC1351" s="65"/>
      <c r="VAD1351" s="65"/>
      <c r="VAE1351" s="65"/>
      <c r="VAF1351" s="65"/>
      <c r="VAG1351" s="65"/>
      <c r="VAH1351" s="65"/>
      <c r="VAI1351" s="65"/>
      <c r="VAJ1351" s="65"/>
      <c r="VAK1351" s="65"/>
      <c r="VAL1351" s="65"/>
      <c r="VAM1351" s="65"/>
      <c r="VAN1351" s="65"/>
      <c r="VAO1351" s="65"/>
      <c r="VAP1351" s="65"/>
      <c r="VAQ1351" s="65"/>
      <c r="VAR1351" s="65"/>
      <c r="VAS1351" s="65"/>
      <c r="VAT1351" s="65"/>
      <c r="VAU1351" s="65"/>
      <c r="VAV1351" s="65"/>
      <c r="VAW1351" s="65"/>
      <c r="VAX1351" s="65"/>
      <c r="VAY1351" s="65"/>
      <c r="VAZ1351" s="65"/>
      <c r="VBA1351" s="65"/>
      <c r="VBB1351" s="65"/>
      <c r="VBC1351" s="65"/>
      <c r="VBD1351" s="65"/>
      <c r="VBE1351" s="65"/>
      <c r="VBF1351" s="65"/>
      <c r="VBG1351" s="65"/>
      <c r="VBH1351" s="65"/>
      <c r="VBI1351" s="65"/>
      <c r="VBJ1351" s="65"/>
      <c r="VBK1351" s="65"/>
      <c r="VBL1351" s="65"/>
      <c r="VBM1351" s="65"/>
      <c r="VBN1351" s="65"/>
      <c r="VBO1351" s="65"/>
      <c r="VBP1351" s="65"/>
      <c r="VBQ1351" s="65"/>
      <c r="VBR1351" s="65"/>
      <c r="VBS1351" s="65"/>
      <c r="VBT1351" s="65"/>
      <c r="VBU1351" s="65"/>
      <c r="VBV1351" s="65"/>
      <c r="VBW1351" s="65"/>
      <c r="VBX1351" s="65"/>
      <c r="VBY1351" s="65"/>
      <c r="VBZ1351" s="65"/>
      <c r="VCA1351" s="65"/>
      <c r="VCB1351" s="65"/>
      <c r="VCC1351" s="65"/>
      <c r="VCD1351" s="65"/>
      <c r="VCE1351" s="65"/>
      <c r="VCF1351" s="65"/>
      <c r="VCG1351" s="65"/>
      <c r="VCH1351" s="65"/>
      <c r="VCI1351" s="65"/>
      <c r="VCJ1351" s="65"/>
      <c r="VCK1351" s="65"/>
      <c r="VCL1351" s="65"/>
      <c r="VCM1351" s="65"/>
      <c r="VCN1351" s="65"/>
      <c r="VCO1351" s="65"/>
      <c r="VCP1351" s="65"/>
      <c r="VCQ1351" s="65"/>
      <c r="VCR1351" s="65"/>
      <c r="VCS1351" s="65"/>
      <c r="VCT1351" s="65"/>
      <c r="VCU1351" s="65"/>
      <c r="VCV1351" s="65"/>
      <c r="VCW1351" s="65"/>
      <c r="VCX1351" s="65"/>
      <c r="VCY1351" s="65"/>
      <c r="VCZ1351" s="65"/>
      <c r="VDA1351" s="65"/>
      <c r="VDB1351" s="65"/>
      <c r="VDC1351" s="65"/>
      <c r="VDD1351" s="65"/>
      <c r="VDE1351" s="65"/>
      <c r="VDF1351" s="65"/>
      <c r="VDG1351" s="65"/>
      <c r="VDH1351" s="65"/>
      <c r="VDI1351" s="65"/>
      <c r="VDJ1351" s="65"/>
      <c r="VDK1351" s="65"/>
      <c r="VDL1351" s="65"/>
      <c r="VDM1351" s="65"/>
      <c r="VDN1351" s="65"/>
      <c r="VDO1351" s="65"/>
      <c r="VDP1351" s="65"/>
      <c r="VDQ1351" s="65"/>
      <c r="VDR1351" s="65"/>
      <c r="VDS1351" s="65"/>
      <c r="VDT1351" s="65"/>
      <c r="VDU1351" s="65"/>
      <c r="VDV1351" s="65"/>
      <c r="VDW1351" s="65"/>
      <c r="VDX1351" s="65"/>
      <c r="VDY1351" s="65"/>
      <c r="VDZ1351" s="65"/>
      <c r="VEA1351" s="65"/>
      <c r="VEB1351" s="65"/>
      <c r="VEC1351" s="65"/>
      <c r="VED1351" s="65"/>
      <c r="VEE1351" s="65"/>
      <c r="VEF1351" s="65"/>
      <c r="VEG1351" s="65"/>
      <c r="VEH1351" s="65"/>
      <c r="VEI1351" s="65"/>
      <c r="VEJ1351" s="65"/>
      <c r="VEK1351" s="65"/>
      <c r="VEL1351" s="65"/>
      <c r="VEM1351" s="65"/>
      <c r="VEN1351" s="65"/>
      <c r="VEO1351" s="65"/>
      <c r="VEP1351" s="65"/>
      <c r="VEQ1351" s="65"/>
      <c r="VER1351" s="65"/>
      <c r="VES1351" s="65"/>
      <c r="VET1351" s="65"/>
      <c r="VEU1351" s="65"/>
      <c r="VEV1351" s="65"/>
      <c r="VEW1351" s="65"/>
      <c r="VEX1351" s="65"/>
      <c r="VEY1351" s="65"/>
      <c r="VEZ1351" s="65"/>
      <c r="VFA1351" s="65"/>
      <c r="VFB1351" s="65"/>
      <c r="VFC1351" s="65"/>
      <c r="VFD1351" s="65"/>
      <c r="VFE1351" s="65"/>
      <c r="VFF1351" s="65"/>
      <c r="VFG1351" s="65"/>
      <c r="VFH1351" s="65"/>
      <c r="VFI1351" s="65"/>
      <c r="VFJ1351" s="65"/>
      <c r="VFK1351" s="65"/>
      <c r="VFL1351" s="65"/>
      <c r="VFM1351" s="65"/>
      <c r="VFN1351" s="65"/>
      <c r="VFO1351" s="65"/>
      <c r="VFP1351" s="65"/>
      <c r="VFQ1351" s="65"/>
      <c r="VFR1351" s="65"/>
      <c r="VFS1351" s="65"/>
      <c r="VFT1351" s="65"/>
      <c r="VFU1351" s="65"/>
      <c r="VFV1351" s="65"/>
      <c r="VFW1351" s="65"/>
      <c r="VFX1351" s="65"/>
      <c r="VFY1351" s="65"/>
      <c r="VFZ1351" s="65"/>
      <c r="VGA1351" s="65"/>
      <c r="VGB1351" s="65"/>
      <c r="VGC1351" s="65"/>
      <c r="VGD1351" s="65"/>
      <c r="VGE1351" s="65"/>
      <c r="VGF1351" s="65"/>
      <c r="VGG1351" s="65"/>
      <c r="VGH1351" s="65"/>
      <c r="VGI1351" s="65"/>
      <c r="VGJ1351" s="65"/>
      <c r="VGK1351" s="65"/>
      <c r="VGL1351" s="65"/>
      <c r="VGM1351" s="65"/>
      <c r="VGN1351" s="65"/>
      <c r="VGO1351" s="65"/>
      <c r="VGP1351" s="65"/>
      <c r="VGQ1351" s="65"/>
      <c r="VGR1351" s="65"/>
      <c r="VGS1351" s="65"/>
      <c r="VGT1351" s="65"/>
      <c r="VGU1351" s="65"/>
      <c r="VGV1351" s="65"/>
      <c r="VGW1351" s="65"/>
      <c r="VGX1351" s="65"/>
      <c r="VGY1351" s="65"/>
      <c r="VGZ1351" s="65"/>
      <c r="VHA1351" s="65"/>
      <c r="VHB1351" s="65"/>
      <c r="VHC1351" s="65"/>
      <c r="VHD1351" s="65"/>
      <c r="VHE1351" s="65"/>
      <c r="VHF1351" s="65"/>
      <c r="VHG1351" s="65"/>
      <c r="VHH1351" s="65"/>
      <c r="VHI1351" s="65"/>
      <c r="VHJ1351" s="65"/>
      <c r="VHK1351" s="65"/>
      <c r="VHL1351" s="65"/>
      <c r="VHM1351" s="65"/>
      <c r="VHN1351" s="65"/>
      <c r="VHO1351" s="65"/>
      <c r="VHP1351" s="65"/>
      <c r="VHQ1351" s="65"/>
      <c r="VHR1351" s="65"/>
      <c r="VHS1351" s="65"/>
      <c r="VHT1351" s="65"/>
      <c r="VHU1351" s="65"/>
      <c r="VHV1351" s="65"/>
      <c r="VHW1351" s="65"/>
      <c r="VHX1351" s="65"/>
      <c r="VHY1351" s="65"/>
      <c r="VHZ1351" s="65"/>
      <c r="VIA1351" s="65"/>
      <c r="VIB1351" s="65"/>
      <c r="VIC1351" s="65"/>
      <c r="VID1351" s="65"/>
      <c r="VIE1351" s="65"/>
      <c r="VIF1351" s="65"/>
      <c r="VIG1351" s="65"/>
      <c r="VIH1351" s="65"/>
      <c r="VII1351" s="65"/>
      <c r="VIJ1351" s="65"/>
      <c r="VIK1351" s="65"/>
      <c r="VIL1351" s="65"/>
      <c r="VIM1351" s="65"/>
      <c r="VIN1351" s="65"/>
      <c r="VIO1351" s="65"/>
      <c r="VIP1351" s="65"/>
      <c r="VIQ1351" s="65"/>
      <c r="VIR1351" s="65"/>
      <c r="VIS1351" s="65"/>
      <c r="VIT1351" s="65"/>
      <c r="VIU1351" s="65"/>
      <c r="VIV1351" s="65"/>
      <c r="VIW1351" s="65"/>
      <c r="VIX1351" s="65"/>
      <c r="VIY1351" s="65"/>
      <c r="VIZ1351" s="65"/>
      <c r="VJA1351" s="65"/>
      <c r="VJB1351" s="65"/>
      <c r="VJC1351" s="65"/>
      <c r="VJD1351" s="65"/>
      <c r="VJE1351" s="65"/>
      <c r="VJF1351" s="65"/>
      <c r="VJG1351" s="65"/>
      <c r="VJH1351" s="65"/>
      <c r="VJI1351" s="65"/>
      <c r="VJJ1351" s="65"/>
      <c r="VJK1351" s="65"/>
      <c r="VJL1351" s="65"/>
      <c r="VJM1351" s="65"/>
      <c r="VJN1351" s="65"/>
      <c r="VJO1351" s="65"/>
      <c r="VJP1351" s="65"/>
      <c r="VJQ1351" s="65"/>
      <c r="VJR1351" s="65"/>
      <c r="VJS1351" s="65"/>
      <c r="VJT1351" s="65"/>
      <c r="VJU1351" s="65"/>
      <c r="VJV1351" s="65"/>
      <c r="VJW1351" s="65"/>
      <c r="VJX1351" s="65"/>
      <c r="VJY1351" s="65"/>
      <c r="VJZ1351" s="65"/>
      <c r="VKA1351" s="65"/>
      <c r="VKB1351" s="65"/>
      <c r="VKC1351" s="65"/>
      <c r="VKD1351" s="65"/>
      <c r="VKE1351" s="65"/>
      <c r="VKF1351" s="65"/>
      <c r="VKG1351" s="65"/>
      <c r="VKH1351" s="65"/>
      <c r="VKI1351" s="65"/>
      <c r="VKJ1351" s="65"/>
      <c r="VKK1351" s="65"/>
      <c r="VKL1351" s="65"/>
      <c r="VKM1351" s="65"/>
      <c r="VKN1351" s="65"/>
      <c r="VKO1351" s="65"/>
      <c r="VKP1351" s="65"/>
      <c r="VKQ1351" s="65"/>
      <c r="VKR1351" s="65"/>
      <c r="VKS1351" s="65"/>
      <c r="VKT1351" s="65"/>
      <c r="VKU1351" s="65"/>
      <c r="VKV1351" s="65"/>
      <c r="VKW1351" s="65"/>
      <c r="VKX1351" s="65"/>
      <c r="VKY1351" s="65"/>
      <c r="VKZ1351" s="65"/>
      <c r="VLA1351" s="65"/>
      <c r="VLB1351" s="65"/>
      <c r="VLC1351" s="65"/>
      <c r="VLD1351" s="65"/>
      <c r="VLE1351" s="65"/>
      <c r="VLF1351" s="65"/>
      <c r="VLG1351" s="65"/>
      <c r="VLH1351" s="65"/>
      <c r="VLI1351" s="65"/>
      <c r="VLJ1351" s="65"/>
      <c r="VLK1351" s="65"/>
      <c r="VLL1351" s="65"/>
      <c r="VLM1351" s="65"/>
      <c r="VLN1351" s="65"/>
      <c r="VLO1351" s="65"/>
      <c r="VLP1351" s="65"/>
      <c r="VLQ1351" s="65"/>
      <c r="VLR1351" s="65"/>
      <c r="VLS1351" s="65"/>
      <c r="VLT1351" s="65"/>
      <c r="VLU1351" s="65"/>
      <c r="VLV1351" s="65"/>
      <c r="VLW1351" s="65"/>
      <c r="VLX1351" s="65"/>
      <c r="VLY1351" s="65"/>
      <c r="VLZ1351" s="65"/>
      <c r="VMA1351" s="65"/>
      <c r="VMB1351" s="65"/>
      <c r="VMC1351" s="65"/>
      <c r="VMD1351" s="65"/>
      <c r="VME1351" s="65"/>
      <c r="VMF1351" s="65"/>
      <c r="VMG1351" s="65"/>
      <c r="VMH1351" s="65"/>
      <c r="VMI1351" s="65"/>
      <c r="VMJ1351" s="65"/>
      <c r="VMK1351" s="65"/>
      <c r="VML1351" s="65"/>
      <c r="VMM1351" s="65"/>
      <c r="VMN1351" s="65"/>
      <c r="VMO1351" s="65"/>
      <c r="VMP1351" s="65"/>
      <c r="VMQ1351" s="65"/>
      <c r="VMR1351" s="65"/>
      <c r="VMS1351" s="65"/>
      <c r="VMT1351" s="65"/>
      <c r="VMU1351" s="65"/>
      <c r="VMV1351" s="65"/>
      <c r="VMW1351" s="65"/>
      <c r="VMX1351" s="65"/>
      <c r="VMY1351" s="65"/>
      <c r="VMZ1351" s="65"/>
      <c r="VNA1351" s="65"/>
      <c r="VNB1351" s="65"/>
      <c r="VNC1351" s="65"/>
      <c r="VND1351" s="65"/>
      <c r="VNE1351" s="65"/>
      <c r="VNF1351" s="65"/>
      <c r="VNG1351" s="65"/>
      <c r="VNH1351" s="65"/>
      <c r="VNI1351" s="65"/>
      <c r="VNJ1351" s="65"/>
      <c r="VNK1351" s="65"/>
      <c r="VNL1351" s="65"/>
      <c r="VNM1351" s="65"/>
      <c r="VNN1351" s="65"/>
      <c r="VNO1351" s="65"/>
      <c r="VNP1351" s="65"/>
      <c r="VNQ1351" s="65"/>
      <c r="VNR1351" s="65"/>
      <c r="VNS1351" s="65"/>
      <c r="VNT1351" s="65"/>
      <c r="VNU1351" s="65"/>
      <c r="VNV1351" s="65"/>
      <c r="VNW1351" s="65"/>
      <c r="VNX1351" s="65"/>
      <c r="VNY1351" s="65"/>
      <c r="VNZ1351" s="65"/>
      <c r="VOA1351" s="65"/>
      <c r="VOB1351" s="65"/>
      <c r="VOC1351" s="65"/>
      <c r="VOD1351" s="65"/>
      <c r="VOE1351" s="65"/>
      <c r="VOF1351" s="65"/>
      <c r="VOG1351" s="65"/>
      <c r="VOH1351" s="65"/>
      <c r="VOI1351" s="65"/>
      <c r="VOJ1351" s="65"/>
      <c r="VOK1351" s="65"/>
      <c r="VOL1351" s="65"/>
      <c r="VOM1351" s="65"/>
      <c r="VON1351" s="65"/>
      <c r="VOO1351" s="65"/>
      <c r="VOP1351" s="65"/>
      <c r="VOQ1351" s="65"/>
      <c r="VOR1351" s="65"/>
      <c r="VOS1351" s="65"/>
      <c r="VOT1351" s="65"/>
      <c r="VOU1351" s="65"/>
      <c r="VOV1351" s="65"/>
      <c r="VOW1351" s="65"/>
      <c r="VOX1351" s="65"/>
      <c r="VOY1351" s="65"/>
      <c r="VOZ1351" s="65"/>
      <c r="VPA1351" s="65"/>
      <c r="VPB1351" s="65"/>
      <c r="VPC1351" s="65"/>
      <c r="VPD1351" s="65"/>
      <c r="VPE1351" s="65"/>
      <c r="VPF1351" s="65"/>
      <c r="VPG1351" s="65"/>
      <c r="VPH1351" s="65"/>
      <c r="VPI1351" s="65"/>
      <c r="VPJ1351" s="65"/>
      <c r="VPK1351" s="65"/>
      <c r="VPL1351" s="65"/>
      <c r="VPM1351" s="65"/>
      <c r="VPN1351" s="65"/>
      <c r="VPO1351" s="65"/>
      <c r="VPP1351" s="65"/>
      <c r="VPQ1351" s="65"/>
      <c r="VPR1351" s="65"/>
      <c r="VPS1351" s="65"/>
      <c r="VPT1351" s="65"/>
      <c r="VPU1351" s="65"/>
      <c r="VPV1351" s="65"/>
      <c r="VPW1351" s="65"/>
      <c r="VPX1351" s="65"/>
      <c r="VPY1351" s="65"/>
      <c r="VPZ1351" s="65"/>
      <c r="VQA1351" s="65"/>
      <c r="VQB1351" s="65"/>
      <c r="VQC1351" s="65"/>
      <c r="VQD1351" s="65"/>
      <c r="VQE1351" s="65"/>
      <c r="VQF1351" s="65"/>
      <c r="VQG1351" s="65"/>
      <c r="VQH1351" s="65"/>
      <c r="VQI1351" s="65"/>
      <c r="VQJ1351" s="65"/>
      <c r="VQK1351" s="65"/>
      <c r="VQL1351" s="65"/>
      <c r="VQM1351" s="65"/>
      <c r="VQN1351" s="65"/>
      <c r="VQO1351" s="65"/>
      <c r="VQP1351" s="65"/>
      <c r="VQQ1351" s="65"/>
      <c r="VQR1351" s="65"/>
      <c r="VQS1351" s="65"/>
      <c r="VQT1351" s="65"/>
      <c r="VQU1351" s="65"/>
      <c r="VQV1351" s="65"/>
      <c r="VQW1351" s="65"/>
      <c r="VQX1351" s="65"/>
      <c r="VQY1351" s="65"/>
      <c r="VQZ1351" s="65"/>
      <c r="VRA1351" s="65"/>
      <c r="VRB1351" s="65"/>
      <c r="VRC1351" s="65"/>
      <c r="VRD1351" s="65"/>
      <c r="VRE1351" s="65"/>
      <c r="VRF1351" s="65"/>
      <c r="VRG1351" s="65"/>
      <c r="VRH1351" s="65"/>
      <c r="VRI1351" s="65"/>
      <c r="VRJ1351" s="65"/>
      <c r="VRK1351" s="65"/>
      <c r="VRL1351" s="65"/>
      <c r="VRM1351" s="65"/>
      <c r="VRN1351" s="65"/>
      <c r="VRO1351" s="65"/>
      <c r="VRP1351" s="65"/>
      <c r="VRQ1351" s="65"/>
      <c r="VRR1351" s="65"/>
      <c r="VRS1351" s="65"/>
      <c r="VRT1351" s="65"/>
      <c r="VRU1351" s="65"/>
      <c r="VRV1351" s="65"/>
      <c r="VRW1351" s="65"/>
      <c r="VRX1351" s="65"/>
      <c r="VRY1351" s="65"/>
      <c r="VRZ1351" s="65"/>
      <c r="VSA1351" s="65"/>
      <c r="VSB1351" s="65"/>
      <c r="VSC1351" s="65"/>
      <c r="VSD1351" s="65"/>
      <c r="VSE1351" s="65"/>
      <c r="VSF1351" s="65"/>
      <c r="VSG1351" s="65"/>
      <c r="VSH1351" s="65"/>
      <c r="VSI1351" s="65"/>
      <c r="VSJ1351" s="65"/>
      <c r="VSK1351" s="65"/>
      <c r="VSL1351" s="65"/>
      <c r="VSM1351" s="65"/>
      <c r="VSN1351" s="65"/>
      <c r="VSO1351" s="65"/>
      <c r="VSP1351" s="65"/>
      <c r="VSQ1351" s="65"/>
      <c r="VSR1351" s="65"/>
      <c r="VSS1351" s="65"/>
      <c r="VST1351" s="65"/>
      <c r="VSU1351" s="65"/>
      <c r="VSV1351" s="65"/>
      <c r="VSW1351" s="65"/>
      <c r="VSX1351" s="65"/>
      <c r="VSY1351" s="65"/>
      <c r="VSZ1351" s="65"/>
      <c r="VTA1351" s="65"/>
      <c r="VTB1351" s="65"/>
      <c r="VTC1351" s="65"/>
      <c r="VTD1351" s="65"/>
      <c r="VTE1351" s="65"/>
      <c r="VTF1351" s="65"/>
      <c r="VTG1351" s="65"/>
      <c r="VTH1351" s="65"/>
      <c r="VTI1351" s="65"/>
      <c r="VTJ1351" s="65"/>
      <c r="VTK1351" s="65"/>
      <c r="VTL1351" s="65"/>
      <c r="VTM1351" s="65"/>
      <c r="VTN1351" s="65"/>
      <c r="VTO1351" s="65"/>
      <c r="VTP1351" s="65"/>
      <c r="VTQ1351" s="65"/>
      <c r="VTR1351" s="65"/>
      <c r="VTS1351" s="65"/>
      <c r="VTT1351" s="65"/>
      <c r="VTU1351" s="65"/>
      <c r="VTV1351" s="65"/>
      <c r="VTW1351" s="65"/>
      <c r="VTX1351" s="65"/>
      <c r="VTY1351" s="65"/>
      <c r="VTZ1351" s="65"/>
      <c r="VUA1351" s="65"/>
      <c r="VUB1351" s="65"/>
      <c r="VUC1351" s="65"/>
      <c r="VUD1351" s="65"/>
      <c r="VUE1351" s="65"/>
      <c r="VUF1351" s="65"/>
      <c r="VUG1351" s="65"/>
      <c r="VUH1351" s="65"/>
      <c r="VUI1351" s="65"/>
      <c r="VUJ1351" s="65"/>
      <c r="VUK1351" s="65"/>
      <c r="VUL1351" s="65"/>
      <c r="VUM1351" s="65"/>
      <c r="VUN1351" s="65"/>
      <c r="VUO1351" s="65"/>
      <c r="VUP1351" s="65"/>
      <c r="VUQ1351" s="65"/>
      <c r="VUR1351" s="65"/>
      <c r="VUS1351" s="65"/>
      <c r="VUT1351" s="65"/>
      <c r="VUU1351" s="65"/>
      <c r="VUV1351" s="65"/>
      <c r="VUW1351" s="65"/>
      <c r="VUX1351" s="65"/>
      <c r="VUY1351" s="65"/>
      <c r="VUZ1351" s="65"/>
      <c r="VVA1351" s="65"/>
      <c r="VVB1351" s="65"/>
      <c r="VVC1351" s="65"/>
      <c r="VVD1351" s="65"/>
      <c r="VVE1351" s="65"/>
      <c r="VVF1351" s="65"/>
      <c r="VVG1351" s="65"/>
      <c r="VVH1351" s="65"/>
      <c r="VVI1351" s="65"/>
      <c r="VVJ1351" s="65"/>
      <c r="VVK1351" s="65"/>
      <c r="VVL1351" s="65"/>
      <c r="VVM1351" s="65"/>
      <c r="VVN1351" s="65"/>
      <c r="VVO1351" s="65"/>
      <c r="VVP1351" s="65"/>
      <c r="VVQ1351" s="65"/>
      <c r="VVR1351" s="65"/>
      <c r="VVS1351" s="65"/>
      <c r="VVT1351" s="65"/>
      <c r="VVU1351" s="65"/>
      <c r="VVV1351" s="65"/>
      <c r="VVW1351" s="65"/>
      <c r="VVX1351" s="65"/>
      <c r="VVY1351" s="65"/>
      <c r="VVZ1351" s="65"/>
      <c r="VWA1351" s="65"/>
      <c r="VWB1351" s="65"/>
      <c r="VWC1351" s="65"/>
      <c r="VWD1351" s="65"/>
      <c r="VWE1351" s="65"/>
      <c r="VWF1351" s="65"/>
      <c r="VWG1351" s="65"/>
      <c r="VWH1351" s="65"/>
      <c r="VWI1351" s="65"/>
      <c r="VWJ1351" s="65"/>
      <c r="VWK1351" s="65"/>
      <c r="VWL1351" s="65"/>
      <c r="VWM1351" s="65"/>
      <c r="VWN1351" s="65"/>
      <c r="VWO1351" s="65"/>
      <c r="VWP1351" s="65"/>
      <c r="VWQ1351" s="65"/>
      <c r="VWR1351" s="65"/>
      <c r="VWS1351" s="65"/>
      <c r="VWT1351" s="65"/>
      <c r="VWU1351" s="65"/>
      <c r="VWV1351" s="65"/>
      <c r="VWW1351" s="65"/>
      <c r="VWX1351" s="65"/>
      <c r="VWY1351" s="65"/>
      <c r="VWZ1351" s="65"/>
      <c r="VXA1351" s="65"/>
      <c r="VXB1351" s="65"/>
      <c r="VXC1351" s="65"/>
      <c r="VXD1351" s="65"/>
      <c r="VXE1351" s="65"/>
      <c r="VXF1351" s="65"/>
      <c r="VXG1351" s="65"/>
      <c r="VXH1351" s="65"/>
      <c r="VXI1351" s="65"/>
      <c r="VXJ1351" s="65"/>
      <c r="VXK1351" s="65"/>
      <c r="VXL1351" s="65"/>
      <c r="VXM1351" s="65"/>
      <c r="VXN1351" s="65"/>
      <c r="VXO1351" s="65"/>
      <c r="VXP1351" s="65"/>
      <c r="VXQ1351" s="65"/>
      <c r="VXR1351" s="65"/>
      <c r="VXS1351" s="65"/>
      <c r="VXT1351" s="65"/>
      <c r="VXU1351" s="65"/>
      <c r="VXV1351" s="65"/>
      <c r="VXW1351" s="65"/>
      <c r="VXX1351" s="65"/>
      <c r="VXY1351" s="65"/>
      <c r="VXZ1351" s="65"/>
      <c r="VYA1351" s="65"/>
      <c r="VYB1351" s="65"/>
      <c r="VYC1351" s="65"/>
      <c r="VYD1351" s="65"/>
      <c r="VYE1351" s="65"/>
      <c r="VYF1351" s="65"/>
      <c r="VYG1351" s="65"/>
      <c r="VYH1351" s="65"/>
      <c r="VYI1351" s="65"/>
      <c r="VYJ1351" s="65"/>
      <c r="VYK1351" s="65"/>
      <c r="VYL1351" s="65"/>
      <c r="VYM1351" s="65"/>
      <c r="VYN1351" s="65"/>
      <c r="VYO1351" s="65"/>
      <c r="VYP1351" s="65"/>
      <c r="VYQ1351" s="65"/>
      <c r="VYR1351" s="65"/>
      <c r="VYS1351" s="65"/>
      <c r="VYT1351" s="65"/>
      <c r="VYU1351" s="65"/>
      <c r="VYV1351" s="65"/>
      <c r="VYW1351" s="65"/>
      <c r="VYX1351" s="65"/>
      <c r="VYY1351" s="65"/>
      <c r="VYZ1351" s="65"/>
      <c r="VZA1351" s="65"/>
      <c r="VZB1351" s="65"/>
      <c r="VZC1351" s="65"/>
      <c r="VZD1351" s="65"/>
      <c r="VZE1351" s="65"/>
      <c r="VZF1351" s="65"/>
      <c r="VZG1351" s="65"/>
      <c r="VZH1351" s="65"/>
      <c r="VZI1351" s="65"/>
      <c r="VZJ1351" s="65"/>
      <c r="VZK1351" s="65"/>
      <c r="VZL1351" s="65"/>
      <c r="VZM1351" s="65"/>
      <c r="VZN1351" s="65"/>
      <c r="VZO1351" s="65"/>
      <c r="VZP1351" s="65"/>
      <c r="VZQ1351" s="65"/>
      <c r="VZR1351" s="65"/>
      <c r="VZS1351" s="65"/>
      <c r="VZT1351" s="65"/>
      <c r="VZU1351" s="65"/>
      <c r="VZV1351" s="65"/>
      <c r="VZW1351" s="65"/>
      <c r="VZX1351" s="65"/>
      <c r="VZY1351" s="65"/>
      <c r="VZZ1351" s="65"/>
      <c r="WAA1351" s="65"/>
      <c r="WAB1351" s="65"/>
      <c r="WAC1351" s="65"/>
      <c r="WAD1351" s="65"/>
      <c r="WAE1351" s="65"/>
      <c r="WAF1351" s="65"/>
      <c r="WAG1351" s="65"/>
      <c r="WAH1351" s="65"/>
      <c r="WAI1351" s="65"/>
      <c r="WAJ1351" s="65"/>
      <c r="WAK1351" s="65"/>
      <c r="WAL1351" s="65"/>
      <c r="WAM1351" s="65"/>
      <c r="WAN1351" s="65"/>
      <c r="WAO1351" s="65"/>
      <c r="WAP1351" s="65"/>
      <c r="WAQ1351" s="65"/>
      <c r="WAR1351" s="65"/>
      <c r="WAS1351" s="65"/>
      <c r="WAT1351" s="65"/>
      <c r="WAU1351" s="65"/>
      <c r="WAV1351" s="65"/>
      <c r="WAW1351" s="65"/>
      <c r="WAX1351" s="65"/>
      <c r="WAY1351" s="65"/>
      <c r="WAZ1351" s="65"/>
      <c r="WBA1351" s="65"/>
      <c r="WBB1351" s="65"/>
      <c r="WBC1351" s="65"/>
      <c r="WBD1351" s="65"/>
      <c r="WBE1351" s="65"/>
      <c r="WBF1351" s="65"/>
      <c r="WBG1351" s="65"/>
      <c r="WBH1351" s="65"/>
      <c r="WBI1351" s="65"/>
      <c r="WBJ1351" s="65"/>
      <c r="WBK1351" s="65"/>
      <c r="WBL1351" s="65"/>
      <c r="WBM1351" s="65"/>
      <c r="WBN1351" s="65"/>
      <c r="WBO1351" s="65"/>
      <c r="WBP1351" s="65"/>
      <c r="WBQ1351" s="65"/>
      <c r="WBR1351" s="65"/>
      <c r="WBS1351" s="65"/>
      <c r="WBT1351" s="65"/>
      <c r="WBU1351" s="65"/>
      <c r="WBV1351" s="65"/>
      <c r="WBW1351" s="65"/>
      <c r="WBX1351" s="65"/>
      <c r="WBY1351" s="65"/>
      <c r="WBZ1351" s="65"/>
      <c r="WCA1351" s="65"/>
      <c r="WCB1351" s="65"/>
      <c r="WCC1351" s="65"/>
      <c r="WCD1351" s="65"/>
      <c r="WCE1351" s="65"/>
      <c r="WCF1351" s="65"/>
      <c r="WCG1351" s="65"/>
      <c r="WCH1351" s="65"/>
      <c r="WCI1351" s="65"/>
      <c r="WCJ1351" s="65"/>
      <c r="WCK1351" s="65"/>
      <c r="WCL1351" s="65"/>
      <c r="WCM1351" s="65"/>
      <c r="WCN1351" s="65"/>
      <c r="WCO1351" s="65"/>
      <c r="WCP1351" s="65"/>
      <c r="WCQ1351" s="65"/>
      <c r="WCR1351" s="65"/>
      <c r="WCS1351" s="65"/>
      <c r="WCT1351" s="65"/>
      <c r="WCU1351" s="65"/>
      <c r="WCV1351" s="65"/>
      <c r="WCW1351" s="65"/>
      <c r="WCX1351" s="65"/>
      <c r="WCY1351" s="65"/>
      <c r="WCZ1351" s="65"/>
      <c r="WDA1351" s="65"/>
      <c r="WDB1351" s="65"/>
      <c r="WDC1351" s="65"/>
      <c r="WDD1351" s="65"/>
      <c r="WDE1351" s="65"/>
      <c r="WDF1351" s="65"/>
      <c r="WDG1351" s="65"/>
      <c r="WDH1351" s="65"/>
      <c r="WDI1351" s="65"/>
      <c r="WDJ1351" s="65"/>
      <c r="WDK1351" s="65"/>
      <c r="WDL1351" s="65"/>
      <c r="WDM1351" s="65"/>
      <c r="WDN1351" s="65"/>
      <c r="WDO1351" s="65"/>
      <c r="WDP1351" s="65"/>
      <c r="WDQ1351" s="65"/>
      <c r="WDR1351" s="65"/>
      <c r="WDS1351" s="65"/>
      <c r="WDT1351" s="65"/>
      <c r="WDU1351" s="65"/>
      <c r="WDV1351" s="65"/>
      <c r="WDW1351" s="65"/>
      <c r="WDX1351" s="65"/>
      <c r="WDY1351" s="65"/>
      <c r="WDZ1351" s="65"/>
      <c r="WEA1351" s="65"/>
      <c r="WEB1351" s="65"/>
      <c r="WEC1351" s="65"/>
      <c r="WED1351" s="65"/>
      <c r="WEE1351" s="65"/>
      <c r="WEF1351" s="65"/>
      <c r="WEG1351" s="65"/>
      <c r="WEH1351" s="65"/>
      <c r="WEI1351" s="65"/>
      <c r="WEJ1351" s="65"/>
      <c r="WEK1351" s="65"/>
      <c r="WEL1351" s="65"/>
      <c r="WEM1351" s="65"/>
      <c r="WEN1351" s="65"/>
      <c r="WEO1351" s="65"/>
      <c r="WEP1351" s="65"/>
      <c r="WEQ1351" s="65"/>
      <c r="WER1351" s="65"/>
      <c r="WES1351" s="65"/>
      <c r="WET1351" s="65"/>
      <c r="WEU1351" s="65"/>
      <c r="WEV1351" s="65"/>
      <c r="WEW1351" s="65"/>
      <c r="WEX1351" s="65"/>
      <c r="WEY1351" s="65"/>
      <c r="WEZ1351" s="65"/>
      <c r="WFA1351" s="65"/>
      <c r="WFB1351" s="65"/>
      <c r="WFC1351" s="65"/>
      <c r="WFD1351" s="65"/>
      <c r="WFE1351" s="65"/>
      <c r="WFF1351" s="65"/>
      <c r="WFG1351" s="65"/>
      <c r="WFH1351" s="65"/>
      <c r="WFI1351" s="65"/>
      <c r="WFJ1351" s="65"/>
      <c r="WFK1351" s="65"/>
      <c r="WFL1351" s="65"/>
      <c r="WFM1351" s="65"/>
      <c r="WFN1351" s="65"/>
      <c r="WFO1351" s="65"/>
      <c r="WFP1351" s="65"/>
      <c r="WFQ1351" s="65"/>
      <c r="WFR1351" s="65"/>
      <c r="WFS1351" s="65"/>
      <c r="WFT1351" s="65"/>
      <c r="WFU1351" s="65"/>
      <c r="WFV1351" s="65"/>
      <c r="WFW1351" s="65"/>
      <c r="WFX1351" s="65"/>
      <c r="WFY1351" s="65"/>
      <c r="WFZ1351" s="65"/>
      <c r="WGA1351" s="65"/>
      <c r="WGB1351" s="65"/>
      <c r="WGC1351" s="65"/>
      <c r="WGD1351" s="65"/>
      <c r="WGE1351" s="65"/>
      <c r="WGF1351" s="65"/>
      <c r="WGG1351" s="65"/>
      <c r="WGH1351" s="65"/>
      <c r="WGI1351" s="65"/>
      <c r="WGJ1351" s="65"/>
      <c r="WGK1351" s="65"/>
      <c r="WGL1351" s="65"/>
      <c r="WGM1351" s="65"/>
      <c r="WGN1351" s="65"/>
      <c r="WGO1351" s="65"/>
      <c r="WGP1351" s="65"/>
      <c r="WGQ1351" s="65"/>
      <c r="WGR1351" s="65"/>
      <c r="WGS1351" s="65"/>
      <c r="WGT1351" s="65"/>
      <c r="WGU1351" s="65"/>
      <c r="WGV1351" s="65"/>
      <c r="WGW1351" s="65"/>
      <c r="WGX1351" s="65"/>
      <c r="WGY1351" s="65"/>
      <c r="WGZ1351" s="65"/>
      <c r="WHA1351" s="65"/>
      <c r="WHB1351" s="65"/>
      <c r="WHC1351" s="65"/>
      <c r="WHD1351" s="65"/>
      <c r="WHE1351" s="65"/>
      <c r="WHF1351" s="65"/>
      <c r="WHG1351" s="65"/>
      <c r="WHH1351" s="65"/>
      <c r="WHI1351" s="65"/>
      <c r="WHJ1351" s="65"/>
      <c r="WHK1351" s="65"/>
      <c r="WHL1351" s="65"/>
      <c r="WHM1351" s="65"/>
      <c r="WHN1351" s="65"/>
      <c r="WHO1351" s="65"/>
      <c r="WHP1351" s="65"/>
      <c r="WHQ1351" s="65"/>
      <c r="WHR1351" s="65"/>
      <c r="WHS1351" s="65"/>
      <c r="WHT1351" s="65"/>
      <c r="WHU1351" s="65"/>
      <c r="WHV1351" s="65"/>
      <c r="WHW1351" s="65"/>
      <c r="WHX1351" s="65"/>
      <c r="WHY1351" s="65"/>
      <c r="WHZ1351" s="65"/>
      <c r="WIA1351" s="65"/>
      <c r="WIB1351" s="65"/>
      <c r="WIC1351" s="65"/>
      <c r="WID1351" s="65"/>
      <c r="WIE1351" s="65"/>
      <c r="WIF1351" s="65"/>
      <c r="WIG1351" s="65"/>
      <c r="WIH1351" s="65"/>
      <c r="WII1351" s="65"/>
      <c r="WIJ1351" s="65"/>
      <c r="WIK1351" s="65"/>
      <c r="WIL1351" s="65"/>
      <c r="WIM1351" s="65"/>
      <c r="WIN1351" s="65"/>
      <c r="WIO1351" s="65"/>
      <c r="WIP1351" s="65"/>
      <c r="WIQ1351" s="65"/>
      <c r="WIR1351" s="65"/>
      <c r="WIS1351" s="65"/>
      <c r="WIT1351" s="65"/>
      <c r="WIU1351" s="65"/>
      <c r="WIV1351" s="65"/>
      <c r="WIW1351" s="65"/>
      <c r="WIX1351" s="65"/>
      <c r="WIY1351" s="65"/>
      <c r="WIZ1351" s="65"/>
      <c r="WJA1351" s="65"/>
      <c r="WJB1351" s="65"/>
      <c r="WJC1351" s="65"/>
      <c r="WJD1351" s="65"/>
      <c r="WJE1351" s="65"/>
      <c r="WJF1351" s="65"/>
      <c r="WJG1351" s="65"/>
      <c r="WJH1351" s="65"/>
      <c r="WJI1351" s="65"/>
      <c r="WJJ1351" s="65"/>
      <c r="WJK1351" s="65"/>
      <c r="WJL1351" s="65"/>
      <c r="WJM1351" s="65"/>
      <c r="WJN1351" s="65"/>
      <c r="WJO1351" s="65"/>
      <c r="WJP1351" s="65"/>
      <c r="WJQ1351" s="65"/>
      <c r="WJR1351" s="65"/>
      <c r="WJS1351" s="65"/>
      <c r="WJT1351" s="65"/>
      <c r="WJU1351" s="65"/>
      <c r="WJV1351" s="65"/>
      <c r="WJW1351" s="65"/>
      <c r="WJX1351" s="65"/>
      <c r="WJY1351" s="65"/>
      <c r="WJZ1351" s="65"/>
      <c r="WKA1351" s="65"/>
      <c r="WKB1351" s="65"/>
      <c r="WKC1351" s="65"/>
      <c r="WKD1351" s="65"/>
      <c r="WKE1351" s="65"/>
      <c r="WKF1351" s="65"/>
      <c r="WKG1351" s="65"/>
      <c r="WKH1351" s="65"/>
      <c r="WKI1351" s="65"/>
      <c r="WKJ1351" s="65"/>
      <c r="WKK1351" s="65"/>
      <c r="WKL1351" s="65"/>
      <c r="WKM1351" s="65"/>
      <c r="WKN1351" s="65"/>
      <c r="WKO1351" s="65"/>
      <c r="WKP1351" s="65"/>
      <c r="WKQ1351" s="65"/>
      <c r="WKR1351" s="65"/>
      <c r="WKS1351" s="65"/>
      <c r="WKT1351" s="65"/>
      <c r="WKU1351" s="65"/>
      <c r="WKV1351" s="65"/>
      <c r="WKW1351" s="65"/>
      <c r="WKX1351" s="65"/>
      <c r="WKY1351" s="65"/>
      <c r="WKZ1351" s="65"/>
      <c r="WLA1351" s="65"/>
      <c r="WLB1351" s="65"/>
      <c r="WLC1351" s="65"/>
      <c r="WLD1351" s="65"/>
      <c r="WLE1351" s="65"/>
      <c r="WLF1351" s="65"/>
      <c r="WLG1351" s="65"/>
      <c r="WLH1351" s="65"/>
      <c r="WLI1351" s="65"/>
      <c r="WLJ1351" s="65"/>
      <c r="WLK1351" s="65"/>
      <c r="WLL1351" s="65"/>
      <c r="WLM1351" s="65"/>
      <c r="WLN1351" s="65"/>
      <c r="WLO1351" s="65"/>
      <c r="WLP1351" s="65"/>
      <c r="WLQ1351" s="65"/>
      <c r="WLR1351" s="65"/>
      <c r="WLS1351" s="65"/>
      <c r="WLT1351" s="65"/>
      <c r="WLU1351" s="65"/>
      <c r="WLV1351" s="65"/>
      <c r="WLW1351" s="65"/>
      <c r="WLX1351" s="65"/>
      <c r="WLY1351" s="65"/>
      <c r="WLZ1351" s="65"/>
      <c r="WMA1351" s="65"/>
      <c r="WMB1351" s="65"/>
      <c r="WMC1351" s="65"/>
      <c r="WMD1351" s="65"/>
      <c r="WME1351" s="65"/>
      <c r="WMF1351" s="65"/>
      <c r="WMG1351" s="65"/>
      <c r="WMH1351" s="65"/>
      <c r="WMI1351" s="65"/>
      <c r="WMJ1351" s="65"/>
      <c r="WMK1351" s="65"/>
      <c r="WML1351" s="65"/>
      <c r="WMM1351" s="65"/>
      <c r="WMN1351" s="65"/>
      <c r="WMO1351" s="65"/>
      <c r="WMP1351" s="65"/>
      <c r="WMQ1351" s="65"/>
      <c r="WMR1351" s="65"/>
      <c r="WMS1351" s="65"/>
      <c r="WMT1351" s="65"/>
      <c r="WMU1351" s="65"/>
      <c r="WMV1351" s="65"/>
      <c r="WMW1351" s="65"/>
      <c r="WMX1351" s="65"/>
      <c r="WMY1351" s="65"/>
      <c r="WMZ1351" s="65"/>
      <c r="WNA1351" s="65"/>
      <c r="WNB1351" s="65"/>
      <c r="WNC1351" s="65"/>
      <c r="WND1351" s="65"/>
      <c r="WNE1351" s="65"/>
      <c r="WNF1351" s="65"/>
      <c r="WNG1351" s="65"/>
      <c r="WNH1351" s="65"/>
      <c r="WNI1351" s="65"/>
      <c r="WNJ1351" s="65"/>
      <c r="WNK1351" s="65"/>
      <c r="WNL1351" s="65"/>
      <c r="WNM1351" s="65"/>
      <c r="WNN1351" s="65"/>
      <c r="WNO1351" s="65"/>
      <c r="WNP1351" s="65"/>
      <c r="WNQ1351" s="65"/>
      <c r="WNR1351" s="65"/>
      <c r="WNS1351" s="65"/>
      <c r="WNT1351" s="65"/>
      <c r="WNU1351" s="65"/>
      <c r="WNV1351" s="65"/>
      <c r="WNW1351" s="65"/>
      <c r="WNX1351" s="65"/>
      <c r="WNY1351" s="65"/>
      <c r="WNZ1351" s="65"/>
      <c r="WOA1351" s="65"/>
      <c r="WOB1351" s="65"/>
      <c r="WOC1351" s="65"/>
      <c r="WOD1351" s="65"/>
      <c r="WOE1351" s="65"/>
      <c r="WOF1351" s="65"/>
      <c r="WOG1351" s="65"/>
      <c r="WOH1351" s="65"/>
      <c r="WOI1351" s="65"/>
      <c r="WOJ1351" s="65"/>
      <c r="WOK1351" s="65"/>
      <c r="WOL1351" s="65"/>
      <c r="WOM1351" s="65"/>
      <c r="WON1351" s="65"/>
      <c r="WOO1351" s="65"/>
      <c r="WOP1351" s="65"/>
      <c r="WOQ1351" s="65"/>
      <c r="WOR1351" s="65"/>
      <c r="WOS1351" s="65"/>
      <c r="WOT1351" s="65"/>
      <c r="WOU1351" s="65"/>
      <c r="WOV1351" s="65"/>
      <c r="WOW1351" s="65"/>
      <c r="WOX1351" s="65"/>
      <c r="WOY1351" s="65"/>
      <c r="WOZ1351" s="65"/>
      <c r="WPA1351" s="65"/>
      <c r="WPB1351" s="65"/>
      <c r="WPC1351" s="65"/>
      <c r="WPD1351" s="65"/>
      <c r="WPE1351" s="65"/>
      <c r="WPF1351" s="65"/>
      <c r="WPG1351" s="65"/>
      <c r="WPH1351" s="65"/>
      <c r="WPI1351" s="65"/>
      <c r="WPJ1351" s="65"/>
      <c r="WPK1351" s="65"/>
      <c r="WPL1351" s="65"/>
      <c r="WPM1351" s="65"/>
      <c r="WPN1351" s="65"/>
      <c r="WPO1351" s="65"/>
      <c r="WPP1351" s="65"/>
      <c r="WPQ1351" s="65"/>
      <c r="WPR1351" s="65"/>
      <c r="WPS1351" s="65"/>
      <c r="WPT1351" s="65"/>
      <c r="WPU1351" s="65"/>
      <c r="WPV1351" s="65"/>
      <c r="WPW1351" s="65"/>
      <c r="WPX1351" s="65"/>
      <c r="WPY1351" s="65"/>
      <c r="WPZ1351" s="65"/>
      <c r="WQA1351" s="65"/>
      <c r="WQB1351" s="65"/>
      <c r="WQC1351" s="65"/>
      <c r="WQD1351" s="65"/>
      <c r="WQE1351" s="65"/>
      <c r="WQF1351" s="65"/>
      <c r="WQG1351" s="65"/>
      <c r="WQH1351" s="65"/>
      <c r="WQI1351" s="65"/>
      <c r="WQJ1351" s="65"/>
      <c r="WQK1351" s="65"/>
      <c r="WQL1351" s="65"/>
      <c r="WQM1351" s="65"/>
      <c r="WQN1351" s="65"/>
      <c r="WQO1351" s="65"/>
      <c r="WQP1351" s="65"/>
      <c r="WQQ1351" s="65"/>
      <c r="WQR1351" s="65"/>
      <c r="WQS1351" s="65"/>
      <c r="WQT1351" s="65"/>
      <c r="WQU1351" s="65"/>
      <c r="WQV1351" s="65"/>
      <c r="WQW1351" s="65"/>
      <c r="WQX1351" s="65"/>
      <c r="WQY1351" s="65"/>
      <c r="WQZ1351" s="65"/>
      <c r="WRA1351" s="65"/>
      <c r="WRB1351" s="65"/>
      <c r="WRC1351" s="65"/>
      <c r="WRD1351" s="65"/>
      <c r="WRE1351" s="65"/>
      <c r="WRF1351" s="65"/>
      <c r="WRG1351" s="65"/>
      <c r="WRH1351" s="65"/>
      <c r="WRI1351" s="65"/>
      <c r="WRJ1351" s="65"/>
      <c r="WRK1351" s="65"/>
      <c r="WRL1351" s="65"/>
      <c r="WRM1351" s="65"/>
      <c r="WRN1351" s="65"/>
      <c r="WRO1351" s="65"/>
      <c r="WRP1351" s="65"/>
      <c r="WRQ1351" s="65"/>
      <c r="WRR1351" s="65"/>
      <c r="WRS1351" s="65"/>
      <c r="WRT1351" s="65"/>
      <c r="WRU1351" s="65"/>
      <c r="WRV1351" s="65"/>
      <c r="WRW1351" s="65"/>
      <c r="WRX1351" s="65"/>
      <c r="WRY1351" s="65"/>
      <c r="WRZ1351" s="65"/>
      <c r="WSA1351" s="65"/>
      <c r="WSB1351" s="65"/>
      <c r="WSC1351" s="65"/>
      <c r="WSD1351" s="65"/>
      <c r="WSE1351" s="65"/>
      <c r="WSF1351" s="65"/>
      <c r="WSG1351" s="65"/>
      <c r="WSH1351" s="65"/>
      <c r="WSI1351" s="65"/>
      <c r="WSJ1351" s="65"/>
      <c r="WSK1351" s="65"/>
      <c r="WSL1351" s="65"/>
      <c r="WSM1351" s="65"/>
      <c r="WSN1351" s="65"/>
      <c r="WSO1351" s="65"/>
      <c r="WSP1351" s="65"/>
      <c r="WSQ1351" s="65"/>
      <c r="WSR1351" s="65"/>
      <c r="WSS1351" s="65"/>
      <c r="WST1351" s="65"/>
      <c r="WSU1351" s="65"/>
      <c r="WSV1351" s="65"/>
      <c r="WSW1351" s="65"/>
      <c r="WSX1351" s="65"/>
      <c r="WSY1351" s="65"/>
      <c r="WSZ1351" s="65"/>
      <c r="WTA1351" s="65"/>
      <c r="WTB1351" s="65"/>
      <c r="WTC1351" s="65"/>
      <c r="WTD1351" s="65"/>
      <c r="WTE1351" s="65"/>
      <c r="WTF1351" s="65"/>
      <c r="WTG1351" s="65"/>
      <c r="WTH1351" s="65"/>
      <c r="WTI1351" s="65"/>
      <c r="WTJ1351" s="65"/>
      <c r="WTK1351" s="65"/>
      <c r="WTL1351" s="65"/>
      <c r="WTM1351" s="65"/>
      <c r="WTN1351" s="65"/>
      <c r="WTO1351" s="65"/>
      <c r="WTP1351" s="65"/>
      <c r="WTQ1351" s="65"/>
      <c r="WTR1351" s="65"/>
      <c r="WTS1351" s="65"/>
      <c r="WTT1351" s="65"/>
      <c r="WTU1351" s="65"/>
      <c r="WTV1351" s="65"/>
      <c r="WTW1351" s="65"/>
      <c r="WTX1351" s="65"/>
      <c r="WTY1351" s="65"/>
      <c r="WTZ1351" s="65"/>
      <c r="WUA1351" s="65"/>
      <c r="WUB1351" s="65"/>
      <c r="WUC1351" s="65"/>
      <c r="WUD1351" s="65"/>
      <c r="WUE1351" s="65"/>
      <c r="WUF1351" s="65"/>
      <c r="WUG1351" s="65"/>
      <c r="WUH1351" s="65"/>
      <c r="WUI1351" s="65"/>
      <c r="WUJ1351" s="65"/>
      <c r="WUK1351" s="65"/>
      <c r="WUL1351" s="65"/>
      <c r="WUM1351" s="65"/>
      <c r="WUN1351" s="65"/>
      <c r="WUO1351" s="65"/>
      <c r="WUP1351" s="65"/>
      <c r="WUQ1351" s="65"/>
      <c r="WUR1351" s="65"/>
      <c r="WUS1351" s="65"/>
      <c r="WUT1351" s="65"/>
      <c r="WUU1351" s="65"/>
      <c r="WUV1351" s="65"/>
      <c r="WUW1351" s="65"/>
      <c r="WUX1351" s="65"/>
      <c r="WUY1351" s="65"/>
      <c r="WUZ1351" s="65"/>
      <c r="WVA1351" s="65"/>
      <c r="WVB1351" s="65"/>
      <c r="WVC1351" s="65"/>
      <c r="WVD1351" s="65"/>
      <c r="WVE1351" s="65"/>
      <c r="WVF1351" s="65"/>
      <c r="WVG1351" s="65"/>
      <c r="WVH1351" s="65"/>
      <c r="WVI1351" s="65"/>
      <c r="WVJ1351" s="65"/>
      <c r="WVK1351" s="65"/>
      <c r="WVL1351" s="65"/>
      <c r="WVM1351" s="65"/>
      <c r="WVN1351" s="65"/>
      <c r="WVO1351" s="65"/>
      <c r="WVP1351" s="65"/>
      <c r="WVQ1351" s="65"/>
      <c r="WVR1351" s="65"/>
      <c r="WVS1351" s="65"/>
      <c r="WVT1351" s="65"/>
      <c r="WVU1351" s="65"/>
      <c r="WVV1351" s="65"/>
      <c r="WVW1351" s="65"/>
      <c r="WVX1351" s="65"/>
      <c r="WVY1351" s="65"/>
      <c r="WVZ1351" s="65"/>
      <c r="WWA1351" s="65"/>
      <c r="WWB1351" s="65"/>
      <c r="WWC1351" s="65"/>
      <c r="WWD1351" s="65"/>
      <c r="WWE1351" s="65"/>
      <c r="WWF1351" s="65"/>
      <c r="WWG1351" s="65"/>
      <c r="WWH1351" s="65"/>
      <c r="WWI1351" s="65"/>
      <c r="WWJ1351" s="65"/>
      <c r="WWK1351" s="65"/>
      <c r="WWL1351" s="65"/>
      <c r="WWM1351" s="65"/>
      <c r="WWN1351" s="65"/>
      <c r="WWO1351" s="65"/>
      <c r="WWP1351" s="65"/>
      <c r="WWQ1351" s="65"/>
      <c r="WWR1351" s="65"/>
      <c r="WWS1351" s="65"/>
      <c r="WWT1351" s="65"/>
      <c r="WWU1351" s="65"/>
      <c r="WWV1351" s="65"/>
      <c r="WWW1351" s="65"/>
      <c r="WWX1351" s="65"/>
      <c r="WWY1351" s="65"/>
      <c r="WWZ1351" s="65"/>
      <c r="WXA1351" s="65"/>
      <c r="WXB1351" s="65"/>
      <c r="WXC1351" s="65"/>
      <c r="WXD1351" s="65"/>
      <c r="WXE1351" s="65"/>
      <c r="WXF1351" s="65"/>
      <c r="WXG1351" s="65"/>
      <c r="WXH1351" s="65"/>
      <c r="WXI1351" s="65"/>
      <c r="WXJ1351" s="65"/>
      <c r="WXK1351" s="65"/>
      <c r="WXL1351" s="65"/>
      <c r="WXM1351" s="65"/>
      <c r="WXN1351" s="65"/>
      <c r="WXO1351" s="65"/>
      <c r="WXP1351" s="65"/>
      <c r="WXQ1351" s="65"/>
      <c r="WXR1351" s="65"/>
      <c r="WXS1351" s="65"/>
      <c r="WXT1351" s="65"/>
      <c r="WXU1351" s="65"/>
      <c r="WXV1351" s="65"/>
      <c r="WXW1351" s="65"/>
      <c r="WXX1351" s="65"/>
      <c r="WXY1351" s="65"/>
      <c r="WXZ1351" s="65"/>
      <c r="WYA1351" s="65"/>
      <c r="WYB1351" s="65"/>
      <c r="WYC1351" s="65"/>
      <c r="WYD1351" s="65"/>
      <c r="WYE1351" s="65"/>
      <c r="WYF1351" s="65"/>
      <c r="WYG1351" s="65"/>
      <c r="WYH1351" s="65"/>
      <c r="WYI1351" s="65"/>
      <c r="WYJ1351" s="65"/>
      <c r="WYK1351" s="65"/>
      <c r="WYL1351" s="65"/>
      <c r="WYM1351" s="65"/>
      <c r="WYN1351" s="65"/>
      <c r="WYO1351" s="65"/>
      <c r="WYP1351" s="65"/>
      <c r="WYQ1351" s="65"/>
      <c r="WYR1351" s="65"/>
      <c r="WYS1351" s="65"/>
      <c r="WYT1351" s="65"/>
      <c r="WYU1351" s="65"/>
      <c r="WYV1351" s="65"/>
      <c r="WYW1351" s="65"/>
      <c r="WYX1351" s="65"/>
      <c r="WYY1351" s="65"/>
      <c r="WYZ1351" s="65"/>
      <c r="WZA1351" s="65"/>
      <c r="WZB1351" s="65"/>
      <c r="WZC1351" s="65"/>
      <c r="WZD1351" s="65"/>
      <c r="WZE1351" s="65"/>
      <c r="WZF1351" s="65"/>
      <c r="WZG1351" s="65"/>
      <c r="WZH1351" s="65"/>
      <c r="WZI1351" s="65"/>
      <c r="WZJ1351" s="65"/>
      <c r="WZK1351" s="65"/>
      <c r="WZL1351" s="65"/>
      <c r="WZM1351" s="65"/>
      <c r="WZN1351" s="65"/>
      <c r="WZO1351" s="65"/>
      <c r="WZP1351" s="65"/>
      <c r="WZQ1351" s="65"/>
      <c r="WZR1351" s="65"/>
      <c r="WZS1351" s="65"/>
      <c r="WZT1351" s="65"/>
      <c r="WZU1351" s="65"/>
      <c r="WZV1351" s="65"/>
      <c r="WZW1351" s="65"/>
      <c r="WZX1351" s="65"/>
      <c r="WZY1351" s="65"/>
      <c r="WZZ1351" s="65"/>
      <c r="XAA1351" s="65"/>
      <c r="XAB1351" s="65"/>
      <c r="XAC1351" s="65"/>
      <c r="XAD1351" s="65"/>
      <c r="XAE1351" s="65"/>
      <c r="XAF1351" s="65"/>
      <c r="XAG1351" s="65"/>
      <c r="XAH1351" s="65"/>
      <c r="XAI1351" s="65"/>
      <c r="XAJ1351" s="65"/>
      <c r="XAK1351" s="65"/>
      <c r="XAL1351" s="65"/>
      <c r="XAM1351" s="65"/>
      <c r="XAN1351" s="65"/>
      <c r="XAO1351" s="65"/>
      <c r="XAP1351" s="65"/>
      <c r="XAQ1351" s="65"/>
      <c r="XAR1351" s="65"/>
      <c r="XAS1351" s="65"/>
      <c r="XAT1351" s="65"/>
      <c r="XAU1351" s="65"/>
      <c r="XAV1351" s="65"/>
      <c r="XAW1351" s="65"/>
      <c r="XAX1351" s="65"/>
      <c r="XAY1351" s="65"/>
      <c r="XAZ1351" s="65"/>
      <c r="XBA1351" s="65"/>
      <c r="XBB1351" s="65"/>
      <c r="XBC1351" s="65"/>
      <c r="XBD1351" s="65"/>
      <c r="XBE1351" s="65"/>
      <c r="XBF1351" s="65"/>
      <c r="XBG1351" s="65"/>
      <c r="XBH1351" s="65"/>
      <c r="XBI1351" s="65"/>
      <c r="XBJ1351" s="65"/>
      <c r="XBK1351" s="65"/>
      <c r="XBL1351" s="65"/>
      <c r="XBM1351" s="65"/>
      <c r="XBN1351" s="65"/>
      <c r="XBO1351" s="65"/>
      <c r="XBP1351" s="65"/>
      <c r="XBQ1351" s="65"/>
      <c r="XBR1351" s="65"/>
      <c r="XBS1351" s="65"/>
      <c r="XBT1351" s="65"/>
      <c r="XBU1351" s="65"/>
      <c r="XBV1351" s="65"/>
      <c r="XBW1351" s="65"/>
      <c r="XBX1351" s="65"/>
      <c r="XBY1351" s="65"/>
      <c r="XBZ1351" s="65"/>
      <c r="XCA1351" s="65"/>
      <c r="XCB1351" s="65"/>
      <c r="XCC1351" s="65"/>
      <c r="XCD1351" s="65"/>
      <c r="XCE1351" s="65"/>
      <c r="XCF1351" s="65"/>
      <c r="XCG1351" s="65"/>
      <c r="XCH1351" s="65"/>
      <c r="XCI1351" s="65"/>
      <c r="XCJ1351" s="65"/>
      <c r="XCK1351" s="65"/>
      <c r="XCL1351" s="65"/>
      <c r="XCM1351" s="65"/>
      <c r="XCN1351" s="65"/>
      <c r="XCO1351" s="65"/>
      <c r="XCP1351" s="65"/>
      <c r="XCQ1351" s="65"/>
      <c r="XCR1351" s="65"/>
      <c r="XCS1351" s="65"/>
      <c r="XCT1351" s="65"/>
      <c r="XCU1351" s="65"/>
      <c r="XCV1351" s="65"/>
      <c r="XCW1351" s="65"/>
      <c r="XCX1351" s="65"/>
      <c r="XCY1351" s="65"/>
      <c r="XCZ1351" s="65"/>
      <c r="XDA1351" s="65"/>
      <c r="XDB1351" s="65"/>
      <c r="XDC1351" s="65"/>
      <c r="XDD1351" s="65"/>
      <c r="XDE1351" s="65"/>
      <c r="XDF1351" s="65"/>
      <c r="XDG1351" s="65"/>
      <c r="XDH1351" s="65"/>
      <c r="XDI1351" s="65"/>
      <c r="XDJ1351" s="65"/>
      <c r="XDK1351" s="65"/>
      <c r="XDL1351" s="65"/>
      <c r="XDM1351" s="65"/>
      <c r="XDN1351" s="65"/>
      <c r="XDO1351" s="65"/>
      <c r="XDP1351" s="65"/>
      <c r="XDQ1351" s="65"/>
      <c r="XDR1351" s="65"/>
      <c r="XDS1351" s="65"/>
      <c r="XDT1351" s="65"/>
      <c r="XDU1351" s="65"/>
      <c r="XDV1351" s="65"/>
      <c r="XDW1351" s="65"/>
      <c r="XDX1351" s="65"/>
      <c r="XDY1351" s="65"/>
      <c r="XDZ1351" s="65"/>
      <c r="XEA1351" s="65"/>
      <c r="XEB1351" s="65"/>
      <c r="XEC1351" s="65"/>
      <c r="XED1351" s="65"/>
      <c r="XEE1351" s="65"/>
      <c r="XEF1351" s="65"/>
      <c r="XEG1351" s="65"/>
      <c r="XEH1351" s="65"/>
      <c r="XEI1351" s="65"/>
      <c r="XEJ1351" s="65"/>
      <c r="XEK1351" s="65"/>
      <c r="XEL1351" s="65"/>
      <c r="XEM1351" s="65"/>
      <c r="XEN1351" s="65"/>
      <c r="XEO1351" s="65"/>
      <c r="XEP1351" s="65"/>
      <c r="XEQ1351" s="65"/>
      <c r="XER1351" s="65"/>
      <c r="XES1351" s="65"/>
      <c r="XET1351" s="65"/>
      <c r="XEU1351" s="65"/>
    </row>
    <row r="1352" spans="1:16375" ht="36" customHeight="1">
      <c r="A1352" s="9" t="s">
        <v>6083</v>
      </c>
      <c r="B1352" s="9" t="s">
        <v>6140</v>
      </c>
      <c r="C1352" s="337">
        <v>153182</v>
      </c>
      <c r="D1352" s="384" t="s">
        <v>3933</v>
      </c>
      <c r="E1352" s="353" t="s">
        <v>3934</v>
      </c>
      <c r="F1352" s="353"/>
      <c r="G1352" s="459"/>
      <c r="H1352" s="440"/>
      <c r="I1352" s="9"/>
      <c r="J1352" s="9"/>
      <c r="K1352" s="9"/>
      <c r="L1352" s="9"/>
      <c r="M1352" s="16"/>
      <c r="N1352" s="9"/>
      <c r="O1352" s="9"/>
      <c r="P1352" s="508"/>
      <c r="Q1352" s="440"/>
      <c r="R1352" s="9"/>
    </row>
    <row r="1353" spans="1:16375" ht="36" customHeight="1">
      <c r="A1353" s="67" t="s">
        <v>4038</v>
      </c>
      <c r="B1353" s="404" t="s">
        <v>1540</v>
      </c>
      <c r="C1353" s="9">
        <v>157089</v>
      </c>
      <c r="D1353" s="384" t="s">
        <v>1816</v>
      </c>
      <c r="E1353" s="353" t="s">
        <v>1817</v>
      </c>
      <c r="F1353" s="353"/>
      <c r="G1353" s="459"/>
      <c r="H1353" s="443"/>
      <c r="I1353" s="403"/>
      <c r="J1353" s="403"/>
      <c r="K1353" s="9"/>
      <c r="L1353" s="9"/>
      <c r="M1353" s="9"/>
      <c r="N1353" s="9"/>
      <c r="O1353" s="9"/>
      <c r="P1353" s="508"/>
      <c r="Q1353" s="440"/>
      <c r="R1353" s="9"/>
    </row>
    <row r="1354" spans="1:16375" ht="36" customHeight="1">
      <c r="A1354" s="376" t="s">
        <v>6083</v>
      </c>
      <c r="B1354" s="421" t="s">
        <v>1547</v>
      </c>
      <c r="C1354" s="378">
        <v>151245</v>
      </c>
      <c r="D1354" s="378" t="s">
        <v>3653</v>
      </c>
      <c r="E1354" s="353" t="s">
        <v>3654</v>
      </c>
      <c r="F1354" s="17" t="s">
        <v>6447</v>
      </c>
      <c r="G1354" s="458"/>
      <c r="H1354" s="440"/>
      <c r="I1354" s="9"/>
      <c r="J1354" s="9"/>
      <c r="K1354" s="9"/>
      <c r="L1354" s="9"/>
      <c r="M1354" s="9"/>
      <c r="N1354" s="9"/>
      <c r="O1354" s="9"/>
      <c r="P1354" s="508"/>
      <c r="Q1354" s="440"/>
      <c r="R1354" s="9"/>
    </row>
    <row r="1355" spans="1:16375" ht="36" customHeight="1">
      <c r="A1355" s="9" t="s">
        <v>6083</v>
      </c>
      <c r="B1355" s="9" t="s">
        <v>6140</v>
      </c>
      <c r="C1355" s="337">
        <v>133097</v>
      </c>
      <c r="D1355" s="384" t="s">
        <v>3907</v>
      </c>
      <c r="E1355" s="353">
        <v>10445724</v>
      </c>
      <c r="F1355" s="353"/>
      <c r="G1355" s="459"/>
      <c r="H1355" s="440"/>
      <c r="I1355" s="9"/>
      <c r="J1355" s="9"/>
      <c r="K1355" s="9"/>
      <c r="L1355" s="9"/>
      <c r="M1355" s="9"/>
      <c r="N1355" s="9"/>
      <c r="O1355" s="9"/>
      <c r="P1355" s="508"/>
      <c r="Q1355" s="440"/>
      <c r="R1355" s="9"/>
    </row>
    <row r="1356" spans="1:16375" ht="36" customHeight="1">
      <c r="A1356" s="9" t="s">
        <v>6083</v>
      </c>
      <c r="B1356" s="9" t="s">
        <v>6140</v>
      </c>
      <c r="C1356" s="337">
        <v>153441</v>
      </c>
      <c r="D1356" s="384" t="s">
        <v>3935</v>
      </c>
      <c r="E1356" s="353" t="s">
        <v>3936</v>
      </c>
      <c r="F1356" s="353"/>
      <c r="G1356" s="459"/>
      <c r="H1356" s="440"/>
      <c r="I1356" s="9"/>
      <c r="J1356" s="9"/>
      <c r="K1356" s="9"/>
      <c r="L1356" s="9"/>
      <c r="M1356" s="9"/>
      <c r="N1356" s="9"/>
      <c r="O1356" s="9"/>
      <c r="P1356" s="508"/>
      <c r="Q1356" s="440"/>
      <c r="R1356" s="9"/>
    </row>
    <row r="1357" spans="1:16375" ht="36" customHeight="1">
      <c r="A1357" s="9" t="s">
        <v>6083</v>
      </c>
      <c r="B1357" s="9" t="s">
        <v>6140</v>
      </c>
      <c r="C1357" s="337">
        <v>153438</v>
      </c>
      <c r="D1357" s="384" t="s">
        <v>3937</v>
      </c>
      <c r="E1357" s="353" t="s">
        <v>3938</v>
      </c>
      <c r="F1357" s="353"/>
      <c r="G1357" s="459"/>
      <c r="H1357" s="440"/>
      <c r="I1357" s="9"/>
      <c r="J1357" s="9"/>
      <c r="K1357" s="9"/>
      <c r="L1357" s="9"/>
      <c r="M1357" s="9"/>
      <c r="N1357" s="9"/>
      <c r="O1357" s="9"/>
      <c r="P1357" s="508"/>
      <c r="Q1357" s="440"/>
      <c r="R1357" s="9"/>
    </row>
    <row r="1358" spans="1:16375" ht="36" customHeight="1">
      <c r="A1358" s="397" t="s">
        <v>6083</v>
      </c>
      <c r="B1358" s="428" t="s">
        <v>2535</v>
      </c>
      <c r="C1358" s="9">
        <v>159012</v>
      </c>
      <c r="D1358" s="9" t="s">
        <v>2307</v>
      </c>
      <c r="E1358" s="17" t="s">
        <v>3548</v>
      </c>
      <c r="F1358" s="17" t="s">
        <v>6447</v>
      </c>
      <c r="G1358" s="458"/>
      <c r="H1358" s="440"/>
      <c r="I1358" s="9"/>
      <c r="J1358" s="9"/>
      <c r="K1358" s="9"/>
      <c r="L1358" s="9"/>
      <c r="M1358" s="9"/>
      <c r="N1358" s="9"/>
      <c r="O1358" s="9"/>
      <c r="P1358" s="508"/>
      <c r="Q1358" s="440"/>
      <c r="R1358" s="9"/>
    </row>
    <row r="1359" spans="1:16375" ht="36" customHeight="1">
      <c r="A1359" s="67" t="s">
        <v>6083</v>
      </c>
      <c r="B1359" s="9"/>
      <c r="C1359" s="323">
        <v>153311</v>
      </c>
      <c r="D1359" s="323" t="s">
        <v>3204</v>
      </c>
      <c r="E1359" s="363" t="s">
        <v>3205</v>
      </c>
      <c r="F1359" s="363"/>
      <c r="G1359" s="477"/>
      <c r="H1359" s="443"/>
      <c r="I1359" s="67"/>
      <c r="J1359" s="67"/>
      <c r="K1359" s="67"/>
      <c r="L1359" s="67"/>
      <c r="M1359" s="9"/>
      <c r="N1359" s="9"/>
      <c r="O1359" s="9"/>
      <c r="P1359" s="508"/>
      <c r="Q1359" s="440"/>
      <c r="R1359" s="9"/>
    </row>
    <row r="1360" spans="1:16375" ht="36" customHeight="1">
      <c r="A1360" s="9" t="s">
        <v>6083</v>
      </c>
      <c r="B1360" s="9" t="s">
        <v>6140</v>
      </c>
      <c r="C1360" s="337">
        <v>153798</v>
      </c>
      <c r="D1360" s="337" t="s">
        <v>3146</v>
      </c>
      <c r="E1360" s="353" t="s">
        <v>2306</v>
      </c>
      <c r="F1360" s="353"/>
      <c r="G1360" s="459"/>
      <c r="H1360" s="440"/>
      <c r="I1360" s="9"/>
      <c r="J1360" s="9"/>
      <c r="K1360" s="9"/>
      <c r="L1360" s="9"/>
      <c r="M1360" s="9"/>
      <c r="N1360" s="9"/>
      <c r="O1360" s="9"/>
      <c r="P1360" s="508"/>
      <c r="Q1360" s="440"/>
      <c r="R1360" s="9"/>
    </row>
    <row r="1361" spans="1:210" ht="36" customHeight="1">
      <c r="A1361" s="9" t="s">
        <v>6083</v>
      </c>
      <c r="B1361" s="397" t="s">
        <v>5438</v>
      </c>
      <c r="C1361" s="337">
        <v>153420</v>
      </c>
      <c r="D1361" s="384" t="s">
        <v>3133</v>
      </c>
      <c r="E1361" s="353">
        <v>5372</v>
      </c>
      <c r="F1361" s="353"/>
      <c r="G1361" s="459"/>
      <c r="H1361" s="440"/>
      <c r="I1361" s="9"/>
      <c r="J1361" s="9"/>
      <c r="K1361" s="9"/>
      <c r="L1361" s="9"/>
      <c r="M1361" s="9"/>
      <c r="N1361" s="9"/>
      <c r="O1361" s="9"/>
      <c r="P1361" s="508"/>
      <c r="Q1361" s="440"/>
      <c r="R1361" s="9"/>
    </row>
    <row r="1362" spans="1:210" ht="36" customHeight="1">
      <c r="A1362" s="9" t="s">
        <v>6083</v>
      </c>
      <c r="B1362" s="397" t="s">
        <v>5438</v>
      </c>
      <c r="C1362" s="337">
        <v>153328</v>
      </c>
      <c r="D1362" s="384" t="s">
        <v>3132</v>
      </c>
      <c r="E1362" s="353">
        <v>5199</v>
      </c>
      <c r="F1362" s="353"/>
      <c r="G1362" s="459"/>
      <c r="H1362" s="440"/>
      <c r="I1362" s="9"/>
      <c r="J1362" s="9"/>
      <c r="K1362" s="9"/>
      <c r="L1362" s="9"/>
      <c r="M1362" s="9"/>
      <c r="N1362" s="9"/>
      <c r="O1362" s="9"/>
      <c r="P1362" s="508"/>
      <c r="Q1362" s="440"/>
      <c r="R1362" s="9"/>
    </row>
    <row r="1363" spans="1:210" ht="36" customHeight="1">
      <c r="A1363" s="9" t="s">
        <v>6083</v>
      </c>
      <c r="B1363" s="9" t="s">
        <v>6140</v>
      </c>
      <c r="C1363" s="337">
        <v>153600</v>
      </c>
      <c r="D1363" s="384" t="s">
        <v>3895</v>
      </c>
      <c r="E1363" s="353" t="s">
        <v>3896</v>
      </c>
      <c r="F1363" s="353"/>
      <c r="G1363" s="459"/>
      <c r="H1363" s="440"/>
      <c r="I1363" s="9"/>
      <c r="J1363" s="9"/>
      <c r="K1363" s="9"/>
      <c r="L1363" s="9"/>
      <c r="M1363" s="9"/>
      <c r="N1363" s="9"/>
      <c r="O1363" s="9"/>
      <c r="P1363" s="508"/>
      <c r="Q1363" s="440"/>
      <c r="R1363" s="9"/>
    </row>
    <row r="1364" spans="1:210" ht="36" customHeight="1">
      <c r="A1364" s="9" t="s">
        <v>6083</v>
      </c>
      <c r="B1364" s="9" t="s">
        <v>6140</v>
      </c>
      <c r="C1364" s="337">
        <v>153993</v>
      </c>
      <c r="D1364" s="384" t="s">
        <v>4804</v>
      </c>
      <c r="E1364" s="353" t="s">
        <v>4805</v>
      </c>
      <c r="F1364" s="353"/>
      <c r="G1364" s="459"/>
      <c r="H1364" s="440"/>
      <c r="I1364" s="9"/>
      <c r="J1364" s="9"/>
      <c r="K1364" s="9"/>
      <c r="L1364" s="9"/>
      <c r="M1364" s="9"/>
      <c r="N1364" s="9"/>
      <c r="O1364" s="9"/>
      <c r="P1364" s="508"/>
      <c r="Q1364" s="440"/>
      <c r="R1364" s="9"/>
    </row>
    <row r="1365" spans="1:210" ht="36" customHeight="1">
      <c r="A1365" s="376" t="s">
        <v>6197</v>
      </c>
      <c r="B1365" s="421" t="s">
        <v>1547</v>
      </c>
      <c r="C1365" s="9">
        <v>162664</v>
      </c>
      <c r="D1365" s="62" t="s">
        <v>6271</v>
      </c>
      <c r="E1365" s="62" t="s">
        <v>6272</v>
      </c>
      <c r="F1365" s="17" t="s">
        <v>6447</v>
      </c>
      <c r="G1365" s="458"/>
      <c r="H1365" s="440"/>
      <c r="I1365" s="9"/>
      <c r="J1365" s="9"/>
      <c r="K1365" s="9"/>
      <c r="L1365" s="9"/>
      <c r="M1365" s="9"/>
      <c r="N1365" s="9"/>
      <c r="O1365" s="9"/>
      <c r="P1365" s="508"/>
      <c r="Q1365" s="440"/>
      <c r="R1365" s="9"/>
    </row>
    <row r="1366" spans="1:210" ht="36" customHeight="1">
      <c r="A1366" s="376" t="s">
        <v>6083</v>
      </c>
      <c r="B1366" s="428" t="s">
        <v>1547</v>
      </c>
      <c r="C1366" s="9">
        <v>150714</v>
      </c>
      <c r="D1366" s="433" t="s">
        <v>3406</v>
      </c>
      <c r="E1366" s="17" t="s">
        <v>3407</v>
      </c>
      <c r="F1366" s="17"/>
      <c r="G1366" s="458"/>
      <c r="H1366" s="440"/>
      <c r="I1366" s="9"/>
      <c r="J1366" s="9"/>
      <c r="K1366" s="9"/>
      <c r="L1366" s="9" t="s">
        <v>6447</v>
      </c>
      <c r="M1366" s="9"/>
      <c r="N1366" s="9"/>
      <c r="O1366" s="9"/>
      <c r="P1366" s="508" t="s">
        <v>6447</v>
      </c>
      <c r="Q1366" s="440"/>
      <c r="R1366" s="9"/>
    </row>
    <row r="1367" spans="1:210" ht="36" customHeight="1">
      <c r="A1367" s="67" t="s">
        <v>6083</v>
      </c>
      <c r="B1367" s="421" t="s">
        <v>3621</v>
      </c>
      <c r="C1367" s="9">
        <v>153625</v>
      </c>
      <c r="D1367" s="337" t="s">
        <v>990</v>
      </c>
      <c r="E1367" s="353" t="s">
        <v>991</v>
      </c>
      <c r="F1367" s="353" t="s">
        <v>6447</v>
      </c>
      <c r="G1367" s="459"/>
      <c r="H1367" s="440"/>
      <c r="I1367" s="9"/>
      <c r="J1367" s="9"/>
      <c r="K1367" s="9"/>
      <c r="L1367" s="9"/>
      <c r="M1367" s="9"/>
      <c r="N1367" s="9"/>
      <c r="O1367" s="9"/>
      <c r="P1367" s="508"/>
      <c r="Q1367" s="440"/>
      <c r="R1367" s="9"/>
    </row>
    <row r="1368" spans="1:210" ht="44.25" customHeight="1">
      <c r="A1368" s="376" t="s">
        <v>6197</v>
      </c>
      <c r="B1368" s="421" t="s">
        <v>1547</v>
      </c>
      <c r="C1368" s="379">
        <v>162661</v>
      </c>
      <c r="D1368" s="62" t="s">
        <v>6267</v>
      </c>
      <c r="E1368" s="62" t="s">
        <v>6268</v>
      </c>
      <c r="F1368" s="62" t="s">
        <v>6447</v>
      </c>
      <c r="G1368" s="461"/>
      <c r="H1368" s="440"/>
      <c r="I1368" s="9"/>
      <c r="J1368" s="9"/>
      <c r="K1368" s="9"/>
      <c r="L1368" s="9"/>
      <c r="M1368" s="9"/>
      <c r="N1368" s="9"/>
      <c r="O1368" s="9"/>
      <c r="P1368" s="508"/>
      <c r="Q1368" s="440"/>
      <c r="R1368" s="9"/>
    </row>
    <row r="1369" spans="1:210" ht="36" customHeight="1">
      <c r="A1369" s="376" t="s">
        <v>6083</v>
      </c>
      <c r="B1369" s="421" t="s">
        <v>1547</v>
      </c>
      <c r="C1369" s="378">
        <v>133001</v>
      </c>
      <c r="D1369" s="378" t="s">
        <v>3975</v>
      </c>
      <c r="E1369" s="353" t="s">
        <v>3976</v>
      </c>
      <c r="F1369" s="353" t="s">
        <v>6447</v>
      </c>
      <c r="G1369" s="459"/>
      <c r="H1369" s="443"/>
      <c r="I1369" s="378"/>
      <c r="J1369" s="378"/>
      <c r="K1369" s="378"/>
      <c r="L1369" s="378"/>
      <c r="M1369" s="379"/>
      <c r="N1369" s="9"/>
      <c r="O1369" s="9"/>
      <c r="P1369" s="508"/>
      <c r="Q1369" s="440"/>
      <c r="R1369" s="9"/>
    </row>
    <row r="1370" spans="1:210" ht="36" customHeight="1">
      <c r="A1370" s="9" t="s">
        <v>6083</v>
      </c>
      <c r="B1370" s="9" t="s">
        <v>6140</v>
      </c>
      <c r="C1370" s="337">
        <v>153370</v>
      </c>
      <c r="D1370" s="384" t="s">
        <v>3897</v>
      </c>
      <c r="E1370" s="353" t="s">
        <v>3898</v>
      </c>
      <c r="F1370" s="353"/>
      <c r="G1370" s="459"/>
      <c r="H1370" s="440"/>
      <c r="I1370" s="9"/>
      <c r="J1370" s="9"/>
      <c r="K1370" s="9"/>
      <c r="L1370" s="9"/>
      <c r="M1370" s="9"/>
      <c r="N1370" s="16"/>
      <c r="O1370" s="16"/>
      <c r="P1370" s="507"/>
      <c r="Q1370" s="449"/>
      <c r="R1370" s="16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  <c r="CQ1370" s="21"/>
      <c r="CR1370" s="21"/>
      <c r="CS1370" s="21"/>
      <c r="CT1370" s="21"/>
      <c r="CU1370" s="21"/>
      <c r="CV1370" s="21"/>
      <c r="CW1370" s="21"/>
      <c r="CX1370" s="21"/>
      <c r="CY1370" s="21"/>
      <c r="CZ1370" s="21"/>
      <c r="DA1370" s="21"/>
      <c r="DB1370" s="21"/>
      <c r="DC1370" s="21"/>
      <c r="DD1370" s="21"/>
      <c r="DE1370" s="21"/>
      <c r="DF1370" s="21"/>
      <c r="DG1370" s="21"/>
      <c r="DH1370" s="21"/>
      <c r="DI1370" s="21"/>
      <c r="DJ1370" s="21"/>
      <c r="DK1370" s="21"/>
      <c r="DL1370" s="21"/>
      <c r="DM1370" s="21"/>
      <c r="DN1370" s="21"/>
      <c r="DO1370" s="21"/>
      <c r="DP1370" s="21"/>
      <c r="DQ1370" s="21"/>
      <c r="DR1370" s="21"/>
      <c r="DS1370" s="21"/>
      <c r="DT1370" s="21"/>
      <c r="DU1370" s="21"/>
      <c r="DV1370" s="21"/>
      <c r="DW1370" s="21"/>
      <c r="DX1370" s="21"/>
      <c r="DY1370" s="21"/>
      <c r="DZ1370" s="21"/>
      <c r="EA1370" s="21"/>
      <c r="EB1370" s="21"/>
      <c r="EC1370" s="21"/>
      <c r="ED1370" s="21"/>
      <c r="EE1370" s="21"/>
      <c r="EF1370" s="21"/>
      <c r="EG1370" s="21"/>
      <c r="EH1370" s="21"/>
      <c r="EI1370" s="21"/>
      <c r="EJ1370" s="21"/>
      <c r="EK1370" s="21"/>
      <c r="EL1370" s="21"/>
      <c r="EM1370" s="21"/>
      <c r="EN1370" s="21"/>
      <c r="EO1370" s="21"/>
      <c r="EP1370" s="21"/>
      <c r="EQ1370" s="21"/>
      <c r="ER1370" s="21"/>
      <c r="ES1370" s="21"/>
      <c r="ET1370" s="21"/>
      <c r="EU1370" s="21"/>
      <c r="EV1370" s="21"/>
      <c r="EW1370" s="21"/>
      <c r="EX1370" s="21"/>
      <c r="EY1370" s="21"/>
      <c r="EZ1370" s="21"/>
      <c r="FA1370" s="21"/>
      <c r="FB1370" s="21"/>
      <c r="FC1370" s="21"/>
      <c r="FD1370" s="21"/>
      <c r="FE1370" s="21"/>
      <c r="FF1370" s="21"/>
      <c r="FG1370" s="21"/>
      <c r="FH1370" s="21"/>
      <c r="FI1370" s="21"/>
      <c r="FJ1370" s="21"/>
      <c r="FK1370" s="21"/>
      <c r="FL1370" s="21"/>
      <c r="FM1370" s="21"/>
      <c r="FN1370" s="21"/>
      <c r="FO1370" s="21"/>
      <c r="FP1370" s="21"/>
      <c r="FQ1370" s="21"/>
      <c r="FR1370" s="21"/>
      <c r="FS1370" s="21"/>
      <c r="FT1370" s="21"/>
      <c r="FU1370" s="21"/>
      <c r="FV1370" s="21"/>
      <c r="FW1370" s="21"/>
      <c r="FX1370" s="21"/>
      <c r="FY1370" s="21"/>
      <c r="FZ1370" s="21"/>
      <c r="GA1370" s="21"/>
      <c r="GB1370" s="21"/>
      <c r="GC1370" s="21"/>
      <c r="GD1370" s="21"/>
      <c r="GE1370" s="21"/>
      <c r="GF1370" s="21"/>
      <c r="GG1370" s="21"/>
      <c r="GH1370" s="21"/>
      <c r="GI1370" s="21"/>
      <c r="GJ1370" s="21"/>
      <c r="GK1370" s="21"/>
      <c r="GL1370" s="21"/>
      <c r="GM1370" s="21"/>
      <c r="GN1370" s="21"/>
      <c r="GO1370" s="21"/>
      <c r="GP1370" s="21"/>
      <c r="GQ1370" s="21"/>
      <c r="GR1370" s="21"/>
      <c r="GS1370" s="21"/>
      <c r="GT1370" s="21"/>
      <c r="GU1370" s="21"/>
      <c r="GV1370" s="21"/>
      <c r="GW1370" s="21"/>
      <c r="GX1370" s="21"/>
      <c r="GY1370" s="21"/>
      <c r="GZ1370" s="21"/>
      <c r="HA1370" s="21"/>
      <c r="HB1370" s="21"/>
    </row>
    <row r="1371" spans="1:210" ht="36" customHeight="1">
      <c r="A1371" s="9" t="s">
        <v>5463</v>
      </c>
      <c r="B1371" s="67" t="s">
        <v>6309</v>
      </c>
      <c r="C1371" s="337">
        <v>162478</v>
      </c>
      <c r="D1371" s="384" t="s">
        <v>6176</v>
      </c>
      <c r="E1371" s="353" t="s">
        <v>6177</v>
      </c>
      <c r="F1371" s="353"/>
      <c r="G1371" s="459"/>
      <c r="H1371" s="440"/>
      <c r="I1371" s="9"/>
      <c r="J1371" s="9"/>
      <c r="K1371" s="9"/>
      <c r="L1371" s="9"/>
      <c r="M1371" s="9"/>
      <c r="N1371" s="16"/>
      <c r="O1371" s="16"/>
      <c r="P1371" s="507"/>
      <c r="Q1371" s="449"/>
      <c r="R1371" s="16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1"/>
      <c r="BE1371" s="21"/>
      <c r="BF1371" s="21"/>
      <c r="BG1371" s="21"/>
      <c r="BH1371" s="21"/>
      <c r="BI1371" s="21"/>
      <c r="BJ1371" s="21"/>
      <c r="BK1371" s="21"/>
      <c r="BL1371" s="21"/>
      <c r="BM1371" s="21"/>
      <c r="BN1371" s="21"/>
      <c r="BO1371" s="21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1"/>
      <c r="BZ1371" s="21"/>
      <c r="CA1371" s="21"/>
      <c r="CB1371" s="21"/>
      <c r="CC1371" s="21"/>
      <c r="CD1371" s="21"/>
      <c r="CE1371" s="21"/>
      <c r="CF1371" s="21"/>
      <c r="CG1371" s="21"/>
      <c r="CH1371" s="21"/>
      <c r="CI1371" s="21"/>
      <c r="CJ1371" s="21"/>
      <c r="CK1371" s="21"/>
      <c r="CL1371" s="21"/>
      <c r="CM1371" s="21"/>
      <c r="CN1371" s="21"/>
      <c r="CO1371" s="21"/>
      <c r="CP1371" s="21"/>
      <c r="CQ1371" s="21"/>
      <c r="CR1371" s="21"/>
      <c r="CS1371" s="21"/>
      <c r="CT1371" s="21"/>
      <c r="CU1371" s="21"/>
      <c r="CV1371" s="21"/>
      <c r="CW1371" s="21"/>
      <c r="CX1371" s="21"/>
      <c r="CY1371" s="21"/>
      <c r="CZ1371" s="21"/>
      <c r="DA1371" s="21"/>
      <c r="DB1371" s="21"/>
      <c r="DC1371" s="21"/>
      <c r="DD1371" s="21"/>
      <c r="DE1371" s="21"/>
      <c r="DF1371" s="21"/>
      <c r="DG1371" s="21"/>
      <c r="DH1371" s="21"/>
      <c r="DI1371" s="21"/>
      <c r="DJ1371" s="21"/>
      <c r="DK1371" s="21"/>
      <c r="DL1371" s="21"/>
      <c r="DM1371" s="21"/>
      <c r="DN1371" s="21"/>
      <c r="DO1371" s="21"/>
      <c r="DP1371" s="21"/>
      <c r="DQ1371" s="21"/>
      <c r="DR1371" s="21"/>
      <c r="DS1371" s="21"/>
      <c r="DT1371" s="21"/>
      <c r="DU1371" s="21"/>
      <c r="DV1371" s="21"/>
      <c r="DW1371" s="21"/>
      <c r="DX1371" s="21"/>
      <c r="DY1371" s="21"/>
      <c r="DZ1371" s="21"/>
      <c r="EA1371" s="21"/>
      <c r="EB1371" s="21"/>
      <c r="EC1371" s="21"/>
      <c r="ED1371" s="21"/>
      <c r="EE1371" s="21"/>
      <c r="EF1371" s="21"/>
      <c r="EG1371" s="21"/>
      <c r="EH1371" s="21"/>
      <c r="EI1371" s="21"/>
      <c r="EJ1371" s="21"/>
      <c r="EK1371" s="21"/>
      <c r="EL1371" s="21"/>
      <c r="EM1371" s="21"/>
      <c r="EN1371" s="21"/>
      <c r="EO1371" s="21"/>
      <c r="EP1371" s="21"/>
      <c r="EQ1371" s="21"/>
      <c r="ER1371" s="21"/>
      <c r="ES1371" s="21"/>
      <c r="ET1371" s="21"/>
      <c r="EU1371" s="21"/>
      <c r="EV1371" s="21"/>
      <c r="EW1371" s="21"/>
      <c r="EX1371" s="21"/>
      <c r="EY1371" s="21"/>
      <c r="EZ1371" s="21"/>
      <c r="FA1371" s="21"/>
      <c r="FB1371" s="21"/>
      <c r="FC1371" s="21"/>
      <c r="FD1371" s="21"/>
      <c r="FE1371" s="21"/>
      <c r="FF1371" s="21"/>
      <c r="FG1371" s="21"/>
      <c r="FH1371" s="21"/>
      <c r="FI1371" s="21"/>
      <c r="FJ1371" s="21"/>
      <c r="FK1371" s="21"/>
      <c r="FL1371" s="21"/>
      <c r="FM1371" s="21"/>
      <c r="FN1371" s="21"/>
      <c r="FO1371" s="21"/>
      <c r="FP1371" s="21"/>
      <c r="FQ1371" s="21"/>
      <c r="FR1371" s="21"/>
      <c r="FS1371" s="21"/>
      <c r="FT1371" s="21"/>
      <c r="FU1371" s="21"/>
      <c r="FV1371" s="21"/>
      <c r="FW1371" s="21"/>
      <c r="FX1371" s="21"/>
      <c r="FY1371" s="21"/>
      <c r="FZ1371" s="21"/>
      <c r="GA1371" s="21"/>
      <c r="GB1371" s="21"/>
      <c r="GC1371" s="21"/>
      <c r="GD1371" s="21"/>
      <c r="GE1371" s="21"/>
      <c r="GF1371" s="21"/>
      <c r="GG1371" s="21"/>
      <c r="GH1371" s="21"/>
      <c r="GI1371" s="21"/>
      <c r="GJ1371" s="21"/>
      <c r="GK1371" s="21"/>
      <c r="GL1371" s="21"/>
      <c r="GM1371" s="21"/>
      <c r="GN1371" s="21"/>
      <c r="GO1371" s="21"/>
      <c r="GP1371" s="21"/>
      <c r="GQ1371" s="21"/>
      <c r="GR1371" s="21"/>
      <c r="GS1371" s="21"/>
      <c r="GT1371" s="21"/>
      <c r="GU1371" s="21"/>
      <c r="GV1371" s="21"/>
      <c r="GW1371" s="21"/>
      <c r="GX1371" s="21"/>
      <c r="GY1371" s="21"/>
      <c r="GZ1371" s="21"/>
      <c r="HA1371" s="21"/>
      <c r="HB1371" s="21"/>
    </row>
    <row r="1372" spans="1:210" ht="36" customHeight="1">
      <c r="A1372" s="9" t="s">
        <v>6083</v>
      </c>
      <c r="B1372" s="67" t="s">
        <v>5438</v>
      </c>
      <c r="C1372" s="337">
        <v>153167</v>
      </c>
      <c r="D1372" s="384" t="s">
        <v>6332</v>
      </c>
      <c r="E1372" s="353" t="s">
        <v>6333</v>
      </c>
      <c r="F1372" s="353"/>
      <c r="G1372" s="459"/>
      <c r="H1372" s="440"/>
      <c r="I1372" s="9"/>
      <c r="J1372" s="9"/>
      <c r="K1372" s="9"/>
      <c r="L1372" s="9"/>
      <c r="M1372" s="9"/>
      <c r="N1372" s="16"/>
      <c r="O1372" s="16"/>
      <c r="P1372" s="507"/>
      <c r="Q1372" s="449"/>
      <c r="R1372" s="16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1"/>
      <c r="BE1372" s="21"/>
      <c r="BF1372" s="21"/>
      <c r="BG1372" s="21"/>
      <c r="BH1372" s="21"/>
      <c r="BI1372" s="21"/>
      <c r="BJ1372" s="21"/>
      <c r="BK1372" s="21"/>
      <c r="BL1372" s="21"/>
      <c r="BM1372" s="21"/>
      <c r="BN1372" s="21"/>
      <c r="BO1372" s="21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1"/>
      <c r="BZ1372" s="21"/>
      <c r="CA1372" s="21"/>
      <c r="CB1372" s="21"/>
      <c r="CC1372" s="21"/>
      <c r="CD1372" s="21"/>
      <c r="CE1372" s="21"/>
      <c r="CF1372" s="21"/>
      <c r="CG1372" s="21"/>
      <c r="CH1372" s="21"/>
      <c r="CI1372" s="21"/>
      <c r="CJ1372" s="21"/>
      <c r="CK1372" s="21"/>
      <c r="CL1372" s="21"/>
      <c r="CM1372" s="21"/>
      <c r="CN1372" s="21"/>
      <c r="CO1372" s="21"/>
      <c r="CP1372" s="21"/>
      <c r="CQ1372" s="21"/>
      <c r="CR1372" s="21"/>
      <c r="CS1372" s="21"/>
      <c r="CT1372" s="21"/>
      <c r="CU1372" s="21"/>
      <c r="CV1372" s="21"/>
      <c r="CW1372" s="21"/>
      <c r="CX1372" s="21"/>
      <c r="CY1372" s="21"/>
      <c r="CZ1372" s="21"/>
      <c r="DA1372" s="21"/>
      <c r="DB1372" s="21"/>
      <c r="DC1372" s="21"/>
      <c r="DD1372" s="21"/>
      <c r="DE1372" s="21"/>
      <c r="DF1372" s="21"/>
      <c r="DG1372" s="21"/>
      <c r="DH1372" s="21"/>
      <c r="DI1372" s="21"/>
      <c r="DJ1372" s="21"/>
      <c r="DK1372" s="21"/>
      <c r="DL1372" s="21"/>
      <c r="DM1372" s="21"/>
      <c r="DN1372" s="21"/>
      <c r="DO1372" s="21"/>
      <c r="DP1372" s="21"/>
      <c r="DQ1372" s="21"/>
      <c r="DR1372" s="21"/>
      <c r="DS1372" s="21"/>
      <c r="DT1372" s="21"/>
      <c r="DU1372" s="21"/>
      <c r="DV1372" s="21"/>
      <c r="DW1372" s="21"/>
      <c r="DX1372" s="21"/>
      <c r="DY1372" s="21"/>
      <c r="DZ1372" s="21"/>
      <c r="EA1372" s="21"/>
      <c r="EB1372" s="21"/>
      <c r="EC1372" s="21"/>
      <c r="ED1372" s="21"/>
      <c r="EE1372" s="21"/>
      <c r="EF1372" s="21"/>
      <c r="EG1372" s="21"/>
      <c r="EH1372" s="21"/>
      <c r="EI1372" s="21"/>
      <c r="EJ1372" s="21"/>
      <c r="EK1372" s="21"/>
      <c r="EL1372" s="21"/>
      <c r="EM1372" s="21"/>
      <c r="EN1372" s="21"/>
      <c r="EO1372" s="21"/>
      <c r="EP1372" s="21"/>
      <c r="EQ1372" s="21"/>
      <c r="ER1372" s="21"/>
      <c r="ES1372" s="21"/>
      <c r="ET1372" s="21"/>
      <c r="EU1372" s="21"/>
      <c r="EV1372" s="21"/>
      <c r="EW1372" s="21"/>
      <c r="EX1372" s="21"/>
      <c r="EY1372" s="21"/>
      <c r="EZ1372" s="21"/>
      <c r="FA1372" s="21"/>
      <c r="FB1372" s="21"/>
      <c r="FC1372" s="21"/>
      <c r="FD1372" s="21"/>
      <c r="FE1372" s="21"/>
      <c r="FF1372" s="21"/>
      <c r="FG1372" s="21"/>
      <c r="FH1372" s="21"/>
      <c r="FI1372" s="21"/>
      <c r="FJ1372" s="21"/>
      <c r="FK1372" s="21"/>
      <c r="FL1372" s="21"/>
      <c r="FM1372" s="21"/>
      <c r="FN1372" s="21"/>
      <c r="FO1372" s="21"/>
      <c r="FP1372" s="21"/>
      <c r="FQ1372" s="21"/>
      <c r="FR1372" s="21"/>
      <c r="FS1372" s="21"/>
      <c r="FT1372" s="21"/>
      <c r="FU1372" s="21"/>
      <c r="FV1372" s="21"/>
      <c r="FW1372" s="21"/>
      <c r="FX1372" s="21"/>
      <c r="FY1372" s="21"/>
      <c r="FZ1372" s="21"/>
      <c r="GA1372" s="21"/>
      <c r="GB1372" s="21"/>
      <c r="GC1372" s="21"/>
      <c r="GD1372" s="21"/>
      <c r="GE1372" s="21"/>
      <c r="GF1372" s="21"/>
      <c r="GG1372" s="21"/>
      <c r="GH1372" s="21"/>
      <c r="GI1372" s="21"/>
      <c r="GJ1372" s="21"/>
      <c r="GK1372" s="21"/>
      <c r="GL1372" s="21"/>
      <c r="GM1372" s="21"/>
      <c r="GN1372" s="21"/>
      <c r="GO1372" s="21"/>
      <c r="GP1372" s="21"/>
      <c r="GQ1372" s="21"/>
      <c r="GR1372" s="21"/>
      <c r="GS1372" s="21"/>
      <c r="GT1372" s="21"/>
      <c r="GU1372" s="21"/>
      <c r="GV1372" s="21"/>
      <c r="GW1372" s="21"/>
      <c r="GX1372" s="21"/>
      <c r="GY1372" s="21"/>
      <c r="GZ1372" s="21"/>
      <c r="HA1372" s="21"/>
      <c r="HB1372" s="21"/>
    </row>
    <row r="1373" spans="1:210" ht="36" customHeight="1">
      <c r="A1373" s="67" t="s">
        <v>6083</v>
      </c>
      <c r="B1373" s="67" t="s">
        <v>5438</v>
      </c>
      <c r="C1373" s="9">
        <v>153522</v>
      </c>
      <c r="D1373" s="384" t="s">
        <v>2304</v>
      </c>
      <c r="E1373" s="353" t="s">
        <v>2305</v>
      </c>
      <c r="F1373" s="353"/>
      <c r="G1373" s="459"/>
      <c r="H1373" s="440"/>
      <c r="I1373" s="9"/>
      <c r="J1373" s="9"/>
      <c r="K1373" s="9"/>
      <c r="L1373" s="9"/>
      <c r="M1373" s="9"/>
      <c r="N1373" s="16"/>
      <c r="O1373" s="16"/>
      <c r="P1373" s="507"/>
      <c r="Q1373" s="449"/>
      <c r="R1373" s="16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1"/>
      <c r="BE1373" s="21"/>
      <c r="BF1373" s="21"/>
      <c r="BG1373" s="21"/>
      <c r="BH1373" s="21"/>
      <c r="BI1373" s="21"/>
      <c r="BJ1373" s="21"/>
      <c r="BK1373" s="21"/>
      <c r="BL1373" s="21"/>
      <c r="BM1373" s="21"/>
      <c r="BN1373" s="21"/>
      <c r="BO1373" s="21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1"/>
      <c r="BZ1373" s="21"/>
      <c r="CA1373" s="21"/>
      <c r="CB1373" s="21"/>
      <c r="CC1373" s="21"/>
      <c r="CD1373" s="21"/>
      <c r="CE1373" s="21"/>
      <c r="CF1373" s="21"/>
      <c r="CG1373" s="21"/>
      <c r="CH1373" s="21"/>
      <c r="CI1373" s="21"/>
      <c r="CJ1373" s="21"/>
      <c r="CK1373" s="21"/>
      <c r="CL1373" s="21"/>
      <c r="CM1373" s="21"/>
      <c r="CN1373" s="21"/>
      <c r="CO1373" s="21"/>
      <c r="CP1373" s="21"/>
      <c r="CQ1373" s="21"/>
      <c r="CR1373" s="21"/>
      <c r="CS1373" s="21"/>
      <c r="CT1373" s="21"/>
      <c r="CU1373" s="21"/>
      <c r="CV1373" s="21"/>
      <c r="CW1373" s="21"/>
      <c r="CX1373" s="21"/>
      <c r="CY1373" s="21"/>
      <c r="CZ1373" s="21"/>
      <c r="DA1373" s="21"/>
      <c r="DB1373" s="21"/>
      <c r="DC1373" s="21"/>
      <c r="DD1373" s="21"/>
      <c r="DE1373" s="21"/>
      <c r="DF1373" s="21"/>
      <c r="DG1373" s="21"/>
      <c r="DH1373" s="21"/>
      <c r="DI1373" s="21"/>
      <c r="DJ1373" s="21"/>
      <c r="DK1373" s="21"/>
      <c r="DL1373" s="21"/>
      <c r="DM1373" s="21"/>
      <c r="DN1373" s="21"/>
      <c r="DO1373" s="21"/>
      <c r="DP1373" s="21"/>
      <c r="DQ1373" s="21"/>
      <c r="DR1373" s="21"/>
      <c r="DS1373" s="21"/>
      <c r="DT1373" s="21"/>
      <c r="DU1373" s="21"/>
      <c r="DV1373" s="21"/>
      <c r="DW1373" s="21"/>
      <c r="DX1373" s="21"/>
      <c r="DY1373" s="21"/>
      <c r="DZ1373" s="21"/>
      <c r="EA1373" s="21"/>
      <c r="EB1373" s="21"/>
      <c r="EC1373" s="21"/>
      <c r="ED1373" s="21"/>
      <c r="EE1373" s="21"/>
      <c r="EF1373" s="21"/>
      <c r="EG1373" s="21"/>
      <c r="EH1373" s="21"/>
      <c r="EI1373" s="21"/>
      <c r="EJ1373" s="21"/>
      <c r="EK1373" s="21"/>
      <c r="EL1373" s="21"/>
      <c r="EM1373" s="21"/>
      <c r="EN1373" s="21"/>
      <c r="EO1373" s="21"/>
      <c r="EP1373" s="21"/>
      <c r="EQ1373" s="21"/>
      <c r="ER1373" s="21"/>
      <c r="ES1373" s="21"/>
      <c r="ET1373" s="21"/>
      <c r="EU1373" s="21"/>
      <c r="EV1373" s="21"/>
      <c r="EW1373" s="21"/>
      <c r="EX1373" s="21"/>
      <c r="EY1373" s="21"/>
      <c r="EZ1373" s="21"/>
      <c r="FA1373" s="21"/>
      <c r="FB1373" s="21"/>
      <c r="FC1373" s="21"/>
      <c r="FD1373" s="21"/>
      <c r="FE1373" s="21"/>
      <c r="FF1373" s="21"/>
      <c r="FG1373" s="21"/>
      <c r="FH1373" s="21"/>
      <c r="FI1373" s="21"/>
      <c r="FJ1373" s="21"/>
      <c r="FK1373" s="21"/>
      <c r="FL1373" s="21"/>
      <c r="FM1373" s="21"/>
      <c r="FN1373" s="21"/>
      <c r="FO1373" s="21"/>
      <c r="FP1373" s="21"/>
      <c r="FQ1373" s="21"/>
      <c r="FR1373" s="21"/>
      <c r="FS1373" s="21"/>
      <c r="FT1373" s="21"/>
      <c r="FU1373" s="21"/>
      <c r="FV1373" s="21"/>
      <c r="FW1373" s="21"/>
      <c r="FX1373" s="21"/>
      <c r="FY1373" s="21"/>
      <c r="FZ1373" s="21"/>
      <c r="GA1373" s="21"/>
      <c r="GB1373" s="21"/>
      <c r="GC1373" s="21"/>
      <c r="GD1373" s="21"/>
      <c r="GE1373" s="21"/>
      <c r="GF1373" s="21"/>
      <c r="GG1373" s="21"/>
      <c r="GH1373" s="21"/>
      <c r="GI1373" s="21"/>
      <c r="GJ1373" s="21"/>
      <c r="GK1373" s="21"/>
      <c r="GL1373" s="21"/>
      <c r="GM1373" s="21"/>
      <c r="GN1373" s="21"/>
      <c r="GO1373" s="21"/>
      <c r="GP1373" s="21"/>
      <c r="GQ1373" s="21"/>
      <c r="GR1373" s="21"/>
      <c r="GS1373" s="21"/>
      <c r="GT1373" s="21"/>
      <c r="GU1373" s="21"/>
      <c r="GV1373" s="21"/>
      <c r="GW1373" s="21"/>
      <c r="GX1373" s="21"/>
      <c r="GY1373" s="21"/>
      <c r="GZ1373" s="21"/>
      <c r="HA1373" s="21"/>
      <c r="HB1373" s="21"/>
    </row>
    <row r="1374" spans="1:210" ht="36" customHeight="1">
      <c r="A1374" s="9" t="s">
        <v>6083</v>
      </c>
      <c r="B1374" s="421" t="s">
        <v>3621</v>
      </c>
      <c r="C1374" s="9">
        <v>153757</v>
      </c>
      <c r="D1374" s="9" t="s">
        <v>4451</v>
      </c>
      <c r="E1374" s="17" t="s">
        <v>4452</v>
      </c>
      <c r="F1374" s="17" t="s">
        <v>6447</v>
      </c>
      <c r="G1374" s="458"/>
      <c r="H1374" s="440"/>
      <c r="I1374" s="9"/>
      <c r="J1374" s="9"/>
      <c r="K1374" s="9"/>
      <c r="L1374" s="9"/>
      <c r="M1374" s="9"/>
      <c r="N1374" s="9"/>
      <c r="O1374" s="9"/>
      <c r="P1374" s="508"/>
      <c r="Q1374" s="440"/>
      <c r="R1374" s="9"/>
    </row>
    <row r="1375" spans="1:210" ht="36" customHeight="1">
      <c r="A1375" s="67" t="s">
        <v>6083</v>
      </c>
      <c r="B1375" s="9" t="s">
        <v>1975</v>
      </c>
      <c r="C1375" s="334">
        <v>153995</v>
      </c>
      <c r="D1375" s="384" t="s">
        <v>4832</v>
      </c>
      <c r="E1375" s="353" t="s">
        <v>4833</v>
      </c>
      <c r="F1375" s="353"/>
      <c r="G1375" s="459"/>
      <c r="H1375" s="440"/>
      <c r="I1375" s="9"/>
      <c r="J1375" s="9"/>
      <c r="K1375" s="9"/>
      <c r="L1375" s="9"/>
      <c r="M1375" s="9"/>
      <c r="N1375" s="9"/>
      <c r="O1375" s="9"/>
      <c r="P1375" s="508"/>
      <c r="Q1375" s="440"/>
      <c r="R1375" s="9"/>
    </row>
    <row r="1376" spans="1:210" ht="36" customHeight="1">
      <c r="A1376" s="67" t="s">
        <v>6083</v>
      </c>
      <c r="B1376" s="428" t="s">
        <v>2316</v>
      </c>
      <c r="C1376" s="344">
        <v>153575</v>
      </c>
      <c r="D1376" s="337" t="s">
        <v>4142</v>
      </c>
      <c r="E1376" s="17" t="s">
        <v>4143</v>
      </c>
      <c r="F1376" s="17" t="s">
        <v>6447</v>
      </c>
      <c r="G1376" s="458"/>
      <c r="H1376" s="440"/>
      <c r="I1376" s="9"/>
      <c r="J1376" s="9"/>
      <c r="K1376" s="9"/>
      <c r="L1376" s="9"/>
      <c r="M1376" s="9"/>
      <c r="N1376" s="9"/>
      <c r="O1376" s="9"/>
      <c r="P1376" s="508"/>
      <c r="Q1376" s="440"/>
      <c r="R1376" s="9"/>
    </row>
    <row r="1377" spans="1:210" ht="36" customHeight="1">
      <c r="A1377" s="67" t="s">
        <v>6083</v>
      </c>
      <c r="B1377" s="416" t="s">
        <v>2316</v>
      </c>
      <c r="C1377" s="344">
        <v>153574</v>
      </c>
      <c r="D1377" s="384" t="s">
        <v>4139</v>
      </c>
      <c r="E1377" s="17" t="s">
        <v>4140</v>
      </c>
      <c r="F1377" s="17"/>
      <c r="G1377" s="458"/>
      <c r="H1377" s="449"/>
      <c r="I1377" s="16"/>
      <c r="J1377" s="16"/>
      <c r="K1377" s="16"/>
      <c r="L1377" s="9"/>
      <c r="M1377" s="9"/>
      <c r="N1377" s="9"/>
      <c r="O1377" s="9"/>
      <c r="P1377" s="508"/>
      <c r="Q1377" s="440"/>
      <c r="R1377" s="9"/>
    </row>
    <row r="1378" spans="1:210" ht="36" customHeight="1">
      <c r="A1378" s="67" t="s">
        <v>6083</v>
      </c>
      <c r="B1378" s="428" t="s">
        <v>2316</v>
      </c>
      <c r="C1378" s="344">
        <v>159476</v>
      </c>
      <c r="D1378" s="337" t="s">
        <v>3050</v>
      </c>
      <c r="E1378" s="17" t="s">
        <v>4144</v>
      </c>
      <c r="F1378" s="17"/>
      <c r="G1378" s="458"/>
      <c r="H1378" s="440"/>
      <c r="I1378" s="9"/>
      <c r="J1378" s="9"/>
      <c r="K1378" s="9"/>
      <c r="L1378" s="9"/>
      <c r="M1378" s="9"/>
      <c r="N1378" s="9" t="s">
        <v>6447</v>
      </c>
      <c r="O1378" s="9"/>
      <c r="P1378" s="508"/>
      <c r="Q1378" s="440"/>
      <c r="R1378" s="9"/>
    </row>
    <row r="1379" spans="1:210" ht="36" customHeight="1">
      <c r="A1379" s="67" t="s">
        <v>6083</v>
      </c>
      <c r="B1379" s="428" t="s">
        <v>2316</v>
      </c>
      <c r="C1379" s="9">
        <v>153200</v>
      </c>
      <c r="D1379" s="433" t="s">
        <v>2952</v>
      </c>
      <c r="E1379" s="17" t="s">
        <v>2941</v>
      </c>
      <c r="F1379" s="17"/>
      <c r="G1379" s="458"/>
      <c r="H1379" s="443"/>
      <c r="I1379" s="67"/>
      <c r="J1379" s="67"/>
      <c r="K1379" s="67"/>
      <c r="L1379" s="67" t="s">
        <v>6447</v>
      </c>
      <c r="M1379" s="9" t="s">
        <v>6447</v>
      </c>
      <c r="N1379" s="9" t="s">
        <v>6447</v>
      </c>
      <c r="O1379" s="9"/>
      <c r="P1379" s="508"/>
      <c r="Q1379" s="440"/>
      <c r="R1379" s="9"/>
    </row>
    <row r="1380" spans="1:210" ht="36" customHeight="1">
      <c r="A1380" s="67" t="s">
        <v>6083</v>
      </c>
      <c r="B1380" s="428" t="s">
        <v>2316</v>
      </c>
      <c r="C1380" s="344">
        <v>153576</v>
      </c>
      <c r="D1380" s="337" t="s">
        <v>3045</v>
      </c>
      <c r="E1380" s="17" t="s">
        <v>4145</v>
      </c>
      <c r="F1380" s="17" t="s">
        <v>6447</v>
      </c>
      <c r="G1380" s="458"/>
      <c r="H1380" s="440"/>
      <c r="I1380" s="9"/>
      <c r="J1380" s="9"/>
      <c r="K1380" s="9"/>
      <c r="L1380" s="9"/>
      <c r="M1380" s="9"/>
      <c r="N1380" s="16"/>
      <c r="O1380" s="16"/>
      <c r="P1380" s="507"/>
      <c r="Q1380" s="449"/>
      <c r="R1380" s="16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1"/>
      <c r="BL1380" s="21"/>
      <c r="BM1380" s="21"/>
      <c r="BN1380" s="21"/>
      <c r="BO1380" s="21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1"/>
      <c r="BZ1380" s="21"/>
      <c r="CA1380" s="21"/>
      <c r="CB1380" s="21"/>
      <c r="CC1380" s="21"/>
      <c r="CD1380" s="21"/>
      <c r="CE1380" s="21"/>
      <c r="CF1380" s="21"/>
      <c r="CG1380" s="21"/>
      <c r="CH1380" s="21"/>
      <c r="CI1380" s="21"/>
      <c r="CJ1380" s="21"/>
      <c r="CK1380" s="21"/>
      <c r="CL1380" s="21"/>
      <c r="CM1380" s="21"/>
      <c r="CN1380" s="21"/>
      <c r="CO1380" s="21"/>
      <c r="CP1380" s="21"/>
      <c r="CQ1380" s="21"/>
      <c r="CR1380" s="21"/>
      <c r="CS1380" s="21"/>
      <c r="CT1380" s="21"/>
      <c r="CU1380" s="21"/>
      <c r="CV1380" s="21"/>
      <c r="CW1380" s="21"/>
      <c r="CX1380" s="21"/>
      <c r="CY1380" s="21"/>
      <c r="CZ1380" s="21"/>
      <c r="DA1380" s="21"/>
      <c r="DB1380" s="21"/>
      <c r="DC1380" s="21"/>
      <c r="DD1380" s="21"/>
      <c r="DE1380" s="21"/>
      <c r="DF1380" s="21"/>
      <c r="DG1380" s="21"/>
      <c r="DH1380" s="21"/>
      <c r="DI1380" s="21"/>
      <c r="DJ1380" s="21"/>
      <c r="DK1380" s="21"/>
      <c r="DL1380" s="21"/>
      <c r="DM1380" s="21"/>
      <c r="DN1380" s="21"/>
      <c r="DO1380" s="21"/>
      <c r="DP1380" s="21"/>
      <c r="DQ1380" s="21"/>
      <c r="DR1380" s="21"/>
      <c r="DS1380" s="21"/>
      <c r="DT1380" s="21"/>
      <c r="DU1380" s="21"/>
      <c r="DV1380" s="21"/>
      <c r="DW1380" s="21"/>
      <c r="DX1380" s="21"/>
      <c r="DY1380" s="21"/>
      <c r="DZ1380" s="21"/>
      <c r="EA1380" s="21"/>
      <c r="EB1380" s="21"/>
      <c r="EC1380" s="21"/>
      <c r="ED1380" s="21"/>
      <c r="EE1380" s="21"/>
      <c r="EF1380" s="21"/>
      <c r="EG1380" s="21"/>
      <c r="EH1380" s="21"/>
      <c r="EI1380" s="21"/>
      <c r="EJ1380" s="21"/>
      <c r="EK1380" s="21"/>
      <c r="EL1380" s="21"/>
      <c r="EM1380" s="21"/>
      <c r="EN1380" s="21"/>
      <c r="EO1380" s="21"/>
      <c r="EP1380" s="21"/>
      <c r="EQ1380" s="21"/>
      <c r="ER1380" s="21"/>
      <c r="ES1380" s="21"/>
      <c r="ET1380" s="21"/>
      <c r="EU1380" s="21"/>
      <c r="EV1380" s="21"/>
      <c r="EW1380" s="21"/>
      <c r="EX1380" s="21"/>
      <c r="EY1380" s="21"/>
      <c r="EZ1380" s="21"/>
      <c r="FA1380" s="21"/>
      <c r="FB1380" s="21"/>
      <c r="FC1380" s="21"/>
      <c r="FD1380" s="21"/>
      <c r="FE1380" s="21"/>
      <c r="FF1380" s="21"/>
      <c r="FG1380" s="21"/>
      <c r="FH1380" s="21"/>
      <c r="FI1380" s="21"/>
      <c r="FJ1380" s="21"/>
      <c r="FK1380" s="21"/>
      <c r="FL1380" s="21"/>
      <c r="FM1380" s="21"/>
      <c r="FN1380" s="21"/>
      <c r="FO1380" s="21"/>
      <c r="FP1380" s="21"/>
      <c r="FQ1380" s="21"/>
      <c r="FR1380" s="21"/>
      <c r="FS1380" s="21"/>
      <c r="FT1380" s="21"/>
      <c r="FU1380" s="21"/>
      <c r="FV1380" s="21"/>
      <c r="FW1380" s="21"/>
      <c r="FX1380" s="21"/>
      <c r="FY1380" s="21"/>
      <c r="FZ1380" s="21"/>
      <c r="GA1380" s="21"/>
      <c r="GB1380" s="21"/>
      <c r="GC1380" s="21"/>
      <c r="GD1380" s="21"/>
      <c r="GE1380" s="21"/>
      <c r="GF1380" s="21"/>
      <c r="GG1380" s="21"/>
      <c r="GH1380" s="21"/>
      <c r="GI1380" s="21"/>
      <c r="GJ1380" s="21"/>
      <c r="GK1380" s="21"/>
      <c r="GL1380" s="21"/>
      <c r="GM1380" s="21"/>
      <c r="GN1380" s="21"/>
      <c r="GO1380" s="21"/>
      <c r="GP1380" s="21"/>
      <c r="GQ1380" s="21"/>
      <c r="GR1380" s="21"/>
      <c r="GS1380" s="21"/>
      <c r="GT1380" s="21"/>
      <c r="GU1380" s="21"/>
      <c r="GV1380" s="21"/>
      <c r="GW1380" s="21"/>
      <c r="GX1380" s="21"/>
      <c r="GY1380" s="21"/>
      <c r="GZ1380" s="21"/>
      <c r="HA1380" s="21"/>
      <c r="HB1380" s="21"/>
    </row>
    <row r="1381" spans="1:210" ht="36" customHeight="1">
      <c r="A1381" s="67" t="s">
        <v>6083</v>
      </c>
      <c r="B1381" s="428" t="s">
        <v>2316</v>
      </c>
      <c r="C1381" s="344">
        <v>153595</v>
      </c>
      <c r="D1381" s="434" t="s">
        <v>3972</v>
      </c>
      <c r="E1381" s="17" t="s">
        <v>3973</v>
      </c>
      <c r="F1381" s="17"/>
      <c r="G1381" s="458"/>
      <c r="H1381" s="440"/>
      <c r="I1381" s="9"/>
      <c r="J1381" s="9"/>
      <c r="K1381" s="9"/>
      <c r="L1381" s="9"/>
      <c r="M1381" s="9"/>
      <c r="N1381" s="396" t="s">
        <v>6447</v>
      </c>
      <c r="O1381" s="16"/>
      <c r="P1381" s="507"/>
      <c r="Q1381" s="449"/>
      <c r="R1381" s="16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1"/>
      <c r="BF1381" s="21"/>
      <c r="BG1381" s="21"/>
      <c r="BH1381" s="21"/>
      <c r="BI1381" s="21"/>
      <c r="BJ1381" s="21"/>
      <c r="BK1381" s="21"/>
      <c r="BL1381" s="21"/>
      <c r="BM1381" s="21"/>
      <c r="BN1381" s="21"/>
      <c r="BO1381" s="21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1"/>
      <c r="BZ1381" s="21"/>
      <c r="CA1381" s="21"/>
      <c r="CB1381" s="21"/>
      <c r="CC1381" s="21"/>
      <c r="CD1381" s="21"/>
      <c r="CE1381" s="21"/>
      <c r="CF1381" s="21"/>
      <c r="CG1381" s="21"/>
      <c r="CH1381" s="21"/>
      <c r="CI1381" s="21"/>
      <c r="CJ1381" s="21"/>
      <c r="CK1381" s="21"/>
      <c r="CL1381" s="21"/>
      <c r="CM1381" s="21"/>
      <c r="CN1381" s="21"/>
      <c r="CO1381" s="21"/>
      <c r="CP1381" s="21"/>
      <c r="CQ1381" s="21"/>
      <c r="CR1381" s="21"/>
      <c r="CS1381" s="21"/>
      <c r="CT1381" s="21"/>
      <c r="CU1381" s="21"/>
      <c r="CV1381" s="21"/>
      <c r="CW1381" s="21"/>
      <c r="CX1381" s="21"/>
      <c r="CY1381" s="21"/>
      <c r="CZ1381" s="21"/>
      <c r="DA1381" s="21"/>
      <c r="DB1381" s="21"/>
      <c r="DC1381" s="21"/>
      <c r="DD1381" s="21"/>
      <c r="DE1381" s="21"/>
      <c r="DF1381" s="21"/>
      <c r="DG1381" s="21"/>
      <c r="DH1381" s="21"/>
      <c r="DI1381" s="21"/>
      <c r="DJ1381" s="21"/>
      <c r="DK1381" s="21"/>
      <c r="DL1381" s="21"/>
      <c r="DM1381" s="21"/>
      <c r="DN1381" s="21"/>
      <c r="DO1381" s="21"/>
      <c r="DP1381" s="21"/>
      <c r="DQ1381" s="21"/>
      <c r="DR1381" s="21"/>
      <c r="DS1381" s="21"/>
      <c r="DT1381" s="21"/>
      <c r="DU1381" s="21"/>
      <c r="DV1381" s="21"/>
      <c r="DW1381" s="21"/>
      <c r="DX1381" s="21"/>
      <c r="DY1381" s="21"/>
      <c r="DZ1381" s="21"/>
      <c r="EA1381" s="21"/>
      <c r="EB1381" s="21"/>
      <c r="EC1381" s="21"/>
      <c r="ED1381" s="21"/>
      <c r="EE1381" s="21"/>
      <c r="EF1381" s="21"/>
      <c r="EG1381" s="21"/>
      <c r="EH1381" s="21"/>
      <c r="EI1381" s="21"/>
      <c r="EJ1381" s="21"/>
      <c r="EK1381" s="21"/>
      <c r="EL1381" s="21"/>
      <c r="EM1381" s="21"/>
      <c r="EN1381" s="21"/>
      <c r="EO1381" s="21"/>
      <c r="EP1381" s="21"/>
      <c r="EQ1381" s="21"/>
      <c r="ER1381" s="21"/>
      <c r="ES1381" s="21"/>
      <c r="ET1381" s="21"/>
      <c r="EU1381" s="21"/>
      <c r="EV1381" s="21"/>
      <c r="EW1381" s="21"/>
      <c r="EX1381" s="21"/>
      <c r="EY1381" s="21"/>
      <c r="EZ1381" s="21"/>
      <c r="FA1381" s="21"/>
      <c r="FB1381" s="21"/>
      <c r="FC1381" s="21"/>
      <c r="FD1381" s="21"/>
      <c r="FE1381" s="21"/>
      <c r="FF1381" s="21"/>
      <c r="FG1381" s="21"/>
      <c r="FH1381" s="21"/>
      <c r="FI1381" s="21"/>
      <c r="FJ1381" s="21"/>
      <c r="FK1381" s="21"/>
      <c r="FL1381" s="21"/>
      <c r="FM1381" s="21"/>
      <c r="FN1381" s="21"/>
      <c r="FO1381" s="21"/>
      <c r="FP1381" s="21"/>
      <c r="FQ1381" s="21"/>
      <c r="FR1381" s="21"/>
      <c r="FS1381" s="21"/>
      <c r="FT1381" s="21"/>
      <c r="FU1381" s="21"/>
      <c r="FV1381" s="21"/>
      <c r="FW1381" s="21"/>
      <c r="FX1381" s="21"/>
      <c r="FY1381" s="21"/>
      <c r="FZ1381" s="21"/>
      <c r="GA1381" s="21"/>
      <c r="GB1381" s="21"/>
      <c r="GC1381" s="21"/>
      <c r="GD1381" s="21"/>
      <c r="GE1381" s="21"/>
      <c r="GF1381" s="21"/>
      <c r="GG1381" s="21"/>
      <c r="GH1381" s="21"/>
      <c r="GI1381" s="21"/>
      <c r="GJ1381" s="21"/>
      <c r="GK1381" s="21"/>
      <c r="GL1381" s="21"/>
      <c r="GM1381" s="21"/>
      <c r="GN1381" s="21"/>
      <c r="GO1381" s="21"/>
      <c r="GP1381" s="21"/>
      <c r="GQ1381" s="21"/>
      <c r="GR1381" s="21"/>
      <c r="GS1381" s="21"/>
      <c r="GT1381" s="21"/>
      <c r="GU1381" s="21"/>
      <c r="GV1381" s="21"/>
      <c r="GW1381" s="21"/>
      <c r="GX1381" s="21"/>
      <c r="GY1381" s="21"/>
      <c r="GZ1381" s="21"/>
      <c r="HA1381" s="21"/>
      <c r="HB1381" s="21"/>
    </row>
    <row r="1382" spans="1:210" ht="36" customHeight="1">
      <c r="A1382" s="67" t="s">
        <v>6083</v>
      </c>
      <c r="B1382" s="428" t="s">
        <v>2316</v>
      </c>
      <c r="C1382" s="9">
        <v>153990</v>
      </c>
      <c r="D1382" s="481" t="s">
        <v>739</v>
      </c>
      <c r="E1382" s="17" t="s">
        <v>6093</v>
      </c>
      <c r="F1382" s="17"/>
      <c r="G1382" s="458"/>
      <c r="H1382" s="440"/>
      <c r="I1382" s="9"/>
      <c r="J1382" s="9"/>
      <c r="K1382" s="9"/>
      <c r="L1382" s="9"/>
      <c r="M1382" s="9"/>
      <c r="N1382" s="396" t="s">
        <v>6447</v>
      </c>
      <c r="O1382" s="396" t="s">
        <v>6447</v>
      </c>
      <c r="P1382" s="507"/>
      <c r="Q1382" s="449"/>
      <c r="R1382" s="16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1"/>
      <c r="BF1382" s="21"/>
      <c r="BG1382" s="21"/>
      <c r="BH1382" s="21"/>
      <c r="BI1382" s="21"/>
      <c r="BJ1382" s="21"/>
      <c r="BK1382" s="21"/>
      <c r="BL1382" s="21"/>
      <c r="BM1382" s="21"/>
      <c r="BN1382" s="21"/>
      <c r="BO1382" s="21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1"/>
      <c r="BZ1382" s="21"/>
      <c r="CA1382" s="21"/>
      <c r="CB1382" s="21"/>
      <c r="CC1382" s="21"/>
      <c r="CD1382" s="21"/>
      <c r="CE1382" s="21"/>
      <c r="CF1382" s="21"/>
      <c r="CG1382" s="21"/>
      <c r="CH1382" s="21"/>
      <c r="CI1382" s="21"/>
      <c r="CJ1382" s="21"/>
      <c r="CK1382" s="21"/>
      <c r="CL1382" s="21"/>
      <c r="CM1382" s="21"/>
      <c r="CN1382" s="21"/>
      <c r="CO1382" s="21"/>
      <c r="CP1382" s="21"/>
      <c r="CQ1382" s="21"/>
      <c r="CR1382" s="21"/>
      <c r="CS1382" s="21"/>
      <c r="CT1382" s="21"/>
      <c r="CU1382" s="21"/>
      <c r="CV1382" s="21"/>
      <c r="CW1382" s="21"/>
      <c r="CX1382" s="21"/>
      <c r="CY1382" s="21"/>
      <c r="CZ1382" s="21"/>
      <c r="DA1382" s="21"/>
      <c r="DB1382" s="21"/>
      <c r="DC1382" s="21"/>
      <c r="DD1382" s="21"/>
      <c r="DE1382" s="21"/>
      <c r="DF1382" s="21"/>
      <c r="DG1382" s="21"/>
      <c r="DH1382" s="21"/>
      <c r="DI1382" s="21"/>
      <c r="DJ1382" s="21"/>
      <c r="DK1382" s="21"/>
      <c r="DL1382" s="21"/>
      <c r="DM1382" s="21"/>
      <c r="DN1382" s="21"/>
      <c r="DO1382" s="21"/>
      <c r="DP1382" s="21"/>
      <c r="DQ1382" s="21"/>
      <c r="DR1382" s="21"/>
      <c r="DS1382" s="21"/>
      <c r="DT1382" s="21"/>
      <c r="DU1382" s="21"/>
      <c r="DV1382" s="21"/>
      <c r="DW1382" s="21"/>
      <c r="DX1382" s="21"/>
      <c r="DY1382" s="21"/>
      <c r="DZ1382" s="21"/>
      <c r="EA1382" s="21"/>
      <c r="EB1382" s="21"/>
      <c r="EC1382" s="21"/>
      <c r="ED1382" s="21"/>
      <c r="EE1382" s="21"/>
      <c r="EF1382" s="21"/>
      <c r="EG1382" s="21"/>
      <c r="EH1382" s="21"/>
      <c r="EI1382" s="21"/>
      <c r="EJ1382" s="21"/>
      <c r="EK1382" s="21"/>
      <c r="EL1382" s="21"/>
      <c r="EM1382" s="21"/>
      <c r="EN1382" s="21"/>
      <c r="EO1382" s="21"/>
      <c r="EP1382" s="21"/>
      <c r="EQ1382" s="21"/>
      <c r="ER1382" s="21"/>
      <c r="ES1382" s="21"/>
      <c r="ET1382" s="21"/>
      <c r="EU1382" s="21"/>
      <c r="EV1382" s="21"/>
      <c r="EW1382" s="21"/>
      <c r="EX1382" s="21"/>
      <c r="EY1382" s="21"/>
      <c r="EZ1382" s="21"/>
      <c r="FA1382" s="21"/>
      <c r="FB1382" s="21"/>
      <c r="FC1382" s="21"/>
      <c r="FD1382" s="21"/>
      <c r="FE1382" s="21"/>
      <c r="FF1382" s="21"/>
      <c r="FG1382" s="21"/>
      <c r="FH1382" s="21"/>
      <c r="FI1382" s="21"/>
      <c r="FJ1382" s="21"/>
      <c r="FK1382" s="21"/>
      <c r="FL1382" s="21"/>
      <c r="FM1382" s="21"/>
      <c r="FN1382" s="21"/>
      <c r="FO1382" s="21"/>
      <c r="FP1382" s="21"/>
      <c r="FQ1382" s="21"/>
      <c r="FR1382" s="21"/>
      <c r="FS1382" s="21"/>
      <c r="FT1382" s="21"/>
      <c r="FU1382" s="21"/>
      <c r="FV1382" s="21"/>
      <c r="FW1382" s="21"/>
      <c r="FX1382" s="21"/>
      <c r="FY1382" s="21"/>
      <c r="FZ1382" s="21"/>
      <c r="GA1382" s="21"/>
      <c r="GB1382" s="21"/>
      <c r="GC1382" s="21"/>
      <c r="GD1382" s="21"/>
      <c r="GE1382" s="21"/>
      <c r="GF1382" s="21"/>
      <c r="GG1382" s="21"/>
      <c r="GH1382" s="21"/>
      <c r="GI1382" s="21"/>
      <c r="GJ1382" s="21"/>
      <c r="GK1382" s="21"/>
      <c r="GL1382" s="21"/>
      <c r="GM1382" s="21"/>
      <c r="GN1382" s="21"/>
      <c r="GO1382" s="21"/>
      <c r="GP1382" s="21"/>
      <c r="GQ1382" s="21"/>
      <c r="GR1382" s="21"/>
      <c r="GS1382" s="21"/>
      <c r="GT1382" s="21"/>
      <c r="GU1382" s="21"/>
      <c r="GV1382" s="21"/>
      <c r="GW1382" s="21"/>
      <c r="GX1382" s="21"/>
      <c r="GY1382" s="21"/>
      <c r="GZ1382" s="21"/>
      <c r="HA1382" s="21"/>
      <c r="HB1382" s="21"/>
    </row>
    <row r="1383" spans="1:210" ht="36" customHeight="1">
      <c r="A1383" s="67" t="s">
        <v>6083</v>
      </c>
      <c r="B1383" s="428" t="s">
        <v>2316</v>
      </c>
      <c r="C1383" s="344">
        <v>153876</v>
      </c>
      <c r="D1383" s="337" t="s">
        <v>4169</v>
      </c>
      <c r="E1383" s="17" t="s">
        <v>4170</v>
      </c>
      <c r="F1383" s="17" t="s">
        <v>6447</v>
      </c>
      <c r="G1383" s="458"/>
      <c r="H1383" s="440"/>
      <c r="I1383" s="9"/>
      <c r="J1383" s="9"/>
      <c r="K1383" s="9"/>
      <c r="L1383" s="9"/>
      <c r="M1383" s="9"/>
      <c r="N1383" s="16"/>
      <c r="O1383" s="16"/>
      <c r="P1383" s="507"/>
      <c r="Q1383" s="449"/>
      <c r="R1383" s="16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1"/>
      <c r="BE1383" s="21"/>
      <c r="BF1383" s="21"/>
      <c r="BG1383" s="21"/>
      <c r="BH1383" s="21"/>
      <c r="BI1383" s="21"/>
      <c r="BJ1383" s="21"/>
      <c r="BK1383" s="21"/>
      <c r="BL1383" s="21"/>
      <c r="BM1383" s="21"/>
      <c r="BN1383" s="21"/>
      <c r="BO1383" s="21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1"/>
      <c r="BZ1383" s="21"/>
      <c r="CA1383" s="21"/>
      <c r="CB1383" s="21"/>
      <c r="CC1383" s="21"/>
      <c r="CD1383" s="21"/>
      <c r="CE1383" s="21"/>
      <c r="CF1383" s="21"/>
      <c r="CG1383" s="21"/>
      <c r="CH1383" s="21"/>
      <c r="CI1383" s="21"/>
      <c r="CJ1383" s="21"/>
      <c r="CK1383" s="21"/>
      <c r="CL1383" s="21"/>
      <c r="CM1383" s="21"/>
      <c r="CN1383" s="21"/>
      <c r="CO1383" s="21"/>
      <c r="CP1383" s="21"/>
      <c r="CQ1383" s="21"/>
      <c r="CR1383" s="21"/>
      <c r="CS1383" s="21"/>
      <c r="CT1383" s="21"/>
      <c r="CU1383" s="21"/>
      <c r="CV1383" s="21"/>
      <c r="CW1383" s="21"/>
      <c r="CX1383" s="21"/>
      <c r="CY1383" s="21"/>
      <c r="CZ1383" s="21"/>
      <c r="DA1383" s="21"/>
      <c r="DB1383" s="21"/>
      <c r="DC1383" s="21"/>
      <c r="DD1383" s="21"/>
      <c r="DE1383" s="21"/>
      <c r="DF1383" s="21"/>
      <c r="DG1383" s="21"/>
      <c r="DH1383" s="21"/>
      <c r="DI1383" s="21"/>
      <c r="DJ1383" s="21"/>
      <c r="DK1383" s="21"/>
      <c r="DL1383" s="21"/>
      <c r="DM1383" s="21"/>
      <c r="DN1383" s="21"/>
      <c r="DO1383" s="21"/>
      <c r="DP1383" s="21"/>
      <c r="DQ1383" s="21"/>
      <c r="DR1383" s="21"/>
      <c r="DS1383" s="21"/>
      <c r="DT1383" s="21"/>
      <c r="DU1383" s="21"/>
      <c r="DV1383" s="21"/>
      <c r="DW1383" s="21"/>
      <c r="DX1383" s="21"/>
      <c r="DY1383" s="21"/>
      <c r="DZ1383" s="21"/>
      <c r="EA1383" s="21"/>
      <c r="EB1383" s="21"/>
      <c r="EC1383" s="21"/>
      <c r="ED1383" s="21"/>
      <c r="EE1383" s="21"/>
      <c r="EF1383" s="21"/>
      <c r="EG1383" s="21"/>
      <c r="EH1383" s="21"/>
      <c r="EI1383" s="21"/>
      <c r="EJ1383" s="21"/>
      <c r="EK1383" s="21"/>
      <c r="EL1383" s="21"/>
      <c r="EM1383" s="21"/>
      <c r="EN1383" s="21"/>
      <c r="EO1383" s="21"/>
      <c r="EP1383" s="21"/>
      <c r="EQ1383" s="21"/>
      <c r="ER1383" s="21"/>
      <c r="ES1383" s="21"/>
      <c r="ET1383" s="21"/>
      <c r="EU1383" s="21"/>
      <c r="EV1383" s="21"/>
      <c r="EW1383" s="21"/>
      <c r="EX1383" s="21"/>
      <c r="EY1383" s="21"/>
      <c r="EZ1383" s="21"/>
      <c r="FA1383" s="21"/>
      <c r="FB1383" s="21"/>
      <c r="FC1383" s="21"/>
      <c r="FD1383" s="21"/>
      <c r="FE1383" s="21"/>
      <c r="FF1383" s="21"/>
      <c r="FG1383" s="21"/>
      <c r="FH1383" s="21"/>
      <c r="FI1383" s="21"/>
      <c r="FJ1383" s="21"/>
      <c r="FK1383" s="21"/>
      <c r="FL1383" s="21"/>
      <c r="FM1383" s="21"/>
      <c r="FN1383" s="21"/>
      <c r="FO1383" s="21"/>
      <c r="FP1383" s="21"/>
      <c r="FQ1383" s="21"/>
      <c r="FR1383" s="21"/>
      <c r="FS1383" s="21"/>
      <c r="FT1383" s="21"/>
      <c r="FU1383" s="21"/>
      <c r="FV1383" s="21"/>
      <c r="FW1383" s="21"/>
      <c r="FX1383" s="21"/>
      <c r="FY1383" s="21"/>
      <c r="FZ1383" s="21"/>
      <c r="GA1383" s="21"/>
      <c r="GB1383" s="21"/>
      <c r="GC1383" s="21"/>
      <c r="GD1383" s="21"/>
      <c r="GE1383" s="21"/>
      <c r="GF1383" s="21"/>
      <c r="GG1383" s="21"/>
      <c r="GH1383" s="21"/>
      <c r="GI1383" s="21"/>
      <c r="GJ1383" s="21"/>
      <c r="GK1383" s="21"/>
      <c r="GL1383" s="21"/>
      <c r="GM1383" s="21"/>
      <c r="GN1383" s="21"/>
      <c r="GO1383" s="21"/>
      <c r="GP1383" s="21"/>
      <c r="GQ1383" s="21"/>
      <c r="GR1383" s="21"/>
      <c r="GS1383" s="21"/>
      <c r="GT1383" s="21"/>
      <c r="GU1383" s="21"/>
      <c r="GV1383" s="21"/>
      <c r="GW1383" s="21"/>
      <c r="GX1383" s="21"/>
      <c r="GY1383" s="21"/>
      <c r="GZ1383" s="21"/>
      <c r="HA1383" s="21"/>
      <c r="HB1383" s="21"/>
    </row>
    <row r="1384" spans="1:210" s="65" customFormat="1" ht="33" customHeight="1">
      <c r="A1384" s="67" t="s">
        <v>2204</v>
      </c>
      <c r="B1384" s="421" t="s">
        <v>4266</v>
      </c>
      <c r="C1384" s="9">
        <v>153154</v>
      </c>
      <c r="D1384" s="337" t="s">
        <v>953</v>
      </c>
      <c r="E1384" s="353" t="s">
        <v>954</v>
      </c>
      <c r="F1384" s="353" t="s">
        <v>6447</v>
      </c>
      <c r="G1384" s="459"/>
      <c r="H1384" s="443"/>
      <c r="I1384" s="67"/>
      <c r="J1384" s="67"/>
      <c r="K1384" s="67"/>
      <c r="L1384" s="67"/>
      <c r="M1384" s="9"/>
      <c r="N1384" s="66"/>
      <c r="O1384" s="66"/>
      <c r="P1384" s="512"/>
      <c r="Q1384" s="444"/>
      <c r="R1384" s="66"/>
    </row>
    <row r="1385" spans="1:210" s="65" customFormat="1" ht="33" customHeight="1">
      <c r="A1385" s="67" t="s">
        <v>2204</v>
      </c>
      <c r="B1385" s="67" t="s">
        <v>4188</v>
      </c>
      <c r="C1385" s="9">
        <v>153879</v>
      </c>
      <c r="D1385" s="384" t="s">
        <v>4189</v>
      </c>
      <c r="E1385" s="353" t="s">
        <v>4190</v>
      </c>
      <c r="F1385" s="353"/>
      <c r="G1385" s="459"/>
      <c r="H1385" s="443"/>
      <c r="I1385" s="67"/>
      <c r="J1385" s="67"/>
      <c r="K1385" s="67"/>
      <c r="L1385" s="67"/>
      <c r="M1385" s="9"/>
      <c r="N1385" s="66"/>
      <c r="O1385" s="66"/>
      <c r="P1385" s="512"/>
      <c r="Q1385" s="444"/>
      <c r="R1385" s="66"/>
    </row>
    <row r="1386" spans="1:210" s="65" customFormat="1" ht="33" customHeight="1">
      <c r="A1386" s="67" t="s">
        <v>2204</v>
      </c>
      <c r="B1386" s="421" t="s">
        <v>1293</v>
      </c>
      <c r="C1386" s="9">
        <v>160429</v>
      </c>
      <c r="D1386" s="498" t="s">
        <v>1463</v>
      </c>
      <c r="E1386" s="353" t="s">
        <v>5725</v>
      </c>
      <c r="F1386" s="353" t="s">
        <v>6447</v>
      </c>
      <c r="G1386" s="459"/>
      <c r="H1386" s="443"/>
      <c r="I1386" s="67"/>
      <c r="J1386" s="67"/>
      <c r="K1386" s="67"/>
      <c r="L1386" s="67"/>
      <c r="M1386" s="9"/>
      <c r="N1386" s="66"/>
      <c r="O1386" s="66"/>
      <c r="P1386" s="512"/>
      <c r="Q1386" s="444"/>
      <c r="R1386" s="66"/>
    </row>
    <row r="1387" spans="1:210" ht="33" customHeight="1">
      <c r="A1387" s="67" t="s">
        <v>2204</v>
      </c>
      <c r="B1387" s="421" t="s">
        <v>1293</v>
      </c>
      <c r="C1387" s="334">
        <v>160428</v>
      </c>
      <c r="D1387" s="498" t="s">
        <v>6494</v>
      </c>
      <c r="E1387" s="353" t="s">
        <v>3108</v>
      </c>
      <c r="F1387" s="353" t="s">
        <v>6447</v>
      </c>
      <c r="G1387" s="459"/>
      <c r="H1387" s="443"/>
      <c r="I1387" s="67"/>
      <c r="J1387" s="67"/>
      <c r="K1387" s="67"/>
      <c r="L1387" s="67"/>
      <c r="M1387" s="9"/>
      <c r="N1387" s="9"/>
      <c r="O1387" s="9"/>
      <c r="P1387" s="508"/>
      <c r="Q1387" s="440"/>
      <c r="R1387" s="9"/>
    </row>
    <row r="1388" spans="1:210" ht="33" customHeight="1">
      <c r="A1388" s="67" t="s">
        <v>2204</v>
      </c>
      <c r="B1388" s="67" t="s">
        <v>1462</v>
      </c>
      <c r="C1388" s="334">
        <v>153002</v>
      </c>
      <c r="D1388" s="384" t="s">
        <v>2298</v>
      </c>
      <c r="E1388" s="353" t="s">
        <v>1489</v>
      </c>
      <c r="F1388" s="353"/>
      <c r="G1388" s="459"/>
      <c r="H1388" s="443"/>
      <c r="I1388" s="67"/>
      <c r="J1388" s="67"/>
      <c r="K1388" s="67"/>
      <c r="L1388" s="67"/>
      <c r="M1388" s="9"/>
      <c r="N1388" s="9"/>
      <c r="O1388" s="9"/>
      <c r="P1388" s="508"/>
      <c r="Q1388" s="440"/>
      <c r="R1388" s="9"/>
    </row>
    <row r="1389" spans="1:210" ht="36" customHeight="1">
      <c r="A1389" s="67" t="s">
        <v>2204</v>
      </c>
      <c r="B1389" s="67" t="s">
        <v>1462</v>
      </c>
      <c r="C1389" s="334">
        <v>153100</v>
      </c>
      <c r="D1389" s="384" t="s">
        <v>1490</v>
      </c>
      <c r="E1389" s="353" t="s">
        <v>1491</v>
      </c>
      <c r="F1389" s="353"/>
      <c r="G1389" s="459"/>
      <c r="H1389" s="443"/>
      <c r="I1389" s="67"/>
      <c r="J1389" s="67"/>
      <c r="K1389" s="67"/>
      <c r="L1389" s="67"/>
      <c r="M1389" s="9"/>
      <c r="N1389" s="9"/>
      <c r="O1389" s="9"/>
      <c r="P1389" s="508"/>
      <c r="Q1389" s="440"/>
      <c r="R1389" s="9"/>
    </row>
    <row r="1390" spans="1:210" ht="36" customHeight="1">
      <c r="A1390" s="67" t="s">
        <v>2204</v>
      </c>
      <c r="B1390" s="67" t="s">
        <v>1462</v>
      </c>
      <c r="C1390" s="9">
        <v>153102</v>
      </c>
      <c r="D1390" s="384" t="s">
        <v>1492</v>
      </c>
      <c r="E1390" s="353" t="s">
        <v>1493</v>
      </c>
      <c r="F1390" s="353"/>
      <c r="G1390" s="459"/>
      <c r="H1390" s="443"/>
      <c r="I1390" s="67"/>
      <c r="J1390" s="67"/>
      <c r="K1390" s="67"/>
      <c r="L1390" s="67"/>
      <c r="M1390" s="9"/>
      <c r="N1390" s="9"/>
      <c r="O1390" s="9"/>
      <c r="P1390" s="508"/>
      <c r="Q1390" s="440"/>
      <c r="R1390" s="9"/>
    </row>
    <row r="1391" spans="1:210" ht="36" customHeight="1">
      <c r="A1391" s="67" t="s">
        <v>2204</v>
      </c>
      <c r="B1391" s="67" t="s">
        <v>1462</v>
      </c>
      <c r="C1391" s="334">
        <v>153103</v>
      </c>
      <c r="D1391" s="384" t="s">
        <v>1494</v>
      </c>
      <c r="E1391" s="353" t="s">
        <v>1495</v>
      </c>
      <c r="F1391" s="353"/>
      <c r="G1391" s="459"/>
      <c r="H1391" s="443"/>
      <c r="I1391" s="67"/>
      <c r="J1391" s="67"/>
      <c r="K1391" s="67"/>
      <c r="L1391" s="67"/>
      <c r="M1391" s="9"/>
      <c r="N1391" s="9"/>
      <c r="O1391" s="9"/>
      <c r="P1391" s="508"/>
      <c r="Q1391" s="440"/>
      <c r="R1391" s="9"/>
    </row>
    <row r="1392" spans="1:210" ht="38.25" customHeight="1">
      <c r="A1392" s="67" t="s">
        <v>2204</v>
      </c>
      <c r="B1392" s="67" t="s">
        <v>1462</v>
      </c>
      <c r="C1392" s="9">
        <v>162507</v>
      </c>
      <c r="D1392" s="384" t="s">
        <v>6251</v>
      </c>
      <c r="E1392" s="353" t="s">
        <v>6252</v>
      </c>
      <c r="F1392" s="353"/>
      <c r="G1392" s="459"/>
      <c r="H1392" s="440"/>
      <c r="I1392" s="9"/>
      <c r="J1392" s="9"/>
      <c r="K1392" s="9"/>
      <c r="L1392" s="9"/>
      <c r="M1392" s="9"/>
      <c r="N1392" s="9"/>
      <c r="O1392" s="9"/>
      <c r="P1392" s="508"/>
      <c r="Q1392" s="440"/>
      <c r="R1392" s="9"/>
    </row>
    <row r="1393" spans="1:210" ht="36" customHeight="1">
      <c r="A1393" s="67" t="s">
        <v>2366</v>
      </c>
      <c r="B1393" s="421" t="s">
        <v>1365</v>
      </c>
      <c r="C1393" s="334">
        <v>151130</v>
      </c>
      <c r="D1393" s="337" t="s">
        <v>2267</v>
      </c>
      <c r="E1393" s="353" t="s">
        <v>2268</v>
      </c>
      <c r="F1393" s="353" t="s">
        <v>6447</v>
      </c>
      <c r="G1393" s="459"/>
      <c r="H1393" s="443"/>
      <c r="I1393" s="67"/>
      <c r="J1393" s="67"/>
      <c r="K1393" s="67"/>
      <c r="L1393" s="67"/>
      <c r="M1393" s="9"/>
      <c r="N1393" s="9"/>
      <c r="O1393" s="9"/>
      <c r="P1393" s="508"/>
      <c r="Q1393" s="440"/>
      <c r="R1393" s="9"/>
      <c r="GW1393" s="11"/>
      <c r="GX1393" s="11"/>
      <c r="GY1393" s="11"/>
      <c r="GZ1393" s="11"/>
      <c r="HA1393" s="11"/>
      <c r="HB1393" s="14"/>
    </row>
    <row r="1394" spans="1:210" ht="36" customHeight="1">
      <c r="A1394" s="67" t="s">
        <v>2366</v>
      </c>
      <c r="B1394" s="421" t="s">
        <v>1365</v>
      </c>
      <c r="C1394" s="334">
        <v>151084</v>
      </c>
      <c r="D1394" s="337" t="s">
        <v>2688</v>
      </c>
      <c r="E1394" s="353" t="s">
        <v>2689</v>
      </c>
      <c r="F1394" s="353" t="s">
        <v>6447</v>
      </c>
      <c r="G1394" s="459"/>
      <c r="H1394" s="443"/>
      <c r="I1394" s="67"/>
      <c r="J1394" s="67"/>
      <c r="K1394" s="67"/>
      <c r="L1394" s="67"/>
      <c r="M1394" s="9"/>
      <c r="N1394" s="9"/>
      <c r="O1394" s="9"/>
      <c r="P1394" s="508"/>
      <c r="Q1394" s="440"/>
      <c r="R1394" s="9"/>
    </row>
    <row r="1395" spans="1:210" ht="36" customHeight="1">
      <c r="A1395" s="67" t="s">
        <v>2366</v>
      </c>
      <c r="B1395" s="421" t="s">
        <v>1365</v>
      </c>
      <c r="C1395" s="334">
        <v>151353</v>
      </c>
      <c r="D1395" s="337" t="s">
        <v>2686</v>
      </c>
      <c r="E1395" s="353" t="s">
        <v>2687</v>
      </c>
      <c r="F1395" s="353" t="s">
        <v>6447</v>
      </c>
      <c r="G1395" s="459"/>
      <c r="H1395" s="443"/>
      <c r="I1395" s="67"/>
      <c r="J1395" s="67"/>
      <c r="K1395" s="67"/>
      <c r="L1395" s="67"/>
      <c r="M1395" s="9"/>
      <c r="N1395" s="9"/>
      <c r="O1395" s="9"/>
      <c r="P1395" s="508"/>
      <c r="Q1395" s="440"/>
      <c r="R1395" s="9"/>
    </row>
    <row r="1396" spans="1:210" ht="36" customHeight="1">
      <c r="A1396" s="67" t="s">
        <v>4038</v>
      </c>
      <c r="B1396" s="404" t="s">
        <v>1540</v>
      </c>
      <c r="C1396" s="9">
        <v>157553</v>
      </c>
      <c r="D1396" s="384" t="s">
        <v>268</v>
      </c>
      <c r="E1396" s="353" t="s">
        <v>269</v>
      </c>
      <c r="F1396" s="353"/>
      <c r="G1396" s="459"/>
      <c r="H1396" s="443"/>
      <c r="I1396" s="67"/>
      <c r="J1396" s="67"/>
      <c r="K1396" s="67"/>
      <c r="L1396" s="67"/>
      <c r="M1396" s="9"/>
      <c r="N1396" s="9"/>
      <c r="O1396" s="9"/>
      <c r="P1396" s="508"/>
      <c r="Q1396" s="440"/>
      <c r="R1396" s="9"/>
    </row>
    <row r="1397" spans="1:210" ht="36" customHeight="1">
      <c r="A1397" s="67" t="s">
        <v>2204</v>
      </c>
      <c r="B1397" s="421" t="s">
        <v>1462</v>
      </c>
      <c r="C1397" s="334">
        <v>153029</v>
      </c>
      <c r="D1397" s="434" t="s">
        <v>939</v>
      </c>
      <c r="E1397" s="353" t="s">
        <v>940</v>
      </c>
      <c r="F1397" s="353"/>
      <c r="G1397" s="459"/>
      <c r="H1397" s="443"/>
      <c r="I1397" s="67"/>
      <c r="J1397" s="67"/>
      <c r="K1397" s="67"/>
      <c r="L1397" s="67"/>
      <c r="M1397" s="9"/>
      <c r="N1397" s="9" t="s">
        <v>6447</v>
      </c>
      <c r="O1397" s="9"/>
      <c r="P1397" s="508"/>
      <c r="Q1397" s="440"/>
      <c r="R1397" s="9"/>
    </row>
    <row r="1398" spans="1:210" ht="38.25" customHeight="1">
      <c r="A1398" s="67" t="s">
        <v>2204</v>
      </c>
      <c r="B1398" s="67" t="s">
        <v>1462</v>
      </c>
      <c r="C1398" s="9">
        <v>162681</v>
      </c>
      <c r="D1398" s="384" t="s">
        <v>6345</v>
      </c>
      <c r="E1398" s="355" t="s">
        <v>6346</v>
      </c>
      <c r="F1398" s="355"/>
      <c r="G1398" s="474"/>
      <c r="H1398" s="440"/>
      <c r="I1398" s="8"/>
      <c r="J1398" s="9"/>
      <c r="K1398" s="9"/>
      <c r="L1398" s="9"/>
      <c r="M1398" s="9"/>
      <c r="N1398" s="9"/>
      <c r="O1398" s="9"/>
      <c r="P1398" s="508"/>
      <c r="Q1398" s="440"/>
      <c r="R1398" s="9"/>
    </row>
    <row r="1399" spans="1:210" ht="38.25" customHeight="1">
      <c r="A1399" s="67" t="s">
        <v>2204</v>
      </c>
      <c r="B1399" s="67" t="s">
        <v>1462</v>
      </c>
      <c r="C1399" s="9">
        <v>162682</v>
      </c>
      <c r="D1399" s="384" t="s">
        <v>6347</v>
      </c>
      <c r="E1399" s="355" t="s">
        <v>6348</v>
      </c>
      <c r="F1399" s="355"/>
      <c r="G1399" s="474"/>
      <c r="H1399" s="440"/>
      <c r="I1399" s="8"/>
      <c r="J1399" s="9"/>
      <c r="K1399" s="9"/>
      <c r="L1399" s="9"/>
      <c r="M1399" s="9"/>
      <c r="N1399" s="9"/>
      <c r="O1399" s="9"/>
      <c r="P1399" s="508"/>
      <c r="Q1399" s="440"/>
      <c r="R1399" s="9"/>
    </row>
    <row r="1400" spans="1:210" ht="36" customHeight="1">
      <c r="A1400" s="67" t="s">
        <v>2204</v>
      </c>
      <c r="B1400" s="9" t="s">
        <v>1975</v>
      </c>
      <c r="C1400" s="9">
        <v>153183</v>
      </c>
      <c r="D1400" s="384" t="s">
        <v>1460</v>
      </c>
      <c r="E1400" s="353" t="s">
        <v>1461</v>
      </c>
      <c r="F1400" s="353"/>
      <c r="G1400" s="459"/>
      <c r="H1400" s="440"/>
      <c r="I1400" s="9"/>
      <c r="J1400" s="9"/>
      <c r="K1400" s="9"/>
      <c r="L1400" s="9"/>
      <c r="M1400" s="9"/>
      <c r="N1400" s="16"/>
      <c r="O1400" s="16"/>
      <c r="P1400" s="507"/>
      <c r="Q1400" s="449"/>
      <c r="R1400" s="16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1"/>
      <c r="BE1400" s="21"/>
      <c r="BF1400" s="21"/>
      <c r="BG1400" s="21"/>
      <c r="BH1400" s="21"/>
      <c r="BI1400" s="21"/>
      <c r="BJ1400" s="21"/>
      <c r="BK1400" s="21"/>
      <c r="BL1400" s="21"/>
      <c r="BM1400" s="21"/>
      <c r="BN1400" s="21"/>
      <c r="BO1400" s="21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1"/>
      <c r="BZ1400" s="21"/>
      <c r="CA1400" s="21"/>
      <c r="CB1400" s="21"/>
      <c r="CC1400" s="21"/>
      <c r="CD1400" s="21"/>
      <c r="CE1400" s="21"/>
      <c r="CF1400" s="21"/>
      <c r="CG1400" s="21"/>
      <c r="CH1400" s="21"/>
      <c r="CI1400" s="21"/>
      <c r="CJ1400" s="21"/>
      <c r="CK1400" s="21"/>
      <c r="CL1400" s="21"/>
      <c r="CM1400" s="21"/>
      <c r="CN1400" s="21"/>
      <c r="CO1400" s="21"/>
      <c r="CP1400" s="21"/>
      <c r="CQ1400" s="21"/>
      <c r="CR1400" s="21"/>
      <c r="CS1400" s="21"/>
      <c r="CT1400" s="21"/>
      <c r="CU1400" s="21"/>
      <c r="CV1400" s="21"/>
      <c r="CW1400" s="21"/>
      <c r="CX1400" s="21"/>
      <c r="CY1400" s="21"/>
      <c r="CZ1400" s="21"/>
      <c r="DA1400" s="21"/>
      <c r="DB1400" s="21"/>
      <c r="DC1400" s="21"/>
      <c r="DD1400" s="21"/>
      <c r="DE1400" s="21"/>
      <c r="DF1400" s="21"/>
      <c r="DG1400" s="21"/>
      <c r="DH1400" s="21"/>
      <c r="DI1400" s="21"/>
      <c r="DJ1400" s="21"/>
      <c r="DK1400" s="21"/>
      <c r="DL1400" s="21"/>
      <c r="DM1400" s="21"/>
      <c r="DN1400" s="21"/>
      <c r="DO1400" s="21"/>
      <c r="DP1400" s="21"/>
      <c r="DQ1400" s="21"/>
      <c r="DR1400" s="21"/>
      <c r="DS1400" s="21"/>
      <c r="DT1400" s="21"/>
      <c r="DU1400" s="21"/>
      <c r="DV1400" s="21"/>
      <c r="DW1400" s="21"/>
      <c r="DX1400" s="21"/>
      <c r="DY1400" s="21"/>
      <c r="DZ1400" s="21"/>
      <c r="EA1400" s="21"/>
      <c r="EB1400" s="21"/>
      <c r="EC1400" s="21"/>
      <c r="ED1400" s="21"/>
      <c r="EE1400" s="21"/>
      <c r="EF1400" s="21"/>
      <c r="EG1400" s="21"/>
      <c r="EH1400" s="21"/>
      <c r="EI1400" s="21"/>
      <c r="EJ1400" s="21"/>
      <c r="EK1400" s="21"/>
      <c r="EL1400" s="21"/>
      <c r="EM1400" s="21"/>
      <c r="EN1400" s="21"/>
      <c r="EO1400" s="21"/>
      <c r="EP1400" s="21"/>
      <c r="EQ1400" s="21"/>
      <c r="ER1400" s="21"/>
      <c r="ES1400" s="21"/>
      <c r="ET1400" s="21"/>
      <c r="EU1400" s="21"/>
      <c r="EV1400" s="21"/>
      <c r="EW1400" s="21"/>
      <c r="EX1400" s="21"/>
      <c r="EY1400" s="21"/>
      <c r="EZ1400" s="21"/>
      <c r="FA1400" s="21"/>
      <c r="FB1400" s="21"/>
      <c r="FC1400" s="21"/>
      <c r="FD1400" s="21"/>
      <c r="FE1400" s="21"/>
      <c r="FF1400" s="21"/>
      <c r="FG1400" s="21"/>
      <c r="FH1400" s="21"/>
      <c r="FI1400" s="21"/>
      <c r="FJ1400" s="21"/>
      <c r="FK1400" s="21"/>
      <c r="FL1400" s="21"/>
      <c r="FM1400" s="21"/>
      <c r="FN1400" s="21"/>
      <c r="FO1400" s="21"/>
      <c r="FP1400" s="21"/>
      <c r="FQ1400" s="21"/>
      <c r="FR1400" s="21"/>
      <c r="FS1400" s="21"/>
      <c r="FT1400" s="21"/>
      <c r="FU1400" s="21"/>
      <c r="FV1400" s="21"/>
      <c r="FW1400" s="21"/>
      <c r="FX1400" s="21"/>
      <c r="FY1400" s="21"/>
      <c r="FZ1400" s="21"/>
      <c r="GA1400" s="21"/>
      <c r="GB1400" s="21"/>
      <c r="GC1400" s="21"/>
      <c r="GD1400" s="21"/>
      <c r="GE1400" s="21"/>
      <c r="GF1400" s="21"/>
      <c r="GG1400" s="21"/>
      <c r="GH1400" s="21"/>
      <c r="GI1400" s="21"/>
      <c r="GJ1400" s="21"/>
      <c r="GK1400" s="21"/>
      <c r="GL1400" s="21"/>
      <c r="GM1400" s="21"/>
      <c r="GN1400" s="21"/>
      <c r="GO1400" s="21"/>
      <c r="GP1400" s="21"/>
      <c r="GQ1400" s="21"/>
      <c r="GR1400" s="21"/>
      <c r="GS1400" s="21"/>
      <c r="GT1400" s="21"/>
      <c r="GU1400" s="21"/>
      <c r="GV1400" s="21"/>
      <c r="GW1400" s="21"/>
      <c r="GX1400" s="21"/>
      <c r="GY1400" s="21"/>
      <c r="GZ1400" s="21"/>
      <c r="HA1400" s="21"/>
      <c r="HB1400" s="21"/>
    </row>
    <row r="1401" spans="1:210" ht="36" customHeight="1">
      <c r="A1401" s="67" t="s">
        <v>2204</v>
      </c>
      <c r="B1401" s="428" t="s">
        <v>1975</v>
      </c>
      <c r="C1401" s="9">
        <v>160377</v>
      </c>
      <c r="D1401" s="498" t="s">
        <v>5581</v>
      </c>
      <c r="E1401" s="353" t="s">
        <v>5582</v>
      </c>
      <c r="F1401" s="353" t="s">
        <v>6447</v>
      </c>
      <c r="G1401" s="459"/>
      <c r="H1401" s="443"/>
      <c r="I1401" s="67"/>
      <c r="J1401" s="67"/>
      <c r="K1401" s="67"/>
      <c r="L1401" s="67"/>
      <c r="M1401" s="9"/>
      <c r="N1401" s="16"/>
      <c r="O1401" s="16"/>
      <c r="P1401" s="507"/>
      <c r="Q1401" s="449"/>
      <c r="R1401" s="16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1"/>
      <c r="BE1401" s="21"/>
      <c r="BF1401" s="21"/>
      <c r="BG1401" s="21"/>
      <c r="BH1401" s="21"/>
      <c r="BI1401" s="21"/>
      <c r="BJ1401" s="21"/>
      <c r="BK1401" s="21"/>
      <c r="BL1401" s="21"/>
      <c r="BM1401" s="21"/>
      <c r="BN1401" s="21"/>
      <c r="BO1401" s="21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1"/>
      <c r="BZ1401" s="21"/>
      <c r="CA1401" s="21"/>
      <c r="CB1401" s="21"/>
      <c r="CC1401" s="21"/>
      <c r="CD1401" s="21"/>
      <c r="CE1401" s="21"/>
      <c r="CF1401" s="21"/>
      <c r="CG1401" s="21"/>
      <c r="CH1401" s="21"/>
      <c r="CI1401" s="21"/>
      <c r="CJ1401" s="21"/>
      <c r="CK1401" s="21"/>
      <c r="CL1401" s="21"/>
      <c r="CM1401" s="21"/>
      <c r="CN1401" s="21"/>
      <c r="CO1401" s="21"/>
      <c r="CP1401" s="21"/>
      <c r="CQ1401" s="21"/>
      <c r="CR1401" s="21"/>
      <c r="CS1401" s="21"/>
      <c r="CT1401" s="21"/>
      <c r="CU1401" s="21"/>
      <c r="CV1401" s="21"/>
      <c r="CW1401" s="21"/>
      <c r="CX1401" s="21"/>
      <c r="CY1401" s="21"/>
      <c r="CZ1401" s="21"/>
      <c r="DA1401" s="21"/>
      <c r="DB1401" s="21"/>
      <c r="DC1401" s="21"/>
      <c r="DD1401" s="21"/>
      <c r="DE1401" s="21"/>
      <c r="DF1401" s="21"/>
      <c r="DG1401" s="21"/>
      <c r="DH1401" s="21"/>
      <c r="DI1401" s="21"/>
      <c r="DJ1401" s="21"/>
      <c r="DK1401" s="21"/>
      <c r="DL1401" s="21"/>
      <c r="DM1401" s="21"/>
      <c r="DN1401" s="21"/>
      <c r="DO1401" s="21"/>
      <c r="DP1401" s="21"/>
      <c r="DQ1401" s="21"/>
      <c r="DR1401" s="21"/>
      <c r="DS1401" s="21"/>
      <c r="DT1401" s="21"/>
      <c r="DU1401" s="21"/>
      <c r="DV1401" s="21"/>
      <c r="DW1401" s="21"/>
      <c r="DX1401" s="21"/>
      <c r="DY1401" s="21"/>
      <c r="DZ1401" s="21"/>
      <c r="EA1401" s="21"/>
      <c r="EB1401" s="21"/>
      <c r="EC1401" s="21"/>
      <c r="ED1401" s="21"/>
      <c r="EE1401" s="21"/>
      <c r="EF1401" s="21"/>
      <c r="EG1401" s="21"/>
      <c r="EH1401" s="21"/>
      <c r="EI1401" s="21"/>
      <c r="EJ1401" s="21"/>
      <c r="EK1401" s="21"/>
      <c r="EL1401" s="21"/>
      <c r="EM1401" s="21"/>
      <c r="EN1401" s="21"/>
      <c r="EO1401" s="21"/>
      <c r="EP1401" s="21"/>
      <c r="EQ1401" s="21"/>
      <c r="ER1401" s="21"/>
      <c r="ES1401" s="21"/>
      <c r="ET1401" s="21"/>
      <c r="EU1401" s="21"/>
      <c r="EV1401" s="21"/>
      <c r="EW1401" s="21"/>
      <c r="EX1401" s="21"/>
      <c r="EY1401" s="21"/>
      <c r="EZ1401" s="21"/>
      <c r="FA1401" s="21"/>
      <c r="FB1401" s="21"/>
      <c r="FC1401" s="21"/>
      <c r="FD1401" s="21"/>
      <c r="FE1401" s="21"/>
      <c r="FF1401" s="21"/>
      <c r="FG1401" s="21"/>
      <c r="FH1401" s="21"/>
      <c r="FI1401" s="21"/>
      <c r="FJ1401" s="21"/>
      <c r="FK1401" s="21"/>
      <c r="FL1401" s="21"/>
      <c r="FM1401" s="21"/>
      <c r="FN1401" s="21"/>
      <c r="FO1401" s="21"/>
      <c r="FP1401" s="21"/>
      <c r="FQ1401" s="21"/>
      <c r="FR1401" s="21"/>
      <c r="FS1401" s="21"/>
      <c r="FT1401" s="21"/>
      <c r="FU1401" s="21"/>
      <c r="FV1401" s="21"/>
      <c r="FW1401" s="21"/>
      <c r="FX1401" s="21"/>
      <c r="FY1401" s="21"/>
      <c r="FZ1401" s="21"/>
      <c r="GA1401" s="21"/>
      <c r="GB1401" s="21"/>
      <c r="GC1401" s="21"/>
      <c r="GD1401" s="21"/>
      <c r="GE1401" s="21"/>
      <c r="GF1401" s="21"/>
      <c r="GG1401" s="21"/>
      <c r="GH1401" s="21"/>
      <c r="GI1401" s="21"/>
      <c r="GJ1401" s="21"/>
      <c r="GK1401" s="21"/>
      <c r="GL1401" s="21"/>
      <c r="GM1401" s="21"/>
      <c r="GN1401" s="21"/>
      <c r="GO1401" s="21"/>
      <c r="GP1401" s="21"/>
      <c r="GQ1401" s="21"/>
      <c r="GR1401" s="21"/>
      <c r="GS1401" s="21"/>
      <c r="GT1401" s="21"/>
      <c r="GU1401" s="21"/>
      <c r="GV1401" s="21"/>
      <c r="GW1401" s="21"/>
      <c r="GX1401" s="21"/>
      <c r="GY1401" s="21"/>
      <c r="GZ1401" s="21"/>
      <c r="HA1401" s="21"/>
      <c r="HB1401" s="21"/>
    </row>
    <row r="1402" spans="1:210" ht="36" customHeight="1">
      <c r="A1402" s="67" t="s">
        <v>1895</v>
      </c>
      <c r="B1402" s="428" t="s">
        <v>1540</v>
      </c>
      <c r="C1402" s="334">
        <v>158365</v>
      </c>
      <c r="D1402" s="482" t="s">
        <v>590</v>
      </c>
      <c r="E1402" s="353" t="s">
        <v>591</v>
      </c>
      <c r="F1402" s="353"/>
      <c r="G1402" s="459"/>
      <c r="H1402" s="440"/>
      <c r="I1402" s="9"/>
      <c r="J1402" s="9"/>
      <c r="K1402" s="9"/>
      <c r="L1402" s="9"/>
      <c r="M1402" s="9"/>
      <c r="N1402" s="16"/>
      <c r="O1402" s="404" t="s">
        <v>6447</v>
      </c>
      <c r="P1402" s="507"/>
      <c r="Q1402" s="449"/>
      <c r="R1402" s="16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1"/>
      <c r="BF1402" s="21"/>
      <c r="BG1402" s="21"/>
      <c r="BH1402" s="21"/>
      <c r="BI1402" s="21"/>
      <c r="BJ1402" s="21"/>
      <c r="BK1402" s="21"/>
      <c r="BL1402" s="21"/>
      <c r="BM1402" s="21"/>
      <c r="BN1402" s="21"/>
      <c r="BO1402" s="21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1"/>
      <c r="BZ1402" s="21"/>
      <c r="CA1402" s="21"/>
      <c r="CB1402" s="21"/>
      <c r="CC1402" s="21"/>
      <c r="CD1402" s="21"/>
      <c r="CE1402" s="21"/>
      <c r="CF1402" s="21"/>
      <c r="CG1402" s="21"/>
      <c r="CH1402" s="21"/>
      <c r="CI1402" s="21"/>
      <c r="CJ1402" s="21"/>
      <c r="CK1402" s="21"/>
      <c r="CL1402" s="21"/>
      <c r="CM1402" s="21"/>
      <c r="CN1402" s="21"/>
      <c r="CO1402" s="21"/>
      <c r="CP1402" s="21"/>
      <c r="CQ1402" s="21"/>
      <c r="CR1402" s="21"/>
      <c r="CS1402" s="21"/>
      <c r="CT1402" s="21"/>
      <c r="CU1402" s="21"/>
      <c r="CV1402" s="21"/>
      <c r="CW1402" s="21"/>
      <c r="CX1402" s="21"/>
      <c r="CY1402" s="21"/>
      <c r="CZ1402" s="21"/>
      <c r="DA1402" s="21"/>
      <c r="DB1402" s="21"/>
      <c r="DC1402" s="21"/>
      <c r="DD1402" s="21"/>
      <c r="DE1402" s="21"/>
      <c r="DF1402" s="21"/>
      <c r="DG1402" s="21"/>
      <c r="DH1402" s="21"/>
      <c r="DI1402" s="21"/>
      <c r="DJ1402" s="21"/>
      <c r="DK1402" s="21"/>
      <c r="DL1402" s="21"/>
      <c r="DM1402" s="21"/>
      <c r="DN1402" s="21"/>
      <c r="DO1402" s="21"/>
      <c r="DP1402" s="21"/>
      <c r="DQ1402" s="21"/>
      <c r="DR1402" s="21"/>
      <c r="DS1402" s="21"/>
      <c r="DT1402" s="21"/>
      <c r="DU1402" s="21"/>
      <c r="DV1402" s="21"/>
      <c r="DW1402" s="21"/>
      <c r="DX1402" s="21"/>
      <c r="DY1402" s="21"/>
      <c r="DZ1402" s="21"/>
      <c r="EA1402" s="21"/>
      <c r="EB1402" s="21"/>
      <c r="EC1402" s="21"/>
      <c r="ED1402" s="21"/>
      <c r="EE1402" s="21"/>
      <c r="EF1402" s="21"/>
      <c r="EG1402" s="21"/>
      <c r="EH1402" s="21"/>
      <c r="EI1402" s="21"/>
      <c r="EJ1402" s="21"/>
      <c r="EK1402" s="21"/>
      <c r="EL1402" s="21"/>
      <c r="EM1402" s="21"/>
      <c r="EN1402" s="21"/>
      <c r="EO1402" s="21"/>
      <c r="EP1402" s="21"/>
      <c r="EQ1402" s="21"/>
      <c r="ER1402" s="21"/>
      <c r="ES1402" s="21"/>
      <c r="ET1402" s="21"/>
      <c r="EU1402" s="21"/>
      <c r="EV1402" s="21"/>
      <c r="EW1402" s="21"/>
      <c r="EX1402" s="21"/>
      <c r="EY1402" s="21"/>
      <c r="EZ1402" s="21"/>
      <c r="FA1402" s="21"/>
      <c r="FB1402" s="21"/>
      <c r="FC1402" s="21"/>
      <c r="FD1402" s="21"/>
      <c r="FE1402" s="21"/>
      <c r="FF1402" s="21"/>
      <c r="FG1402" s="21"/>
      <c r="FH1402" s="21"/>
      <c r="FI1402" s="21"/>
      <c r="FJ1402" s="21"/>
      <c r="FK1402" s="21"/>
      <c r="FL1402" s="21"/>
      <c r="FM1402" s="21"/>
      <c r="FN1402" s="21"/>
      <c r="FO1402" s="21"/>
      <c r="FP1402" s="21"/>
      <c r="FQ1402" s="21"/>
      <c r="FR1402" s="21"/>
      <c r="FS1402" s="21"/>
      <c r="FT1402" s="21"/>
      <c r="FU1402" s="21"/>
      <c r="FV1402" s="21"/>
      <c r="FW1402" s="21"/>
      <c r="FX1402" s="21"/>
      <c r="FY1402" s="21"/>
      <c r="FZ1402" s="21"/>
      <c r="GA1402" s="21"/>
      <c r="GB1402" s="21"/>
      <c r="GC1402" s="21"/>
      <c r="GD1402" s="21"/>
      <c r="GE1402" s="21"/>
      <c r="GF1402" s="21"/>
      <c r="GG1402" s="21"/>
      <c r="GH1402" s="21"/>
      <c r="GI1402" s="21"/>
      <c r="GJ1402" s="21"/>
      <c r="GK1402" s="21"/>
      <c r="GL1402" s="21"/>
      <c r="GM1402" s="21"/>
      <c r="GN1402" s="21"/>
      <c r="GO1402" s="21"/>
      <c r="GP1402" s="21"/>
      <c r="GQ1402" s="21"/>
      <c r="GR1402" s="21"/>
      <c r="GS1402" s="21"/>
      <c r="GT1402" s="21"/>
      <c r="GU1402" s="21"/>
      <c r="GV1402" s="21"/>
      <c r="GW1402" s="21"/>
      <c r="GX1402" s="21"/>
      <c r="GY1402" s="21"/>
      <c r="GZ1402" s="21"/>
      <c r="HA1402" s="21"/>
      <c r="HB1402" s="21"/>
    </row>
    <row r="1403" spans="1:210" ht="36" customHeight="1">
      <c r="A1403" s="67" t="s">
        <v>2366</v>
      </c>
      <c r="B1403" s="421" t="s">
        <v>1365</v>
      </c>
      <c r="C1403" s="9">
        <v>155410</v>
      </c>
      <c r="D1403" s="337" t="s">
        <v>2692</v>
      </c>
      <c r="E1403" s="353" t="s">
        <v>2693</v>
      </c>
      <c r="F1403" s="353" t="s">
        <v>6447</v>
      </c>
      <c r="G1403" s="459"/>
      <c r="H1403" s="443"/>
      <c r="I1403" s="67"/>
      <c r="J1403" s="67"/>
      <c r="K1403" s="67"/>
      <c r="L1403" s="67"/>
      <c r="M1403" s="9"/>
      <c r="N1403" s="16"/>
      <c r="O1403" s="16"/>
      <c r="P1403" s="507"/>
      <c r="Q1403" s="449"/>
      <c r="R1403" s="16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  <c r="CQ1403" s="21"/>
      <c r="CR1403" s="21"/>
      <c r="CS1403" s="21"/>
      <c r="CT1403" s="21"/>
      <c r="CU1403" s="21"/>
      <c r="CV1403" s="21"/>
      <c r="CW1403" s="21"/>
      <c r="CX1403" s="21"/>
      <c r="CY1403" s="21"/>
      <c r="CZ1403" s="21"/>
      <c r="DA1403" s="21"/>
      <c r="DB1403" s="21"/>
      <c r="DC1403" s="21"/>
      <c r="DD1403" s="21"/>
      <c r="DE1403" s="21"/>
      <c r="DF1403" s="21"/>
      <c r="DG1403" s="21"/>
      <c r="DH1403" s="21"/>
      <c r="DI1403" s="21"/>
      <c r="DJ1403" s="21"/>
      <c r="DK1403" s="21"/>
      <c r="DL1403" s="21"/>
      <c r="DM1403" s="21"/>
      <c r="DN1403" s="21"/>
      <c r="DO1403" s="21"/>
      <c r="DP1403" s="21"/>
      <c r="DQ1403" s="21"/>
      <c r="DR1403" s="21"/>
      <c r="DS1403" s="21"/>
      <c r="DT1403" s="21"/>
      <c r="DU1403" s="21"/>
      <c r="DV1403" s="21"/>
      <c r="DW1403" s="21"/>
      <c r="DX1403" s="21"/>
      <c r="DY1403" s="21"/>
      <c r="DZ1403" s="21"/>
      <c r="EA1403" s="21"/>
      <c r="EB1403" s="21"/>
      <c r="EC1403" s="21"/>
      <c r="ED1403" s="21"/>
      <c r="EE1403" s="21"/>
      <c r="EF1403" s="21"/>
      <c r="EG1403" s="21"/>
      <c r="EH1403" s="21"/>
      <c r="EI1403" s="21"/>
      <c r="EJ1403" s="21"/>
      <c r="EK1403" s="21"/>
      <c r="EL1403" s="21"/>
      <c r="EM1403" s="21"/>
      <c r="EN1403" s="21"/>
      <c r="EO1403" s="21"/>
      <c r="EP1403" s="21"/>
      <c r="EQ1403" s="21"/>
      <c r="ER1403" s="21"/>
      <c r="ES1403" s="21"/>
      <c r="ET1403" s="21"/>
      <c r="EU1403" s="21"/>
      <c r="EV1403" s="21"/>
      <c r="EW1403" s="21"/>
      <c r="EX1403" s="21"/>
      <c r="EY1403" s="21"/>
      <c r="EZ1403" s="21"/>
      <c r="FA1403" s="21"/>
      <c r="FB1403" s="21"/>
      <c r="FC1403" s="21"/>
      <c r="FD1403" s="21"/>
      <c r="FE1403" s="21"/>
      <c r="FF1403" s="21"/>
      <c r="FG1403" s="21"/>
      <c r="FH1403" s="21"/>
      <c r="FI1403" s="21"/>
      <c r="FJ1403" s="21"/>
      <c r="FK1403" s="21"/>
      <c r="FL1403" s="21"/>
      <c r="FM1403" s="21"/>
      <c r="FN1403" s="21"/>
      <c r="FO1403" s="21"/>
      <c r="FP1403" s="21"/>
      <c r="FQ1403" s="21"/>
      <c r="FR1403" s="21"/>
      <c r="FS1403" s="21"/>
      <c r="FT1403" s="21"/>
      <c r="FU1403" s="21"/>
      <c r="FV1403" s="21"/>
      <c r="FW1403" s="21"/>
      <c r="FX1403" s="21"/>
      <c r="FY1403" s="21"/>
      <c r="FZ1403" s="21"/>
      <c r="GA1403" s="21"/>
      <c r="GB1403" s="21"/>
      <c r="GC1403" s="21"/>
      <c r="GD1403" s="21"/>
      <c r="GE1403" s="21"/>
      <c r="GF1403" s="21"/>
      <c r="GG1403" s="21"/>
      <c r="GH1403" s="21"/>
      <c r="GI1403" s="21"/>
      <c r="GJ1403" s="21"/>
      <c r="GK1403" s="21"/>
      <c r="GL1403" s="21"/>
      <c r="GM1403" s="21"/>
      <c r="GN1403" s="21"/>
      <c r="GO1403" s="21"/>
      <c r="GP1403" s="21"/>
      <c r="GQ1403" s="21"/>
      <c r="GR1403" s="21"/>
      <c r="GS1403" s="21"/>
      <c r="GT1403" s="21"/>
      <c r="GU1403" s="21"/>
      <c r="GV1403" s="21"/>
      <c r="GW1403" s="21"/>
      <c r="GX1403" s="21"/>
      <c r="GY1403" s="21"/>
      <c r="GZ1403" s="21"/>
      <c r="HA1403" s="21"/>
      <c r="HB1403" s="21"/>
    </row>
    <row r="1404" spans="1:210" ht="36" customHeight="1">
      <c r="A1404" s="9" t="s">
        <v>2204</v>
      </c>
      <c r="B1404" s="428" t="s">
        <v>1975</v>
      </c>
      <c r="C1404" s="9">
        <v>153777</v>
      </c>
      <c r="D1404" s="498" t="s">
        <v>414</v>
      </c>
      <c r="E1404" s="17" t="s">
        <v>415</v>
      </c>
      <c r="F1404" s="17" t="s">
        <v>6447</v>
      </c>
      <c r="G1404" s="458"/>
      <c r="H1404" s="440"/>
      <c r="I1404" s="9"/>
      <c r="J1404" s="9"/>
      <c r="K1404" s="9"/>
      <c r="L1404" s="9"/>
      <c r="M1404" s="9"/>
      <c r="N1404" s="16"/>
      <c r="O1404" s="16"/>
      <c r="P1404" s="507"/>
      <c r="Q1404" s="449"/>
      <c r="R1404" s="16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1"/>
      <c r="BF1404" s="21"/>
      <c r="BG1404" s="21"/>
      <c r="BH1404" s="21"/>
      <c r="BI1404" s="21"/>
      <c r="BJ1404" s="21"/>
      <c r="BK1404" s="21"/>
      <c r="BL1404" s="21"/>
      <c r="BM1404" s="21"/>
      <c r="BN1404" s="21"/>
      <c r="BO1404" s="21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1"/>
      <c r="BZ1404" s="21"/>
      <c r="CA1404" s="21"/>
      <c r="CB1404" s="21"/>
      <c r="CC1404" s="21"/>
      <c r="CD1404" s="21"/>
      <c r="CE1404" s="21"/>
      <c r="CF1404" s="21"/>
      <c r="CG1404" s="21"/>
      <c r="CH1404" s="21"/>
      <c r="CI1404" s="21"/>
      <c r="CJ1404" s="21"/>
      <c r="CK1404" s="21"/>
      <c r="CL1404" s="21"/>
      <c r="CM1404" s="21"/>
      <c r="CN1404" s="21"/>
      <c r="CO1404" s="21"/>
      <c r="CP1404" s="21"/>
      <c r="CQ1404" s="21"/>
      <c r="CR1404" s="21"/>
      <c r="CS1404" s="21"/>
      <c r="CT1404" s="21"/>
      <c r="CU1404" s="21"/>
      <c r="CV1404" s="21"/>
      <c r="CW1404" s="21"/>
      <c r="CX1404" s="21"/>
      <c r="CY1404" s="21"/>
      <c r="CZ1404" s="21"/>
      <c r="DA1404" s="21"/>
      <c r="DB1404" s="21"/>
      <c r="DC1404" s="21"/>
      <c r="DD1404" s="21"/>
      <c r="DE1404" s="21"/>
      <c r="DF1404" s="21"/>
      <c r="DG1404" s="21"/>
      <c r="DH1404" s="21"/>
      <c r="DI1404" s="21"/>
      <c r="DJ1404" s="21"/>
      <c r="DK1404" s="21"/>
      <c r="DL1404" s="21"/>
      <c r="DM1404" s="21"/>
      <c r="DN1404" s="21"/>
      <c r="DO1404" s="21"/>
      <c r="DP1404" s="21"/>
      <c r="DQ1404" s="21"/>
      <c r="DR1404" s="21"/>
      <c r="DS1404" s="21"/>
      <c r="DT1404" s="21"/>
      <c r="DU1404" s="21"/>
      <c r="DV1404" s="21"/>
      <c r="DW1404" s="21"/>
      <c r="DX1404" s="21"/>
      <c r="DY1404" s="21"/>
      <c r="DZ1404" s="21"/>
      <c r="EA1404" s="21"/>
      <c r="EB1404" s="21"/>
      <c r="EC1404" s="21"/>
      <c r="ED1404" s="21"/>
      <c r="EE1404" s="21"/>
      <c r="EF1404" s="21"/>
      <c r="EG1404" s="21"/>
      <c r="EH1404" s="21"/>
      <c r="EI1404" s="21"/>
      <c r="EJ1404" s="21"/>
      <c r="EK1404" s="21"/>
      <c r="EL1404" s="21"/>
      <c r="EM1404" s="21"/>
      <c r="EN1404" s="21"/>
      <c r="EO1404" s="21"/>
      <c r="EP1404" s="21"/>
      <c r="EQ1404" s="21"/>
      <c r="ER1404" s="21"/>
      <c r="ES1404" s="21"/>
      <c r="ET1404" s="21"/>
      <c r="EU1404" s="21"/>
      <c r="EV1404" s="21"/>
      <c r="EW1404" s="21"/>
      <c r="EX1404" s="21"/>
      <c r="EY1404" s="21"/>
      <c r="EZ1404" s="21"/>
      <c r="FA1404" s="21"/>
      <c r="FB1404" s="21"/>
      <c r="FC1404" s="21"/>
      <c r="FD1404" s="21"/>
      <c r="FE1404" s="21"/>
      <c r="FF1404" s="21"/>
      <c r="FG1404" s="21"/>
      <c r="FH1404" s="21"/>
      <c r="FI1404" s="21"/>
      <c r="FJ1404" s="21"/>
      <c r="FK1404" s="21"/>
      <c r="FL1404" s="21"/>
      <c r="FM1404" s="21"/>
      <c r="FN1404" s="21"/>
      <c r="FO1404" s="21"/>
      <c r="FP1404" s="21"/>
      <c r="FQ1404" s="21"/>
      <c r="FR1404" s="21"/>
      <c r="FS1404" s="21"/>
      <c r="FT1404" s="21"/>
      <c r="FU1404" s="21"/>
      <c r="FV1404" s="21"/>
      <c r="FW1404" s="21"/>
      <c r="FX1404" s="21"/>
      <c r="FY1404" s="21"/>
      <c r="FZ1404" s="21"/>
      <c r="GA1404" s="21"/>
      <c r="GB1404" s="21"/>
      <c r="GC1404" s="21"/>
      <c r="GD1404" s="21"/>
      <c r="GE1404" s="21"/>
      <c r="GF1404" s="21"/>
      <c r="GG1404" s="21"/>
      <c r="GH1404" s="21"/>
      <c r="GI1404" s="21"/>
      <c r="GJ1404" s="21"/>
      <c r="GK1404" s="21"/>
      <c r="GL1404" s="21"/>
      <c r="GM1404" s="21"/>
      <c r="GN1404" s="21"/>
      <c r="GO1404" s="21"/>
      <c r="GP1404" s="21"/>
      <c r="GQ1404" s="21"/>
      <c r="GR1404" s="21"/>
      <c r="GS1404" s="21"/>
      <c r="GT1404" s="21"/>
      <c r="GU1404" s="21"/>
      <c r="GV1404" s="21"/>
      <c r="GW1404" s="21"/>
      <c r="GX1404" s="21"/>
      <c r="GY1404" s="21"/>
      <c r="GZ1404" s="21"/>
      <c r="HA1404" s="21"/>
      <c r="HB1404" s="21"/>
    </row>
    <row r="1405" spans="1:210" ht="36" customHeight="1">
      <c r="A1405" s="67" t="s">
        <v>2204</v>
      </c>
      <c r="B1405" s="421" t="s">
        <v>2220</v>
      </c>
      <c r="C1405" s="9">
        <v>153039</v>
      </c>
      <c r="D1405" s="431" t="s">
        <v>2221</v>
      </c>
      <c r="E1405" s="353" t="s">
        <v>2222</v>
      </c>
      <c r="F1405" s="353" t="s">
        <v>6447</v>
      </c>
      <c r="G1405" s="459"/>
      <c r="H1405" s="440"/>
      <c r="I1405" s="9"/>
      <c r="J1405" s="9"/>
      <c r="K1405" s="9"/>
      <c r="L1405" s="9"/>
      <c r="M1405" s="9"/>
      <c r="N1405" s="16"/>
      <c r="O1405" s="16"/>
      <c r="P1405" s="507"/>
      <c r="Q1405" s="449"/>
      <c r="R1405" s="16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1"/>
      <c r="BF1405" s="21"/>
      <c r="BG1405" s="21"/>
      <c r="BH1405" s="21"/>
      <c r="BI1405" s="21"/>
      <c r="BJ1405" s="21"/>
      <c r="BK1405" s="21"/>
      <c r="BL1405" s="21"/>
      <c r="BM1405" s="21"/>
      <c r="BN1405" s="21"/>
      <c r="BO1405" s="21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1"/>
      <c r="BZ1405" s="21"/>
      <c r="CA1405" s="21"/>
      <c r="CB1405" s="21"/>
      <c r="CC1405" s="21"/>
      <c r="CD1405" s="21"/>
      <c r="CE1405" s="21"/>
      <c r="CF1405" s="21"/>
      <c r="CG1405" s="21"/>
      <c r="CH1405" s="21"/>
      <c r="CI1405" s="21"/>
      <c r="CJ1405" s="21"/>
      <c r="CK1405" s="21"/>
      <c r="CL1405" s="21"/>
      <c r="CM1405" s="21"/>
      <c r="CN1405" s="21"/>
      <c r="CO1405" s="21"/>
      <c r="CP1405" s="21"/>
      <c r="CQ1405" s="21"/>
      <c r="CR1405" s="21"/>
      <c r="CS1405" s="21"/>
      <c r="CT1405" s="21"/>
      <c r="CU1405" s="21"/>
      <c r="CV1405" s="21"/>
      <c r="CW1405" s="21"/>
      <c r="CX1405" s="21"/>
      <c r="CY1405" s="21"/>
      <c r="CZ1405" s="21"/>
      <c r="DA1405" s="21"/>
      <c r="DB1405" s="21"/>
      <c r="DC1405" s="21"/>
      <c r="DD1405" s="21"/>
      <c r="DE1405" s="21"/>
      <c r="DF1405" s="21"/>
      <c r="DG1405" s="21"/>
      <c r="DH1405" s="21"/>
      <c r="DI1405" s="21"/>
      <c r="DJ1405" s="21"/>
      <c r="DK1405" s="21"/>
      <c r="DL1405" s="21"/>
      <c r="DM1405" s="21"/>
      <c r="DN1405" s="21"/>
      <c r="DO1405" s="21"/>
      <c r="DP1405" s="21"/>
      <c r="DQ1405" s="21"/>
      <c r="DR1405" s="21"/>
      <c r="DS1405" s="21"/>
      <c r="DT1405" s="21"/>
      <c r="DU1405" s="21"/>
      <c r="DV1405" s="21"/>
      <c r="DW1405" s="21"/>
      <c r="DX1405" s="21"/>
      <c r="DY1405" s="21"/>
      <c r="DZ1405" s="21"/>
      <c r="EA1405" s="21"/>
      <c r="EB1405" s="21"/>
      <c r="EC1405" s="21"/>
      <c r="ED1405" s="21"/>
      <c r="EE1405" s="21"/>
      <c r="EF1405" s="21"/>
      <c r="EG1405" s="21"/>
      <c r="EH1405" s="21"/>
      <c r="EI1405" s="21"/>
      <c r="EJ1405" s="21"/>
      <c r="EK1405" s="21"/>
      <c r="EL1405" s="21"/>
      <c r="EM1405" s="21"/>
      <c r="EN1405" s="21"/>
      <c r="EO1405" s="21"/>
      <c r="EP1405" s="21"/>
      <c r="EQ1405" s="21"/>
      <c r="ER1405" s="21"/>
      <c r="ES1405" s="21"/>
      <c r="ET1405" s="21"/>
      <c r="EU1405" s="21"/>
      <c r="EV1405" s="21"/>
      <c r="EW1405" s="21"/>
      <c r="EX1405" s="21"/>
      <c r="EY1405" s="21"/>
      <c r="EZ1405" s="21"/>
      <c r="FA1405" s="21"/>
      <c r="FB1405" s="21"/>
      <c r="FC1405" s="21"/>
      <c r="FD1405" s="21"/>
      <c r="FE1405" s="21"/>
      <c r="FF1405" s="21"/>
      <c r="FG1405" s="21"/>
      <c r="FH1405" s="21"/>
      <c r="FI1405" s="21"/>
      <c r="FJ1405" s="21"/>
      <c r="FK1405" s="21"/>
      <c r="FL1405" s="21"/>
      <c r="FM1405" s="21"/>
      <c r="FN1405" s="21"/>
      <c r="FO1405" s="21"/>
      <c r="FP1405" s="21"/>
      <c r="FQ1405" s="21"/>
      <c r="FR1405" s="21"/>
      <c r="FS1405" s="21"/>
      <c r="FT1405" s="21"/>
      <c r="FU1405" s="21"/>
      <c r="FV1405" s="21"/>
      <c r="FW1405" s="21"/>
      <c r="FX1405" s="21"/>
      <c r="FY1405" s="21"/>
      <c r="FZ1405" s="21"/>
      <c r="GA1405" s="21"/>
      <c r="GB1405" s="21"/>
      <c r="GC1405" s="21"/>
      <c r="GD1405" s="21"/>
      <c r="GE1405" s="21"/>
      <c r="GF1405" s="21"/>
      <c r="GG1405" s="21"/>
      <c r="GH1405" s="21"/>
      <c r="GI1405" s="21"/>
      <c r="GJ1405" s="21"/>
      <c r="GK1405" s="21"/>
      <c r="GL1405" s="21"/>
      <c r="GM1405" s="21"/>
      <c r="GN1405" s="21"/>
      <c r="GO1405" s="21"/>
      <c r="GP1405" s="21"/>
      <c r="GQ1405" s="21"/>
      <c r="GR1405" s="21"/>
      <c r="GS1405" s="21"/>
      <c r="GT1405" s="21"/>
      <c r="GU1405" s="21"/>
      <c r="GV1405" s="21"/>
      <c r="GW1405" s="21"/>
      <c r="GX1405" s="21"/>
      <c r="GY1405" s="21"/>
      <c r="GZ1405" s="21"/>
      <c r="HA1405" s="21"/>
      <c r="HB1405" s="21"/>
    </row>
    <row r="1406" spans="1:210" ht="36" customHeight="1">
      <c r="A1406" s="67" t="s">
        <v>2366</v>
      </c>
      <c r="B1406" s="421" t="s">
        <v>1365</v>
      </c>
      <c r="C1406" s="334">
        <v>151352</v>
      </c>
      <c r="D1406" s="337" t="s">
        <v>2690</v>
      </c>
      <c r="E1406" s="353" t="s">
        <v>2691</v>
      </c>
      <c r="F1406" s="353" t="s">
        <v>6447</v>
      </c>
      <c r="G1406" s="459"/>
      <c r="H1406" s="443"/>
      <c r="I1406" s="67"/>
      <c r="J1406" s="67"/>
      <c r="K1406" s="67"/>
      <c r="L1406" s="67"/>
      <c r="M1406" s="9"/>
      <c r="N1406" s="16"/>
      <c r="O1406" s="16"/>
      <c r="P1406" s="507"/>
      <c r="Q1406" s="449"/>
      <c r="R1406" s="16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  <c r="CC1406" s="21"/>
      <c r="CD1406" s="21"/>
      <c r="CE1406" s="21"/>
      <c r="CF1406" s="21"/>
      <c r="CG1406" s="21"/>
      <c r="CH1406" s="21"/>
      <c r="CI1406" s="21"/>
      <c r="CJ1406" s="21"/>
      <c r="CK1406" s="21"/>
      <c r="CL1406" s="21"/>
      <c r="CM1406" s="21"/>
      <c r="CN1406" s="21"/>
      <c r="CO1406" s="21"/>
      <c r="CP1406" s="21"/>
      <c r="CQ1406" s="21"/>
      <c r="CR1406" s="21"/>
      <c r="CS1406" s="21"/>
      <c r="CT1406" s="21"/>
      <c r="CU1406" s="21"/>
      <c r="CV1406" s="21"/>
      <c r="CW1406" s="21"/>
      <c r="CX1406" s="21"/>
      <c r="CY1406" s="21"/>
      <c r="CZ1406" s="21"/>
      <c r="DA1406" s="21"/>
      <c r="DB1406" s="21"/>
      <c r="DC1406" s="21"/>
      <c r="DD1406" s="21"/>
      <c r="DE1406" s="21"/>
      <c r="DF1406" s="21"/>
      <c r="DG1406" s="21"/>
      <c r="DH1406" s="21"/>
      <c r="DI1406" s="21"/>
      <c r="DJ1406" s="21"/>
      <c r="DK1406" s="21"/>
      <c r="DL1406" s="21"/>
      <c r="DM1406" s="21"/>
      <c r="DN1406" s="21"/>
      <c r="DO1406" s="21"/>
      <c r="DP1406" s="21"/>
      <c r="DQ1406" s="21"/>
      <c r="DR1406" s="21"/>
      <c r="DS1406" s="21"/>
      <c r="DT1406" s="21"/>
      <c r="DU1406" s="21"/>
      <c r="DV1406" s="21"/>
      <c r="DW1406" s="21"/>
      <c r="DX1406" s="21"/>
      <c r="DY1406" s="21"/>
      <c r="DZ1406" s="21"/>
      <c r="EA1406" s="21"/>
      <c r="EB1406" s="21"/>
      <c r="EC1406" s="21"/>
      <c r="ED1406" s="21"/>
      <c r="EE1406" s="21"/>
      <c r="EF1406" s="21"/>
      <c r="EG1406" s="21"/>
      <c r="EH1406" s="21"/>
      <c r="EI1406" s="21"/>
      <c r="EJ1406" s="21"/>
      <c r="EK1406" s="21"/>
      <c r="EL1406" s="21"/>
      <c r="EM1406" s="21"/>
      <c r="EN1406" s="21"/>
      <c r="EO1406" s="21"/>
      <c r="EP1406" s="21"/>
      <c r="EQ1406" s="21"/>
      <c r="ER1406" s="21"/>
      <c r="ES1406" s="21"/>
      <c r="ET1406" s="21"/>
      <c r="EU1406" s="21"/>
      <c r="EV1406" s="21"/>
      <c r="EW1406" s="21"/>
      <c r="EX1406" s="21"/>
      <c r="EY1406" s="21"/>
      <c r="EZ1406" s="21"/>
      <c r="FA1406" s="21"/>
      <c r="FB1406" s="21"/>
      <c r="FC1406" s="21"/>
      <c r="FD1406" s="21"/>
      <c r="FE1406" s="21"/>
      <c r="FF1406" s="21"/>
      <c r="FG1406" s="21"/>
      <c r="FH1406" s="21"/>
      <c r="FI1406" s="21"/>
      <c r="FJ1406" s="21"/>
      <c r="FK1406" s="21"/>
      <c r="FL1406" s="21"/>
      <c r="FM1406" s="21"/>
      <c r="FN1406" s="21"/>
      <c r="FO1406" s="21"/>
      <c r="FP1406" s="21"/>
      <c r="FQ1406" s="21"/>
      <c r="FR1406" s="21"/>
      <c r="FS1406" s="21"/>
      <c r="FT1406" s="21"/>
      <c r="FU1406" s="21"/>
      <c r="FV1406" s="21"/>
      <c r="FW1406" s="21"/>
      <c r="FX1406" s="21"/>
      <c r="FY1406" s="21"/>
      <c r="FZ1406" s="21"/>
      <c r="GA1406" s="21"/>
      <c r="GB1406" s="21"/>
      <c r="GC1406" s="21"/>
      <c r="GD1406" s="21"/>
      <c r="GE1406" s="21"/>
      <c r="GF1406" s="21"/>
      <c r="GG1406" s="21"/>
      <c r="GH1406" s="21"/>
      <c r="GI1406" s="21"/>
      <c r="GJ1406" s="21"/>
      <c r="GK1406" s="21"/>
      <c r="GL1406" s="21"/>
      <c r="GM1406" s="21"/>
      <c r="GN1406" s="21"/>
      <c r="GO1406" s="21"/>
      <c r="GP1406" s="21"/>
      <c r="GQ1406" s="21"/>
      <c r="GR1406" s="21"/>
      <c r="GS1406" s="21"/>
      <c r="GT1406" s="21"/>
      <c r="GU1406" s="21"/>
      <c r="GV1406" s="21"/>
      <c r="GW1406" s="21"/>
      <c r="GX1406" s="21"/>
      <c r="GY1406" s="21"/>
      <c r="GZ1406" s="21"/>
      <c r="HA1406" s="21"/>
      <c r="HB1406" s="21"/>
    </row>
    <row r="1407" spans="1:210" ht="36" customHeight="1">
      <c r="A1407" s="67" t="s">
        <v>2204</v>
      </c>
      <c r="B1407" s="421" t="s">
        <v>4266</v>
      </c>
      <c r="C1407" s="9">
        <v>153750</v>
      </c>
      <c r="D1407" s="431" t="s">
        <v>949</v>
      </c>
      <c r="E1407" s="353" t="s">
        <v>950</v>
      </c>
      <c r="F1407" s="353" t="s">
        <v>6447</v>
      </c>
      <c r="G1407" s="459"/>
      <c r="H1407" s="443"/>
      <c r="I1407" s="67"/>
      <c r="J1407" s="67"/>
      <c r="K1407" s="67"/>
      <c r="L1407" s="67"/>
      <c r="M1407" s="9"/>
      <c r="N1407" s="16"/>
      <c r="O1407" s="16"/>
      <c r="P1407" s="507"/>
      <c r="Q1407" s="449"/>
      <c r="R1407" s="16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  <c r="CQ1407" s="21"/>
      <c r="CR1407" s="21"/>
      <c r="CS1407" s="21"/>
      <c r="CT1407" s="21"/>
      <c r="CU1407" s="21"/>
      <c r="CV1407" s="21"/>
      <c r="CW1407" s="21"/>
      <c r="CX1407" s="21"/>
      <c r="CY1407" s="21"/>
      <c r="CZ1407" s="21"/>
      <c r="DA1407" s="21"/>
      <c r="DB1407" s="21"/>
      <c r="DC1407" s="21"/>
      <c r="DD1407" s="21"/>
      <c r="DE1407" s="21"/>
      <c r="DF1407" s="21"/>
      <c r="DG1407" s="21"/>
      <c r="DH1407" s="21"/>
      <c r="DI1407" s="21"/>
      <c r="DJ1407" s="21"/>
      <c r="DK1407" s="21"/>
      <c r="DL1407" s="21"/>
      <c r="DM1407" s="21"/>
      <c r="DN1407" s="21"/>
      <c r="DO1407" s="21"/>
      <c r="DP1407" s="21"/>
      <c r="DQ1407" s="21"/>
      <c r="DR1407" s="21"/>
      <c r="DS1407" s="21"/>
      <c r="DT1407" s="21"/>
      <c r="DU1407" s="21"/>
      <c r="DV1407" s="21"/>
      <c r="DW1407" s="21"/>
      <c r="DX1407" s="21"/>
      <c r="DY1407" s="21"/>
      <c r="DZ1407" s="21"/>
      <c r="EA1407" s="21"/>
      <c r="EB1407" s="21"/>
      <c r="EC1407" s="21"/>
      <c r="ED1407" s="21"/>
      <c r="EE1407" s="21"/>
      <c r="EF1407" s="21"/>
      <c r="EG1407" s="21"/>
      <c r="EH1407" s="21"/>
      <c r="EI1407" s="21"/>
      <c r="EJ1407" s="21"/>
      <c r="EK1407" s="21"/>
      <c r="EL1407" s="21"/>
      <c r="EM1407" s="21"/>
      <c r="EN1407" s="21"/>
      <c r="EO1407" s="21"/>
      <c r="EP1407" s="21"/>
      <c r="EQ1407" s="21"/>
      <c r="ER1407" s="21"/>
      <c r="ES1407" s="21"/>
      <c r="ET1407" s="21"/>
      <c r="EU1407" s="21"/>
      <c r="EV1407" s="21"/>
      <c r="EW1407" s="21"/>
      <c r="EX1407" s="21"/>
      <c r="EY1407" s="21"/>
      <c r="EZ1407" s="21"/>
      <c r="FA1407" s="21"/>
      <c r="FB1407" s="21"/>
      <c r="FC1407" s="21"/>
      <c r="FD1407" s="21"/>
      <c r="FE1407" s="21"/>
      <c r="FF1407" s="21"/>
      <c r="FG1407" s="21"/>
      <c r="FH1407" s="21"/>
      <c r="FI1407" s="21"/>
      <c r="FJ1407" s="21"/>
      <c r="FK1407" s="21"/>
      <c r="FL1407" s="21"/>
      <c r="FM1407" s="21"/>
      <c r="FN1407" s="21"/>
      <c r="FO1407" s="21"/>
      <c r="FP1407" s="21"/>
      <c r="FQ1407" s="21"/>
      <c r="FR1407" s="21"/>
      <c r="FS1407" s="21"/>
      <c r="FT1407" s="21"/>
      <c r="FU1407" s="21"/>
      <c r="FV1407" s="21"/>
      <c r="FW1407" s="21"/>
      <c r="FX1407" s="21"/>
      <c r="FY1407" s="21"/>
      <c r="FZ1407" s="21"/>
      <c r="GA1407" s="21"/>
      <c r="GB1407" s="21"/>
      <c r="GC1407" s="21"/>
      <c r="GD1407" s="21"/>
      <c r="GE1407" s="21"/>
      <c r="GF1407" s="21"/>
      <c r="GG1407" s="21"/>
      <c r="GH1407" s="21"/>
      <c r="GI1407" s="21"/>
      <c r="GJ1407" s="21"/>
      <c r="GK1407" s="21"/>
      <c r="GL1407" s="21"/>
      <c r="GM1407" s="21"/>
      <c r="GN1407" s="21"/>
      <c r="GO1407" s="21"/>
      <c r="GP1407" s="21"/>
      <c r="GQ1407" s="21"/>
      <c r="GR1407" s="21"/>
      <c r="GS1407" s="21"/>
      <c r="GT1407" s="21"/>
      <c r="GU1407" s="21"/>
      <c r="GV1407" s="21"/>
      <c r="GW1407" s="21"/>
      <c r="GX1407" s="21"/>
      <c r="GY1407" s="21"/>
      <c r="GZ1407" s="21"/>
      <c r="HA1407" s="21"/>
      <c r="HB1407" s="21"/>
    </row>
    <row r="1408" spans="1:210" ht="36" customHeight="1">
      <c r="A1408" s="67" t="s">
        <v>2204</v>
      </c>
      <c r="B1408" s="67" t="s">
        <v>4266</v>
      </c>
      <c r="C1408" s="9">
        <v>153223</v>
      </c>
      <c r="D1408" s="384" t="s">
        <v>944</v>
      </c>
      <c r="E1408" s="353" t="s">
        <v>945</v>
      </c>
      <c r="F1408" s="353"/>
      <c r="G1408" s="459"/>
      <c r="H1408" s="443"/>
      <c r="I1408" s="67"/>
      <c r="J1408" s="67"/>
      <c r="K1408" s="67"/>
      <c r="L1408" s="67"/>
      <c r="M1408" s="9"/>
      <c r="N1408" s="9"/>
      <c r="O1408" s="9"/>
      <c r="P1408" s="508"/>
      <c r="Q1408" s="440"/>
      <c r="R1408" s="9"/>
      <c r="GW1408" s="14"/>
      <c r="GX1408" s="14"/>
      <c r="GY1408" s="14"/>
      <c r="GZ1408" s="14"/>
      <c r="HA1408" s="14"/>
      <c r="HB1408" s="14"/>
    </row>
    <row r="1409" spans="1:210" ht="36" customHeight="1">
      <c r="A1409" s="67" t="s">
        <v>2204</v>
      </c>
      <c r="B1409" s="67" t="s">
        <v>4266</v>
      </c>
      <c r="C1409" s="334">
        <v>153536</v>
      </c>
      <c r="D1409" s="431" t="s">
        <v>955</v>
      </c>
      <c r="E1409" s="353" t="s">
        <v>5737</v>
      </c>
      <c r="F1409" s="353" t="s">
        <v>6447</v>
      </c>
      <c r="G1409" s="459"/>
      <c r="H1409" s="443"/>
      <c r="I1409" s="67"/>
      <c r="J1409" s="67"/>
      <c r="K1409" s="67"/>
      <c r="L1409" s="67"/>
      <c r="M1409" s="9"/>
      <c r="N1409" s="9"/>
      <c r="O1409" s="9"/>
      <c r="P1409" s="508"/>
      <c r="Q1409" s="440"/>
      <c r="R1409" s="9"/>
      <c r="GW1409" s="14"/>
      <c r="GX1409" s="14"/>
      <c r="GY1409" s="14"/>
      <c r="GZ1409" s="14"/>
      <c r="HA1409" s="14"/>
      <c r="HB1409" s="14"/>
    </row>
    <row r="1410" spans="1:210" ht="36" customHeight="1">
      <c r="A1410" s="67" t="s">
        <v>2204</v>
      </c>
      <c r="B1410" s="67" t="s">
        <v>4266</v>
      </c>
      <c r="C1410" s="334">
        <v>153532</v>
      </c>
      <c r="D1410" s="384" t="s">
        <v>956</v>
      </c>
      <c r="E1410" s="353" t="s">
        <v>957</v>
      </c>
      <c r="F1410" s="353"/>
      <c r="G1410" s="459"/>
      <c r="H1410" s="443"/>
      <c r="I1410" s="67"/>
      <c r="J1410" s="67"/>
      <c r="K1410" s="67"/>
      <c r="L1410" s="67"/>
      <c r="M1410" s="9"/>
      <c r="N1410" s="9"/>
      <c r="O1410" s="9"/>
      <c r="P1410" s="508"/>
      <c r="Q1410" s="440"/>
      <c r="R1410" s="9"/>
    </row>
    <row r="1411" spans="1:210" ht="36" customHeight="1">
      <c r="A1411" s="67" t="s">
        <v>2204</v>
      </c>
      <c r="B1411" s="421" t="s">
        <v>4266</v>
      </c>
      <c r="C1411" s="334">
        <v>153364</v>
      </c>
      <c r="D1411" s="431" t="s">
        <v>958</v>
      </c>
      <c r="E1411" s="353" t="s">
        <v>959</v>
      </c>
      <c r="F1411" s="353" t="s">
        <v>6447</v>
      </c>
      <c r="G1411" s="459"/>
      <c r="H1411" s="443"/>
      <c r="I1411" s="67"/>
      <c r="J1411" s="67"/>
      <c r="K1411" s="67"/>
      <c r="L1411" s="67"/>
      <c r="M1411" s="9"/>
      <c r="N1411" s="9"/>
      <c r="O1411" s="9"/>
      <c r="P1411" s="508"/>
      <c r="Q1411" s="440"/>
      <c r="R1411" s="9"/>
    </row>
    <row r="1412" spans="1:210" ht="36" customHeight="1">
      <c r="A1412" s="67" t="s">
        <v>2204</v>
      </c>
      <c r="B1412" s="421" t="s">
        <v>4266</v>
      </c>
      <c r="C1412" s="334">
        <v>153391</v>
      </c>
      <c r="D1412" s="431" t="s">
        <v>960</v>
      </c>
      <c r="E1412" s="353" t="s">
        <v>961</v>
      </c>
      <c r="F1412" s="353" t="s">
        <v>6447</v>
      </c>
      <c r="G1412" s="459"/>
      <c r="H1412" s="443"/>
      <c r="I1412" s="67"/>
      <c r="J1412" s="67"/>
      <c r="K1412" s="67"/>
      <c r="L1412" s="67"/>
      <c r="M1412" s="9"/>
      <c r="N1412" s="9"/>
      <c r="O1412" s="9"/>
      <c r="P1412" s="508"/>
      <c r="Q1412" s="440"/>
      <c r="R1412" s="9"/>
    </row>
    <row r="1413" spans="1:210" ht="36" customHeight="1">
      <c r="A1413" s="67" t="s">
        <v>2204</v>
      </c>
      <c r="B1413" s="421" t="s">
        <v>4266</v>
      </c>
      <c r="C1413" s="9">
        <v>153773</v>
      </c>
      <c r="D1413" s="434" t="s">
        <v>1150</v>
      </c>
      <c r="E1413" s="353" t="s">
        <v>1151</v>
      </c>
      <c r="F1413" s="353"/>
      <c r="G1413" s="459"/>
      <c r="H1413" s="443"/>
      <c r="I1413" s="67"/>
      <c r="J1413" s="67"/>
      <c r="K1413" s="67"/>
      <c r="L1413" s="67" t="s">
        <v>6447</v>
      </c>
      <c r="M1413" s="9"/>
      <c r="N1413" s="9" t="s">
        <v>6447</v>
      </c>
      <c r="O1413" s="9"/>
      <c r="P1413" s="508"/>
      <c r="Q1413" s="440"/>
      <c r="R1413" s="9"/>
    </row>
    <row r="1414" spans="1:210" ht="36" customHeight="1">
      <c r="A1414" s="67" t="s">
        <v>2204</v>
      </c>
      <c r="B1414" s="421" t="s">
        <v>4266</v>
      </c>
      <c r="C1414" s="334">
        <v>153535</v>
      </c>
      <c r="D1414" s="434" t="s">
        <v>2289</v>
      </c>
      <c r="E1414" s="353" t="s">
        <v>2290</v>
      </c>
      <c r="F1414" s="353"/>
      <c r="G1414" s="459"/>
      <c r="H1414" s="443"/>
      <c r="I1414" s="67"/>
      <c r="J1414" s="67"/>
      <c r="K1414" s="67"/>
      <c r="L1414" s="67" t="s">
        <v>6447</v>
      </c>
      <c r="M1414" s="9"/>
      <c r="N1414" s="9" t="s">
        <v>6447</v>
      </c>
      <c r="O1414" s="9"/>
      <c r="P1414" s="508"/>
      <c r="Q1414" s="440"/>
      <c r="R1414" s="9"/>
    </row>
    <row r="1415" spans="1:210" ht="36" customHeight="1">
      <c r="A1415" s="67" t="s">
        <v>2204</v>
      </c>
      <c r="B1415" s="436" t="s">
        <v>2535</v>
      </c>
      <c r="C1415" s="9">
        <v>153277</v>
      </c>
      <c r="D1415" s="337" t="s">
        <v>2218</v>
      </c>
      <c r="E1415" s="353" t="s">
        <v>2219</v>
      </c>
      <c r="F1415" s="353" t="s">
        <v>6447</v>
      </c>
      <c r="G1415" s="459"/>
      <c r="H1415" s="443"/>
      <c r="I1415" s="67"/>
      <c r="J1415" s="67"/>
      <c r="K1415" s="67"/>
      <c r="L1415" s="67"/>
      <c r="M1415" s="9"/>
      <c r="N1415" s="9"/>
      <c r="O1415" s="9"/>
      <c r="P1415" s="508"/>
      <c r="Q1415" s="440"/>
      <c r="R1415" s="9"/>
    </row>
    <row r="1416" spans="1:210" ht="36" customHeight="1">
      <c r="A1416" s="67" t="s">
        <v>2366</v>
      </c>
      <c r="B1416" s="421" t="s">
        <v>1365</v>
      </c>
      <c r="C1416" s="334">
        <v>151118</v>
      </c>
      <c r="D1416" s="337" t="s">
        <v>2278</v>
      </c>
      <c r="E1416" s="353" t="s">
        <v>2279</v>
      </c>
      <c r="F1416" s="353" t="s">
        <v>6447</v>
      </c>
      <c r="G1416" s="459"/>
      <c r="H1416" s="443"/>
      <c r="I1416" s="67"/>
      <c r="J1416" s="67"/>
      <c r="K1416" s="67"/>
      <c r="L1416" s="67"/>
      <c r="M1416" s="9"/>
      <c r="N1416" s="9"/>
      <c r="O1416" s="9"/>
      <c r="P1416" s="508"/>
      <c r="Q1416" s="440"/>
      <c r="R1416" s="9"/>
    </row>
    <row r="1417" spans="1:210" ht="36" customHeight="1">
      <c r="A1417" s="67" t="s">
        <v>2204</v>
      </c>
      <c r="B1417" s="67" t="s">
        <v>1462</v>
      </c>
      <c r="C1417" s="9">
        <v>153585</v>
      </c>
      <c r="D1417" s="384" t="s">
        <v>3337</v>
      </c>
      <c r="E1417" s="353" t="s">
        <v>3338</v>
      </c>
      <c r="F1417" s="353"/>
      <c r="G1417" s="459"/>
      <c r="H1417" s="443"/>
      <c r="I1417" s="67"/>
      <c r="J1417" s="67"/>
      <c r="K1417" s="67"/>
      <c r="L1417" s="67"/>
      <c r="M1417" s="9"/>
      <c r="N1417" s="9"/>
      <c r="O1417" s="9"/>
      <c r="P1417" s="508"/>
      <c r="Q1417" s="440"/>
      <c r="R1417" s="9"/>
    </row>
    <row r="1418" spans="1:210" ht="36" customHeight="1">
      <c r="A1418" s="9" t="s">
        <v>2204</v>
      </c>
      <c r="B1418" s="9" t="s">
        <v>2991</v>
      </c>
      <c r="C1418" s="9">
        <v>151687</v>
      </c>
      <c r="D1418" s="382" t="s">
        <v>3642</v>
      </c>
      <c r="E1418" s="17" t="s">
        <v>3416</v>
      </c>
      <c r="F1418" s="17"/>
      <c r="G1418" s="458"/>
      <c r="H1418" s="443"/>
      <c r="I1418" s="67"/>
      <c r="J1418" s="67"/>
      <c r="K1418" s="67"/>
      <c r="L1418" s="67"/>
      <c r="M1418" s="9"/>
      <c r="N1418" s="9"/>
      <c r="O1418" s="9"/>
      <c r="P1418" s="508"/>
      <c r="Q1418" s="440"/>
      <c r="R1418" s="9"/>
    </row>
    <row r="1419" spans="1:210" ht="36" customHeight="1">
      <c r="A1419" s="9" t="s">
        <v>1895</v>
      </c>
      <c r="B1419" s="9" t="s">
        <v>2991</v>
      </c>
      <c r="C1419" s="9">
        <v>162640</v>
      </c>
      <c r="D1419" s="382" t="s">
        <v>3642</v>
      </c>
      <c r="E1419" s="17" t="s">
        <v>6185</v>
      </c>
      <c r="F1419" s="17"/>
      <c r="G1419" s="458"/>
      <c r="H1419" s="443"/>
      <c r="I1419" s="67"/>
      <c r="J1419" s="67"/>
      <c r="K1419" s="67"/>
      <c r="L1419" s="67"/>
      <c r="M1419" s="9"/>
      <c r="N1419" s="9"/>
      <c r="O1419" s="9"/>
      <c r="P1419" s="508"/>
      <c r="Q1419" s="440"/>
      <c r="R1419" s="9"/>
    </row>
    <row r="1420" spans="1:210" ht="36" customHeight="1">
      <c r="A1420" s="9" t="s">
        <v>2204</v>
      </c>
      <c r="B1420" s="9" t="s">
        <v>2991</v>
      </c>
      <c r="C1420" s="9">
        <v>153981</v>
      </c>
      <c r="D1420" s="384" t="s">
        <v>5490</v>
      </c>
      <c r="E1420" s="353" t="s">
        <v>5489</v>
      </c>
      <c r="F1420" s="353"/>
      <c r="G1420" s="459"/>
      <c r="H1420" s="443"/>
      <c r="I1420" s="67"/>
      <c r="J1420" s="67"/>
      <c r="K1420" s="67"/>
      <c r="L1420" s="67"/>
      <c r="M1420" s="9"/>
      <c r="N1420" s="9"/>
      <c r="O1420" s="9"/>
      <c r="P1420" s="508"/>
      <c r="Q1420" s="440"/>
      <c r="R1420" s="9"/>
    </row>
    <row r="1421" spans="1:210" ht="36" customHeight="1">
      <c r="A1421" s="67" t="s">
        <v>2204</v>
      </c>
      <c r="B1421" s="421" t="s">
        <v>4266</v>
      </c>
      <c r="C1421" s="9">
        <v>153806</v>
      </c>
      <c r="D1421" s="337" t="s">
        <v>2213</v>
      </c>
      <c r="E1421" s="353" t="s">
        <v>2214</v>
      </c>
      <c r="F1421" s="353" t="s">
        <v>6447</v>
      </c>
      <c r="G1421" s="459"/>
      <c r="H1421" s="443"/>
      <c r="I1421" s="67"/>
      <c r="J1421" s="67"/>
      <c r="K1421" s="67"/>
      <c r="L1421" s="67"/>
      <c r="M1421" s="9"/>
      <c r="N1421" s="9"/>
      <c r="O1421" s="9"/>
      <c r="P1421" s="508"/>
      <c r="Q1421" s="440"/>
      <c r="R1421" s="9"/>
    </row>
    <row r="1422" spans="1:210" ht="36" customHeight="1">
      <c r="A1422" s="67" t="s">
        <v>2204</v>
      </c>
      <c r="B1422" s="421" t="s">
        <v>4266</v>
      </c>
      <c r="C1422" s="9">
        <v>153074</v>
      </c>
      <c r="D1422" s="431" t="s">
        <v>935</v>
      </c>
      <c r="E1422" s="353" t="s">
        <v>936</v>
      </c>
      <c r="F1422" s="353" t="s">
        <v>6447</v>
      </c>
      <c r="G1422" s="459"/>
      <c r="H1422" s="443"/>
      <c r="I1422" s="67"/>
      <c r="J1422" s="67"/>
      <c r="K1422" s="67"/>
      <c r="L1422" s="67"/>
      <c r="M1422" s="9"/>
      <c r="N1422" s="9"/>
      <c r="O1422" s="9"/>
      <c r="P1422" s="508"/>
      <c r="Q1422" s="440"/>
      <c r="R1422" s="9"/>
    </row>
    <row r="1423" spans="1:210" ht="36" customHeight="1">
      <c r="A1423" s="67" t="s">
        <v>2204</v>
      </c>
      <c r="B1423" s="421" t="s">
        <v>4266</v>
      </c>
      <c r="C1423" s="334">
        <v>153550</v>
      </c>
      <c r="D1423" s="431" t="s">
        <v>941</v>
      </c>
      <c r="E1423" s="353" t="s">
        <v>942</v>
      </c>
      <c r="F1423" s="353" t="s">
        <v>6447</v>
      </c>
      <c r="G1423" s="459"/>
      <c r="H1423" s="440"/>
      <c r="I1423" s="9"/>
      <c r="J1423" s="9"/>
      <c r="K1423" s="9"/>
      <c r="L1423" s="9"/>
      <c r="M1423" s="9"/>
      <c r="N1423" s="9"/>
      <c r="O1423" s="9"/>
      <c r="P1423" s="508"/>
      <c r="Q1423" s="440"/>
      <c r="R1423" s="9"/>
    </row>
    <row r="1424" spans="1:210" ht="36" customHeight="1">
      <c r="A1424" s="67" t="s">
        <v>2204</v>
      </c>
      <c r="B1424" s="67" t="s">
        <v>1462</v>
      </c>
      <c r="C1424" s="9">
        <v>150715</v>
      </c>
      <c r="D1424" s="384" t="s">
        <v>3409</v>
      </c>
      <c r="E1424" s="353" t="s">
        <v>3410</v>
      </c>
      <c r="F1424" s="353"/>
      <c r="G1424" s="459"/>
      <c r="H1424" s="440"/>
      <c r="I1424" s="9"/>
      <c r="J1424" s="9"/>
      <c r="K1424" s="9"/>
      <c r="L1424" s="9"/>
      <c r="M1424" s="9"/>
      <c r="N1424" s="9"/>
      <c r="O1424" s="9"/>
      <c r="P1424" s="508"/>
      <c r="Q1424" s="440"/>
      <c r="R1424" s="9"/>
    </row>
    <row r="1425" spans="1:18" ht="36" customHeight="1">
      <c r="A1425" s="387" t="s">
        <v>2366</v>
      </c>
      <c r="B1425" s="421" t="s">
        <v>1365</v>
      </c>
      <c r="C1425" s="9">
        <v>155261</v>
      </c>
      <c r="D1425" s="387" t="s">
        <v>499</v>
      </c>
      <c r="E1425" s="353" t="s">
        <v>500</v>
      </c>
      <c r="F1425" s="353" t="s">
        <v>6447</v>
      </c>
      <c r="G1425" s="459"/>
      <c r="H1425" s="440"/>
      <c r="I1425" s="9"/>
      <c r="J1425" s="9"/>
      <c r="K1425" s="9"/>
      <c r="L1425" s="9"/>
      <c r="M1425" s="9"/>
      <c r="N1425" s="9"/>
      <c r="O1425" s="9"/>
      <c r="P1425" s="508"/>
      <c r="Q1425" s="440"/>
      <c r="R1425" s="9"/>
    </row>
    <row r="1426" spans="1:18" ht="36" customHeight="1">
      <c r="A1426" s="387" t="s">
        <v>2366</v>
      </c>
      <c r="B1426" s="421" t="s">
        <v>1365</v>
      </c>
      <c r="C1426" s="9">
        <v>151900</v>
      </c>
      <c r="D1426" s="387" t="s">
        <v>2636</v>
      </c>
      <c r="E1426" s="353" t="s">
        <v>2637</v>
      </c>
      <c r="F1426" s="353" t="s">
        <v>6447</v>
      </c>
      <c r="G1426" s="459"/>
      <c r="H1426" s="440"/>
      <c r="I1426" s="9"/>
      <c r="J1426" s="9"/>
      <c r="K1426" s="9"/>
      <c r="L1426" s="9"/>
      <c r="M1426" s="9"/>
      <c r="N1426" s="9"/>
      <c r="O1426" s="9"/>
      <c r="P1426" s="508"/>
      <c r="Q1426" s="440"/>
      <c r="R1426" s="9"/>
    </row>
    <row r="1427" spans="1:18" ht="36" customHeight="1">
      <c r="A1427" s="387" t="s">
        <v>2366</v>
      </c>
      <c r="B1427" s="421" t="s">
        <v>1365</v>
      </c>
      <c r="C1427" s="334">
        <v>151744</v>
      </c>
      <c r="D1427" s="387" t="s">
        <v>2672</v>
      </c>
      <c r="E1427" s="353" t="s">
        <v>2673</v>
      </c>
      <c r="F1427" s="353" t="s">
        <v>6447</v>
      </c>
      <c r="G1427" s="459"/>
      <c r="H1427" s="440"/>
      <c r="I1427" s="9"/>
      <c r="J1427" s="9"/>
      <c r="K1427" s="9"/>
      <c r="L1427" s="9"/>
      <c r="M1427" s="9"/>
      <c r="N1427" s="9"/>
      <c r="O1427" s="9"/>
      <c r="P1427" s="508"/>
      <c r="Q1427" s="440"/>
      <c r="R1427" s="9"/>
    </row>
    <row r="1428" spans="1:18" ht="36" customHeight="1">
      <c r="A1428" s="387" t="s">
        <v>2366</v>
      </c>
      <c r="B1428" s="421" t="s">
        <v>1365</v>
      </c>
      <c r="C1428" s="9">
        <v>155353</v>
      </c>
      <c r="D1428" s="387" t="s">
        <v>2674</v>
      </c>
      <c r="E1428" s="353" t="s">
        <v>2675</v>
      </c>
      <c r="F1428" s="353" t="s">
        <v>6447</v>
      </c>
      <c r="G1428" s="459"/>
      <c r="H1428" s="440"/>
      <c r="I1428" s="9"/>
      <c r="J1428" s="9"/>
      <c r="K1428" s="9"/>
      <c r="L1428" s="9"/>
      <c r="M1428" s="9"/>
      <c r="N1428" s="9"/>
      <c r="O1428" s="9"/>
      <c r="P1428" s="508"/>
      <c r="Q1428" s="440"/>
      <c r="R1428" s="9"/>
    </row>
    <row r="1429" spans="1:18" ht="36" customHeight="1">
      <c r="A1429" s="387" t="s">
        <v>2366</v>
      </c>
      <c r="B1429" s="421" t="s">
        <v>1365</v>
      </c>
      <c r="C1429" s="334">
        <v>151656</v>
      </c>
      <c r="D1429" s="387" t="s">
        <v>2670</v>
      </c>
      <c r="E1429" s="353" t="s">
        <v>2671</v>
      </c>
      <c r="F1429" s="353" t="s">
        <v>6447</v>
      </c>
      <c r="G1429" s="459"/>
      <c r="H1429" s="440"/>
      <c r="I1429" s="9"/>
      <c r="J1429" s="9"/>
      <c r="K1429" s="9"/>
      <c r="L1429" s="9"/>
      <c r="M1429" s="9"/>
      <c r="N1429" s="9"/>
      <c r="O1429" s="9"/>
      <c r="P1429" s="508"/>
      <c r="Q1429" s="440"/>
      <c r="R1429" s="9"/>
    </row>
    <row r="1430" spans="1:18" ht="36" customHeight="1">
      <c r="A1430" s="387" t="s">
        <v>2366</v>
      </c>
      <c r="B1430" s="421" t="s">
        <v>1365</v>
      </c>
      <c r="C1430" s="334">
        <v>151018</v>
      </c>
      <c r="D1430" s="387" t="s">
        <v>2654</v>
      </c>
      <c r="E1430" s="353" t="s">
        <v>2655</v>
      </c>
      <c r="F1430" s="353" t="s">
        <v>6447</v>
      </c>
      <c r="G1430" s="459"/>
      <c r="H1430" s="440"/>
      <c r="I1430" s="9"/>
      <c r="J1430" s="9"/>
      <c r="K1430" s="9"/>
      <c r="L1430" s="9"/>
      <c r="M1430" s="9"/>
      <c r="N1430" s="9"/>
      <c r="O1430" s="9"/>
      <c r="P1430" s="508"/>
      <c r="Q1430" s="440"/>
      <c r="R1430" s="9"/>
    </row>
    <row r="1431" spans="1:18" ht="36" customHeight="1">
      <c r="A1431" s="387" t="s">
        <v>2366</v>
      </c>
      <c r="B1431" s="421" t="s">
        <v>1365</v>
      </c>
      <c r="C1431" s="334">
        <v>151701</v>
      </c>
      <c r="D1431" s="387" t="s">
        <v>2656</v>
      </c>
      <c r="E1431" s="353" t="s">
        <v>2657</v>
      </c>
      <c r="F1431" s="353" t="s">
        <v>6447</v>
      </c>
      <c r="G1431" s="459"/>
      <c r="H1431" s="440"/>
      <c r="I1431" s="9"/>
      <c r="J1431" s="9"/>
      <c r="K1431" s="9"/>
      <c r="L1431" s="9"/>
      <c r="M1431" s="9"/>
      <c r="N1431" s="9"/>
      <c r="O1431" s="9"/>
      <c r="P1431" s="508"/>
      <c r="Q1431" s="440"/>
      <c r="R1431" s="9"/>
    </row>
    <row r="1432" spans="1:18" ht="36" customHeight="1">
      <c r="A1432" s="387" t="s">
        <v>2366</v>
      </c>
      <c r="B1432" s="421" t="s">
        <v>1365</v>
      </c>
      <c r="C1432" s="334">
        <v>151673</v>
      </c>
      <c r="D1432" s="387" t="s">
        <v>2638</v>
      </c>
      <c r="E1432" s="353" t="s">
        <v>2639</v>
      </c>
      <c r="F1432" s="353" t="s">
        <v>6447</v>
      </c>
      <c r="G1432" s="459"/>
      <c r="H1432" s="440"/>
      <c r="I1432" s="9"/>
      <c r="J1432" s="9"/>
      <c r="K1432" s="9"/>
      <c r="L1432" s="9"/>
      <c r="M1432" s="9"/>
      <c r="N1432" s="9"/>
      <c r="O1432" s="9"/>
      <c r="P1432" s="508"/>
      <c r="Q1432" s="440"/>
      <c r="R1432" s="9"/>
    </row>
    <row r="1433" spans="1:18" ht="36" customHeight="1">
      <c r="A1433" s="387" t="s">
        <v>2366</v>
      </c>
      <c r="B1433" s="421" t="s">
        <v>1365</v>
      </c>
      <c r="C1433" s="334">
        <v>151761</v>
      </c>
      <c r="D1433" s="387" t="s">
        <v>2622</v>
      </c>
      <c r="E1433" s="353" t="s">
        <v>2623</v>
      </c>
      <c r="F1433" s="353" t="s">
        <v>6447</v>
      </c>
      <c r="G1433" s="459"/>
      <c r="H1433" s="440"/>
      <c r="I1433" s="9"/>
      <c r="J1433" s="9"/>
      <c r="K1433" s="9"/>
      <c r="L1433" s="9"/>
      <c r="M1433" s="9"/>
      <c r="N1433" s="9"/>
      <c r="O1433" s="9"/>
      <c r="P1433" s="508"/>
      <c r="Q1433" s="440"/>
      <c r="R1433" s="9"/>
    </row>
    <row r="1434" spans="1:18" ht="36" customHeight="1">
      <c r="A1434" s="387" t="s">
        <v>2366</v>
      </c>
      <c r="B1434" s="421" t="s">
        <v>1365</v>
      </c>
      <c r="C1434" s="334">
        <v>151624</v>
      </c>
      <c r="D1434" s="387" t="s">
        <v>2678</v>
      </c>
      <c r="E1434" s="353" t="s">
        <v>2679</v>
      </c>
      <c r="F1434" s="353" t="s">
        <v>6447</v>
      </c>
      <c r="G1434" s="459"/>
      <c r="H1434" s="440"/>
      <c r="I1434" s="9"/>
      <c r="J1434" s="9"/>
      <c r="K1434" s="9"/>
      <c r="L1434" s="9"/>
      <c r="M1434" s="9"/>
      <c r="N1434" s="9"/>
      <c r="O1434" s="9"/>
      <c r="P1434" s="508"/>
      <c r="Q1434" s="440"/>
      <c r="R1434" s="9"/>
    </row>
    <row r="1435" spans="1:18" ht="36" customHeight="1">
      <c r="A1435" s="387" t="s">
        <v>2366</v>
      </c>
      <c r="B1435" s="421" t="s">
        <v>1365</v>
      </c>
      <c r="C1435" s="334">
        <v>151634</v>
      </c>
      <c r="D1435" s="387" t="s">
        <v>2640</v>
      </c>
      <c r="E1435" s="353" t="s">
        <v>2641</v>
      </c>
      <c r="F1435" s="353" t="s">
        <v>6447</v>
      </c>
      <c r="G1435" s="459"/>
      <c r="H1435" s="440"/>
      <c r="I1435" s="9"/>
      <c r="J1435" s="9"/>
      <c r="K1435" s="9"/>
      <c r="L1435" s="9"/>
      <c r="M1435" s="9"/>
      <c r="N1435" s="9"/>
      <c r="O1435" s="9"/>
      <c r="P1435" s="508"/>
      <c r="Q1435" s="440"/>
      <c r="R1435" s="9"/>
    </row>
    <row r="1436" spans="1:18" ht="36" customHeight="1">
      <c r="A1436" s="387" t="s">
        <v>2366</v>
      </c>
      <c r="B1436" s="421" t="s">
        <v>1365</v>
      </c>
      <c r="C1436" s="9">
        <v>151145</v>
      </c>
      <c r="D1436" s="387" t="s">
        <v>2680</v>
      </c>
      <c r="E1436" s="353" t="s">
        <v>2681</v>
      </c>
      <c r="F1436" s="353" t="s">
        <v>6447</v>
      </c>
      <c r="G1436" s="459"/>
      <c r="H1436" s="440"/>
      <c r="I1436" s="9"/>
      <c r="J1436" s="9"/>
      <c r="K1436" s="9"/>
      <c r="L1436" s="9"/>
      <c r="M1436" s="9"/>
      <c r="N1436" s="9"/>
      <c r="O1436" s="9"/>
      <c r="P1436" s="508"/>
      <c r="Q1436" s="440"/>
      <c r="R1436" s="9"/>
    </row>
    <row r="1437" spans="1:18" ht="36" customHeight="1">
      <c r="A1437" s="387" t="s">
        <v>2366</v>
      </c>
      <c r="B1437" s="421" t="s">
        <v>1365</v>
      </c>
      <c r="C1437" s="9">
        <v>151738</v>
      </c>
      <c r="D1437" s="387" t="s">
        <v>2682</v>
      </c>
      <c r="E1437" s="353" t="s">
        <v>2683</v>
      </c>
      <c r="F1437" s="353" t="s">
        <v>6447</v>
      </c>
      <c r="G1437" s="459"/>
      <c r="H1437" s="440"/>
      <c r="I1437" s="9"/>
      <c r="J1437" s="9"/>
      <c r="K1437" s="9"/>
      <c r="L1437" s="9"/>
      <c r="M1437" s="9"/>
      <c r="N1437" s="9"/>
      <c r="O1437" s="9"/>
      <c r="P1437" s="508"/>
      <c r="Q1437" s="440"/>
      <c r="R1437" s="9"/>
    </row>
    <row r="1438" spans="1:18" ht="36" customHeight="1">
      <c r="A1438" s="387" t="s">
        <v>2366</v>
      </c>
      <c r="B1438" s="421" t="s">
        <v>1365</v>
      </c>
      <c r="C1438" s="334">
        <v>151633</v>
      </c>
      <c r="D1438" s="387" t="s">
        <v>2660</v>
      </c>
      <c r="E1438" s="353" t="s">
        <v>2661</v>
      </c>
      <c r="F1438" s="353" t="s">
        <v>6447</v>
      </c>
      <c r="G1438" s="459"/>
      <c r="H1438" s="440"/>
      <c r="I1438" s="9"/>
      <c r="J1438" s="9"/>
      <c r="K1438" s="9"/>
      <c r="L1438" s="9"/>
      <c r="M1438" s="9"/>
      <c r="N1438" s="9"/>
      <c r="O1438" s="9"/>
      <c r="P1438" s="508"/>
      <c r="Q1438" s="440"/>
      <c r="R1438" s="9"/>
    </row>
    <row r="1439" spans="1:18" ht="36" customHeight="1">
      <c r="A1439" s="387" t="s">
        <v>2366</v>
      </c>
      <c r="B1439" s="421" t="s">
        <v>1365</v>
      </c>
      <c r="C1439" s="334">
        <v>151635</v>
      </c>
      <c r="D1439" s="387" t="s">
        <v>2658</v>
      </c>
      <c r="E1439" s="353" t="s">
        <v>2659</v>
      </c>
      <c r="F1439" s="353" t="s">
        <v>6447</v>
      </c>
      <c r="G1439" s="459"/>
      <c r="H1439" s="443"/>
      <c r="I1439" s="67"/>
      <c r="J1439" s="67"/>
      <c r="K1439" s="67"/>
      <c r="L1439" s="67"/>
      <c r="M1439" s="9"/>
      <c r="N1439" s="9"/>
      <c r="O1439" s="9"/>
      <c r="P1439" s="508"/>
      <c r="Q1439" s="440"/>
      <c r="R1439" s="9"/>
    </row>
    <row r="1440" spans="1:18" ht="36" customHeight="1">
      <c r="A1440" s="67" t="s">
        <v>2366</v>
      </c>
      <c r="B1440" s="421" t="s">
        <v>1365</v>
      </c>
      <c r="C1440" s="334">
        <v>151710</v>
      </c>
      <c r="D1440" s="337" t="s">
        <v>2666</v>
      </c>
      <c r="E1440" s="353" t="s">
        <v>2667</v>
      </c>
      <c r="F1440" s="353" t="s">
        <v>6447</v>
      </c>
      <c r="G1440" s="459"/>
      <c r="H1440" s="443"/>
      <c r="I1440" s="67"/>
      <c r="J1440" s="67"/>
      <c r="K1440" s="67"/>
      <c r="L1440" s="67"/>
      <c r="M1440" s="66"/>
      <c r="N1440" s="9"/>
      <c r="O1440" s="9"/>
      <c r="P1440" s="508"/>
      <c r="Q1440" s="440"/>
      <c r="R1440" s="9"/>
    </row>
    <row r="1441" spans="1:18" ht="36" customHeight="1">
      <c r="A1441" s="67" t="s">
        <v>2366</v>
      </c>
      <c r="B1441" s="421" t="s">
        <v>1365</v>
      </c>
      <c r="C1441" s="334">
        <v>151659</v>
      </c>
      <c r="D1441" s="337" t="s">
        <v>2684</v>
      </c>
      <c r="E1441" s="353" t="s">
        <v>2685</v>
      </c>
      <c r="F1441" s="353" t="s">
        <v>6447</v>
      </c>
      <c r="G1441" s="459"/>
      <c r="H1441" s="443"/>
      <c r="I1441" s="67"/>
      <c r="J1441" s="67"/>
      <c r="K1441" s="67"/>
      <c r="L1441" s="67"/>
      <c r="M1441" s="66"/>
      <c r="N1441" s="9"/>
      <c r="O1441" s="9"/>
      <c r="P1441" s="508"/>
      <c r="Q1441" s="440"/>
      <c r="R1441" s="9"/>
    </row>
    <row r="1442" spans="1:18" ht="36" customHeight="1">
      <c r="A1442" s="67" t="s">
        <v>2366</v>
      </c>
      <c r="B1442" s="421" t="s">
        <v>1365</v>
      </c>
      <c r="C1442" s="334">
        <v>151105</v>
      </c>
      <c r="D1442" s="337" t="s">
        <v>2668</v>
      </c>
      <c r="E1442" s="353" t="s">
        <v>2669</v>
      </c>
      <c r="F1442" s="353" t="s">
        <v>6447</v>
      </c>
      <c r="G1442" s="459"/>
      <c r="H1442" s="443"/>
      <c r="I1442" s="67"/>
      <c r="J1442" s="67"/>
      <c r="K1442" s="67"/>
      <c r="L1442" s="67"/>
      <c r="M1442" s="66"/>
      <c r="N1442" s="9"/>
      <c r="O1442" s="9"/>
      <c r="P1442" s="508"/>
      <c r="Q1442" s="440"/>
      <c r="R1442" s="9"/>
    </row>
    <row r="1443" spans="1:18" ht="38.25" customHeight="1">
      <c r="A1443" s="67" t="s">
        <v>2366</v>
      </c>
      <c r="B1443" s="421" t="s">
        <v>1365</v>
      </c>
      <c r="C1443" s="334">
        <v>151094</v>
      </c>
      <c r="D1443" s="337" t="s">
        <v>2646</v>
      </c>
      <c r="E1443" s="353" t="s">
        <v>2647</v>
      </c>
      <c r="F1443" s="353" t="s">
        <v>6447</v>
      </c>
      <c r="G1443" s="459"/>
      <c r="H1443" s="440"/>
      <c r="I1443" s="9"/>
      <c r="J1443" s="9"/>
      <c r="K1443" s="9"/>
      <c r="L1443" s="9"/>
      <c r="M1443" s="9"/>
      <c r="N1443" s="9"/>
      <c r="O1443" s="9"/>
      <c r="P1443" s="508"/>
      <c r="Q1443" s="440"/>
      <c r="R1443" s="9"/>
    </row>
    <row r="1444" spans="1:18" ht="38.25" customHeight="1">
      <c r="A1444" s="67" t="s">
        <v>2366</v>
      </c>
      <c r="B1444" s="421" t="s">
        <v>1365</v>
      </c>
      <c r="C1444" s="9">
        <v>155260</v>
      </c>
      <c r="D1444" s="387" t="s">
        <v>497</v>
      </c>
      <c r="E1444" s="353" t="s">
        <v>498</v>
      </c>
      <c r="F1444" s="353" t="s">
        <v>6447</v>
      </c>
      <c r="G1444" s="459"/>
      <c r="H1444" s="440"/>
      <c r="I1444" s="9"/>
      <c r="J1444" s="9"/>
      <c r="K1444" s="9"/>
      <c r="L1444" s="9"/>
      <c r="M1444" s="9"/>
      <c r="N1444" s="9"/>
      <c r="O1444" s="9"/>
      <c r="P1444" s="508"/>
      <c r="Q1444" s="440"/>
      <c r="R1444" s="9"/>
    </row>
    <row r="1445" spans="1:18" ht="36" customHeight="1">
      <c r="A1445" s="387" t="s">
        <v>2366</v>
      </c>
      <c r="B1445" s="421" t="s">
        <v>1365</v>
      </c>
      <c r="C1445" s="334">
        <v>151649</v>
      </c>
      <c r="D1445" s="337" t="s">
        <v>2650</v>
      </c>
      <c r="E1445" s="353" t="s">
        <v>2651</v>
      </c>
      <c r="F1445" s="353" t="s">
        <v>6447</v>
      </c>
      <c r="G1445" s="459"/>
      <c r="H1445" s="440"/>
      <c r="I1445" s="9"/>
      <c r="J1445" s="9"/>
      <c r="K1445" s="9"/>
      <c r="L1445" s="9"/>
      <c r="M1445" s="9"/>
      <c r="N1445" s="9"/>
      <c r="O1445" s="9"/>
      <c r="P1445" s="508"/>
      <c r="Q1445" s="440"/>
      <c r="R1445" s="9"/>
    </row>
    <row r="1446" spans="1:18" ht="36" customHeight="1">
      <c r="A1446" s="9" t="s">
        <v>2204</v>
      </c>
      <c r="B1446" s="67" t="s">
        <v>1140</v>
      </c>
      <c r="C1446" s="9">
        <v>159458</v>
      </c>
      <c r="D1446" s="382" t="s">
        <v>717</v>
      </c>
      <c r="E1446" s="17">
        <v>201900</v>
      </c>
      <c r="F1446" s="17"/>
      <c r="G1446" s="458"/>
      <c r="H1446" s="443"/>
      <c r="I1446" s="67"/>
      <c r="J1446" s="67"/>
      <c r="K1446" s="67"/>
      <c r="L1446" s="67"/>
      <c r="M1446" s="9"/>
      <c r="N1446" s="9"/>
      <c r="O1446" s="9"/>
      <c r="P1446" s="508"/>
      <c r="Q1446" s="440"/>
      <c r="R1446" s="9"/>
    </row>
    <row r="1447" spans="1:18" ht="36" customHeight="1">
      <c r="A1447" s="67" t="s">
        <v>2204</v>
      </c>
      <c r="B1447" s="67" t="s">
        <v>1462</v>
      </c>
      <c r="C1447" s="9">
        <v>153912</v>
      </c>
      <c r="D1447" s="384" t="s">
        <v>1496</v>
      </c>
      <c r="E1447" s="353" t="s">
        <v>1497</v>
      </c>
      <c r="F1447" s="353"/>
      <c r="G1447" s="459"/>
      <c r="H1447" s="443"/>
      <c r="I1447" s="67"/>
      <c r="J1447" s="67"/>
      <c r="K1447" s="67"/>
      <c r="L1447" s="67"/>
      <c r="M1447" s="9"/>
      <c r="N1447" s="9"/>
      <c r="O1447" s="9"/>
      <c r="P1447" s="508"/>
      <c r="Q1447" s="440"/>
      <c r="R1447" s="9"/>
    </row>
    <row r="1448" spans="1:18" ht="36" customHeight="1">
      <c r="A1448" s="9" t="s">
        <v>2204</v>
      </c>
      <c r="B1448" s="67" t="s">
        <v>1462</v>
      </c>
      <c r="C1448" s="9">
        <v>155647</v>
      </c>
      <c r="D1448" s="384" t="s">
        <v>3084</v>
      </c>
      <c r="E1448" s="17">
        <v>628018</v>
      </c>
      <c r="F1448" s="17"/>
      <c r="G1448" s="458"/>
      <c r="H1448" s="440"/>
      <c r="I1448" s="9"/>
      <c r="J1448" s="9"/>
      <c r="K1448" s="9"/>
      <c r="L1448" s="9"/>
      <c r="M1448" s="9"/>
      <c r="N1448" s="9"/>
      <c r="O1448" s="9"/>
      <c r="P1448" s="508"/>
      <c r="Q1448" s="440"/>
      <c r="R1448" s="9"/>
    </row>
    <row r="1449" spans="1:18" ht="36" customHeight="1">
      <c r="A1449" s="67" t="s">
        <v>2204</v>
      </c>
      <c r="B1449" s="67" t="s">
        <v>1462</v>
      </c>
      <c r="C1449" s="334">
        <v>153104</v>
      </c>
      <c r="D1449" s="384" t="s">
        <v>1464</v>
      </c>
      <c r="E1449" s="353" t="s">
        <v>1465</v>
      </c>
      <c r="F1449" s="353"/>
      <c r="G1449" s="459"/>
      <c r="H1449" s="443"/>
      <c r="I1449" s="67"/>
      <c r="J1449" s="67"/>
      <c r="K1449" s="67"/>
      <c r="L1449" s="67"/>
      <c r="M1449" s="9"/>
      <c r="N1449" s="9"/>
      <c r="O1449" s="9"/>
      <c r="P1449" s="508"/>
      <c r="Q1449" s="440"/>
      <c r="R1449" s="9"/>
    </row>
    <row r="1450" spans="1:18" ht="36" customHeight="1">
      <c r="A1450" s="9" t="s">
        <v>2204</v>
      </c>
      <c r="B1450" s="428" t="s">
        <v>2535</v>
      </c>
      <c r="C1450" s="9">
        <v>162511</v>
      </c>
      <c r="D1450" s="9" t="s">
        <v>379</v>
      </c>
      <c r="E1450" s="17" t="s">
        <v>380</v>
      </c>
      <c r="F1450" s="17" t="s">
        <v>6447</v>
      </c>
      <c r="G1450" s="458"/>
      <c r="H1450" s="443"/>
      <c r="I1450" s="67"/>
      <c r="J1450" s="67"/>
      <c r="K1450" s="67"/>
      <c r="L1450" s="67"/>
      <c r="M1450" s="9"/>
      <c r="N1450" s="9"/>
      <c r="O1450" s="9"/>
      <c r="P1450" s="508"/>
      <c r="Q1450" s="440"/>
      <c r="R1450" s="9"/>
    </row>
    <row r="1451" spans="1:18" ht="36" customHeight="1">
      <c r="A1451" s="67" t="s">
        <v>2204</v>
      </c>
      <c r="B1451" s="421" t="s">
        <v>2220</v>
      </c>
      <c r="C1451" s="9">
        <v>153479</v>
      </c>
      <c r="D1451" s="431" t="s">
        <v>1457</v>
      </c>
      <c r="E1451" s="353" t="s">
        <v>1458</v>
      </c>
      <c r="F1451" s="353" t="s">
        <v>6447</v>
      </c>
      <c r="G1451" s="459"/>
      <c r="H1451" s="443"/>
      <c r="I1451" s="67"/>
      <c r="J1451" s="67"/>
      <c r="K1451" s="67"/>
      <c r="L1451" s="67"/>
      <c r="M1451" s="9"/>
      <c r="N1451" s="9"/>
      <c r="O1451" s="9"/>
      <c r="P1451" s="508"/>
      <c r="Q1451" s="440"/>
      <c r="R1451" s="9"/>
    </row>
    <row r="1452" spans="1:18" ht="36" customHeight="1">
      <c r="A1452" s="67" t="s">
        <v>2204</v>
      </c>
      <c r="B1452" s="421" t="s">
        <v>4266</v>
      </c>
      <c r="C1452" s="334">
        <v>153376</v>
      </c>
      <c r="D1452" s="431" t="s">
        <v>2293</v>
      </c>
      <c r="E1452" s="353" t="s">
        <v>2294</v>
      </c>
      <c r="F1452" s="353" t="s">
        <v>6447</v>
      </c>
      <c r="G1452" s="459"/>
      <c r="H1452" s="440"/>
      <c r="I1452" s="9"/>
      <c r="J1452" s="9"/>
      <c r="K1452" s="9"/>
      <c r="L1452" s="9"/>
      <c r="M1452" s="9"/>
      <c r="N1452" s="9"/>
      <c r="O1452" s="9"/>
      <c r="P1452" s="508"/>
      <c r="Q1452" s="440"/>
      <c r="R1452" s="9"/>
    </row>
    <row r="1453" spans="1:18" ht="36" customHeight="1">
      <c r="A1453" s="9" t="s">
        <v>2204</v>
      </c>
      <c r="B1453" s="67" t="s">
        <v>1462</v>
      </c>
      <c r="C1453" s="9">
        <v>155648</v>
      </c>
      <c r="D1453" s="384" t="s">
        <v>1487</v>
      </c>
      <c r="E1453" s="17">
        <v>628019</v>
      </c>
      <c r="F1453" s="17"/>
      <c r="G1453" s="458"/>
      <c r="H1453" s="440"/>
      <c r="I1453" s="9"/>
      <c r="J1453" s="9"/>
      <c r="K1453" s="9"/>
      <c r="L1453" s="9"/>
      <c r="M1453" s="9"/>
      <c r="N1453" s="9"/>
      <c r="O1453" s="9"/>
      <c r="P1453" s="508"/>
      <c r="Q1453" s="440"/>
      <c r="R1453" s="9"/>
    </row>
    <row r="1454" spans="1:18" ht="36" customHeight="1">
      <c r="A1454" s="9" t="s">
        <v>2204</v>
      </c>
      <c r="B1454" s="428" t="s">
        <v>1975</v>
      </c>
      <c r="C1454" s="9">
        <v>153587</v>
      </c>
      <c r="D1454" s="499" t="s">
        <v>3348</v>
      </c>
      <c r="E1454" s="17" t="s">
        <v>3349</v>
      </c>
      <c r="F1454" s="17" t="s">
        <v>6447</v>
      </c>
      <c r="G1454" s="458"/>
      <c r="H1454" s="440"/>
      <c r="I1454" s="9"/>
      <c r="J1454" s="9"/>
      <c r="K1454" s="9"/>
      <c r="L1454" s="9"/>
      <c r="M1454" s="9"/>
      <c r="N1454" s="9"/>
      <c r="O1454" s="9"/>
      <c r="P1454" s="508"/>
      <c r="Q1454" s="440"/>
      <c r="R1454" s="9"/>
    </row>
    <row r="1455" spans="1:18" ht="36" customHeight="1">
      <c r="A1455" s="9" t="s">
        <v>2204</v>
      </c>
      <c r="B1455" s="428" t="s">
        <v>4269</v>
      </c>
      <c r="C1455" s="9">
        <v>153915</v>
      </c>
      <c r="D1455" s="432" t="s">
        <v>4270</v>
      </c>
      <c r="E1455" s="17" t="s">
        <v>4271</v>
      </c>
      <c r="F1455" s="17" t="s">
        <v>6447</v>
      </c>
      <c r="G1455" s="458"/>
      <c r="H1455" s="440"/>
      <c r="I1455" s="9"/>
      <c r="J1455" s="9"/>
      <c r="K1455" s="9"/>
      <c r="L1455" s="9"/>
      <c r="M1455" s="9"/>
      <c r="N1455" s="9"/>
      <c r="O1455" s="9"/>
      <c r="P1455" s="508"/>
      <c r="Q1455" s="440"/>
      <c r="R1455" s="9"/>
    </row>
    <row r="1456" spans="1:18" s="65" customFormat="1" ht="39" customHeight="1">
      <c r="A1456" s="67" t="s">
        <v>1895</v>
      </c>
      <c r="B1456" s="404" t="s">
        <v>1540</v>
      </c>
      <c r="C1456" s="404">
        <v>158952</v>
      </c>
      <c r="D1456" s="384" t="s">
        <v>43</v>
      </c>
      <c r="E1456" s="353" t="s">
        <v>44</v>
      </c>
      <c r="F1456" s="353"/>
      <c r="G1456" s="459"/>
      <c r="H1456" s="440"/>
      <c r="I1456" s="9"/>
      <c r="J1456" s="9"/>
      <c r="K1456" s="9"/>
      <c r="L1456" s="9"/>
      <c r="M1456" s="9"/>
      <c r="N1456" s="66"/>
      <c r="O1456" s="66"/>
      <c r="P1456" s="512"/>
      <c r="Q1456" s="444"/>
      <c r="R1456" s="66"/>
    </row>
    <row r="1457" spans="1:18" s="65" customFormat="1" ht="39" customHeight="1">
      <c r="A1457" s="67" t="s">
        <v>1820</v>
      </c>
      <c r="B1457" s="404" t="s">
        <v>1540</v>
      </c>
      <c r="C1457" s="404">
        <v>162668</v>
      </c>
      <c r="D1457" s="384" t="s">
        <v>6294</v>
      </c>
      <c r="E1457" s="353" t="s">
        <v>6295</v>
      </c>
      <c r="F1457" s="353"/>
      <c r="G1457" s="459"/>
      <c r="H1457" s="440"/>
      <c r="I1457" s="9"/>
      <c r="J1457" s="9"/>
      <c r="K1457" s="9"/>
      <c r="L1457" s="9"/>
      <c r="M1457" s="9"/>
      <c r="N1457" s="66"/>
      <c r="O1457" s="66"/>
      <c r="P1457" s="512"/>
      <c r="Q1457" s="444"/>
      <c r="R1457" s="66"/>
    </row>
    <row r="1458" spans="1:18" ht="36" customHeight="1">
      <c r="A1458" s="387" t="s">
        <v>2366</v>
      </c>
      <c r="B1458" s="421" t="s">
        <v>1365</v>
      </c>
      <c r="C1458" s="334">
        <v>151911</v>
      </c>
      <c r="D1458" s="337" t="s">
        <v>522</v>
      </c>
      <c r="E1458" s="353" t="s">
        <v>523</v>
      </c>
      <c r="F1458" s="353" t="s">
        <v>6447</v>
      </c>
      <c r="G1458" s="459"/>
      <c r="H1458" s="440"/>
      <c r="I1458" s="9"/>
      <c r="J1458" s="9"/>
      <c r="K1458" s="9"/>
      <c r="L1458" s="9"/>
      <c r="M1458" s="9"/>
      <c r="N1458" s="9"/>
      <c r="O1458" s="9"/>
      <c r="P1458" s="508"/>
      <c r="Q1458" s="440"/>
      <c r="R1458" s="9"/>
    </row>
    <row r="1459" spans="1:18" ht="36" customHeight="1">
      <c r="A1459" s="387" t="s">
        <v>2366</v>
      </c>
      <c r="B1459" s="421" t="s">
        <v>1365</v>
      </c>
      <c r="C1459" s="334">
        <v>151106</v>
      </c>
      <c r="D1459" s="337" t="s">
        <v>2652</v>
      </c>
      <c r="E1459" s="353" t="s">
        <v>2653</v>
      </c>
      <c r="F1459" s="353" t="s">
        <v>6447</v>
      </c>
      <c r="G1459" s="459"/>
      <c r="H1459" s="440"/>
      <c r="I1459" s="9"/>
      <c r="J1459" s="9"/>
      <c r="K1459" s="9"/>
      <c r="L1459" s="9"/>
      <c r="M1459" s="9"/>
      <c r="N1459" s="9"/>
      <c r="O1459" s="9"/>
      <c r="P1459" s="508"/>
      <c r="Q1459" s="440"/>
      <c r="R1459" s="9"/>
    </row>
    <row r="1460" spans="1:18" ht="36" customHeight="1">
      <c r="A1460" s="387" t="s">
        <v>2366</v>
      </c>
      <c r="B1460" s="421" t="s">
        <v>1365</v>
      </c>
      <c r="C1460" s="334">
        <v>151666</v>
      </c>
      <c r="D1460" s="337" t="s">
        <v>526</v>
      </c>
      <c r="E1460" s="353" t="s">
        <v>527</v>
      </c>
      <c r="F1460" s="353" t="s">
        <v>6447</v>
      </c>
      <c r="G1460" s="459"/>
      <c r="H1460" s="440"/>
      <c r="I1460" s="9"/>
      <c r="J1460" s="9"/>
      <c r="K1460" s="9"/>
      <c r="L1460" s="9"/>
      <c r="M1460" s="9"/>
      <c r="N1460" s="9"/>
      <c r="O1460" s="9"/>
      <c r="P1460" s="508"/>
      <c r="Q1460" s="440"/>
      <c r="R1460" s="9"/>
    </row>
    <row r="1461" spans="1:18" ht="36" customHeight="1">
      <c r="A1461" s="387" t="s">
        <v>2366</v>
      </c>
      <c r="B1461" s="421" t="s">
        <v>1365</v>
      </c>
      <c r="C1461" s="334">
        <v>151716</v>
      </c>
      <c r="D1461" s="337" t="s">
        <v>524</v>
      </c>
      <c r="E1461" s="353" t="s">
        <v>525</v>
      </c>
      <c r="F1461" s="353" t="s">
        <v>6447</v>
      </c>
      <c r="G1461" s="459"/>
      <c r="H1461" s="440"/>
      <c r="I1461" s="9"/>
      <c r="J1461" s="9"/>
      <c r="K1461" s="9"/>
      <c r="L1461" s="9"/>
      <c r="M1461" s="9"/>
      <c r="N1461" s="9"/>
      <c r="O1461" s="9"/>
      <c r="P1461" s="508"/>
      <c r="Q1461" s="440"/>
      <c r="R1461" s="9"/>
    </row>
    <row r="1462" spans="1:18" ht="36" customHeight="1">
      <c r="A1462" s="387" t="s">
        <v>2366</v>
      </c>
      <c r="B1462" s="421" t="s">
        <v>1365</v>
      </c>
      <c r="C1462" s="334">
        <v>151720</v>
      </c>
      <c r="D1462" s="337" t="s">
        <v>528</v>
      </c>
      <c r="E1462" s="353" t="s">
        <v>529</v>
      </c>
      <c r="F1462" s="353" t="s">
        <v>6447</v>
      </c>
      <c r="G1462" s="459"/>
      <c r="H1462" s="440"/>
      <c r="I1462" s="9"/>
      <c r="J1462" s="9"/>
      <c r="K1462" s="9"/>
      <c r="L1462" s="9"/>
      <c r="M1462" s="9"/>
      <c r="N1462" s="9"/>
      <c r="O1462" s="9"/>
      <c r="P1462" s="508"/>
      <c r="Q1462" s="440"/>
      <c r="R1462" s="9"/>
    </row>
    <row r="1463" spans="1:18" ht="36" customHeight="1">
      <c r="A1463" s="387" t="s">
        <v>2366</v>
      </c>
      <c r="B1463" s="421" t="s">
        <v>1365</v>
      </c>
      <c r="C1463" s="334">
        <v>151906</v>
      </c>
      <c r="D1463" s="337" t="s">
        <v>2632</v>
      </c>
      <c r="E1463" s="353" t="s">
        <v>2633</v>
      </c>
      <c r="F1463" s="353" t="s">
        <v>6447</v>
      </c>
      <c r="G1463" s="459"/>
      <c r="H1463" s="440"/>
      <c r="I1463" s="9"/>
      <c r="J1463" s="9"/>
      <c r="K1463" s="9"/>
      <c r="L1463" s="9"/>
      <c r="M1463" s="9"/>
      <c r="N1463" s="9"/>
      <c r="O1463" s="9"/>
      <c r="P1463" s="508"/>
      <c r="Q1463" s="440"/>
      <c r="R1463" s="9"/>
    </row>
    <row r="1464" spans="1:18" ht="36" customHeight="1">
      <c r="A1464" s="387" t="s">
        <v>2366</v>
      </c>
      <c r="B1464" s="421" t="s">
        <v>1365</v>
      </c>
      <c r="C1464" s="334">
        <v>151625</v>
      </c>
      <c r="D1464" s="337" t="s">
        <v>2628</v>
      </c>
      <c r="E1464" s="353" t="s">
        <v>2629</v>
      </c>
      <c r="F1464" s="353" t="s">
        <v>6447</v>
      </c>
      <c r="G1464" s="459"/>
      <c r="H1464" s="440"/>
      <c r="I1464" s="9"/>
      <c r="J1464" s="9"/>
      <c r="K1464" s="9"/>
      <c r="L1464" s="9"/>
      <c r="M1464" s="9"/>
      <c r="N1464" s="9"/>
      <c r="O1464" s="9"/>
      <c r="P1464" s="508"/>
      <c r="Q1464" s="440"/>
      <c r="R1464" s="9"/>
    </row>
    <row r="1465" spans="1:18" ht="36" customHeight="1">
      <c r="A1465" s="387" t="s">
        <v>2366</v>
      </c>
      <c r="B1465" s="421" t="s">
        <v>1365</v>
      </c>
      <c r="C1465" s="334">
        <v>151711</v>
      </c>
      <c r="D1465" s="337" t="s">
        <v>2626</v>
      </c>
      <c r="E1465" s="353" t="s">
        <v>2627</v>
      </c>
      <c r="F1465" s="353" t="s">
        <v>6447</v>
      </c>
      <c r="G1465" s="459"/>
      <c r="H1465" s="440"/>
      <c r="I1465" s="9"/>
      <c r="J1465" s="9"/>
      <c r="K1465" s="9"/>
      <c r="L1465" s="9"/>
      <c r="M1465" s="9"/>
      <c r="N1465" s="9"/>
      <c r="O1465" s="9"/>
      <c r="P1465" s="508"/>
      <c r="Q1465" s="440"/>
      <c r="R1465" s="9"/>
    </row>
    <row r="1466" spans="1:18" ht="36" customHeight="1">
      <c r="A1466" s="387" t="s">
        <v>2366</v>
      </c>
      <c r="B1466" s="421" t="s">
        <v>1365</v>
      </c>
      <c r="C1466" s="334">
        <v>151617</v>
      </c>
      <c r="D1466" s="337" t="s">
        <v>509</v>
      </c>
      <c r="E1466" s="353" t="s">
        <v>510</v>
      </c>
      <c r="F1466" s="353" t="s">
        <v>6447</v>
      </c>
      <c r="G1466" s="459"/>
      <c r="H1466" s="440"/>
      <c r="I1466" s="9"/>
      <c r="J1466" s="9"/>
      <c r="K1466" s="9"/>
      <c r="L1466" s="9"/>
      <c r="M1466" s="9"/>
      <c r="N1466" s="9"/>
      <c r="O1466" s="9"/>
      <c r="P1466" s="508"/>
      <c r="Q1466" s="440"/>
      <c r="R1466" s="9"/>
    </row>
    <row r="1467" spans="1:18" ht="36" customHeight="1">
      <c r="A1467" s="387" t="s">
        <v>2366</v>
      </c>
      <c r="B1467" s="421" t="s">
        <v>1365</v>
      </c>
      <c r="C1467" s="334">
        <v>151753</v>
      </c>
      <c r="D1467" s="337" t="s">
        <v>2624</v>
      </c>
      <c r="E1467" s="353" t="s">
        <v>2625</v>
      </c>
      <c r="F1467" s="353" t="s">
        <v>6447</v>
      </c>
      <c r="G1467" s="459"/>
      <c r="H1467" s="440"/>
      <c r="I1467" s="9"/>
      <c r="J1467" s="9"/>
      <c r="K1467" s="9"/>
      <c r="L1467" s="9"/>
      <c r="M1467" s="9"/>
      <c r="N1467" s="9"/>
      <c r="O1467" s="9"/>
      <c r="P1467" s="508"/>
      <c r="Q1467" s="440"/>
      <c r="R1467" s="9"/>
    </row>
    <row r="1468" spans="1:18" ht="36" customHeight="1">
      <c r="A1468" s="387" t="s">
        <v>2366</v>
      </c>
      <c r="B1468" s="421" t="s">
        <v>1365</v>
      </c>
      <c r="C1468" s="334">
        <v>151627</v>
      </c>
      <c r="D1468" s="337" t="s">
        <v>516</v>
      </c>
      <c r="E1468" s="353" t="s">
        <v>517</v>
      </c>
      <c r="F1468" s="353" t="s">
        <v>6447</v>
      </c>
      <c r="G1468" s="459"/>
      <c r="H1468" s="440"/>
      <c r="I1468" s="9"/>
      <c r="J1468" s="9"/>
      <c r="K1468" s="9"/>
      <c r="L1468" s="9"/>
      <c r="M1468" s="9"/>
      <c r="N1468" s="9"/>
      <c r="O1468" s="9"/>
      <c r="P1468" s="508"/>
      <c r="Q1468" s="440"/>
      <c r="R1468" s="9"/>
    </row>
    <row r="1469" spans="1:18" ht="36" customHeight="1">
      <c r="A1469" s="387" t="s">
        <v>2366</v>
      </c>
      <c r="B1469" s="421" t="s">
        <v>1365</v>
      </c>
      <c r="C1469" s="388">
        <v>151052</v>
      </c>
      <c r="D1469" s="337" t="s">
        <v>2644</v>
      </c>
      <c r="E1469" s="353" t="s">
        <v>2645</v>
      </c>
      <c r="F1469" s="353" t="s">
        <v>6447</v>
      </c>
      <c r="G1469" s="459"/>
      <c r="H1469" s="440"/>
      <c r="I1469" s="9"/>
      <c r="J1469" s="9"/>
      <c r="K1469" s="9"/>
      <c r="L1469" s="9"/>
      <c r="M1469" s="9"/>
      <c r="N1469" s="9"/>
      <c r="O1469" s="9"/>
      <c r="P1469" s="508"/>
      <c r="Q1469" s="440"/>
      <c r="R1469" s="9"/>
    </row>
    <row r="1470" spans="1:18" ht="36" customHeight="1">
      <c r="A1470" s="67" t="s">
        <v>2366</v>
      </c>
      <c r="B1470" s="421" t="s">
        <v>1365</v>
      </c>
      <c r="C1470" s="9">
        <v>151910</v>
      </c>
      <c r="D1470" s="337" t="s">
        <v>2676</v>
      </c>
      <c r="E1470" s="353" t="s">
        <v>2677</v>
      </c>
      <c r="F1470" s="353" t="s">
        <v>6447</v>
      </c>
      <c r="G1470" s="459"/>
      <c r="H1470" s="440"/>
      <c r="I1470" s="9"/>
      <c r="J1470" s="9"/>
      <c r="K1470" s="9"/>
      <c r="L1470" s="9"/>
      <c r="M1470" s="9"/>
      <c r="N1470" s="9"/>
      <c r="O1470" s="9"/>
      <c r="P1470" s="508"/>
      <c r="Q1470" s="440"/>
      <c r="R1470" s="9"/>
    </row>
    <row r="1471" spans="1:18" ht="36" customHeight="1">
      <c r="A1471" s="67" t="s">
        <v>2366</v>
      </c>
      <c r="B1471" s="421" t="s">
        <v>1365</v>
      </c>
      <c r="C1471" s="9">
        <v>151152</v>
      </c>
      <c r="D1471" s="337" t="s">
        <v>501</v>
      </c>
      <c r="E1471" s="353" t="s">
        <v>502</v>
      </c>
      <c r="F1471" s="353" t="s">
        <v>6447</v>
      </c>
      <c r="G1471" s="459"/>
      <c r="H1471" s="440"/>
      <c r="I1471" s="9"/>
      <c r="J1471" s="9"/>
      <c r="K1471" s="9"/>
      <c r="L1471" s="9"/>
      <c r="M1471" s="9"/>
      <c r="N1471" s="9"/>
      <c r="O1471" s="9"/>
      <c r="P1471" s="508"/>
      <c r="Q1471" s="440"/>
      <c r="R1471" s="9"/>
    </row>
    <row r="1472" spans="1:18" ht="36" customHeight="1">
      <c r="A1472" s="67" t="s">
        <v>2204</v>
      </c>
      <c r="B1472" s="67" t="s">
        <v>4188</v>
      </c>
      <c r="C1472" s="9">
        <v>161010</v>
      </c>
      <c r="D1472" s="384" t="s">
        <v>4600</v>
      </c>
      <c r="E1472" s="353" t="s">
        <v>4602</v>
      </c>
      <c r="F1472" s="353"/>
      <c r="G1472" s="459"/>
      <c r="H1472" s="440"/>
      <c r="I1472" s="9"/>
      <c r="J1472" s="9"/>
      <c r="K1472" s="9"/>
      <c r="L1472" s="9"/>
      <c r="M1472" s="9"/>
      <c r="N1472" s="9"/>
      <c r="O1472" s="9"/>
      <c r="P1472" s="508"/>
      <c r="Q1472" s="440"/>
      <c r="R1472" s="9"/>
    </row>
    <row r="1473" spans="1:210" ht="36" customHeight="1">
      <c r="A1473" s="67" t="s">
        <v>2204</v>
      </c>
      <c r="B1473" s="67" t="s">
        <v>4188</v>
      </c>
      <c r="C1473" s="9">
        <v>161011</v>
      </c>
      <c r="D1473" s="384" t="s">
        <v>4601</v>
      </c>
      <c r="E1473" s="353" t="s">
        <v>4603</v>
      </c>
      <c r="F1473" s="353"/>
      <c r="G1473" s="459"/>
      <c r="H1473" s="440"/>
      <c r="I1473" s="9"/>
      <c r="J1473" s="9"/>
      <c r="K1473" s="9"/>
      <c r="L1473" s="9"/>
      <c r="M1473" s="9"/>
      <c r="N1473" s="9"/>
      <c r="O1473" s="9"/>
      <c r="P1473" s="508"/>
      <c r="Q1473" s="440"/>
      <c r="R1473" s="9"/>
    </row>
    <row r="1474" spans="1:210" ht="36" customHeight="1">
      <c r="A1474" s="376" t="s">
        <v>6083</v>
      </c>
      <c r="B1474" s="428" t="s">
        <v>1547</v>
      </c>
      <c r="C1474" s="379">
        <v>150671</v>
      </c>
      <c r="D1474" s="379" t="s">
        <v>3286</v>
      </c>
      <c r="E1474" s="17" t="s">
        <v>3287</v>
      </c>
      <c r="F1474" s="17" t="s">
        <v>6447</v>
      </c>
      <c r="G1474" s="458"/>
      <c r="H1474" s="440"/>
      <c r="I1474" s="9"/>
      <c r="J1474" s="9"/>
      <c r="K1474" s="9"/>
      <c r="L1474" s="9"/>
      <c r="M1474" s="9"/>
      <c r="N1474" s="9"/>
      <c r="O1474" s="9"/>
      <c r="P1474" s="508"/>
      <c r="Q1474" s="440"/>
      <c r="R1474" s="9"/>
    </row>
    <row r="1475" spans="1:210" ht="36" customHeight="1">
      <c r="A1475" s="376" t="s">
        <v>6197</v>
      </c>
      <c r="B1475" s="67" t="s">
        <v>1547</v>
      </c>
      <c r="C1475" s="379">
        <v>162667</v>
      </c>
      <c r="D1475" s="408" t="s">
        <v>6278</v>
      </c>
      <c r="E1475" s="62" t="s">
        <v>6279</v>
      </c>
      <c r="F1475" s="62"/>
      <c r="G1475" s="461"/>
      <c r="H1475" s="440"/>
      <c r="I1475" s="9"/>
      <c r="J1475" s="9"/>
      <c r="K1475" s="9"/>
      <c r="L1475" s="9"/>
      <c r="M1475" s="9"/>
      <c r="N1475" s="9"/>
      <c r="O1475" s="9"/>
      <c r="P1475" s="508"/>
      <c r="Q1475" s="440"/>
      <c r="R1475" s="9"/>
    </row>
    <row r="1476" spans="1:210" ht="36" customHeight="1">
      <c r="A1476" s="376" t="s">
        <v>6197</v>
      </c>
      <c r="B1476" s="421" t="s">
        <v>1547</v>
      </c>
      <c r="C1476" s="379">
        <v>162665</v>
      </c>
      <c r="D1476" s="62" t="s">
        <v>6274</v>
      </c>
      <c r="E1476" s="62" t="s">
        <v>6275</v>
      </c>
      <c r="F1476" s="62" t="s">
        <v>6447</v>
      </c>
      <c r="G1476" s="461"/>
      <c r="H1476" s="440"/>
      <c r="I1476" s="9"/>
      <c r="J1476" s="9"/>
      <c r="K1476" s="9"/>
      <c r="L1476" s="9"/>
      <c r="M1476" s="9"/>
      <c r="N1476" s="9"/>
      <c r="O1476" s="9"/>
      <c r="P1476" s="508"/>
      <c r="Q1476" s="440"/>
      <c r="R1476" s="9"/>
    </row>
    <row r="1477" spans="1:210" ht="36" customHeight="1">
      <c r="A1477" s="67" t="s">
        <v>2204</v>
      </c>
      <c r="B1477" s="421" t="s">
        <v>4913</v>
      </c>
      <c r="C1477" s="334">
        <v>161035</v>
      </c>
      <c r="D1477" s="337" t="s">
        <v>4914</v>
      </c>
      <c r="E1477" s="353" t="s">
        <v>4915</v>
      </c>
      <c r="F1477" s="353" t="s">
        <v>6447</v>
      </c>
      <c r="G1477" s="459"/>
      <c r="H1477" s="440"/>
      <c r="I1477" s="9"/>
      <c r="J1477" s="9"/>
      <c r="K1477" s="9"/>
      <c r="L1477" s="9"/>
      <c r="M1477" s="9"/>
      <c r="N1477" s="9"/>
      <c r="O1477" s="9"/>
      <c r="P1477" s="508"/>
      <c r="Q1477" s="440"/>
      <c r="R1477" s="9"/>
    </row>
    <row r="1478" spans="1:210" ht="36" customHeight="1">
      <c r="A1478" s="67" t="s">
        <v>2366</v>
      </c>
      <c r="B1478" s="421" t="s">
        <v>1365</v>
      </c>
      <c r="C1478" s="388">
        <v>151124</v>
      </c>
      <c r="D1478" s="337" t="s">
        <v>2620</v>
      </c>
      <c r="E1478" s="353" t="s">
        <v>2621</v>
      </c>
      <c r="F1478" s="353" t="s">
        <v>6447</v>
      </c>
      <c r="G1478" s="459"/>
      <c r="H1478" s="440"/>
      <c r="I1478" s="9"/>
      <c r="J1478" s="9"/>
      <c r="K1478" s="9"/>
      <c r="L1478" s="9"/>
      <c r="M1478" s="9"/>
      <c r="N1478" s="9"/>
      <c r="O1478" s="9"/>
      <c r="P1478" s="508"/>
      <c r="Q1478" s="440"/>
      <c r="R1478" s="9"/>
    </row>
    <row r="1479" spans="1:210" ht="36" customHeight="1">
      <c r="A1479" s="67" t="s">
        <v>2366</v>
      </c>
      <c r="B1479" s="421" t="s">
        <v>1365</v>
      </c>
      <c r="C1479" s="388">
        <v>151061</v>
      </c>
      <c r="D1479" s="337" t="s">
        <v>503</v>
      </c>
      <c r="E1479" s="353" t="s">
        <v>504</v>
      </c>
      <c r="F1479" s="353" t="s">
        <v>6447</v>
      </c>
      <c r="G1479" s="459"/>
      <c r="H1479" s="440"/>
      <c r="I1479" s="9"/>
      <c r="J1479" s="9"/>
      <c r="K1479" s="9"/>
      <c r="L1479" s="9"/>
      <c r="M1479" s="9"/>
      <c r="N1479" s="9"/>
      <c r="O1479" s="9"/>
      <c r="P1479" s="508"/>
      <c r="Q1479" s="440"/>
      <c r="R1479" s="9"/>
    </row>
    <row r="1480" spans="1:210" ht="36" customHeight="1">
      <c r="A1480" s="67" t="s">
        <v>2366</v>
      </c>
      <c r="B1480" s="421" t="s">
        <v>1365</v>
      </c>
      <c r="C1480" s="388">
        <v>151005</v>
      </c>
      <c r="D1480" s="337" t="s">
        <v>2046</v>
      </c>
      <c r="E1480" s="353" t="s">
        <v>2047</v>
      </c>
      <c r="F1480" s="353" t="s">
        <v>6447</v>
      </c>
      <c r="G1480" s="459"/>
      <c r="H1480" s="440"/>
      <c r="I1480" s="9"/>
      <c r="J1480" s="9"/>
      <c r="K1480" s="9"/>
      <c r="L1480" s="9"/>
      <c r="M1480" s="9"/>
      <c r="N1480" s="9"/>
      <c r="O1480" s="9"/>
      <c r="P1480" s="508"/>
      <c r="Q1480" s="440"/>
      <c r="R1480" s="9"/>
    </row>
    <row r="1481" spans="1:210" ht="36" customHeight="1">
      <c r="A1481" s="67" t="s">
        <v>2366</v>
      </c>
      <c r="B1481" s="421" t="s">
        <v>1365</v>
      </c>
      <c r="C1481" s="334">
        <v>151628</v>
      </c>
      <c r="D1481" s="337" t="s">
        <v>2050</v>
      </c>
      <c r="E1481" s="353" t="s">
        <v>2051</v>
      </c>
      <c r="F1481" s="353" t="s">
        <v>6447</v>
      </c>
      <c r="G1481" s="459"/>
      <c r="H1481" s="440"/>
      <c r="I1481" s="9"/>
      <c r="J1481" s="9"/>
      <c r="K1481" s="9"/>
      <c r="L1481" s="9"/>
      <c r="M1481" s="9"/>
      <c r="N1481" s="9"/>
      <c r="O1481" s="9"/>
      <c r="P1481" s="508"/>
      <c r="Q1481" s="440"/>
      <c r="R1481" s="9"/>
    </row>
    <row r="1482" spans="1:210" ht="36" customHeight="1">
      <c r="A1482" s="67" t="s">
        <v>2366</v>
      </c>
      <c r="B1482" s="421" t="s">
        <v>1365</v>
      </c>
      <c r="C1482" s="388">
        <v>151150</v>
      </c>
      <c r="D1482" s="337" t="s">
        <v>2664</v>
      </c>
      <c r="E1482" s="353" t="s">
        <v>2665</v>
      </c>
      <c r="F1482" s="353" t="s">
        <v>6447</v>
      </c>
      <c r="G1482" s="459"/>
      <c r="H1482" s="440"/>
      <c r="I1482" s="9"/>
      <c r="J1482" s="9"/>
      <c r="K1482" s="9"/>
      <c r="L1482" s="9"/>
      <c r="M1482" s="9"/>
      <c r="N1482" s="9"/>
      <c r="O1482" s="9"/>
      <c r="P1482" s="508"/>
      <c r="Q1482" s="440"/>
      <c r="R1482" s="9"/>
    </row>
    <row r="1483" spans="1:210" ht="36" customHeight="1">
      <c r="A1483" s="67" t="s">
        <v>2204</v>
      </c>
      <c r="B1483" s="67" t="s">
        <v>4188</v>
      </c>
      <c r="C1483" s="334">
        <v>161040</v>
      </c>
      <c r="D1483" s="384" t="s">
        <v>5015</v>
      </c>
      <c r="E1483" s="353" t="s">
        <v>5016</v>
      </c>
      <c r="F1483" s="353"/>
      <c r="G1483" s="459"/>
      <c r="H1483" s="440"/>
      <c r="I1483" s="9"/>
      <c r="J1483" s="9"/>
      <c r="K1483" s="9"/>
      <c r="L1483" s="9"/>
      <c r="M1483" s="9"/>
      <c r="N1483" s="9"/>
      <c r="O1483" s="9"/>
      <c r="P1483" s="508"/>
      <c r="Q1483" s="440"/>
      <c r="R1483" s="9"/>
    </row>
    <row r="1484" spans="1:210" ht="36" customHeight="1">
      <c r="A1484" s="67" t="s">
        <v>2204</v>
      </c>
      <c r="B1484" s="67" t="s">
        <v>4188</v>
      </c>
      <c r="C1484" s="334">
        <v>161042</v>
      </c>
      <c r="D1484" s="384" t="s">
        <v>5019</v>
      </c>
      <c r="E1484" s="353" t="s">
        <v>5020</v>
      </c>
      <c r="F1484" s="353"/>
      <c r="G1484" s="459"/>
      <c r="H1484" s="440"/>
      <c r="I1484" s="9"/>
      <c r="J1484" s="9"/>
      <c r="K1484" s="9"/>
      <c r="L1484" s="9"/>
      <c r="M1484" s="9"/>
      <c r="N1484" s="18"/>
      <c r="O1484" s="18"/>
      <c r="P1484" s="510"/>
      <c r="Q1484" s="450"/>
      <c r="R1484" s="18"/>
      <c r="S1484" s="322"/>
      <c r="T1484" s="322"/>
      <c r="U1484" s="322"/>
      <c r="V1484" s="322"/>
      <c r="W1484" s="322"/>
      <c r="X1484" s="322"/>
      <c r="Y1484" s="322"/>
      <c r="Z1484" s="322"/>
      <c r="AA1484" s="322"/>
      <c r="AB1484" s="322"/>
      <c r="AC1484" s="322"/>
      <c r="AD1484" s="322"/>
      <c r="AE1484" s="322"/>
      <c r="AF1484" s="322"/>
      <c r="AG1484" s="322"/>
      <c r="AH1484" s="322"/>
      <c r="AI1484" s="322"/>
      <c r="AJ1484" s="322"/>
      <c r="AK1484" s="322"/>
      <c r="AL1484" s="322"/>
      <c r="AM1484" s="322"/>
      <c r="AN1484" s="322"/>
      <c r="AO1484" s="322"/>
      <c r="AP1484" s="322"/>
      <c r="AQ1484" s="322"/>
      <c r="AR1484" s="322"/>
      <c r="AS1484" s="322"/>
      <c r="AT1484" s="322"/>
      <c r="AU1484" s="322"/>
      <c r="AV1484" s="322"/>
      <c r="AW1484" s="322"/>
      <c r="AX1484" s="322"/>
      <c r="AY1484" s="322"/>
      <c r="AZ1484" s="322"/>
      <c r="BA1484" s="322"/>
      <c r="BB1484" s="322"/>
      <c r="BC1484" s="322"/>
      <c r="BD1484" s="322"/>
      <c r="BE1484" s="322"/>
      <c r="BF1484" s="322"/>
      <c r="BG1484" s="322"/>
      <c r="BH1484" s="322"/>
      <c r="BI1484" s="322"/>
      <c r="BJ1484" s="322"/>
      <c r="BK1484" s="322"/>
      <c r="BL1484" s="322"/>
      <c r="BM1484" s="322"/>
      <c r="BN1484" s="322"/>
      <c r="BO1484" s="322"/>
      <c r="BP1484" s="322"/>
      <c r="BQ1484" s="322"/>
      <c r="BR1484" s="322"/>
      <c r="BS1484" s="322"/>
      <c r="BT1484" s="322"/>
      <c r="BU1484" s="322"/>
      <c r="BV1484" s="322"/>
      <c r="BW1484" s="322"/>
      <c r="BX1484" s="322"/>
      <c r="BY1484" s="322"/>
      <c r="BZ1484" s="322"/>
      <c r="CA1484" s="322"/>
      <c r="CB1484" s="322"/>
      <c r="CC1484" s="322"/>
      <c r="CD1484" s="322"/>
      <c r="CE1484" s="322"/>
      <c r="CF1484" s="322"/>
      <c r="CG1484" s="322"/>
      <c r="CH1484" s="322"/>
      <c r="CI1484" s="322"/>
      <c r="CJ1484" s="322"/>
      <c r="CK1484" s="322"/>
      <c r="CL1484" s="322"/>
      <c r="CM1484" s="322"/>
      <c r="CN1484" s="322"/>
      <c r="CO1484" s="322"/>
      <c r="CP1484" s="322"/>
      <c r="CQ1484" s="322"/>
      <c r="CR1484" s="322"/>
      <c r="CS1484" s="322"/>
      <c r="CT1484" s="322"/>
      <c r="CU1484" s="322"/>
      <c r="CV1484" s="322"/>
      <c r="CW1484" s="322"/>
      <c r="CX1484" s="322"/>
      <c r="CY1484" s="322"/>
      <c r="CZ1484" s="322"/>
      <c r="DA1484" s="322"/>
      <c r="DB1484" s="322"/>
      <c r="DC1484" s="322"/>
      <c r="DD1484" s="322"/>
      <c r="DE1484" s="322"/>
      <c r="DF1484" s="322"/>
      <c r="DG1484" s="322"/>
      <c r="DH1484" s="322"/>
      <c r="DI1484" s="322"/>
      <c r="DJ1484" s="322"/>
      <c r="DK1484" s="322"/>
      <c r="DL1484" s="322"/>
      <c r="DM1484" s="322"/>
      <c r="DN1484" s="322"/>
      <c r="DO1484" s="322"/>
      <c r="DP1484" s="322"/>
      <c r="DQ1484" s="322"/>
      <c r="DR1484" s="322"/>
      <c r="DS1484" s="322"/>
      <c r="DT1484" s="322"/>
      <c r="DU1484" s="322"/>
      <c r="DV1484" s="322"/>
      <c r="DW1484" s="322"/>
      <c r="DX1484" s="322"/>
      <c r="DY1484" s="322"/>
      <c r="DZ1484" s="322"/>
      <c r="EA1484" s="322"/>
      <c r="EB1484" s="322"/>
      <c r="EC1484" s="322"/>
      <c r="ED1484" s="322"/>
      <c r="EE1484" s="322"/>
      <c r="EF1484" s="322"/>
      <c r="EG1484" s="322"/>
      <c r="EH1484" s="322"/>
      <c r="EI1484" s="322"/>
      <c r="EJ1484" s="322"/>
      <c r="EK1484" s="322"/>
      <c r="EL1484" s="322"/>
      <c r="EM1484" s="322"/>
      <c r="EN1484" s="322"/>
      <c r="EO1484" s="322"/>
      <c r="EP1484" s="322"/>
      <c r="EQ1484" s="322"/>
      <c r="ER1484" s="322"/>
      <c r="ES1484" s="322"/>
      <c r="ET1484" s="322"/>
      <c r="EU1484" s="322"/>
      <c r="EV1484" s="322"/>
      <c r="EW1484" s="322"/>
      <c r="EX1484" s="322"/>
      <c r="EY1484" s="322"/>
      <c r="EZ1484" s="322"/>
      <c r="FA1484" s="322"/>
      <c r="FB1484" s="322"/>
      <c r="FC1484" s="322"/>
      <c r="FD1484" s="322"/>
      <c r="FE1484" s="322"/>
      <c r="FF1484" s="322"/>
      <c r="FG1484" s="322"/>
      <c r="FH1484" s="322"/>
      <c r="FI1484" s="322"/>
      <c r="FJ1484" s="322"/>
      <c r="FK1484" s="322"/>
      <c r="FL1484" s="322"/>
      <c r="FM1484" s="322"/>
      <c r="FN1484" s="322"/>
      <c r="FO1484" s="322"/>
      <c r="FP1484" s="322"/>
      <c r="FQ1484" s="322"/>
      <c r="FR1484" s="322"/>
      <c r="FS1484" s="322"/>
      <c r="FT1484" s="322"/>
      <c r="FU1484" s="322"/>
      <c r="FV1484" s="322"/>
      <c r="FW1484" s="322"/>
      <c r="FX1484" s="322"/>
      <c r="FY1484" s="322"/>
      <c r="FZ1484" s="322"/>
      <c r="GA1484" s="322"/>
      <c r="GB1484" s="322"/>
      <c r="GC1484" s="322"/>
      <c r="GD1484" s="322"/>
      <c r="GE1484" s="322"/>
      <c r="GF1484" s="322"/>
      <c r="GG1484" s="322"/>
      <c r="GH1484" s="322"/>
      <c r="GI1484" s="322"/>
      <c r="GJ1484" s="322"/>
      <c r="GK1484" s="322"/>
      <c r="GL1484" s="322"/>
      <c r="GM1484" s="322"/>
      <c r="GN1484" s="322"/>
      <c r="GO1484" s="322"/>
      <c r="GP1484" s="322"/>
      <c r="GQ1484" s="322"/>
      <c r="GR1484" s="322"/>
      <c r="GS1484" s="322"/>
      <c r="GT1484" s="322"/>
      <c r="GU1484" s="322"/>
      <c r="GV1484" s="322"/>
      <c r="GW1484" s="322"/>
      <c r="GX1484" s="322"/>
      <c r="GY1484" s="322"/>
      <c r="GZ1484" s="322"/>
      <c r="HA1484" s="322"/>
      <c r="HB1484" s="322"/>
    </row>
    <row r="1485" spans="1:210" ht="36" customHeight="1">
      <c r="A1485" s="67" t="s">
        <v>2204</v>
      </c>
      <c r="B1485" s="67" t="s">
        <v>4188</v>
      </c>
      <c r="C1485" s="334">
        <v>161043</v>
      </c>
      <c r="D1485" s="384" t="s">
        <v>5021</v>
      </c>
      <c r="E1485" s="353" t="s">
        <v>5022</v>
      </c>
      <c r="F1485" s="353"/>
      <c r="G1485" s="459"/>
      <c r="H1485" s="440"/>
      <c r="I1485" s="9"/>
      <c r="J1485" s="9"/>
      <c r="K1485" s="9"/>
      <c r="L1485" s="9"/>
      <c r="M1485" s="9"/>
      <c r="N1485" s="9"/>
      <c r="O1485" s="9"/>
      <c r="P1485" s="508"/>
      <c r="Q1485" s="440"/>
      <c r="R1485" s="9"/>
    </row>
    <row r="1486" spans="1:210" ht="38.25" customHeight="1">
      <c r="A1486" s="67" t="s">
        <v>2204</v>
      </c>
      <c r="B1486" s="67" t="s">
        <v>4188</v>
      </c>
      <c r="C1486" s="334">
        <v>162685</v>
      </c>
      <c r="D1486" s="384" t="s">
        <v>6343</v>
      </c>
      <c r="E1486" s="353" t="s">
        <v>6344</v>
      </c>
      <c r="F1486" s="353"/>
      <c r="G1486" s="459"/>
      <c r="H1486" s="440"/>
      <c r="I1486" s="9"/>
      <c r="J1486" s="9"/>
      <c r="K1486" s="9"/>
      <c r="L1486" s="9"/>
      <c r="M1486" s="9"/>
      <c r="N1486" s="9"/>
      <c r="O1486" s="9"/>
      <c r="P1486" s="508"/>
      <c r="Q1486" s="440"/>
      <c r="R1486" s="9"/>
    </row>
    <row r="1487" spans="1:210" ht="36" customHeight="1">
      <c r="A1487" s="67" t="s">
        <v>2204</v>
      </c>
      <c r="B1487" s="67" t="s">
        <v>4188</v>
      </c>
      <c r="C1487" s="334">
        <v>161044</v>
      </c>
      <c r="D1487" s="384" t="s">
        <v>5023</v>
      </c>
      <c r="E1487" s="353" t="s">
        <v>5024</v>
      </c>
      <c r="F1487" s="353"/>
      <c r="G1487" s="459"/>
      <c r="H1487" s="440"/>
      <c r="I1487" s="9"/>
      <c r="J1487" s="9"/>
      <c r="K1487" s="9"/>
      <c r="L1487" s="9"/>
      <c r="M1487" s="9"/>
      <c r="N1487" s="9"/>
      <c r="O1487" s="9"/>
      <c r="P1487" s="508"/>
      <c r="Q1487" s="440"/>
      <c r="R1487" s="9"/>
    </row>
    <row r="1488" spans="1:210" ht="36" customHeight="1">
      <c r="A1488" s="376" t="s">
        <v>6197</v>
      </c>
      <c r="B1488" s="421" t="s">
        <v>1547</v>
      </c>
      <c r="C1488" s="9">
        <v>155279</v>
      </c>
      <c r="D1488" s="378" t="s">
        <v>835</v>
      </c>
      <c r="E1488" s="353" t="s">
        <v>1314</v>
      </c>
      <c r="F1488" s="62" t="s">
        <v>6447</v>
      </c>
      <c r="G1488" s="461"/>
      <c r="H1488" s="440"/>
      <c r="I1488" s="9"/>
      <c r="J1488" s="9"/>
      <c r="K1488" s="9"/>
      <c r="L1488" s="9"/>
      <c r="M1488" s="9"/>
      <c r="N1488" s="9"/>
      <c r="O1488" s="9"/>
      <c r="P1488" s="508"/>
      <c r="Q1488" s="440"/>
      <c r="R1488" s="9"/>
    </row>
    <row r="1489" spans="1:210" ht="36" customHeight="1">
      <c r="A1489" s="376" t="s">
        <v>6197</v>
      </c>
      <c r="B1489" s="428" t="s">
        <v>1547</v>
      </c>
      <c r="C1489" s="9">
        <v>152640</v>
      </c>
      <c r="D1489" s="379" t="s">
        <v>4221</v>
      </c>
      <c r="E1489" s="17" t="s">
        <v>4222</v>
      </c>
      <c r="F1489" s="62" t="s">
        <v>6447</v>
      </c>
      <c r="G1489" s="461"/>
      <c r="H1489" s="440"/>
      <c r="I1489" s="9"/>
      <c r="J1489" s="9"/>
      <c r="K1489" s="9"/>
      <c r="L1489" s="9"/>
      <c r="M1489" s="9"/>
      <c r="N1489" s="9"/>
      <c r="O1489" s="9"/>
      <c r="P1489" s="508"/>
      <c r="Q1489" s="440"/>
      <c r="R1489" s="9"/>
    </row>
    <row r="1490" spans="1:210" ht="36" customHeight="1">
      <c r="A1490" s="376" t="s">
        <v>6197</v>
      </c>
      <c r="B1490" s="428" t="s">
        <v>1547</v>
      </c>
      <c r="C1490" s="379">
        <v>150459</v>
      </c>
      <c r="D1490" s="379" t="s">
        <v>405</v>
      </c>
      <c r="E1490" s="17" t="s">
        <v>406</v>
      </c>
      <c r="F1490" s="62" t="s">
        <v>6447</v>
      </c>
      <c r="G1490" s="461"/>
      <c r="H1490" s="440"/>
      <c r="I1490" s="9"/>
      <c r="J1490" s="9"/>
      <c r="K1490" s="9"/>
      <c r="L1490" s="9"/>
      <c r="M1490" s="9"/>
      <c r="N1490" s="9"/>
      <c r="O1490" s="9"/>
      <c r="P1490" s="508"/>
      <c r="Q1490" s="440"/>
      <c r="R1490" s="9"/>
    </row>
    <row r="1491" spans="1:210" ht="36" customHeight="1">
      <c r="A1491" s="376" t="s">
        <v>6083</v>
      </c>
      <c r="B1491" s="421" t="s">
        <v>1547</v>
      </c>
      <c r="C1491" s="334">
        <v>160410</v>
      </c>
      <c r="D1491" s="378" t="s">
        <v>5714</v>
      </c>
      <c r="E1491" s="353" t="s">
        <v>5715</v>
      </c>
      <c r="F1491" s="62" t="s">
        <v>6447</v>
      </c>
      <c r="G1491" s="461"/>
      <c r="H1491" s="440"/>
      <c r="I1491" s="9"/>
      <c r="J1491" s="9"/>
      <c r="K1491" s="9"/>
      <c r="L1491" s="9"/>
      <c r="M1491" s="9"/>
      <c r="N1491" s="379"/>
      <c r="O1491" s="379"/>
      <c r="P1491" s="508"/>
      <c r="Q1491" s="440"/>
      <c r="R1491" s="379"/>
    </row>
    <row r="1492" spans="1:210" ht="36" customHeight="1">
      <c r="A1492" s="376" t="s">
        <v>6083</v>
      </c>
      <c r="B1492" s="428" t="s">
        <v>1547</v>
      </c>
      <c r="C1492" s="9">
        <v>150430</v>
      </c>
      <c r="D1492" s="69" t="s">
        <v>2884</v>
      </c>
      <c r="E1492" s="357" t="s">
        <v>2885</v>
      </c>
      <c r="F1492" s="62" t="s">
        <v>6447</v>
      </c>
      <c r="G1492" s="461"/>
      <c r="H1492" s="440"/>
      <c r="I1492" s="9"/>
      <c r="J1492" s="9"/>
      <c r="K1492" s="9"/>
      <c r="L1492" s="9"/>
      <c r="M1492" s="18"/>
      <c r="N1492" s="9"/>
      <c r="O1492" s="9"/>
      <c r="P1492" s="508"/>
      <c r="Q1492" s="440"/>
      <c r="R1492" s="9"/>
    </row>
    <row r="1493" spans="1:210" ht="36" customHeight="1">
      <c r="A1493" s="376" t="s">
        <v>6083</v>
      </c>
      <c r="B1493" s="428" t="s">
        <v>1547</v>
      </c>
      <c r="C1493" s="9">
        <v>150428</v>
      </c>
      <c r="D1493" s="69" t="s">
        <v>2881</v>
      </c>
      <c r="E1493" s="357" t="s">
        <v>2882</v>
      </c>
      <c r="F1493" s="62" t="s">
        <v>6447</v>
      </c>
      <c r="G1493" s="461"/>
      <c r="H1493" s="440"/>
      <c r="I1493" s="379"/>
      <c r="J1493" s="379"/>
      <c r="K1493" s="379"/>
      <c r="L1493" s="9"/>
      <c r="M1493" s="9"/>
      <c r="N1493" s="9"/>
      <c r="O1493" s="9"/>
      <c r="P1493" s="508"/>
      <c r="Q1493" s="440"/>
      <c r="R1493" s="9"/>
    </row>
    <row r="1494" spans="1:210" ht="36" customHeight="1">
      <c r="A1494" s="376" t="s">
        <v>6083</v>
      </c>
      <c r="B1494" s="421" t="s">
        <v>6192</v>
      </c>
      <c r="C1494" s="9">
        <v>150718</v>
      </c>
      <c r="D1494" s="69" t="s">
        <v>6194</v>
      </c>
      <c r="E1494" s="357" t="s">
        <v>3423</v>
      </c>
      <c r="F1494" s="62" t="s">
        <v>6447</v>
      </c>
      <c r="G1494" s="461"/>
      <c r="H1494" s="440"/>
      <c r="I1494" s="9"/>
      <c r="J1494" s="9"/>
      <c r="K1494" s="9"/>
      <c r="L1494" s="9"/>
      <c r="M1494" s="9"/>
      <c r="N1494" s="9"/>
      <c r="O1494" s="9"/>
      <c r="P1494" s="508"/>
      <c r="Q1494" s="440"/>
      <c r="R1494" s="9"/>
    </row>
    <row r="1495" spans="1:210" ht="36" customHeight="1">
      <c r="A1495" s="376" t="s">
        <v>2204</v>
      </c>
      <c r="B1495" s="421" t="s">
        <v>1547</v>
      </c>
      <c r="C1495" s="379">
        <v>160178</v>
      </c>
      <c r="D1495" s="378" t="s">
        <v>5042</v>
      </c>
      <c r="E1495" s="353" t="s">
        <v>5045</v>
      </c>
      <c r="F1495" s="62" t="s">
        <v>6447</v>
      </c>
      <c r="G1495" s="461"/>
      <c r="H1495" s="443"/>
      <c r="I1495" s="378"/>
      <c r="J1495" s="378"/>
      <c r="K1495" s="378"/>
      <c r="L1495" s="378"/>
      <c r="M1495" s="9"/>
      <c r="N1495" s="9"/>
      <c r="O1495" s="9"/>
      <c r="P1495" s="508"/>
      <c r="Q1495" s="440"/>
      <c r="R1495" s="9"/>
    </row>
    <row r="1496" spans="1:210" ht="36" customHeight="1">
      <c r="A1496" s="376" t="s">
        <v>6083</v>
      </c>
      <c r="B1496" s="421" t="s">
        <v>1547</v>
      </c>
      <c r="C1496" s="334">
        <v>153375</v>
      </c>
      <c r="D1496" s="378" t="s">
        <v>1632</v>
      </c>
      <c r="E1496" s="353" t="s">
        <v>4198</v>
      </c>
      <c r="F1496" s="62" t="s">
        <v>6447</v>
      </c>
      <c r="G1496" s="461"/>
      <c r="H1496" s="440"/>
      <c r="I1496" s="8"/>
      <c r="J1496" s="9"/>
      <c r="K1496" s="9"/>
      <c r="L1496" s="9"/>
      <c r="M1496" s="9"/>
      <c r="N1496" s="9"/>
      <c r="O1496" s="9"/>
      <c r="P1496" s="508"/>
      <c r="Q1496" s="440"/>
      <c r="R1496" s="9"/>
    </row>
    <row r="1497" spans="1:210" ht="36" customHeight="1">
      <c r="A1497" s="67" t="s">
        <v>4038</v>
      </c>
      <c r="B1497" s="404" t="s">
        <v>6164</v>
      </c>
      <c r="C1497" s="334">
        <v>162477</v>
      </c>
      <c r="D1497" s="384" t="s">
        <v>6165</v>
      </c>
      <c r="E1497" s="353" t="s">
        <v>6166</v>
      </c>
      <c r="F1497" s="353"/>
      <c r="G1497" s="459"/>
      <c r="H1497" s="440"/>
      <c r="I1497" s="404"/>
      <c r="J1497" s="404"/>
      <c r="K1497" s="9"/>
      <c r="L1497" s="9"/>
      <c r="M1497" s="9"/>
      <c r="N1497" s="9"/>
      <c r="O1497" s="9"/>
      <c r="P1497" s="508"/>
      <c r="Q1497" s="440"/>
      <c r="R1497" s="9"/>
    </row>
    <row r="1498" spans="1:210" ht="36" customHeight="1">
      <c r="A1498" s="404" t="s">
        <v>3312</v>
      </c>
      <c r="B1498" s="421" t="s">
        <v>1666</v>
      </c>
      <c r="C1498" s="9">
        <v>150153</v>
      </c>
      <c r="D1498" s="433" t="s">
        <v>3700</v>
      </c>
      <c r="E1498" s="17" t="s">
        <v>3701</v>
      </c>
      <c r="F1498" s="17"/>
      <c r="G1498" s="458"/>
      <c r="H1498" s="440"/>
      <c r="I1498" s="404" t="s">
        <v>6447</v>
      </c>
      <c r="J1498" s="404"/>
      <c r="K1498" s="9"/>
      <c r="L1498" s="66"/>
      <c r="M1498" s="9"/>
      <c r="N1498" s="9" t="s">
        <v>6447</v>
      </c>
      <c r="O1498" s="9"/>
      <c r="P1498" s="508"/>
      <c r="Q1498" s="440"/>
      <c r="R1498" s="9"/>
    </row>
    <row r="1499" spans="1:210" ht="36" customHeight="1">
      <c r="A1499" s="9" t="s">
        <v>2204</v>
      </c>
      <c r="B1499" s="421" t="s">
        <v>4266</v>
      </c>
      <c r="C1499" s="334">
        <v>161318</v>
      </c>
      <c r="D1499" s="337" t="s">
        <v>5716</v>
      </c>
      <c r="E1499" s="415" t="s">
        <v>5717</v>
      </c>
      <c r="F1499" s="415" t="s">
        <v>6447</v>
      </c>
      <c r="G1499" s="464"/>
      <c r="H1499" s="443"/>
      <c r="I1499" s="67"/>
      <c r="J1499" s="67"/>
      <c r="K1499" s="9"/>
      <c r="L1499" s="66"/>
      <c r="M1499" s="9"/>
      <c r="N1499" s="18"/>
      <c r="O1499" s="18"/>
      <c r="P1499" s="510"/>
      <c r="Q1499" s="450"/>
      <c r="R1499" s="18"/>
      <c r="S1499" s="322"/>
      <c r="T1499" s="322"/>
      <c r="U1499" s="322"/>
      <c r="V1499" s="322"/>
      <c r="W1499" s="322"/>
      <c r="X1499" s="322"/>
      <c r="Y1499" s="322"/>
      <c r="Z1499" s="322"/>
      <c r="AA1499" s="322"/>
      <c r="AB1499" s="322"/>
      <c r="AC1499" s="322"/>
      <c r="AD1499" s="322"/>
      <c r="AE1499" s="322"/>
      <c r="AF1499" s="322"/>
      <c r="AG1499" s="322"/>
      <c r="AH1499" s="322"/>
      <c r="AI1499" s="322"/>
      <c r="AJ1499" s="322"/>
      <c r="AK1499" s="322"/>
      <c r="AL1499" s="322"/>
      <c r="AM1499" s="322"/>
      <c r="AN1499" s="322"/>
      <c r="AO1499" s="322"/>
      <c r="AP1499" s="322"/>
      <c r="AQ1499" s="322"/>
      <c r="AR1499" s="322"/>
      <c r="AS1499" s="322"/>
      <c r="AT1499" s="322"/>
      <c r="AU1499" s="322"/>
      <c r="AV1499" s="322"/>
      <c r="AW1499" s="322"/>
      <c r="AX1499" s="322"/>
      <c r="AY1499" s="322"/>
      <c r="AZ1499" s="322"/>
      <c r="BA1499" s="322"/>
      <c r="BB1499" s="322"/>
      <c r="BC1499" s="322"/>
      <c r="BD1499" s="322"/>
      <c r="BE1499" s="322"/>
      <c r="BF1499" s="322"/>
      <c r="BG1499" s="322"/>
      <c r="BH1499" s="322"/>
      <c r="BI1499" s="322"/>
      <c r="BJ1499" s="322"/>
      <c r="BK1499" s="322"/>
      <c r="BL1499" s="322"/>
      <c r="BM1499" s="322"/>
      <c r="BN1499" s="322"/>
      <c r="BO1499" s="322"/>
      <c r="BP1499" s="322"/>
      <c r="BQ1499" s="322"/>
      <c r="BR1499" s="322"/>
      <c r="BS1499" s="322"/>
      <c r="BT1499" s="322"/>
      <c r="BU1499" s="322"/>
      <c r="BV1499" s="322"/>
      <c r="BW1499" s="322"/>
      <c r="BX1499" s="322"/>
      <c r="BY1499" s="322"/>
      <c r="BZ1499" s="322"/>
      <c r="CA1499" s="322"/>
      <c r="CB1499" s="322"/>
      <c r="CC1499" s="322"/>
      <c r="CD1499" s="322"/>
      <c r="CE1499" s="322"/>
      <c r="CF1499" s="322"/>
      <c r="CG1499" s="322"/>
      <c r="CH1499" s="322"/>
      <c r="CI1499" s="322"/>
      <c r="CJ1499" s="322"/>
      <c r="CK1499" s="322"/>
      <c r="CL1499" s="322"/>
      <c r="CM1499" s="322"/>
      <c r="CN1499" s="322"/>
      <c r="CO1499" s="322"/>
      <c r="CP1499" s="322"/>
      <c r="CQ1499" s="322"/>
      <c r="CR1499" s="322"/>
      <c r="CS1499" s="322"/>
      <c r="CT1499" s="322"/>
      <c r="CU1499" s="322"/>
      <c r="CV1499" s="322"/>
      <c r="CW1499" s="322"/>
      <c r="CX1499" s="322"/>
      <c r="CY1499" s="322"/>
      <c r="CZ1499" s="322"/>
      <c r="DA1499" s="322"/>
      <c r="DB1499" s="322"/>
      <c r="DC1499" s="322"/>
      <c r="DD1499" s="322"/>
      <c r="DE1499" s="322"/>
      <c r="DF1499" s="322"/>
      <c r="DG1499" s="322"/>
      <c r="DH1499" s="322"/>
      <c r="DI1499" s="322"/>
      <c r="DJ1499" s="322"/>
      <c r="DK1499" s="322"/>
      <c r="DL1499" s="322"/>
      <c r="DM1499" s="322"/>
      <c r="DN1499" s="322"/>
      <c r="DO1499" s="322"/>
      <c r="DP1499" s="322"/>
      <c r="DQ1499" s="322"/>
      <c r="DR1499" s="322"/>
      <c r="DS1499" s="322"/>
      <c r="DT1499" s="322"/>
      <c r="DU1499" s="322"/>
      <c r="DV1499" s="322"/>
      <c r="DW1499" s="322"/>
      <c r="DX1499" s="322"/>
      <c r="DY1499" s="322"/>
      <c r="DZ1499" s="322"/>
      <c r="EA1499" s="322"/>
      <c r="EB1499" s="322"/>
      <c r="EC1499" s="322"/>
      <c r="ED1499" s="322"/>
      <c r="EE1499" s="322"/>
      <c r="EF1499" s="322"/>
      <c r="EG1499" s="322"/>
      <c r="EH1499" s="322"/>
      <c r="EI1499" s="322"/>
      <c r="EJ1499" s="322"/>
      <c r="EK1499" s="322"/>
      <c r="EL1499" s="322"/>
      <c r="EM1499" s="322"/>
      <c r="EN1499" s="322"/>
      <c r="EO1499" s="322"/>
      <c r="EP1499" s="322"/>
      <c r="EQ1499" s="322"/>
      <c r="ER1499" s="322"/>
      <c r="ES1499" s="322"/>
      <c r="ET1499" s="322"/>
      <c r="EU1499" s="322"/>
      <c r="EV1499" s="322"/>
      <c r="EW1499" s="322"/>
      <c r="EX1499" s="322"/>
      <c r="EY1499" s="322"/>
      <c r="EZ1499" s="322"/>
      <c r="FA1499" s="322"/>
      <c r="FB1499" s="322"/>
      <c r="FC1499" s="322"/>
      <c r="FD1499" s="322"/>
      <c r="FE1499" s="322"/>
      <c r="FF1499" s="322"/>
      <c r="FG1499" s="322"/>
      <c r="FH1499" s="322"/>
      <c r="FI1499" s="322"/>
      <c r="FJ1499" s="322"/>
      <c r="FK1499" s="322"/>
      <c r="FL1499" s="322"/>
      <c r="FM1499" s="322"/>
      <c r="FN1499" s="322"/>
      <c r="FO1499" s="322"/>
      <c r="FP1499" s="322"/>
      <c r="FQ1499" s="322"/>
      <c r="FR1499" s="322"/>
      <c r="FS1499" s="322"/>
      <c r="FT1499" s="322"/>
      <c r="FU1499" s="322"/>
      <c r="FV1499" s="322"/>
      <c r="FW1499" s="322"/>
      <c r="FX1499" s="322"/>
      <c r="FY1499" s="322"/>
      <c r="FZ1499" s="322"/>
      <c r="GA1499" s="322"/>
      <c r="GB1499" s="322"/>
      <c r="GC1499" s="322"/>
      <c r="GD1499" s="322"/>
      <c r="GE1499" s="322"/>
      <c r="GF1499" s="322"/>
      <c r="GG1499" s="322"/>
      <c r="GH1499" s="322"/>
      <c r="GI1499" s="322"/>
      <c r="GJ1499" s="322"/>
      <c r="GK1499" s="322"/>
      <c r="GL1499" s="322"/>
      <c r="GM1499" s="322"/>
      <c r="GN1499" s="322"/>
      <c r="GO1499" s="322"/>
      <c r="GP1499" s="322"/>
      <c r="GQ1499" s="322"/>
      <c r="GR1499" s="322"/>
      <c r="GS1499" s="322"/>
      <c r="GT1499" s="322"/>
      <c r="GU1499" s="322"/>
      <c r="GV1499" s="322"/>
      <c r="GW1499" s="322"/>
      <c r="GX1499" s="322"/>
      <c r="GY1499" s="322"/>
      <c r="GZ1499" s="322"/>
      <c r="HA1499" s="322"/>
      <c r="HB1499" s="322"/>
    </row>
    <row r="1500" spans="1:210" ht="36" customHeight="1">
      <c r="A1500" s="9" t="s">
        <v>2204</v>
      </c>
      <c r="B1500" s="421" t="s">
        <v>4266</v>
      </c>
      <c r="C1500" s="334">
        <v>161319</v>
      </c>
      <c r="D1500" s="337" t="s">
        <v>5718</v>
      </c>
      <c r="E1500" s="415" t="s">
        <v>5719</v>
      </c>
      <c r="F1500" s="415" t="s">
        <v>6447</v>
      </c>
      <c r="G1500" s="464"/>
      <c r="H1500" s="443"/>
      <c r="I1500" s="67"/>
      <c r="J1500" s="67"/>
      <c r="K1500" s="9"/>
      <c r="L1500" s="66"/>
      <c r="M1500" s="9"/>
      <c r="N1500" s="9"/>
      <c r="O1500" s="9"/>
      <c r="P1500" s="508"/>
      <c r="Q1500" s="440"/>
      <c r="R1500" s="9"/>
    </row>
    <row r="1501" spans="1:210" ht="36" customHeight="1">
      <c r="A1501" s="9" t="s">
        <v>2204</v>
      </c>
      <c r="B1501" s="421" t="s">
        <v>4266</v>
      </c>
      <c r="C1501" s="334">
        <v>161320</v>
      </c>
      <c r="D1501" s="337" t="s">
        <v>5720</v>
      </c>
      <c r="E1501" s="415" t="s">
        <v>5723</v>
      </c>
      <c r="F1501" s="415" t="s">
        <v>6447</v>
      </c>
      <c r="G1501" s="464"/>
      <c r="H1501" s="443"/>
      <c r="I1501" s="67"/>
      <c r="J1501" s="67"/>
      <c r="K1501" s="9"/>
      <c r="L1501" s="66"/>
      <c r="M1501" s="9"/>
      <c r="N1501" s="9"/>
      <c r="O1501" s="9"/>
      <c r="P1501" s="508"/>
      <c r="Q1501" s="440"/>
      <c r="R1501" s="9"/>
    </row>
    <row r="1502" spans="1:210" ht="36" customHeight="1">
      <c r="A1502" s="9" t="s">
        <v>2204</v>
      </c>
      <c r="B1502" s="421" t="s">
        <v>4266</v>
      </c>
      <c r="C1502" s="334">
        <v>161321</v>
      </c>
      <c r="D1502" s="337" t="s">
        <v>5721</v>
      </c>
      <c r="E1502" s="415" t="s">
        <v>5722</v>
      </c>
      <c r="F1502" s="415" t="s">
        <v>6447</v>
      </c>
      <c r="G1502" s="464"/>
      <c r="H1502" s="443"/>
      <c r="I1502" s="67"/>
      <c r="J1502" s="67"/>
      <c r="K1502" s="9"/>
      <c r="L1502" s="66"/>
      <c r="M1502" s="9"/>
      <c r="N1502" s="9"/>
      <c r="O1502" s="9"/>
      <c r="P1502" s="508"/>
      <c r="Q1502" s="440"/>
      <c r="R1502" s="9"/>
    </row>
    <row r="1503" spans="1:210" ht="36" customHeight="1">
      <c r="A1503" s="9" t="s">
        <v>2204</v>
      </c>
      <c r="B1503" s="421" t="s">
        <v>4266</v>
      </c>
      <c r="C1503" s="334">
        <v>160424</v>
      </c>
      <c r="D1503" s="434" t="s">
        <v>5729</v>
      </c>
      <c r="E1503" s="339" t="s">
        <v>5728</v>
      </c>
      <c r="F1503" s="415"/>
      <c r="G1503" s="464"/>
      <c r="H1503" s="443"/>
      <c r="I1503" s="67"/>
      <c r="J1503" s="67"/>
      <c r="K1503" s="9"/>
      <c r="L1503" s="432" t="s">
        <v>6447</v>
      </c>
      <c r="M1503" s="9"/>
      <c r="N1503" s="9" t="s">
        <v>6447</v>
      </c>
      <c r="O1503" s="9"/>
      <c r="P1503" s="508"/>
      <c r="Q1503" s="440"/>
      <c r="R1503" s="9"/>
    </row>
    <row r="1504" spans="1:210" ht="36" customHeight="1">
      <c r="A1504" s="9" t="s">
        <v>2204</v>
      </c>
      <c r="B1504" s="421" t="s">
        <v>4266</v>
      </c>
      <c r="C1504" s="334">
        <v>160425</v>
      </c>
      <c r="D1504" s="434" t="s">
        <v>5730</v>
      </c>
      <c r="E1504" s="339" t="s">
        <v>5733</v>
      </c>
      <c r="F1504" s="415"/>
      <c r="G1504" s="464"/>
      <c r="H1504" s="443"/>
      <c r="I1504" s="67"/>
      <c r="J1504" s="67"/>
      <c r="K1504" s="9"/>
      <c r="L1504" s="432" t="s">
        <v>6447</v>
      </c>
      <c r="M1504" s="9"/>
      <c r="N1504" s="432" t="s">
        <v>6447</v>
      </c>
      <c r="O1504" s="9"/>
      <c r="P1504" s="508"/>
      <c r="Q1504" s="440"/>
      <c r="R1504" s="9"/>
      <c r="GW1504" s="14"/>
      <c r="GX1504" s="14"/>
      <c r="GY1504" s="14"/>
      <c r="GZ1504" s="14"/>
      <c r="HA1504" s="14"/>
      <c r="HB1504" s="14"/>
    </row>
    <row r="1505" spans="1:210" ht="36" customHeight="1">
      <c r="A1505" s="9" t="s">
        <v>2204</v>
      </c>
      <c r="B1505" s="421" t="s">
        <v>4266</v>
      </c>
      <c r="C1505" s="334">
        <v>160426</v>
      </c>
      <c r="D1505" s="434" t="s">
        <v>5731</v>
      </c>
      <c r="E1505" s="339" t="s">
        <v>5734</v>
      </c>
      <c r="F1505" s="415"/>
      <c r="G1505" s="464"/>
      <c r="H1505" s="440"/>
      <c r="I1505" s="9"/>
      <c r="J1505" s="9"/>
      <c r="K1505" s="9"/>
      <c r="L1505" s="432" t="s">
        <v>6447</v>
      </c>
      <c r="M1505" s="9"/>
      <c r="N1505" s="432" t="s">
        <v>6447</v>
      </c>
      <c r="O1505" s="9"/>
      <c r="P1505" s="508"/>
      <c r="Q1505" s="440"/>
      <c r="R1505" s="9"/>
      <c r="GW1505" s="14"/>
      <c r="GX1505" s="14"/>
      <c r="GY1505" s="14"/>
      <c r="GZ1505" s="14"/>
      <c r="HA1505" s="14"/>
      <c r="HB1505" s="14"/>
    </row>
    <row r="1506" spans="1:210" ht="36" customHeight="1">
      <c r="A1506" s="9" t="s">
        <v>2204</v>
      </c>
      <c r="B1506" s="421" t="s">
        <v>4266</v>
      </c>
      <c r="C1506" s="334">
        <v>160427</v>
      </c>
      <c r="D1506" s="434" t="s">
        <v>5732</v>
      </c>
      <c r="E1506" s="339" t="s">
        <v>5735</v>
      </c>
      <c r="F1506" s="415"/>
      <c r="G1506" s="464"/>
      <c r="H1506" s="440"/>
      <c r="I1506" s="9"/>
      <c r="J1506" s="9"/>
      <c r="K1506" s="9"/>
      <c r="L1506" s="432" t="s">
        <v>6447</v>
      </c>
      <c r="M1506" s="66"/>
      <c r="N1506" s="432" t="s">
        <v>6447</v>
      </c>
      <c r="O1506" s="9"/>
      <c r="P1506" s="508"/>
      <c r="Q1506" s="440"/>
      <c r="R1506" s="9"/>
    </row>
    <row r="1507" spans="1:210" ht="36" customHeight="1">
      <c r="A1507" s="67" t="s">
        <v>2366</v>
      </c>
      <c r="B1507" s="421" t="s">
        <v>1365</v>
      </c>
      <c r="C1507" s="334">
        <v>151629</v>
      </c>
      <c r="D1507" s="337" t="s">
        <v>495</v>
      </c>
      <c r="E1507" s="353" t="s">
        <v>496</v>
      </c>
      <c r="F1507" s="353" t="s">
        <v>6447</v>
      </c>
      <c r="G1507" s="459"/>
      <c r="H1507" s="440"/>
      <c r="I1507" s="9"/>
      <c r="J1507" s="9"/>
      <c r="K1507" s="9"/>
      <c r="L1507" s="9"/>
      <c r="M1507" s="9"/>
      <c r="N1507" s="9"/>
      <c r="O1507" s="9"/>
      <c r="P1507" s="508"/>
      <c r="Q1507" s="440"/>
      <c r="R1507" s="9"/>
    </row>
    <row r="1508" spans="1:210" ht="36" customHeight="1">
      <c r="A1508" s="67" t="s">
        <v>2366</v>
      </c>
      <c r="B1508" s="421" t="s">
        <v>1365</v>
      </c>
      <c r="C1508" s="9">
        <v>151051</v>
      </c>
      <c r="D1508" s="337" t="s">
        <v>5087</v>
      </c>
      <c r="E1508" s="353" t="s">
        <v>2619</v>
      </c>
      <c r="F1508" s="353" t="s">
        <v>6447</v>
      </c>
      <c r="G1508" s="459"/>
      <c r="H1508" s="440"/>
      <c r="I1508" s="9"/>
      <c r="J1508" s="9"/>
      <c r="K1508" s="9"/>
      <c r="L1508" s="9"/>
      <c r="M1508" s="9"/>
      <c r="N1508" s="9"/>
      <c r="O1508" s="9"/>
      <c r="P1508" s="508"/>
      <c r="Q1508" s="440"/>
      <c r="R1508" s="9"/>
    </row>
    <row r="1509" spans="1:210" ht="36" customHeight="1">
      <c r="A1509" s="67" t="s">
        <v>2366</v>
      </c>
      <c r="B1509" s="421" t="s">
        <v>1365</v>
      </c>
      <c r="C1509" s="9">
        <v>151140</v>
      </c>
      <c r="D1509" s="337" t="s">
        <v>2034</v>
      </c>
      <c r="E1509" s="353" t="s">
        <v>2035</v>
      </c>
      <c r="F1509" s="353" t="s">
        <v>6447</v>
      </c>
      <c r="G1509" s="459"/>
      <c r="H1509" s="440"/>
      <c r="I1509" s="9"/>
      <c r="J1509" s="9"/>
      <c r="K1509" s="9"/>
      <c r="L1509" s="9"/>
      <c r="M1509" s="9"/>
      <c r="N1509" s="9"/>
      <c r="O1509" s="9"/>
      <c r="P1509" s="508"/>
      <c r="Q1509" s="440"/>
      <c r="R1509" s="9"/>
    </row>
    <row r="1510" spans="1:210" ht="36" customHeight="1">
      <c r="A1510" s="67" t="s">
        <v>2366</v>
      </c>
      <c r="B1510" s="421" t="s">
        <v>1365</v>
      </c>
      <c r="C1510" s="334">
        <v>151153</v>
      </c>
      <c r="D1510" s="337" t="s">
        <v>491</v>
      </c>
      <c r="E1510" s="353" t="s">
        <v>492</v>
      </c>
      <c r="F1510" s="353" t="s">
        <v>6447</v>
      </c>
      <c r="G1510" s="459"/>
      <c r="H1510" s="440"/>
      <c r="I1510" s="9"/>
      <c r="J1510" s="9"/>
      <c r="K1510" s="9"/>
      <c r="L1510" s="9"/>
      <c r="M1510" s="9"/>
      <c r="N1510" s="9"/>
      <c r="O1510" s="9"/>
      <c r="P1510" s="508"/>
      <c r="Q1510" s="440"/>
      <c r="R1510" s="9"/>
    </row>
    <row r="1511" spans="1:210" ht="36" customHeight="1">
      <c r="A1511" s="67" t="s">
        <v>2366</v>
      </c>
      <c r="B1511" s="421" t="s">
        <v>1365</v>
      </c>
      <c r="C1511" s="334">
        <v>151721</v>
      </c>
      <c r="D1511" s="337" t="s">
        <v>2052</v>
      </c>
      <c r="E1511" s="353" t="s">
        <v>490</v>
      </c>
      <c r="F1511" s="353" t="s">
        <v>6447</v>
      </c>
      <c r="G1511" s="459"/>
      <c r="H1511" s="440"/>
      <c r="I1511" s="9"/>
      <c r="J1511" s="9"/>
      <c r="K1511" s="9"/>
      <c r="L1511" s="9"/>
      <c r="M1511" s="9"/>
      <c r="N1511" s="9"/>
      <c r="O1511" s="9"/>
      <c r="P1511" s="508"/>
      <c r="Q1511" s="440"/>
      <c r="R1511" s="9"/>
    </row>
    <row r="1512" spans="1:210" ht="36" customHeight="1">
      <c r="A1512" s="67" t="s">
        <v>2366</v>
      </c>
      <c r="B1512" s="421" t="s">
        <v>1365</v>
      </c>
      <c r="C1512" s="334">
        <v>151019</v>
      </c>
      <c r="D1512" s="337" t="s">
        <v>2040</v>
      </c>
      <c r="E1512" s="353" t="s">
        <v>2041</v>
      </c>
      <c r="F1512" s="353" t="s">
        <v>6447</v>
      </c>
      <c r="G1512" s="459"/>
      <c r="H1512" s="443"/>
      <c r="I1512" s="67"/>
      <c r="J1512" s="67"/>
      <c r="K1512" s="66"/>
      <c r="L1512" s="66"/>
      <c r="M1512" s="66"/>
      <c r="N1512" s="9"/>
      <c r="O1512" s="9"/>
      <c r="P1512" s="508"/>
      <c r="Q1512" s="440"/>
      <c r="R1512" s="9"/>
    </row>
    <row r="1513" spans="1:210" ht="36" customHeight="1">
      <c r="A1513" s="67" t="s">
        <v>2204</v>
      </c>
      <c r="B1513" s="421" t="s">
        <v>4266</v>
      </c>
      <c r="C1513" s="334">
        <v>153534</v>
      </c>
      <c r="D1513" s="434" t="s">
        <v>1477</v>
      </c>
      <c r="E1513" s="353" t="s">
        <v>1478</v>
      </c>
      <c r="F1513" s="353"/>
      <c r="G1513" s="459"/>
      <c r="H1513" s="443"/>
      <c r="I1513" s="67"/>
      <c r="J1513" s="67"/>
      <c r="K1513" s="67"/>
      <c r="L1513" s="67" t="s">
        <v>6447</v>
      </c>
      <c r="M1513" s="66"/>
      <c r="N1513" s="9" t="s">
        <v>6447</v>
      </c>
      <c r="O1513" s="9"/>
      <c r="P1513" s="508"/>
      <c r="Q1513" s="440"/>
      <c r="R1513" s="9"/>
    </row>
    <row r="1514" spans="1:210" ht="36" customHeight="1">
      <c r="A1514" s="67" t="s">
        <v>2204</v>
      </c>
      <c r="B1514" s="421" t="s">
        <v>4266</v>
      </c>
      <c r="C1514" s="9">
        <v>153538</v>
      </c>
      <c r="D1514" s="434" t="s">
        <v>1479</v>
      </c>
      <c r="E1514" s="353" t="s">
        <v>2288</v>
      </c>
      <c r="F1514" s="353"/>
      <c r="G1514" s="459"/>
      <c r="H1514" s="440"/>
      <c r="I1514" s="9"/>
      <c r="J1514" s="9"/>
      <c r="K1514" s="9"/>
      <c r="L1514" s="431" t="s">
        <v>6447</v>
      </c>
      <c r="M1514" s="9"/>
      <c r="N1514" s="432" t="s">
        <v>6447</v>
      </c>
      <c r="O1514" s="9"/>
      <c r="P1514" s="508"/>
      <c r="Q1514" s="440"/>
      <c r="R1514" s="9"/>
    </row>
    <row r="1515" spans="1:210" ht="36" customHeight="1">
      <c r="A1515" s="67" t="s">
        <v>2204</v>
      </c>
      <c r="B1515" s="421" t="s">
        <v>4266</v>
      </c>
      <c r="C1515" s="9">
        <v>153531</v>
      </c>
      <c r="D1515" s="434" t="s">
        <v>2291</v>
      </c>
      <c r="E1515" s="353" t="s">
        <v>2292</v>
      </c>
      <c r="F1515" s="353"/>
      <c r="G1515" s="459"/>
      <c r="H1515" s="440"/>
      <c r="I1515" s="9"/>
      <c r="J1515" s="9"/>
      <c r="K1515" s="9"/>
      <c r="L1515" s="431" t="s">
        <v>6447</v>
      </c>
      <c r="M1515" s="9"/>
      <c r="N1515" s="432" t="s">
        <v>6447</v>
      </c>
      <c r="O1515" s="9"/>
      <c r="P1515" s="508"/>
      <c r="Q1515" s="440"/>
      <c r="R1515" s="9"/>
    </row>
    <row r="1516" spans="1:210" ht="35.1" customHeight="1">
      <c r="A1516" s="9" t="s">
        <v>2204</v>
      </c>
      <c r="B1516" s="9" t="s">
        <v>1462</v>
      </c>
      <c r="C1516" s="9">
        <v>161269</v>
      </c>
      <c r="D1516" s="384" t="s">
        <v>6162</v>
      </c>
      <c r="E1516" s="339" t="s">
        <v>6163</v>
      </c>
      <c r="F1516" s="415"/>
      <c r="G1516" s="464"/>
      <c r="H1516" s="440"/>
      <c r="I1516" s="9"/>
      <c r="J1516" s="9"/>
      <c r="K1516" s="9"/>
      <c r="L1516" s="9"/>
      <c r="M1516" s="9"/>
      <c r="N1516" s="9"/>
      <c r="O1516" s="9"/>
      <c r="P1516" s="508"/>
      <c r="Q1516" s="440"/>
      <c r="R1516" s="9"/>
    </row>
    <row r="1517" spans="1:210" ht="36" customHeight="1">
      <c r="A1517" s="67" t="s">
        <v>2204</v>
      </c>
      <c r="B1517" s="67" t="s">
        <v>1462</v>
      </c>
      <c r="C1517" s="9">
        <v>160668</v>
      </c>
      <c r="D1517" s="384" t="s">
        <v>6051</v>
      </c>
      <c r="E1517" s="353" t="s">
        <v>6050</v>
      </c>
      <c r="F1517" s="353"/>
      <c r="G1517" s="459"/>
      <c r="H1517" s="440"/>
      <c r="I1517" s="8"/>
      <c r="J1517" s="9"/>
      <c r="K1517" s="9"/>
      <c r="L1517" s="9"/>
      <c r="M1517" s="9"/>
      <c r="N1517" s="9"/>
      <c r="O1517" s="9"/>
      <c r="P1517" s="508"/>
      <c r="Q1517" s="440"/>
      <c r="R1517" s="9"/>
    </row>
    <row r="1518" spans="1:210" ht="36" customHeight="1">
      <c r="A1518" s="387" t="s">
        <v>2366</v>
      </c>
      <c r="B1518" s="421" t="s">
        <v>1365</v>
      </c>
      <c r="C1518" s="334">
        <v>151665</v>
      </c>
      <c r="D1518" s="387" t="s">
        <v>2038</v>
      </c>
      <c r="E1518" s="353" t="s">
        <v>2039</v>
      </c>
      <c r="F1518" s="353" t="s">
        <v>6447</v>
      </c>
      <c r="G1518" s="459"/>
      <c r="H1518" s="443"/>
      <c r="I1518" s="67"/>
      <c r="J1518" s="67"/>
      <c r="K1518" s="67"/>
      <c r="L1518" s="67"/>
      <c r="M1518" s="69"/>
      <c r="N1518" s="9"/>
      <c r="O1518" s="9"/>
      <c r="P1518" s="508"/>
      <c r="Q1518" s="440"/>
      <c r="R1518" s="9"/>
    </row>
    <row r="1519" spans="1:210" ht="36" customHeight="1">
      <c r="A1519" s="9" t="s">
        <v>2204</v>
      </c>
      <c r="B1519" s="67" t="s">
        <v>4266</v>
      </c>
      <c r="C1519" s="334">
        <v>161435</v>
      </c>
      <c r="D1519" s="384" t="s">
        <v>5970</v>
      </c>
      <c r="E1519" s="339" t="s">
        <v>5971</v>
      </c>
      <c r="F1519" s="415"/>
      <c r="G1519" s="464"/>
      <c r="H1519" s="443"/>
      <c r="I1519" s="67"/>
      <c r="J1519" s="67"/>
      <c r="K1519" s="9"/>
      <c r="L1519" s="9"/>
      <c r="M1519" s="66"/>
      <c r="N1519" s="16"/>
      <c r="O1519" s="16"/>
      <c r="P1519" s="507"/>
      <c r="Q1519" s="449"/>
      <c r="R1519" s="16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21"/>
      <c r="AI1519" s="21"/>
      <c r="AJ1519" s="21"/>
      <c r="AK1519" s="21"/>
      <c r="AL1519" s="21"/>
      <c r="AM1519" s="21"/>
      <c r="AN1519" s="21"/>
      <c r="AO1519" s="21"/>
      <c r="AP1519" s="21"/>
      <c r="AQ1519" s="21"/>
      <c r="AR1519" s="21"/>
      <c r="AS1519" s="21"/>
      <c r="AT1519" s="21"/>
      <c r="AU1519" s="21"/>
      <c r="AV1519" s="21"/>
      <c r="AW1519" s="21"/>
      <c r="AX1519" s="21"/>
      <c r="AY1519" s="21"/>
      <c r="AZ1519" s="21"/>
      <c r="BA1519" s="21"/>
      <c r="BB1519" s="21"/>
      <c r="BC1519" s="21"/>
      <c r="BD1519" s="21"/>
      <c r="BE1519" s="21"/>
      <c r="BF1519" s="21"/>
      <c r="BG1519" s="21"/>
      <c r="BH1519" s="21"/>
      <c r="BI1519" s="21"/>
      <c r="BJ1519" s="21"/>
      <c r="BK1519" s="21"/>
      <c r="BL1519" s="21"/>
      <c r="BM1519" s="21"/>
      <c r="BN1519" s="21"/>
      <c r="BO1519" s="21"/>
      <c r="BP1519" s="21"/>
      <c r="BQ1519" s="21"/>
      <c r="BR1519" s="21"/>
      <c r="BS1519" s="21"/>
      <c r="BT1519" s="21"/>
      <c r="BU1519" s="21"/>
      <c r="BV1519" s="21"/>
      <c r="BW1519" s="21"/>
      <c r="BX1519" s="21"/>
      <c r="BY1519" s="21"/>
      <c r="BZ1519" s="21"/>
      <c r="CA1519" s="21"/>
      <c r="CB1519" s="21"/>
      <c r="CC1519" s="21"/>
      <c r="CD1519" s="21"/>
      <c r="CE1519" s="21"/>
      <c r="CF1519" s="21"/>
      <c r="CG1519" s="21"/>
      <c r="CH1519" s="21"/>
      <c r="CI1519" s="21"/>
      <c r="CJ1519" s="21"/>
      <c r="CK1519" s="21"/>
      <c r="CL1519" s="21"/>
      <c r="CM1519" s="21"/>
      <c r="CN1519" s="21"/>
      <c r="CO1519" s="21"/>
      <c r="CP1519" s="21"/>
      <c r="CQ1519" s="21"/>
      <c r="CR1519" s="21"/>
      <c r="CS1519" s="21"/>
      <c r="CT1519" s="21"/>
      <c r="CU1519" s="21"/>
      <c r="CV1519" s="21"/>
      <c r="CW1519" s="21"/>
      <c r="CX1519" s="21"/>
      <c r="CY1519" s="21"/>
      <c r="CZ1519" s="21"/>
      <c r="DA1519" s="21"/>
      <c r="DB1519" s="21"/>
      <c r="DC1519" s="21"/>
      <c r="DD1519" s="21"/>
      <c r="DE1519" s="21"/>
      <c r="DF1519" s="21"/>
      <c r="DG1519" s="21"/>
      <c r="DH1519" s="21"/>
      <c r="DI1519" s="21"/>
      <c r="DJ1519" s="21"/>
      <c r="DK1519" s="21"/>
      <c r="DL1519" s="21"/>
      <c r="DM1519" s="21"/>
      <c r="DN1519" s="21"/>
      <c r="DO1519" s="21"/>
      <c r="DP1519" s="21"/>
      <c r="DQ1519" s="21"/>
      <c r="DR1519" s="21"/>
      <c r="DS1519" s="21"/>
      <c r="DT1519" s="21"/>
      <c r="DU1519" s="21"/>
      <c r="DV1519" s="21"/>
      <c r="DW1519" s="21"/>
      <c r="DX1519" s="21"/>
      <c r="DY1519" s="21"/>
      <c r="DZ1519" s="21"/>
      <c r="EA1519" s="21"/>
      <c r="EB1519" s="21"/>
      <c r="EC1519" s="21"/>
      <c r="ED1519" s="21"/>
      <c r="EE1519" s="21"/>
      <c r="EF1519" s="21"/>
      <c r="EG1519" s="21"/>
      <c r="EH1519" s="21"/>
      <c r="EI1519" s="21"/>
      <c r="EJ1519" s="21"/>
      <c r="EK1519" s="21"/>
      <c r="EL1519" s="21"/>
      <c r="EM1519" s="21"/>
      <c r="EN1519" s="21"/>
      <c r="EO1519" s="21"/>
      <c r="EP1519" s="21"/>
      <c r="EQ1519" s="21"/>
      <c r="ER1519" s="21"/>
      <c r="ES1519" s="21"/>
      <c r="ET1519" s="21"/>
      <c r="EU1519" s="21"/>
      <c r="EV1519" s="21"/>
      <c r="EW1519" s="21"/>
      <c r="EX1519" s="21"/>
      <c r="EY1519" s="21"/>
      <c r="EZ1519" s="21"/>
      <c r="FA1519" s="21"/>
      <c r="FB1519" s="21"/>
      <c r="FC1519" s="21"/>
      <c r="FD1519" s="21"/>
      <c r="FE1519" s="21"/>
      <c r="FF1519" s="21"/>
      <c r="FG1519" s="21"/>
      <c r="FH1519" s="21"/>
      <c r="FI1519" s="21"/>
      <c r="FJ1519" s="21"/>
      <c r="FK1519" s="21"/>
      <c r="FL1519" s="21"/>
      <c r="FM1519" s="21"/>
      <c r="FN1519" s="21"/>
      <c r="FO1519" s="21"/>
      <c r="FP1519" s="21"/>
      <c r="FQ1519" s="21"/>
      <c r="FR1519" s="21"/>
      <c r="FS1519" s="21"/>
      <c r="FT1519" s="21"/>
      <c r="FU1519" s="21"/>
      <c r="FV1519" s="21"/>
      <c r="FW1519" s="21"/>
      <c r="FX1519" s="21"/>
      <c r="FY1519" s="21"/>
      <c r="FZ1519" s="21"/>
      <c r="GA1519" s="21"/>
      <c r="GB1519" s="21"/>
      <c r="GC1519" s="21"/>
      <c r="GD1519" s="21"/>
      <c r="GE1519" s="21"/>
      <c r="GF1519" s="21"/>
      <c r="GG1519" s="21"/>
      <c r="GH1519" s="21"/>
      <c r="GI1519" s="21"/>
      <c r="GJ1519" s="21"/>
      <c r="GK1519" s="21"/>
      <c r="GL1519" s="21"/>
      <c r="GM1519" s="21"/>
      <c r="GN1519" s="21"/>
      <c r="GO1519" s="21"/>
      <c r="GP1519" s="21"/>
      <c r="GQ1519" s="21"/>
      <c r="GR1519" s="21"/>
      <c r="GS1519" s="21"/>
      <c r="GT1519" s="21"/>
      <c r="GU1519" s="21"/>
      <c r="GV1519" s="21"/>
      <c r="GW1519" s="21"/>
      <c r="GX1519" s="21"/>
      <c r="GY1519" s="21"/>
      <c r="GZ1519" s="21"/>
      <c r="HA1519" s="21"/>
      <c r="HB1519" s="21"/>
    </row>
    <row r="1520" spans="1:210" ht="36" customHeight="1">
      <c r="A1520" s="9" t="s">
        <v>2204</v>
      </c>
      <c r="B1520" s="67" t="s">
        <v>4266</v>
      </c>
      <c r="C1520" s="334">
        <v>161436</v>
      </c>
      <c r="D1520" s="384" t="s">
        <v>5972</v>
      </c>
      <c r="E1520" s="339" t="s">
        <v>5973</v>
      </c>
      <c r="F1520" s="415"/>
      <c r="G1520" s="464"/>
      <c r="H1520" s="443"/>
      <c r="I1520" s="67"/>
      <c r="J1520" s="67"/>
      <c r="K1520" s="9"/>
      <c r="L1520" s="9"/>
      <c r="M1520" s="66"/>
      <c r="N1520" s="9"/>
      <c r="O1520" s="9"/>
      <c r="P1520" s="508"/>
      <c r="Q1520" s="440"/>
      <c r="R1520" s="9"/>
    </row>
    <row r="1521" spans="1:210" s="21" customFormat="1" ht="36" customHeight="1">
      <c r="A1521" s="9" t="s">
        <v>2204</v>
      </c>
      <c r="B1521" s="421" t="s">
        <v>4266</v>
      </c>
      <c r="C1521" s="334">
        <v>161437</v>
      </c>
      <c r="D1521" s="337" t="s">
        <v>5974</v>
      </c>
      <c r="E1521" s="415" t="s">
        <v>5975</v>
      </c>
      <c r="F1521" s="415" t="s">
        <v>6447</v>
      </c>
      <c r="G1521" s="464"/>
      <c r="H1521" s="440"/>
      <c r="I1521" s="9"/>
      <c r="J1521" s="9"/>
      <c r="K1521" s="9"/>
      <c r="L1521" s="9"/>
      <c r="M1521" s="9"/>
      <c r="N1521" s="9"/>
      <c r="O1521" s="9"/>
      <c r="P1521" s="508"/>
      <c r="Q1521" s="440"/>
      <c r="R1521" s="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  <c r="BA1521" s="19"/>
      <c r="BB1521" s="19"/>
      <c r="BC1521" s="19"/>
      <c r="BD1521" s="19"/>
      <c r="BE1521" s="19"/>
      <c r="BF1521" s="19"/>
      <c r="BG1521" s="19"/>
      <c r="BH1521" s="19"/>
      <c r="BI1521" s="19"/>
      <c r="BJ1521" s="19"/>
      <c r="BK1521" s="19"/>
      <c r="BL1521" s="19"/>
      <c r="BM1521" s="19"/>
      <c r="BN1521" s="19"/>
      <c r="BO1521" s="19"/>
      <c r="BP1521" s="19"/>
      <c r="BQ1521" s="19"/>
      <c r="BR1521" s="19"/>
      <c r="BS1521" s="19"/>
      <c r="BT1521" s="19"/>
      <c r="BU1521" s="19"/>
      <c r="BV1521" s="19"/>
      <c r="BW1521" s="19"/>
      <c r="BX1521" s="19"/>
      <c r="BY1521" s="19"/>
      <c r="BZ1521" s="19"/>
      <c r="CA1521" s="19"/>
      <c r="CB1521" s="19"/>
      <c r="CC1521" s="19"/>
      <c r="CD1521" s="19"/>
      <c r="CE1521" s="19"/>
      <c r="CF1521" s="19"/>
      <c r="CG1521" s="19"/>
      <c r="CH1521" s="19"/>
      <c r="CI1521" s="19"/>
      <c r="CJ1521" s="19"/>
      <c r="CK1521" s="19"/>
      <c r="CL1521" s="19"/>
      <c r="CM1521" s="19"/>
      <c r="CN1521" s="19"/>
      <c r="CO1521" s="19"/>
      <c r="CP1521" s="19"/>
      <c r="CQ1521" s="19"/>
      <c r="CR1521" s="19"/>
      <c r="CS1521" s="19"/>
      <c r="CT1521" s="19"/>
      <c r="CU1521" s="19"/>
      <c r="CV1521" s="19"/>
      <c r="CW1521" s="19"/>
      <c r="CX1521" s="19"/>
      <c r="CY1521" s="19"/>
      <c r="CZ1521" s="19"/>
      <c r="DA1521" s="19"/>
      <c r="DB1521" s="19"/>
      <c r="DC1521" s="19"/>
      <c r="DD1521" s="19"/>
      <c r="DE1521" s="19"/>
      <c r="DF1521" s="19"/>
      <c r="DG1521" s="19"/>
      <c r="DH1521" s="19"/>
      <c r="DI1521" s="19"/>
      <c r="DJ1521" s="19"/>
      <c r="DK1521" s="19"/>
      <c r="DL1521" s="19"/>
      <c r="DM1521" s="19"/>
      <c r="DN1521" s="19"/>
      <c r="DO1521" s="19"/>
      <c r="DP1521" s="19"/>
      <c r="DQ1521" s="19"/>
      <c r="DR1521" s="19"/>
      <c r="DS1521" s="19"/>
      <c r="DT1521" s="19"/>
      <c r="DU1521" s="19"/>
      <c r="DV1521" s="19"/>
      <c r="DW1521" s="19"/>
      <c r="DX1521" s="19"/>
      <c r="DY1521" s="19"/>
      <c r="DZ1521" s="19"/>
      <c r="EA1521" s="19"/>
      <c r="EB1521" s="19"/>
      <c r="EC1521" s="19"/>
      <c r="ED1521" s="19"/>
      <c r="EE1521" s="19"/>
      <c r="EF1521" s="19"/>
      <c r="EG1521" s="19"/>
      <c r="EH1521" s="19"/>
      <c r="EI1521" s="19"/>
      <c r="EJ1521" s="19"/>
      <c r="EK1521" s="19"/>
      <c r="EL1521" s="19"/>
      <c r="EM1521" s="19"/>
      <c r="EN1521" s="19"/>
      <c r="EO1521" s="19"/>
      <c r="EP1521" s="19"/>
      <c r="EQ1521" s="19"/>
      <c r="ER1521" s="19"/>
      <c r="ES1521" s="19"/>
      <c r="ET1521" s="19"/>
      <c r="EU1521" s="19"/>
      <c r="EV1521" s="19"/>
      <c r="EW1521" s="19"/>
      <c r="EX1521" s="19"/>
      <c r="EY1521" s="19"/>
      <c r="EZ1521" s="19"/>
      <c r="FA1521" s="19"/>
      <c r="FB1521" s="19"/>
      <c r="FC1521" s="19"/>
      <c r="FD1521" s="19"/>
      <c r="FE1521" s="19"/>
      <c r="FF1521" s="19"/>
      <c r="FG1521" s="19"/>
      <c r="FH1521" s="19"/>
      <c r="FI1521" s="19"/>
      <c r="FJ1521" s="19"/>
      <c r="FK1521" s="19"/>
      <c r="FL1521" s="19"/>
      <c r="FM1521" s="19"/>
      <c r="FN1521" s="19"/>
      <c r="FO1521" s="19"/>
      <c r="FP1521" s="19"/>
      <c r="FQ1521" s="19"/>
      <c r="FR1521" s="19"/>
      <c r="FS1521" s="19"/>
      <c r="FT1521" s="19"/>
      <c r="FU1521" s="19"/>
      <c r="FV1521" s="19"/>
      <c r="FW1521" s="19"/>
      <c r="FX1521" s="19"/>
      <c r="FY1521" s="19"/>
      <c r="FZ1521" s="19"/>
      <c r="GA1521" s="19"/>
      <c r="GB1521" s="19"/>
      <c r="GC1521" s="19"/>
      <c r="GD1521" s="19"/>
      <c r="GE1521" s="19"/>
      <c r="GF1521" s="19"/>
      <c r="GG1521" s="19"/>
      <c r="GH1521" s="19"/>
      <c r="GI1521" s="19"/>
      <c r="GJ1521" s="19"/>
      <c r="GK1521" s="19"/>
      <c r="GL1521" s="19"/>
      <c r="GM1521" s="19"/>
      <c r="GN1521" s="19"/>
      <c r="GO1521" s="19"/>
      <c r="GP1521" s="19"/>
      <c r="GQ1521" s="19"/>
      <c r="GR1521" s="19"/>
      <c r="GS1521" s="19"/>
      <c r="GT1521" s="19"/>
      <c r="GU1521" s="19"/>
      <c r="GV1521" s="19"/>
      <c r="GW1521" s="19"/>
      <c r="GX1521" s="19"/>
      <c r="GY1521" s="19"/>
      <c r="GZ1521" s="19"/>
      <c r="HA1521" s="19"/>
      <c r="HB1521" s="19"/>
    </row>
    <row r="1522" spans="1:210" ht="36" customHeight="1">
      <c r="A1522" s="9" t="s">
        <v>2204</v>
      </c>
      <c r="B1522" s="67" t="s">
        <v>4266</v>
      </c>
      <c r="C1522" s="334">
        <v>161438</v>
      </c>
      <c r="D1522" s="384" t="s">
        <v>5978</v>
      </c>
      <c r="E1522" s="339" t="s">
        <v>5979</v>
      </c>
      <c r="F1522" s="415"/>
      <c r="G1522" s="464"/>
      <c r="H1522" s="440"/>
      <c r="I1522" s="9"/>
      <c r="J1522" s="9"/>
      <c r="K1522" s="9"/>
      <c r="L1522" s="9"/>
      <c r="M1522" s="9"/>
      <c r="N1522" s="9"/>
      <c r="O1522" s="9"/>
      <c r="P1522" s="508"/>
      <c r="Q1522" s="440"/>
      <c r="R1522" s="9"/>
    </row>
    <row r="1523" spans="1:210" ht="36" customHeight="1">
      <c r="A1523" s="67" t="s">
        <v>6066</v>
      </c>
      <c r="B1523" s="67" t="s">
        <v>4188</v>
      </c>
      <c r="C1523" s="334">
        <v>160357</v>
      </c>
      <c r="D1523" s="384" t="s">
        <v>5457</v>
      </c>
      <c r="E1523" s="353" t="s">
        <v>5458</v>
      </c>
      <c r="F1523" s="353"/>
      <c r="G1523" s="459"/>
      <c r="H1523" s="440"/>
      <c r="I1523" s="9"/>
      <c r="J1523" s="9"/>
      <c r="K1523" s="9"/>
      <c r="L1523" s="9"/>
      <c r="M1523" s="9"/>
      <c r="N1523" s="9"/>
      <c r="O1523" s="9"/>
      <c r="P1523" s="508"/>
      <c r="Q1523" s="440"/>
      <c r="R1523" s="9"/>
    </row>
    <row r="1524" spans="1:210" ht="36" customHeight="1">
      <c r="A1524" s="9" t="s">
        <v>6066</v>
      </c>
      <c r="B1524" s="67" t="s">
        <v>1140</v>
      </c>
      <c r="C1524" s="9">
        <v>150727</v>
      </c>
      <c r="D1524" s="384" t="s">
        <v>4433</v>
      </c>
      <c r="E1524" s="17">
        <v>951054</v>
      </c>
      <c r="F1524" s="17"/>
      <c r="G1524" s="458"/>
      <c r="H1524" s="443"/>
      <c r="I1524" s="67"/>
      <c r="J1524" s="67"/>
      <c r="K1524" s="67"/>
      <c r="L1524" s="67"/>
      <c r="M1524" s="9"/>
      <c r="N1524" s="9"/>
      <c r="O1524" s="9"/>
      <c r="P1524" s="508"/>
      <c r="Q1524" s="440"/>
      <c r="R1524" s="9"/>
    </row>
    <row r="1525" spans="1:210" ht="36" customHeight="1">
      <c r="A1525" s="9" t="s">
        <v>6066</v>
      </c>
      <c r="B1525" s="421" t="s">
        <v>4266</v>
      </c>
      <c r="C1525" s="334">
        <v>159274</v>
      </c>
      <c r="D1525" s="415" t="s">
        <v>1308</v>
      </c>
      <c r="E1525" s="353" t="s">
        <v>2212</v>
      </c>
      <c r="F1525" s="353" t="s">
        <v>6447</v>
      </c>
      <c r="G1525" s="459"/>
      <c r="H1525" s="440"/>
      <c r="I1525" s="9"/>
      <c r="J1525" s="9"/>
      <c r="K1525" s="9"/>
      <c r="L1525" s="9"/>
      <c r="M1525" s="9"/>
      <c r="N1525" s="9"/>
      <c r="O1525" s="9"/>
      <c r="P1525" s="508"/>
      <c r="Q1525" s="440"/>
      <c r="R1525" s="9"/>
    </row>
    <row r="1526" spans="1:210" ht="36" customHeight="1">
      <c r="A1526" s="9" t="s">
        <v>3312</v>
      </c>
      <c r="B1526" s="421" t="s">
        <v>1666</v>
      </c>
      <c r="C1526" s="9">
        <v>151183</v>
      </c>
      <c r="D1526" s="481" t="s">
        <v>3565</v>
      </c>
      <c r="E1526" s="17" t="s">
        <v>3566</v>
      </c>
      <c r="F1526" s="17"/>
      <c r="G1526" s="458"/>
      <c r="H1526" s="440"/>
      <c r="I1526" s="9"/>
      <c r="J1526" s="9"/>
      <c r="K1526" s="9"/>
      <c r="L1526" s="9"/>
      <c r="M1526" s="9"/>
      <c r="N1526" s="9" t="s">
        <v>6447</v>
      </c>
      <c r="O1526" s="9" t="s">
        <v>6447</v>
      </c>
      <c r="P1526" s="508"/>
      <c r="Q1526" s="440"/>
      <c r="R1526" s="9"/>
    </row>
    <row r="1527" spans="1:210" ht="36" customHeight="1">
      <c r="A1527" s="67" t="s">
        <v>2751</v>
      </c>
      <c r="B1527" s="421" t="s">
        <v>2535</v>
      </c>
      <c r="C1527" s="337">
        <v>153333</v>
      </c>
      <c r="D1527" s="337" t="s">
        <v>4449</v>
      </c>
      <c r="E1527" s="353" t="s">
        <v>4450</v>
      </c>
      <c r="F1527" s="353" t="s">
        <v>6447</v>
      </c>
      <c r="G1527" s="459"/>
      <c r="H1527" s="440"/>
      <c r="I1527" s="9"/>
      <c r="J1527" s="9"/>
      <c r="K1527" s="9"/>
      <c r="L1527" s="9"/>
      <c r="M1527" s="9"/>
      <c r="N1527" s="9"/>
      <c r="O1527" s="9"/>
      <c r="P1527" s="508"/>
      <c r="Q1527" s="440"/>
      <c r="R1527" s="9"/>
    </row>
    <row r="1528" spans="1:210" ht="36" customHeight="1">
      <c r="A1528" s="67" t="s">
        <v>2751</v>
      </c>
      <c r="B1528" s="436" t="s">
        <v>2535</v>
      </c>
      <c r="C1528" s="9">
        <v>153775</v>
      </c>
      <c r="D1528" s="9" t="s">
        <v>2752</v>
      </c>
      <c r="E1528" s="353">
        <v>500201</v>
      </c>
      <c r="F1528" s="353" t="s">
        <v>6447</v>
      </c>
      <c r="G1528" s="459"/>
      <c r="H1528" s="443"/>
      <c r="I1528" s="67"/>
      <c r="J1528" s="66"/>
      <c r="K1528" s="66"/>
      <c r="L1528" s="66"/>
      <c r="M1528" s="66"/>
      <c r="N1528" s="9"/>
      <c r="O1528" s="9"/>
      <c r="P1528" s="508"/>
      <c r="Q1528" s="440"/>
      <c r="R1528" s="9"/>
    </row>
    <row r="1529" spans="1:210" ht="36" customHeight="1">
      <c r="A1529" s="67" t="s">
        <v>2751</v>
      </c>
      <c r="B1529" s="9" t="s">
        <v>5665</v>
      </c>
      <c r="C1529" s="9">
        <v>161276</v>
      </c>
      <c r="D1529" s="382" t="s">
        <v>5666</v>
      </c>
      <c r="E1529" s="352" t="s">
        <v>5667</v>
      </c>
      <c r="F1529" s="416"/>
      <c r="G1529" s="466"/>
      <c r="H1529" s="443"/>
      <c r="I1529" s="67"/>
      <c r="J1529" s="67"/>
      <c r="K1529" s="66"/>
      <c r="L1529" s="66"/>
      <c r="M1529" s="66"/>
      <c r="N1529" s="9"/>
      <c r="O1529" s="9"/>
      <c r="P1529" s="508"/>
      <c r="Q1529" s="440"/>
      <c r="R1529" s="9"/>
    </row>
    <row r="1530" spans="1:210" ht="36" customHeight="1">
      <c r="A1530" s="9" t="s">
        <v>1084</v>
      </c>
      <c r="B1530" s="9" t="s">
        <v>2865</v>
      </c>
      <c r="C1530" s="9">
        <v>150197</v>
      </c>
      <c r="D1530" s="382" t="s">
        <v>4137</v>
      </c>
      <c r="E1530" s="17" t="s">
        <v>4138</v>
      </c>
      <c r="F1530" s="17"/>
      <c r="G1530" s="458"/>
      <c r="H1530" s="440"/>
      <c r="I1530" s="9"/>
      <c r="J1530" s="9"/>
      <c r="K1530" s="9"/>
      <c r="L1530" s="9"/>
      <c r="M1530" s="9"/>
      <c r="N1530" s="9"/>
      <c r="O1530" s="9"/>
      <c r="P1530" s="508"/>
      <c r="Q1530" s="440"/>
      <c r="R1530" s="9"/>
    </row>
    <row r="1531" spans="1:210" s="21" customFormat="1" ht="36" customHeight="1">
      <c r="A1531" s="9" t="s">
        <v>1084</v>
      </c>
      <c r="B1531" s="9" t="s">
        <v>4273</v>
      </c>
      <c r="C1531" s="9">
        <v>152658</v>
      </c>
      <c r="D1531" s="382" t="s">
        <v>1501</v>
      </c>
      <c r="E1531" s="17" t="s">
        <v>4274</v>
      </c>
      <c r="F1531" s="17"/>
      <c r="G1531" s="458"/>
      <c r="H1531" s="440"/>
      <c r="I1531" s="9"/>
      <c r="J1531" s="9"/>
      <c r="K1531" s="9"/>
      <c r="L1531" s="9"/>
      <c r="M1531" s="9"/>
      <c r="N1531" s="9"/>
      <c r="O1531" s="9"/>
      <c r="P1531" s="508"/>
      <c r="Q1531" s="440"/>
      <c r="R1531" s="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  <c r="BA1531" s="19"/>
      <c r="BB1531" s="19"/>
      <c r="BC1531" s="19"/>
      <c r="BD1531" s="19"/>
      <c r="BE1531" s="19"/>
      <c r="BF1531" s="19"/>
      <c r="BG1531" s="19"/>
      <c r="BH1531" s="19"/>
      <c r="BI1531" s="19"/>
      <c r="BJ1531" s="19"/>
      <c r="BK1531" s="19"/>
      <c r="BL1531" s="19"/>
      <c r="BM1531" s="19"/>
      <c r="BN1531" s="19"/>
      <c r="BO1531" s="19"/>
      <c r="BP1531" s="19"/>
      <c r="BQ1531" s="19"/>
      <c r="BR1531" s="19"/>
      <c r="BS1531" s="19"/>
      <c r="BT1531" s="19"/>
      <c r="BU1531" s="19"/>
      <c r="BV1531" s="19"/>
      <c r="BW1531" s="19"/>
      <c r="BX1531" s="19"/>
      <c r="BY1531" s="19"/>
      <c r="BZ1531" s="19"/>
      <c r="CA1531" s="19"/>
      <c r="CB1531" s="19"/>
      <c r="CC1531" s="19"/>
      <c r="CD1531" s="19"/>
      <c r="CE1531" s="19"/>
      <c r="CF1531" s="19"/>
      <c r="CG1531" s="19"/>
      <c r="CH1531" s="19"/>
      <c r="CI1531" s="19"/>
      <c r="CJ1531" s="19"/>
      <c r="CK1531" s="19"/>
      <c r="CL1531" s="19"/>
      <c r="CM1531" s="19"/>
      <c r="CN1531" s="19"/>
      <c r="CO1531" s="19"/>
      <c r="CP1531" s="19"/>
      <c r="CQ1531" s="19"/>
      <c r="CR1531" s="19"/>
      <c r="CS1531" s="19"/>
      <c r="CT1531" s="19"/>
      <c r="CU1531" s="19"/>
      <c r="CV1531" s="19"/>
      <c r="CW1531" s="19"/>
      <c r="CX1531" s="19"/>
      <c r="CY1531" s="19"/>
      <c r="CZ1531" s="19"/>
      <c r="DA1531" s="19"/>
      <c r="DB1531" s="19"/>
      <c r="DC1531" s="19"/>
      <c r="DD1531" s="19"/>
      <c r="DE1531" s="19"/>
      <c r="DF1531" s="19"/>
      <c r="DG1531" s="19"/>
      <c r="DH1531" s="19"/>
      <c r="DI1531" s="19"/>
      <c r="DJ1531" s="19"/>
      <c r="DK1531" s="19"/>
      <c r="DL1531" s="19"/>
      <c r="DM1531" s="19"/>
      <c r="DN1531" s="19"/>
      <c r="DO1531" s="19"/>
      <c r="DP1531" s="19"/>
      <c r="DQ1531" s="19"/>
      <c r="DR1531" s="19"/>
      <c r="DS1531" s="19"/>
      <c r="DT1531" s="19"/>
      <c r="DU1531" s="19"/>
      <c r="DV1531" s="19"/>
      <c r="DW1531" s="19"/>
      <c r="DX1531" s="19"/>
      <c r="DY1531" s="19"/>
      <c r="DZ1531" s="19"/>
      <c r="EA1531" s="19"/>
      <c r="EB1531" s="19"/>
      <c r="EC1531" s="19"/>
      <c r="ED1531" s="19"/>
      <c r="EE1531" s="19"/>
      <c r="EF1531" s="19"/>
      <c r="EG1531" s="19"/>
      <c r="EH1531" s="19"/>
      <c r="EI1531" s="19"/>
      <c r="EJ1531" s="19"/>
      <c r="EK1531" s="19"/>
      <c r="EL1531" s="19"/>
      <c r="EM1531" s="19"/>
      <c r="EN1531" s="19"/>
      <c r="EO1531" s="19"/>
      <c r="EP1531" s="19"/>
      <c r="EQ1531" s="19"/>
      <c r="ER1531" s="19"/>
      <c r="ES1531" s="19"/>
      <c r="ET1531" s="19"/>
      <c r="EU1531" s="19"/>
      <c r="EV1531" s="19"/>
      <c r="EW1531" s="19"/>
      <c r="EX1531" s="19"/>
      <c r="EY1531" s="19"/>
      <c r="EZ1531" s="19"/>
      <c r="FA1531" s="19"/>
      <c r="FB1531" s="19"/>
      <c r="FC1531" s="19"/>
      <c r="FD1531" s="19"/>
      <c r="FE1531" s="19"/>
      <c r="FF1531" s="19"/>
      <c r="FG1531" s="19"/>
      <c r="FH1531" s="19"/>
      <c r="FI1531" s="19"/>
      <c r="FJ1531" s="19"/>
      <c r="FK1531" s="19"/>
      <c r="FL1531" s="19"/>
      <c r="FM1531" s="19"/>
      <c r="FN1531" s="19"/>
      <c r="FO1531" s="19"/>
      <c r="FP1531" s="19"/>
      <c r="FQ1531" s="19"/>
      <c r="FR1531" s="19"/>
      <c r="FS1531" s="19"/>
      <c r="FT1531" s="19"/>
      <c r="FU1531" s="19"/>
      <c r="FV1531" s="19"/>
      <c r="FW1531" s="19"/>
      <c r="FX1531" s="19"/>
      <c r="FY1531" s="19"/>
      <c r="FZ1531" s="19"/>
      <c r="GA1531" s="19"/>
      <c r="GB1531" s="19"/>
      <c r="GC1531" s="19"/>
      <c r="GD1531" s="19"/>
      <c r="GE1531" s="19"/>
      <c r="GF1531" s="19"/>
      <c r="GG1531" s="19"/>
      <c r="GH1531" s="19"/>
      <c r="GI1531" s="19"/>
      <c r="GJ1531" s="19"/>
      <c r="GK1531" s="19"/>
      <c r="GL1531" s="19"/>
      <c r="GM1531" s="19"/>
      <c r="GN1531" s="19"/>
      <c r="GO1531" s="19"/>
      <c r="GP1531" s="19"/>
      <c r="GQ1531" s="19"/>
      <c r="GR1531" s="19"/>
      <c r="GS1531" s="19"/>
      <c r="GT1531" s="19"/>
      <c r="GU1531" s="19"/>
      <c r="GV1531" s="19"/>
      <c r="GW1531" s="19"/>
      <c r="GX1531" s="19"/>
      <c r="GY1531" s="19"/>
      <c r="GZ1531" s="19"/>
      <c r="HA1531" s="19"/>
      <c r="HB1531" s="19"/>
    </row>
    <row r="1532" spans="1:210" s="21" customFormat="1" ht="36" customHeight="1">
      <c r="A1532" s="378" t="s">
        <v>2366</v>
      </c>
      <c r="B1532" s="421" t="s">
        <v>6424</v>
      </c>
      <c r="C1532" s="334">
        <v>162347</v>
      </c>
      <c r="D1532" s="482" t="s">
        <v>5688</v>
      </c>
      <c r="E1532" s="353" t="s">
        <v>5689</v>
      </c>
      <c r="F1532" s="353"/>
      <c r="G1532" s="459"/>
      <c r="H1532" s="440"/>
      <c r="I1532" s="9"/>
      <c r="J1532" s="9"/>
      <c r="K1532" s="9"/>
      <c r="L1532" s="9" t="s">
        <v>6447</v>
      </c>
      <c r="M1532" s="9"/>
      <c r="N1532" s="9" t="s">
        <v>6447</v>
      </c>
      <c r="O1532" s="9" t="s">
        <v>6447</v>
      </c>
      <c r="P1532" s="508" t="s">
        <v>6447</v>
      </c>
      <c r="Q1532" s="440"/>
      <c r="R1532" s="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  <c r="BA1532" s="19"/>
      <c r="BB1532" s="19"/>
      <c r="BC1532" s="19"/>
      <c r="BD1532" s="19"/>
      <c r="BE1532" s="19"/>
      <c r="BF1532" s="19"/>
      <c r="BG1532" s="19"/>
      <c r="BH1532" s="19"/>
      <c r="BI1532" s="19"/>
      <c r="BJ1532" s="19"/>
      <c r="BK1532" s="19"/>
      <c r="BL1532" s="19"/>
      <c r="BM1532" s="19"/>
      <c r="BN1532" s="19"/>
      <c r="BO1532" s="19"/>
      <c r="BP1532" s="19"/>
      <c r="BQ1532" s="19"/>
      <c r="BR1532" s="19"/>
      <c r="BS1532" s="19"/>
      <c r="BT1532" s="19"/>
      <c r="BU1532" s="19"/>
      <c r="BV1532" s="19"/>
      <c r="BW1532" s="19"/>
      <c r="BX1532" s="19"/>
      <c r="BY1532" s="19"/>
      <c r="BZ1532" s="19"/>
      <c r="CA1532" s="19"/>
      <c r="CB1532" s="19"/>
      <c r="CC1532" s="19"/>
      <c r="CD1532" s="19"/>
      <c r="CE1532" s="19"/>
      <c r="CF1532" s="19"/>
      <c r="CG1532" s="19"/>
      <c r="CH1532" s="19"/>
      <c r="CI1532" s="19"/>
      <c r="CJ1532" s="19"/>
      <c r="CK1532" s="19"/>
      <c r="CL1532" s="19"/>
      <c r="CM1532" s="19"/>
      <c r="CN1532" s="19"/>
      <c r="CO1532" s="19"/>
      <c r="CP1532" s="19"/>
      <c r="CQ1532" s="19"/>
      <c r="CR1532" s="19"/>
      <c r="CS1532" s="19"/>
      <c r="CT1532" s="19"/>
      <c r="CU1532" s="19"/>
      <c r="CV1532" s="19"/>
      <c r="CW1532" s="19"/>
      <c r="CX1532" s="19"/>
      <c r="CY1532" s="19"/>
      <c r="CZ1532" s="19"/>
      <c r="DA1532" s="19"/>
      <c r="DB1532" s="19"/>
      <c r="DC1532" s="19"/>
      <c r="DD1532" s="19"/>
      <c r="DE1532" s="19"/>
      <c r="DF1532" s="19"/>
      <c r="DG1532" s="19"/>
      <c r="DH1532" s="19"/>
      <c r="DI1532" s="19"/>
      <c r="DJ1532" s="19"/>
      <c r="DK1532" s="19"/>
      <c r="DL1532" s="19"/>
      <c r="DM1532" s="19"/>
      <c r="DN1532" s="19"/>
      <c r="DO1532" s="19"/>
      <c r="DP1532" s="19"/>
      <c r="DQ1532" s="19"/>
      <c r="DR1532" s="19"/>
      <c r="DS1532" s="19"/>
      <c r="DT1532" s="19"/>
      <c r="DU1532" s="19"/>
      <c r="DV1532" s="19"/>
      <c r="DW1532" s="19"/>
      <c r="DX1532" s="19"/>
      <c r="DY1532" s="19"/>
      <c r="DZ1532" s="19"/>
      <c r="EA1532" s="19"/>
      <c r="EB1532" s="19"/>
      <c r="EC1532" s="19"/>
      <c r="ED1532" s="19"/>
      <c r="EE1532" s="19"/>
      <c r="EF1532" s="19"/>
      <c r="EG1532" s="19"/>
      <c r="EH1532" s="19"/>
      <c r="EI1532" s="19"/>
      <c r="EJ1532" s="19"/>
      <c r="EK1532" s="19"/>
      <c r="EL1532" s="19"/>
      <c r="EM1532" s="19"/>
      <c r="EN1532" s="19"/>
      <c r="EO1532" s="19"/>
      <c r="EP1532" s="19"/>
      <c r="EQ1532" s="19"/>
      <c r="ER1532" s="19"/>
      <c r="ES1532" s="19"/>
      <c r="ET1532" s="19"/>
      <c r="EU1532" s="19"/>
      <c r="EV1532" s="19"/>
      <c r="EW1532" s="19"/>
      <c r="EX1532" s="19"/>
      <c r="EY1532" s="19"/>
      <c r="EZ1532" s="19"/>
      <c r="FA1532" s="19"/>
      <c r="FB1532" s="19"/>
      <c r="FC1532" s="19"/>
      <c r="FD1532" s="19"/>
      <c r="FE1532" s="19"/>
      <c r="FF1532" s="19"/>
      <c r="FG1532" s="19"/>
      <c r="FH1532" s="19"/>
      <c r="FI1532" s="19"/>
      <c r="FJ1532" s="19"/>
      <c r="FK1532" s="19"/>
      <c r="FL1532" s="19"/>
      <c r="FM1532" s="19"/>
      <c r="FN1532" s="19"/>
      <c r="FO1532" s="19"/>
      <c r="FP1532" s="19"/>
      <c r="FQ1532" s="19"/>
      <c r="FR1532" s="19"/>
      <c r="FS1532" s="19"/>
      <c r="FT1532" s="19"/>
      <c r="FU1532" s="19"/>
      <c r="FV1532" s="19"/>
      <c r="FW1532" s="19"/>
      <c r="FX1532" s="19"/>
      <c r="FY1532" s="19"/>
      <c r="FZ1532" s="19"/>
      <c r="GA1532" s="19"/>
      <c r="GB1532" s="19"/>
      <c r="GC1532" s="19"/>
      <c r="GD1532" s="19"/>
      <c r="GE1532" s="19"/>
      <c r="GF1532" s="19"/>
      <c r="GG1532" s="19"/>
      <c r="GH1532" s="19"/>
      <c r="GI1532" s="19"/>
      <c r="GJ1532" s="19"/>
      <c r="GK1532" s="19"/>
      <c r="GL1532" s="19"/>
      <c r="GM1532" s="19"/>
      <c r="GN1532" s="19"/>
      <c r="GO1532" s="19"/>
      <c r="GP1532" s="19"/>
      <c r="GQ1532" s="19"/>
      <c r="GR1532" s="19"/>
      <c r="GS1532" s="19"/>
      <c r="GT1532" s="19"/>
      <c r="GU1532" s="19"/>
      <c r="GV1532" s="19"/>
      <c r="GW1532" s="19"/>
      <c r="GX1532" s="19"/>
      <c r="GY1532" s="19"/>
      <c r="GZ1532" s="19"/>
      <c r="HA1532" s="19"/>
      <c r="HB1532" s="19"/>
    </row>
    <row r="1533" spans="1:210" ht="36" customHeight="1">
      <c r="A1533" s="67" t="s">
        <v>1084</v>
      </c>
      <c r="B1533" s="9" t="s">
        <v>2865</v>
      </c>
      <c r="C1533" s="9">
        <v>151457</v>
      </c>
      <c r="D1533" s="384" t="s">
        <v>2814</v>
      </c>
      <c r="E1533" s="353" t="s">
        <v>1516</v>
      </c>
      <c r="F1533" s="353"/>
      <c r="G1533" s="459"/>
      <c r="H1533" s="440"/>
      <c r="I1533" s="9"/>
      <c r="J1533" s="9"/>
      <c r="K1533" s="9"/>
      <c r="L1533" s="9"/>
      <c r="M1533" s="9"/>
      <c r="N1533" s="9"/>
      <c r="O1533" s="9"/>
      <c r="P1533" s="508"/>
      <c r="Q1533" s="440"/>
      <c r="R1533" s="9"/>
    </row>
    <row r="1534" spans="1:210" s="21" customFormat="1" ht="36" customHeight="1">
      <c r="A1534" s="9" t="s">
        <v>1084</v>
      </c>
      <c r="B1534" s="421" t="s">
        <v>2859</v>
      </c>
      <c r="C1534" s="9">
        <v>155621</v>
      </c>
      <c r="D1534" s="416" t="s">
        <v>2173</v>
      </c>
      <c r="E1534" s="17">
        <v>414685</v>
      </c>
      <c r="F1534" s="353" t="s">
        <v>6447</v>
      </c>
      <c r="G1534" s="459"/>
      <c r="H1534" s="440"/>
      <c r="I1534" s="377"/>
      <c r="J1534" s="377"/>
      <c r="K1534" s="377"/>
      <c r="L1534" s="377"/>
      <c r="M1534" s="377"/>
      <c r="N1534" s="377"/>
      <c r="O1534" s="377"/>
      <c r="P1534" s="508"/>
      <c r="Q1534" s="440"/>
      <c r="R1534" s="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  <c r="BA1534" s="19"/>
      <c r="BB1534" s="19"/>
      <c r="BC1534" s="19"/>
      <c r="BD1534" s="19"/>
      <c r="BE1534" s="19"/>
      <c r="BF1534" s="19"/>
      <c r="BG1534" s="19"/>
      <c r="BH1534" s="19"/>
      <c r="BI1534" s="19"/>
      <c r="BJ1534" s="19"/>
      <c r="BK1534" s="19"/>
      <c r="BL1534" s="19"/>
      <c r="BM1534" s="19"/>
      <c r="BN1534" s="19"/>
      <c r="BO1534" s="19"/>
      <c r="BP1534" s="19"/>
      <c r="BQ1534" s="19"/>
      <c r="BR1534" s="19"/>
      <c r="BS1534" s="19"/>
      <c r="BT1534" s="19"/>
      <c r="BU1534" s="19"/>
      <c r="BV1534" s="19"/>
      <c r="BW1534" s="19"/>
      <c r="BX1534" s="19"/>
      <c r="BY1534" s="19"/>
      <c r="BZ1534" s="19"/>
      <c r="CA1534" s="19"/>
      <c r="CB1534" s="19"/>
      <c r="CC1534" s="19"/>
      <c r="CD1534" s="19"/>
      <c r="CE1534" s="19"/>
      <c r="CF1534" s="19"/>
      <c r="CG1534" s="19"/>
      <c r="CH1534" s="19"/>
      <c r="CI1534" s="19"/>
      <c r="CJ1534" s="19"/>
      <c r="CK1534" s="19"/>
      <c r="CL1534" s="19"/>
      <c r="CM1534" s="19"/>
      <c r="CN1534" s="19"/>
      <c r="CO1534" s="19"/>
      <c r="CP1534" s="19"/>
      <c r="CQ1534" s="19"/>
      <c r="CR1534" s="19"/>
      <c r="CS1534" s="19"/>
      <c r="CT1534" s="19"/>
      <c r="CU1534" s="19"/>
      <c r="CV1534" s="19"/>
      <c r="CW1534" s="19"/>
      <c r="CX1534" s="19"/>
      <c r="CY1534" s="19"/>
      <c r="CZ1534" s="19"/>
      <c r="DA1534" s="19"/>
      <c r="DB1534" s="19"/>
      <c r="DC1534" s="19"/>
      <c r="DD1534" s="19"/>
      <c r="DE1534" s="19"/>
      <c r="DF1534" s="19"/>
      <c r="DG1534" s="19"/>
      <c r="DH1534" s="19"/>
      <c r="DI1534" s="19"/>
      <c r="DJ1534" s="19"/>
      <c r="DK1534" s="19"/>
      <c r="DL1534" s="19"/>
      <c r="DM1534" s="19"/>
      <c r="DN1534" s="19"/>
      <c r="DO1534" s="19"/>
      <c r="DP1534" s="19"/>
      <c r="DQ1534" s="19"/>
      <c r="DR1534" s="19"/>
      <c r="DS1534" s="19"/>
      <c r="DT1534" s="19"/>
      <c r="DU1534" s="19"/>
      <c r="DV1534" s="19"/>
      <c r="DW1534" s="19"/>
      <c r="DX1534" s="19"/>
      <c r="DY1534" s="19"/>
      <c r="DZ1534" s="19"/>
      <c r="EA1534" s="19"/>
      <c r="EB1534" s="19"/>
      <c r="EC1534" s="19"/>
      <c r="ED1534" s="19"/>
      <c r="EE1534" s="19"/>
      <c r="EF1534" s="19"/>
      <c r="EG1534" s="19"/>
      <c r="EH1534" s="19"/>
      <c r="EI1534" s="19"/>
      <c r="EJ1534" s="19"/>
      <c r="EK1534" s="19"/>
      <c r="EL1534" s="19"/>
      <c r="EM1534" s="19"/>
      <c r="EN1534" s="19"/>
      <c r="EO1534" s="19"/>
      <c r="EP1534" s="19"/>
      <c r="EQ1534" s="19"/>
      <c r="ER1534" s="19"/>
      <c r="ES1534" s="19"/>
      <c r="ET1534" s="19"/>
      <c r="EU1534" s="19"/>
      <c r="EV1534" s="19"/>
      <c r="EW1534" s="19"/>
      <c r="EX1534" s="19"/>
      <c r="EY1534" s="19"/>
      <c r="EZ1534" s="19"/>
      <c r="FA1534" s="19"/>
      <c r="FB1534" s="19"/>
      <c r="FC1534" s="19"/>
      <c r="FD1534" s="19"/>
      <c r="FE1534" s="19"/>
      <c r="FF1534" s="19"/>
      <c r="FG1534" s="19"/>
      <c r="FH1534" s="19"/>
      <c r="FI1534" s="19"/>
      <c r="FJ1534" s="19"/>
      <c r="FK1534" s="19"/>
      <c r="FL1534" s="19"/>
      <c r="FM1534" s="19"/>
      <c r="FN1534" s="19"/>
      <c r="FO1534" s="19"/>
      <c r="FP1534" s="19"/>
      <c r="FQ1534" s="19"/>
      <c r="FR1534" s="19"/>
      <c r="FS1534" s="19"/>
      <c r="FT1534" s="19"/>
      <c r="FU1534" s="19"/>
      <c r="FV1534" s="19"/>
      <c r="FW1534" s="19"/>
      <c r="FX1534" s="19"/>
      <c r="FY1534" s="19"/>
      <c r="FZ1534" s="19"/>
      <c r="GA1534" s="19"/>
      <c r="GB1534" s="19"/>
      <c r="GC1534" s="19"/>
      <c r="GD1534" s="19"/>
      <c r="GE1534" s="19"/>
      <c r="GF1534" s="19"/>
      <c r="GG1534" s="19"/>
      <c r="GH1534" s="19"/>
      <c r="GI1534" s="19"/>
      <c r="GJ1534" s="19"/>
      <c r="GK1534" s="19"/>
      <c r="GL1534" s="19"/>
      <c r="GM1534" s="19"/>
      <c r="GN1534" s="19"/>
      <c r="GO1534" s="19"/>
      <c r="GP1534" s="19"/>
      <c r="GQ1534" s="19"/>
      <c r="GR1534" s="19"/>
      <c r="GS1534" s="19"/>
      <c r="GT1534" s="19"/>
      <c r="GU1534" s="19"/>
      <c r="GV1534" s="19"/>
      <c r="GW1534" s="19"/>
      <c r="GX1534" s="19"/>
      <c r="GY1534" s="19"/>
      <c r="GZ1534" s="19"/>
      <c r="HA1534" s="19"/>
      <c r="HB1534" s="19"/>
    </row>
    <row r="1535" spans="1:210" s="21" customFormat="1" ht="36" customHeight="1">
      <c r="A1535" s="67" t="s">
        <v>1084</v>
      </c>
      <c r="B1535" s="421" t="s">
        <v>2859</v>
      </c>
      <c r="C1535" s="9">
        <v>151398</v>
      </c>
      <c r="D1535" s="415" t="s">
        <v>1512</v>
      </c>
      <c r="E1535" s="353" t="s">
        <v>1513</v>
      </c>
      <c r="F1535" s="353" t="s">
        <v>6447</v>
      </c>
      <c r="G1535" s="459"/>
      <c r="H1535" s="440"/>
      <c r="I1535" s="377"/>
      <c r="J1535" s="377"/>
      <c r="K1535" s="377"/>
      <c r="L1535" s="377"/>
      <c r="M1535" s="377"/>
      <c r="N1535" s="377"/>
      <c r="O1535" s="377"/>
      <c r="P1535" s="508"/>
      <c r="Q1535" s="440"/>
      <c r="R1535" s="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  <c r="BA1535" s="19"/>
      <c r="BB1535" s="19"/>
      <c r="BC1535" s="19"/>
      <c r="BD1535" s="19"/>
      <c r="BE1535" s="19"/>
      <c r="BF1535" s="19"/>
      <c r="BG1535" s="19"/>
      <c r="BH1535" s="19"/>
      <c r="BI1535" s="19"/>
      <c r="BJ1535" s="19"/>
      <c r="BK1535" s="19"/>
      <c r="BL1535" s="19"/>
      <c r="BM1535" s="19"/>
      <c r="BN1535" s="19"/>
      <c r="BO1535" s="19"/>
      <c r="BP1535" s="19"/>
      <c r="BQ1535" s="19"/>
      <c r="BR1535" s="19"/>
      <c r="BS1535" s="19"/>
      <c r="BT1535" s="19"/>
      <c r="BU1535" s="19"/>
      <c r="BV1535" s="19"/>
      <c r="BW1535" s="19"/>
      <c r="BX1535" s="19"/>
      <c r="BY1535" s="19"/>
      <c r="BZ1535" s="19"/>
      <c r="CA1535" s="19"/>
      <c r="CB1535" s="19"/>
      <c r="CC1535" s="19"/>
      <c r="CD1535" s="19"/>
      <c r="CE1535" s="19"/>
      <c r="CF1535" s="19"/>
      <c r="CG1535" s="19"/>
      <c r="CH1535" s="19"/>
      <c r="CI1535" s="19"/>
      <c r="CJ1535" s="19"/>
      <c r="CK1535" s="19"/>
      <c r="CL1535" s="19"/>
      <c r="CM1535" s="19"/>
      <c r="CN1535" s="19"/>
      <c r="CO1535" s="19"/>
      <c r="CP1535" s="19"/>
      <c r="CQ1535" s="19"/>
      <c r="CR1535" s="19"/>
      <c r="CS1535" s="19"/>
      <c r="CT1535" s="19"/>
      <c r="CU1535" s="19"/>
      <c r="CV1535" s="19"/>
      <c r="CW1535" s="19"/>
      <c r="CX1535" s="19"/>
      <c r="CY1535" s="19"/>
      <c r="CZ1535" s="19"/>
      <c r="DA1535" s="19"/>
      <c r="DB1535" s="19"/>
      <c r="DC1535" s="19"/>
      <c r="DD1535" s="19"/>
      <c r="DE1535" s="19"/>
      <c r="DF1535" s="19"/>
      <c r="DG1535" s="19"/>
      <c r="DH1535" s="19"/>
      <c r="DI1535" s="19"/>
      <c r="DJ1535" s="19"/>
      <c r="DK1535" s="19"/>
      <c r="DL1535" s="19"/>
      <c r="DM1535" s="19"/>
      <c r="DN1535" s="19"/>
      <c r="DO1535" s="19"/>
      <c r="DP1535" s="19"/>
      <c r="DQ1535" s="19"/>
      <c r="DR1535" s="19"/>
      <c r="DS1535" s="19"/>
      <c r="DT1535" s="19"/>
      <c r="DU1535" s="19"/>
      <c r="DV1535" s="19"/>
      <c r="DW1535" s="19"/>
      <c r="DX1535" s="19"/>
      <c r="DY1535" s="19"/>
      <c r="DZ1535" s="19"/>
      <c r="EA1535" s="19"/>
      <c r="EB1535" s="19"/>
      <c r="EC1535" s="19"/>
      <c r="ED1535" s="19"/>
      <c r="EE1535" s="19"/>
      <c r="EF1535" s="19"/>
      <c r="EG1535" s="19"/>
      <c r="EH1535" s="19"/>
      <c r="EI1535" s="19"/>
      <c r="EJ1535" s="19"/>
      <c r="EK1535" s="19"/>
      <c r="EL1535" s="19"/>
      <c r="EM1535" s="19"/>
      <c r="EN1535" s="19"/>
      <c r="EO1535" s="19"/>
      <c r="EP1535" s="19"/>
      <c r="EQ1535" s="19"/>
      <c r="ER1535" s="19"/>
      <c r="ES1535" s="19"/>
      <c r="ET1535" s="19"/>
      <c r="EU1535" s="19"/>
      <c r="EV1535" s="19"/>
      <c r="EW1535" s="19"/>
      <c r="EX1535" s="19"/>
      <c r="EY1535" s="19"/>
      <c r="EZ1535" s="19"/>
      <c r="FA1535" s="19"/>
      <c r="FB1535" s="19"/>
      <c r="FC1535" s="19"/>
      <c r="FD1535" s="19"/>
      <c r="FE1535" s="19"/>
      <c r="FF1535" s="19"/>
      <c r="FG1535" s="19"/>
      <c r="FH1535" s="19"/>
      <c r="FI1535" s="19"/>
      <c r="FJ1535" s="19"/>
      <c r="FK1535" s="19"/>
      <c r="FL1535" s="19"/>
      <c r="FM1535" s="19"/>
      <c r="FN1535" s="19"/>
      <c r="FO1535" s="19"/>
      <c r="FP1535" s="19"/>
      <c r="FQ1535" s="19"/>
      <c r="FR1535" s="19"/>
      <c r="FS1535" s="19"/>
      <c r="FT1535" s="19"/>
      <c r="FU1535" s="19"/>
      <c r="FV1535" s="19"/>
      <c r="FW1535" s="19"/>
      <c r="FX1535" s="19"/>
      <c r="FY1535" s="19"/>
      <c r="FZ1535" s="19"/>
      <c r="GA1535" s="19"/>
      <c r="GB1535" s="19"/>
      <c r="GC1535" s="19"/>
      <c r="GD1535" s="19"/>
      <c r="GE1535" s="19"/>
      <c r="GF1535" s="19"/>
      <c r="GG1535" s="19"/>
      <c r="GH1535" s="19"/>
      <c r="GI1535" s="19"/>
      <c r="GJ1535" s="19"/>
      <c r="GK1535" s="19"/>
      <c r="GL1535" s="19"/>
      <c r="GM1535" s="19"/>
      <c r="GN1535" s="19"/>
      <c r="GO1535" s="19"/>
      <c r="GP1535" s="19"/>
      <c r="GQ1535" s="19"/>
      <c r="GR1535" s="19"/>
      <c r="GS1535" s="19"/>
      <c r="GT1535" s="19"/>
      <c r="GU1535" s="19"/>
      <c r="GV1535" s="19"/>
      <c r="GW1535" s="19"/>
      <c r="GX1535" s="19"/>
      <c r="GY1535" s="19"/>
      <c r="GZ1535" s="19"/>
      <c r="HA1535" s="19"/>
      <c r="HB1535" s="19"/>
    </row>
    <row r="1536" spans="1:210" ht="36" customHeight="1">
      <c r="A1536" s="379" t="s">
        <v>2366</v>
      </c>
      <c r="B1536" s="421" t="s">
        <v>6424</v>
      </c>
      <c r="C1536" s="9">
        <v>155561</v>
      </c>
      <c r="D1536" s="416" t="s">
        <v>3264</v>
      </c>
      <c r="E1536" s="17" t="s">
        <v>5246</v>
      </c>
      <c r="F1536" s="17" t="s">
        <v>6447</v>
      </c>
      <c r="G1536" s="458"/>
      <c r="H1536" s="440"/>
      <c r="I1536" s="9"/>
      <c r="J1536" s="9"/>
      <c r="K1536" s="9"/>
      <c r="L1536" s="9"/>
      <c r="M1536" s="9"/>
      <c r="N1536" s="9"/>
      <c r="O1536" s="9"/>
      <c r="P1536" s="508"/>
      <c r="Q1536" s="440"/>
      <c r="R1536" s="9"/>
    </row>
    <row r="1537" spans="1:210" ht="36" customHeight="1">
      <c r="A1537" s="67" t="s">
        <v>1084</v>
      </c>
      <c r="B1537" s="421" t="s">
        <v>2859</v>
      </c>
      <c r="C1537" s="9">
        <v>155521</v>
      </c>
      <c r="D1537" s="416" t="s">
        <v>2763</v>
      </c>
      <c r="E1537" s="17">
        <v>43691</v>
      </c>
      <c r="F1537" s="353" t="s">
        <v>6447</v>
      </c>
      <c r="G1537" s="459"/>
      <c r="H1537" s="440"/>
      <c r="I1537" s="377"/>
      <c r="J1537" s="377"/>
      <c r="K1537" s="377"/>
      <c r="L1537" s="377"/>
      <c r="M1537" s="377"/>
      <c r="N1537" s="377"/>
      <c r="O1537" s="377"/>
      <c r="P1537" s="508"/>
      <c r="Q1537" s="440"/>
      <c r="R1537" s="9"/>
    </row>
    <row r="1538" spans="1:210" ht="36" customHeight="1">
      <c r="A1538" s="67" t="s">
        <v>1084</v>
      </c>
      <c r="B1538" s="421" t="s">
        <v>2859</v>
      </c>
      <c r="C1538" s="334">
        <v>151361</v>
      </c>
      <c r="D1538" s="337" t="s">
        <v>1508</v>
      </c>
      <c r="E1538" s="353" t="s">
        <v>1509</v>
      </c>
      <c r="F1538" s="353" t="s">
        <v>6447</v>
      </c>
      <c r="G1538" s="459"/>
      <c r="H1538" s="440"/>
      <c r="I1538" s="377"/>
      <c r="J1538" s="377"/>
      <c r="K1538" s="377"/>
      <c r="L1538" s="377"/>
      <c r="M1538" s="377"/>
      <c r="N1538" s="377"/>
      <c r="O1538" s="377"/>
      <c r="P1538" s="508"/>
      <c r="Q1538" s="440"/>
      <c r="R1538" s="9"/>
      <c r="GW1538" s="14"/>
      <c r="GX1538" s="14"/>
      <c r="GY1538" s="14"/>
      <c r="GZ1538" s="14"/>
      <c r="HA1538" s="14"/>
      <c r="HB1538" s="14"/>
    </row>
    <row r="1539" spans="1:210" ht="36" customHeight="1">
      <c r="A1539" s="67" t="s">
        <v>1084</v>
      </c>
      <c r="B1539" s="421" t="s">
        <v>2859</v>
      </c>
      <c r="C1539" s="334">
        <v>151588</v>
      </c>
      <c r="D1539" s="337" t="s">
        <v>1506</v>
      </c>
      <c r="E1539" s="353" t="s">
        <v>1507</v>
      </c>
      <c r="F1539" s="353" t="s">
        <v>6447</v>
      </c>
      <c r="G1539" s="459"/>
      <c r="H1539" s="440"/>
      <c r="I1539" s="377"/>
      <c r="J1539" s="377"/>
      <c r="K1539" s="377"/>
      <c r="L1539" s="377"/>
      <c r="M1539" s="377"/>
      <c r="N1539" s="377"/>
      <c r="O1539" s="377"/>
      <c r="P1539" s="508"/>
      <c r="Q1539" s="440"/>
      <c r="R1539" s="9"/>
    </row>
    <row r="1540" spans="1:210" ht="36" customHeight="1">
      <c r="A1540" s="67" t="s">
        <v>1084</v>
      </c>
      <c r="B1540" s="421" t="s">
        <v>2859</v>
      </c>
      <c r="C1540" s="9">
        <v>151676</v>
      </c>
      <c r="D1540" s="337" t="s">
        <v>2816</v>
      </c>
      <c r="E1540" s="353" t="s">
        <v>2817</v>
      </c>
      <c r="F1540" s="353" t="s">
        <v>6447</v>
      </c>
      <c r="G1540" s="459"/>
      <c r="H1540" s="440"/>
      <c r="I1540" s="377"/>
      <c r="J1540" s="377"/>
      <c r="K1540" s="377"/>
      <c r="L1540" s="377"/>
      <c r="M1540" s="377"/>
      <c r="N1540" s="377"/>
      <c r="O1540" s="377"/>
      <c r="P1540" s="508"/>
      <c r="Q1540" s="440"/>
      <c r="R1540" s="9"/>
    </row>
    <row r="1541" spans="1:210" ht="36" customHeight="1">
      <c r="A1541" s="67" t="s">
        <v>3312</v>
      </c>
      <c r="B1541" s="67" t="s">
        <v>1666</v>
      </c>
      <c r="C1541" s="403">
        <v>160601</v>
      </c>
      <c r="D1541" s="384" t="s">
        <v>5962</v>
      </c>
      <c r="E1541" s="353" t="s">
        <v>5963</v>
      </c>
      <c r="F1541" s="353"/>
      <c r="G1541" s="459"/>
      <c r="H1541" s="440"/>
      <c r="I1541" s="9"/>
      <c r="J1541" s="9"/>
      <c r="K1541" s="9"/>
      <c r="L1541" s="9"/>
      <c r="M1541" s="9"/>
      <c r="N1541" s="9"/>
      <c r="O1541" s="9"/>
      <c r="P1541" s="508"/>
      <c r="Q1541" s="440"/>
      <c r="R1541" s="9"/>
    </row>
    <row r="1542" spans="1:210" ht="36" customHeight="1">
      <c r="A1542" s="404" t="s">
        <v>323</v>
      </c>
      <c r="B1542" s="421" t="s">
        <v>1666</v>
      </c>
      <c r="C1542" s="9">
        <v>152108</v>
      </c>
      <c r="D1542" s="404" t="s">
        <v>3417</v>
      </c>
      <c r="E1542" s="17" t="s">
        <v>3418</v>
      </c>
      <c r="F1542" s="17" t="s">
        <v>6447</v>
      </c>
      <c r="G1542" s="458"/>
      <c r="H1542" s="440"/>
      <c r="I1542" s="9"/>
      <c r="J1542" s="9"/>
      <c r="K1542" s="9"/>
      <c r="L1542" s="9"/>
      <c r="M1542" s="9"/>
      <c r="N1542" s="9"/>
      <c r="O1542" s="9"/>
      <c r="P1542" s="508"/>
      <c r="Q1542" s="440"/>
      <c r="R1542" s="9"/>
    </row>
    <row r="1543" spans="1:210" ht="36" customHeight="1">
      <c r="A1543" s="404" t="s">
        <v>323</v>
      </c>
      <c r="B1543" s="67" t="s">
        <v>1666</v>
      </c>
      <c r="C1543" s="9">
        <v>161171</v>
      </c>
      <c r="D1543" s="62" t="s">
        <v>5356</v>
      </c>
      <c r="E1543" s="62" t="s">
        <v>5357</v>
      </c>
      <c r="F1543" s="62"/>
      <c r="G1543" s="461"/>
      <c r="H1543" s="440"/>
      <c r="I1543" s="9"/>
      <c r="J1543" s="404"/>
      <c r="K1543" s="9"/>
      <c r="L1543" s="9"/>
      <c r="M1543" s="9"/>
      <c r="N1543" s="9"/>
      <c r="O1543" s="9"/>
      <c r="P1543" s="508"/>
      <c r="Q1543" s="440"/>
      <c r="R1543" s="9"/>
      <c r="GW1543" s="11"/>
      <c r="GX1543" s="11"/>
      <c r="GY1543" s="11"/>
      <c r="GZ1543" s="11"/>
      <c r="HA1543" s="11"/>
      <c r="HB1543" s="14"/>
    </row>
    <row r="1544" spans="1:210" ht="36" customHeight="1">
      <c r="A1544" s="379" t="s">
        <v>6083</v>
      </c>
      <c r="B1544" s="421" t="s">
        <v>2368</v>
      </c>
      <c r="C1544" s="379">
        <v>160858</v>
      </c>
      <c r="D1544" s="343" t="s">
        <v>6335</v>
      </c>
      <c r="E1544" s="357" t="s">
        <v>6334</v>
      </c>
      <c r="F1544" s="17" t="s">
        <v>6447</v>
      </c>
      <c r="G1544" s="458"/>
      <c r="H1544" s="440"/>
      <c r="I1544" s="9"/>
      <c r="J1544" s="9"/>
      <c r="K1544" s="9"/>
      <c r="L1544" s="9"/>
      <c r="M1544" s="9"/>
      <c r="N1544" s="9"/>
      <c r="O1544" s="9"/>
      <c r="P1544" s="508"/>
      <c r="Q1544" s="440"/>
      <c r="R1544" s="9"/>
    </row>
    <row r="1545" spans="1:210" ht="36" customHeight="1">
      <c r="A1545" s="67" t="s">
        <v>1084</v>
      </c>
      <c r="B1545" s="9" t="s">
        <v>2865</v>
      </c>
      <c r="C1545" s="9">
        <v>151641</v>
      </c>
      <c r="D1545" s="384" t="s">
        <v>1510</v>
      </c>
      <c r="E1545" s="353" t="s">
        <v>1511</v>
      </c>
      <c r="F1545" s="353"/>
      <c r="G1545" s="459"/>
      <c r="H1545" s="440"/>
      <c r="I1545" s="9"/>
      <c r="J1545" s="9"/>
      <c r="K1545" s="9"/>
      <c r="L1545" s="9"/>
      <c r="M1545" s="9"/>
      <c r="N1545" s="9"/>
      <c r="O1545" s="9"/>
      <c r="P1545" s="508"/>
      <c r="Q1545" s="440"/>
      <c r="R1545" s="9"/>
    </row>
    <row r="1546" spans="1:210" ht="36" customHeight="1">
      <c r="A1546" s="67" t="s">
        <v>1084</v>
      </c>
      <c r="B1546" s="421" t="s">
        <v>2859</v>
      </c>
      <c r="C1546" s="337">
        <v>155620</v>
      </c>
      <c r="D1546" s="337" t="s">
        <v>3157</v>
      </c>
      <c r="E1546" s="353">
        <v>43711</v>
      </c>
      <c r="F1546" s="353" t="s">
        <v>6447</v>
      </c>
      <c r="G1546" s="459"/>
      <c r="H1546" s="440"/>
      <c r="I1546" s="377"/>
      <c r="J1546" s="377"/>
      <c r="K1546" s="377"/>
      <c r="L1546" s="377"/>
      <c r="M1546" s="377"/>
      <c r="N1546" s="377"/>
      <c r="O1546" s="377"/>
      <c r="P1546" s="508"/>
      <c r="Q1546" s="440"/>
      <c r="R1546" s="9"/>
    </row>
    <row r="1547" spans="1:210" ht="36" customHeight="1">
      <c r="A1547" s="67" t="s">
        <v>1084</v>
      </c>
      <c r="B1547" s="421" t="s">
        <v>2859</v>
      </c>
      <c r="C1547" s="9">
        <v>155061</v>
      </c>
      <c r="D1547" s="434" t="s">
        <v>153</v>
      </c>
      <c r="E1547" s="353" t="s">
        <v>154</v>
      </c>
      <c r="F1547" s="353"/>
      <c r="G1547" s="459"/>
      <c r="H1547" s="440"/>
      <c r="I1547" s="377" t="s">
        <v>6447</v>
      </c>
      <c r="J1547" s="377"/>
      <c r="K1547" s="377"/>
      <c r="L1547" s="377"/>
      <c r="M1547" s="377"/>
      <c r="N1547" s="377" t="s">
        <v>6447</v>
      </c>
      <c r="O1547" s="377"/>
      <c r="P1547" s="508"/>
      <c r="Q1547" s="440"/>
      <c r="R1547" s="9"/>
    </row>
    <row r="1548" spans="1:210" ht="36" customHeight="1">
      <c r="A1548" s="67" t="s">
        <v>1084</v>
      </c>
      <c r="B1548" s="421" t="s">
        <v>2859</v>
      </c>
      <c r="C1548" s="334">
        <v>151356</v>
      </c>
      <c r="D1548" s="337" t="s">
        <v>1500</v>
      </c>
      <c r="E1548" s="353" t="s">
        <v>4184</v>
      </c>
      <c r="F1548" s="353" t="s">
        <v>6447</v>
      </c>
      <c r="G1548" s="459"/>
      <c r="H1548" s="440"/>
      <c r="I1548" s="377"/>
      <c r="J1548" s="377"/>
      <c r="K1548" s="377"/>
      <c r="L1548" s="377"/>
      <c r="M1548" s="377"/>
      <c r="N1548" s="377"/>
      <c r="O1548" s="377"/>
      <c r="P1548" s="508"/>
      <c r="Q1548" s="440"/>
      <c r="R1548" s="9"/>
    </row>
    <row r="1549" spans="1:210" ht="36" customHeight="1">
      <c r="A1549" s="67" t="s">
        <v>1084</v>
      </c>
      <c r="B1549" s="421" t="s">
        <v>2859</v>
      </c>
      <c r="C1549" s="334">
        <v>151357</v>
      </c>
      <c r="D1549" s="337" t="s">
        <v>1499</v>
      </c>
      <c r="E1549" s="353" t="s">
        <v>4185</v>
      </c>
      <c r="F1549" s="353" t="s">
        <v>6447</v>
      </c>
      <c r="G1549" s="459"/>
      <c r="H1549" s="440"/>
      <c r="I1549" s="377"/>
      <c r="J1549" s="377"/>
      <c r="K1549" s="377"/>
      <c r="L1549" s="377"/>
      <c r="M1549" s="377"/>
      <c r="N1549" s="377"/>
      <c r="O1549" s="377"/>
      <c r="P1549" s="508"/>
      <c r="Q1549" s="440"/>
      <c r="R1549" s="9"/>
    </row>
    <row r="1550" spans="1:210" ht="36" customHeight="1">
      <c r="A1550" s="67" t="s">
        <v>1084</v>
      </c>
      <c r="B1550" s="421" t="s">
        <v>2859</v>
      </c>
      <c r="C1550" s="334">
        <v>151358</v>
      </c>
      <c r="D1550" s="337" t="s">
        <v>1335</v>
      </c>
      <c r="E1550" s="353" t="s">
        <v>1336</v>
      </c>
      <c r="F1550" s="353" t="s">
        <v>6447</v>
      </c>
      <c r="G1550" s="459"/>
      <c r="H1550" s="440"/>
      <c r="I1550" s="377"/>
      <c r="J1550" s="377"/>
      <c r="K1550" s="377"/>
      <c r="L1550" s="377"/>
      <c r="M1550" s="377"/>
      <c r="N1550" s="377"/>
      <c r="O1550" s="377"/>
      <c r="P1550" s="508"/>
      <c r="Q1550" s="440"/>
      <c r="R1550" s="9"/>
    </row>
    <row r="1551" spans="1:210" ht="36" customHeight="1">
      <c r="A1551" s="67" t="s">
        <v>1084</v>
      </c>
      <c r="B1551" s="9" t="s">
        <v>2865</v>
      </c>
      <c r="C1551" s="9">
        <v>151883</v>
      </c>
      <c r="D1551" s="384" t="s">
        <v>1111</v>
      </c>
      <c r="E1551" s="353" t="s">
        <v>1498</v>
      </c>
      <c r="F1551" s="353"/>
      <c r="G1551" s="459"/>
      <c r="H1551" s="440"/>
      <c r="I1551" s="9"/>
      <c r="J1551" s="9"/>
      <c r="K1551" s="9"/>
      <c r="L1551" s="9"/>
      <c r="M1551" s="9"/>
      <c r="N1551" s="18"/>
      <c r="O1551" s="18"/>
      <c r="P1551" s="510"/>
      <c r="Q1551" s="450"/>
      <c r="R1551" s="18"/>
      <c r="S1551" s="322"/>
      <c r="T1551" s="322"/>
      <c r="U1551" s="322"/>
      <c r="V1551" s="322"/>
      <c r="W1551" s="322"/>
      <c r="X1551" s="322"/>
      <c r="Y1551" s="322"/>
      <c r="Z1551" s="322"/>
      <c r="AA1551" s="322"/>
      <c r="AB1551" s="322"/>
      <c r="AC1551" s="322"/>
      <c r="AD1551" s="322"/>
      <c r="AE1551" s="322"/>
      <c r="AF1551" s="322"/>
      <c r="AG1551" s="322"/>
      <c r="AH1551" s="322"/>
      <c r="AI1551" s="322"/>
      <c r="AJ1551" s="322"/>
      <c r="AK1551" s="322"/>
      <c r="AL1551" s="322"/>
      <c r="AM1551" s="322"/>
      <c r="AN1551" s="322"/>
      <c r="AO1551" s="322"/>
      <c r="AP1551" s="322"/>
      <c r="AQ1551" s="322"/>
      <c r="AR1551" s="322"/>
      <c r="AS1551" s="322"/>
      <c r="AT1551" s="322"/>
      <c r="AU1551" s="322"/>
      <c r="AV1551" s="322"/>
      <c r="AW1551" s="322"/>
      <c r="AX1551" s="322"/>
      <c r="AY1551" s="322"/>
      <c r="AZ1551" s="322"/>
      <c r="BA1551" s="322"/>
      <c r="BB1551" s="322"/>
      <c r="BC1551" s="322"/>
      <c r="BD1551" s="322"/>
      <c r="BE1551" s="322"/>
      <c r="BF1551" s="322"/>
      <c r="BG1551" s="322"/>
      <c r="BH1551" s="322"/>
      <c r="BI1551" s="322"/>
      <c r="BJ1551" s="322"/>
      <c r="BK1551" s="322"/>
      <c r="BL1551" s="322"/>
      <c r="BM1551" s="322"/>
      <c r="BN1551" s="322"/>
      <c r="BO1551" s="322"/>
      <c r="BP1551" s="322"/>
      <c r="BQ1551" s="322"/>
      <c r="BR1551" s="322"/>
      <c r="BS1551" s="322"/>
      <c r="BT1551" s="322"/>
      <c r="BU1551" s="322"/>
      <c r="BV1551" s="322"/>
      <c r="BW1551" s="322"/>
      <c r="BX1551" s="322"/>
      <c r="BY1551" s="322"/>
      <c r="BZ1551" s="322"/>
      <c r="CA1551" s="322"/>
      <c r="CB1551" s="322"/>
      <c r="CC1551" s="322"/>
      <c r="CD1551" s="322"/>
      <c r="CE1551" s="322"/>
      <c r="CF1551" s="322"/>
      <c r="CG1551" s="322"/>
      <c r="CH1551" s="322"/>
      <c r="CI1551" s="322"/>
      <c r="CJ1551" s="322"/>
      <c r="CK1551" s="322"/>
      <c r="CL1551" s="322"/>
      <c r="CM1551" s="322"/>
      <c r="CN1551" s="322"/>
      <c r="CO1551" s="322"/>
      <c r="CP1551" s="322"/>
      <c r="CQ1551" s="322"/>
      <c r="CR1551" s="322"/>
      <c r="CS1551" s="322"/>
      <c r="CT1551" s="322"/>
      <c r="CU1551" s="322"/>
      <c r="CV1551" s="322"/>
      <c r="CW1551" s="322"/>
      <c r="CX1551" s="322"/>
      <c r="CY1551" s="322"/>
      <c r="CZ1551" s="322"/>
      <c r="DA1551" s="322"/>
      <c r="DB1551" s="322"/>
      <c r="DC1551" s="322"/>
      <c r="DD1551" s="322"/>
      <c r="DE1551" s="322"/>
      <c r="DF1551" s="322"/>
      <c r="DG1551" s="322"/>
      <c r="DH1551" s="322"/>
      <c r="DI1551" s="322"/>
      <c r="DJ1551" s="322"/>
      <c r="DK1551" s="322"/>
      <c r="DL1551" s="322"/>
      <c r="DM1551" s="322"/>
      <c r="DN1551" s="322"/>
      <c r="DO1551" s="322"/>
      <c r="DP1551" s="322"/>
      <c r="DQ1551" s="322"/>
      <c r="DR1551" s="322"/>
      <c r="DS1551" s="322"/>
      <c r="DT1551" s="322"/>
      <c r="DU1551" s="322"/>
      <c r="DV1551" s="322"/>
      <c r="DW1551" s="322"/>
      <c r="DX1551" s="322"/>
      <c r="DY1551" s="322"/>
      <c r="DZ1551" s="322"/>
      <c r="EA1551" s="322"/>
      <c r="EB1551" s="322"/>
      <c r="EC1551" s="322"/>
      <c r="ED1551" s="322"/>
      <c r="EE1551" s="322"/>
      <c r="EF1551" s="322"/>
      <c r="EG1551" s="322"/>
      <c r="EH1551" s="322"/>
      <c r="EI1551" s="322"/>
      <c r="EJ1551" s="322"/>
      <c r="EK1551" s="322"/>
      <c r="EL1551" s="322"/>
      <c r="EM1551" s="322"/>
      <c r="EN1551" s="322"/>
      <c r="EO1551" s="322"/>
      <c r="EP1551" s="322"/>
      <c r="EQ1551" s="322"/>
      <c r="ER1551" s="322"/>
      <c r="ES1551" s="322"/>
      <c r="ET1551" s="322"/>
      <c r="EU1551" s="322"/>
      <c r="EV1551" s="322"/>
      <c r="EW1551" s="322"/>
      <c r="EX1551" s="322"/>
      <c r="EY1551" s="322"/>
      <c r="EZ1551" s="322"/>
      <c r="FA1551" s="322"/>
      <c r="FB1551" s="322"/>
      <c r="FC1551" s="322"/>
      <c r="FD1551" s="322"/>
      <c r="FE1551" s="322"/>
      <c r="FF1551" s="322"/>
      <c r="FG1551" s="322"/>
      <c r="FH1551" s="322"/>
      <c r="FI1551" s="322"/>
      <c r="FJ1551" s="322"/>
      <c r="FK1551" s="322"/>
      <c r="FL1551" s="322"/>
      <c r="FM1551" s="322"/>
      <c r="FN1551" s="322"/>
      <c r="FO1551" s="322"/>
      <c r="FP1551" s="322"/>
      <c r="FQ1551" s="322"/>
      <c r="FR1551" s="322"/>
      <c r="FS1551" s="322"/>
      <c r="FT1551" s="322"/>
      <c r="FU1551" s="322"/>
      <c r="FV1551" s="322"/>
      <c r="FW1551" s="322"/>
      <c r="FX1551" s="322"/>
      <c r="FY1551" s="322"/>
      <c r="FZ1551" s="322"/>
      <c r="GA1551" s="322"/>
      <c r="GB1551" s="322"/>
      <c r="GC1551" s="322"/>
      <c r="GD1551" s="322"/>
      <c r="GE1551" s="322"/>
      <c r="GF1551" s="322"/>
      <c r="GG1551" s="322"/>
      <c r="GH1551" s="322"/>
      <c r="GI1551" s="322"/>
      <c r="GJ1551" s="322"/>
      <c r="GK1551" s="322"/>
      <c r="GL1551" s="322"/>
      <c r="GM1551" s="322"/>
      <c r="GN1551" s="322"/>
      <c r="GO1551" s="322"/>
      <c r="GP1551" s="322"/>
      <c r="GQ1551" s="322"/>
      <c r="GR1551" s="322"/>
      <c r="GS1551" s="322"/>
      <c r="GT1551" s="322"/>
      <c r="GU1551" s="322"/>
      <c r="GV1551" s="322"/>
      <c r="GW1551" s="322"/>
      <c r="GX1551" s="322"/>
      <c r="GY1551" s="322"/>
      <c r="GZ1551" s="322"/>
      <c r="HA1551" s="322"/>
      <c r="HB1551" s="322"/>
    </row>
    <row r="1552" spans="1:210" ht="36" customHeight="1">
      <c r="A1552" s="67" t="s">
        <v>1084</v>
      </c>
      <c r="B1552" s="421" t="s">
        <v>2859</v>
      </c>
      <c r="C1552" s="9">
        <v>151980</v>
      </c>
      <c r="D1552" s="337" t="s">
        <v>1085</v>
      </c>
      <c r="E1552" s="353" t="s">
        <v>1086</v>
      </c>
      <c r="F1552" s="353" t="s">
        <v>6447</v>
      </c>
      <c r="G1552" s="459"/>
      <c r="H1552" s="440"/>
      <c r="I1552" s="377"/>
      <c r="J1552" s="377"/>
      <c r="K1552" s="377"/>
      <c r="L1552" s="377"/>
      <c r="M1552" s="377"/>
      <c r="N1552" s="377"/>
      <c r="O1552" s="377"/>
      <c r="P1552" s="508"/>
      <c r="Q1552" s="440"/>
      <c r="R1552" s="9"/>
    </row>
    <row r="1553" spans="1:210" ht="36" customHeight="1">
      <c r="A1553" s="67" t="s">
        <v>6083</v>
      </c>
      <c r="B1553" s="421" t="s">
        <v>2368</v>
      </c>
      <c r="C1553" s="9">
        <v>153851</v>
      </c>
      <c r="D1553" s="337" t="s">
        <v>988</v>
      </c>
      <c r="E1553" s="353" t="s">
        <v>989</v>
      </c>
      <c r="F1553" s="17" t="s">
        <v>6447</v>
      </c>
      <c r="G1553" s="458"/>
      <c r="H1553" s="440"/>
      <c r="I1553" s="9"/>
      <c r="J1553" s="9"/>
      <c r="K1553" s="9"/>
      <c r="L1553" s="9"/>
      <c r="M1553" s="9"/>
      <c r="N1553" s="9"/>
      <c r="O1553" s="9"/>
      <c r="P1553" s="508"/>
      <c r="Q1553" s="440"/>
      <c r="R1553" s="9"/>
    </row>
    <row r="1554" spans="1:210" ht="36" customHeight="1">
      <c r="A1554" s="379" t="s">
        <v>6083</v>
      </c>
      <c r="B1554" s="421" t="s">
        <v>2368</v>
      </c>
      <c r="C1554" s="9">
        <v>150723</v>
      </c>
      <c r="D1554" s="379" t="s">
        <v>6224</v>
      </c>
      <c r="E1554" s="17" t="s">
        <v>6225</v>
      </c>
      <c r="F1554" s="17" t="s">
        <v>6447</v>
      </c>
      <c r="G1554" s="458"/>
      <c r="H1554" s="440"/>
      <c r="I1554" s="9"/>
      <c r="J1554" s="9"/>
      <c r="K1554" s="9"/>
      <c r="L1554" s="9"/>
      <c r="M1554" s="9"/>
      <c r="N1554" s="9"/>
      <c r="O1554" s="9"/>
      <c r="P1554" s="508"/>
      <c r="Q1554" s="440"/>
      <c r="R1554" s="9"/>
      <c r="GW1554" s="11"/>
      <c r="GX1554" s="11"/>
      <c r="GY1554" s="11"/>
      <c r="GZ1554" s="11"/>
      <c r="HA1554" s="11"/>
      <c r="HB1554" s="14"/>
    </row>
    <row r="1555" spans="1:210" ht="36" customHeight="1">
      <c r="A1555" s="67" t="s">
        <v>1084</v>
      </c>
      <c r="B1555" s="9" t="s">
        <v>2865</v>
      </c>
      <c r="C1555" s="9">
        <v>151185</v>
      </c>
      <c r="D1555" s="384" t="s">
        <v>1502</v>
      </c>
      <c r="E1555" s="353" t="s">
        <v>1503</v>
      </c>
      <c r="F1555" s="353"/>
      <c r="G1555" s="459"/>
      <c r="H1555" s="440"/>
      <c r="I1555" s="9"/>
      <c r="J1555" s="9"/>
      <c r="K1555" s="9"/>
      <c r="L1555" s="9"/>
      <c r="M1555" s="9"/>
      <c r="N1555" s="9"/>
      <c r="O1555" s="9"/>
      <c r="P1555" s="508"/>
      <c r="Q1555" s="440"/>
      <c r="R1555" s="9"/>
    </row>
    <row r="1556" spans="1:210" ht="36" customHeight="1">
      <c r="A1556" s="67" t="s">
        <v>1084</v>
      </c>
      <c r="B1556" s="67" t="s">
        <v>2523</v>
      </c>
      <c r="C1556" s="9">
        <v>131003</v>
      </c>
      <c r="D1556" s="384" t="s">
        <v>1093</v>
      </c>
      <c r="E1556" s="353" t="s">
        <v>1094</v>
      </c>
      <c r="F1556" s="353"/>
      <c r="G1556" s="459"/>
      <c r="H1556" s="440"/>
      <c r="I1556" s="9"/>
      <c r="J1556" s="9"/>
      <c r="K1556" s="9"/>
      <c r="L1556" s="9"/>
      <c r="M1556" s="9"/>
      <c r="N1556" s="9"/>
      <c r="O1556" s="9"/>
      <c r="P1556" s="508"/>
      <c r="Q1556" s="440"/>
      <c r="R1556" s="9"/>
    </row>
    <row r="1557" spans="1:210" ht="36" customHeight="1">
      <c r="A1557" s="67" t="s">
        <v>1084</v>
      </c>
      <c r="B1557" s="421" t="s">
        <v>2859</v>
      </c>
      <c r="C1557" s="9">
        <v>155403</v>
      </c>
      <c r="D1557" s="337" t="s">
        <v>1504</v>
      </c>
      <c r="E1557" s="353" t="s">
        <v>1505</v>
      </c>
      <c r="F1557" s="353" t="s">
        <v>6447</v>
      </c>
      <c r="G1557" s="459"/>
      <c r="H1557" s="440"/>
      <c r="I1557" s="377"/>
      <c r="J1557" s="377"/>
      <c r="K1557" s="377"/>
      <c r="L1557" s="377"/>
      <c r="M1557" s="377"/>
      <c r="N1557" s="377"/>
      <c r="O1557" s="377"/>
      <c r="P1557" s="508"/>
      <c r="Q1557" s="440"/>
      <c r="R1557" s="9"/>
    </row>
    <row r="1558" spans="1:210" ht="36" customHeight="1">
      <c r="A1558" s="404" t="s">
        <v>323</v>
      </c>
      <c r="B1558" s="421" t="s">
        <v>1666</v>
      </c>
      <c r="C1558" s="9">
        <v>161172</v>
      </c>
      <c r="D1558" s="490" t="s">
        <v>6434</v>
      </c>
      <c r="E1558" s="62" t="s">
        <v>5359</v>
      </c>
      <c r="F1558" s="62"/>
      <c r="G1558" s="461"/>
      <c r="H1558" s="440"/>
      <c r="I1558" s="9" t="s">
        <v>6447</v>
      </c>
      <c r="J1558" s="9"/>
      <c r="K1558" s="9"/>
      <c r="L1558" s="9" t="s">
        <v>6447</v>
      </c>
      <c r="M1558" s="9"/>
      <c r="N1558" s="9"/>
      <c r="O1558" s="9"/>
      <c r="P1558" s="508"/>
      <c r="Q1558" s="440"/>
      <c r="R1558" s="9"/>
    </row>
    <row r="1559" spans="1:210" ht="36" customHeight="1">
      <c r="A1559" s="404" t="s">
        <v>323</v>
      </c>
      <c r="B1559" s="421" t="s">
        <v>1666</v>
      </c>
      <c r="C1559" s="9">
        <v>161173</v>
      </c>
      <c r="D1559" s="62" t="s">
        <v>5360</v>
      </c>
      <c r="E1559" s="62" t="s">
        <v>5361</v>
      </c>
      <c r="F1559" s="62" t="s">
        <v>6447</v>
      </c>
      <c r="G1559" s="461"/>
      <c r="H1559" s="440"/>
      <c r="I1559" s="9"/>
      <c r="J1559" s="9"/>
      <c r="K1559" s="9"/>
      <c r="L1559" s="9"/>
      <c r="M1559" s="9"/>
      <c r="N1559" s="9"/>
      <c r="O1559" s="9"/>
      <c r="P1559" s="508"/>
      <c r="Q1559" s="440"/>
      <c r="R1559" s="9"/>
    </row>
    <row r="1560" spans="1:210" ht="36" customHeight="1">
      <c r="A1560" s="404" t="s">
        <v>323</v>
      </c>
      <c r="B1560" s="421" t="s">
        <v>1666</v>
      </c>
      <c r="C1560" s="404">
        <v>161174</v>
      </c>
      <c r="D1560" s="490" t="s">
        <v>6436</v>
      </c>
      <c r="E1560" s="62" t="s">
        <v>5363</v>
      </c>
      <c r="F1560" s="62"/>
      <c r="G1560" s="461"/>
      <c r="H1560" s="440"/>
      <c r="I1560" s="9" t="s">
        <v>6447</v>
      </c>
      <c r="J1560" s="9"/>
      <c r="K1560" s="9"/>
      <c r="L1560" s="9" t="s">
        <v>6447</v>
      </c>
      <c r="M1560" s="416" t="s">
        <v>6447</v>
      </c>
      <c r="N1560" s="9"/>
      <c r="O1560" s="9"/>
      <c r="P1560" s="508"/>
      <c r="Q1560" s="440"/>
      <c r="R1560" s="9"/>
    </row>
    <row r="1561" spans="1:210" ht="36" customHeight="1">
      <c r="A1561" s="67" t="s">
        <v>1084</v>
      </c>
      <c r="B1561" s="421" t="s">
        <v>2859</v>
      </c>
      <c r="C1561" s="334">
        <v>150123</v>
      </c>
      <c r="D1561" s="337" t="s">
        <v>1103</v>
      </c>
      <c r="E1561" s="353" t="s">
        <v>1104</v>
      </c>
      <c r="F1561" s="353" t="s">
        <v>6447</v>
      </c>
      <c r="G1561" s="459"/>
      <c r="H1561" s="440"/>
      <c r="I1561" s="377"/>
      <c r="J1561" s="377"/>
      <c r="K1561" s="377"/>
      <c r="L1561" s="377"/>
      <c r="M1561" s="16"/>
      <c r="N1561" s="377"/>
      <c r="O1561" s="377"/>
      <c r="P1561" s="508"/>
      <c r="Q1561" s="440"/>
      <c r="R1561" s="9"/>
    </row>
    <row r="1562" spans="1:210" ht="36" customHeight="1">
      <c r="A1562" s="67" t="s">
        <v>1084</v>
      </c>
      <c r="B1562" s="421" t="s">
        <v>2859</v>
      </c>
      <c r="C1562" s="9">
        <v>155607</v>
      </c>
      <c r="D1562" s="9" t="s">
        <v>1103</v>
      </c>
      <c r="E1562" s="353" t="s">
        <v>2720</v>
      </c>
      <c r="F1562" s="353" t="s">
        <v>6447</v>
      </c>
      <c r="G1562" s="459"/>
      <c r="H1562" s="440"/>
      <c r="I1562" s="377"/>
      <c r="J1562" s="377"/>
      <c r="K1562" s="377"/>
      <c r="L1562" s="377"/>
      <c r="M1562" s="16"/>
      <c r="N1562" s="377"/>
      <c r="O1562" s="377"/>
      <c r="P1562" s="508"/>
      <c r="Q1562" s="440"/>
      <c r="R1562" s="9"/>
    </row>
    <row r="1563" spans="1:210" ht="36" customHeight="1">
      <c r="A1563" s="67" t="s">
        <v>1084</v>
      </c>
      <c r="B1563" s="421" t="s">
        <v>2859</v>
      </c>
      <c r="C1563" s="9">
        <v>155520</v>
      </c>
      <c r="D1563" s="9" t="s">
        <v>2711</v>
      </c>
      <c r="E1563" s="17">
        <v>43011</v>
      </c>
      <c r="F1563" s="17" t="s">
        <v>6447</v>
      </c>
      <c r="G1563" s="458"/>
      <c r="H1563" s="440"/>
      <c r="I1563" s="377"/>
      <c r="J1563" s="377"/>
      <c r="K1563" s="377"/>
      <c r="L1563" s="377"/>
      <c r="M1563" s="16"/>
      <c r="N1563" s="377"/>
      <c r="O1563" s="377"/>
      <c r="P1563" s="508"/>
      <c r="Q1563" s="440"/>
      <c r="R1563" s="9"/>
    </row>
    <row r="1564" spans="1:210" ht="36" customHeight="1">
      <c r="A1564" s="67" t="s">
        <v>1084</v>
      </c>
      <c r="B1564" s="421" t="s">
        <v>2859</v>
      </c>
      <c r="C1564" s="9">
        <v>155657</v>
      </c>
      <c r="D1564" s="9" t="s">
        <v>5292</v>
      </c>
      <c r="E1564" s="17" t="s">
        <v>5291</v>
      </c>
      <c r="F1564" s="17" t="s">
        <v>6447</v>
      </c>
      <c r="G1564" s="458"/>
      <c r="H1564" s="440"/>
      <c r="I1564" s="377"/>
      <c r="J1564" s="377"/>
      <c r="K1564" s="377"/>
      <c r="L1564" s="377"/>
      <c r="M1564" s="16"/>
      <c r="N1564" s="377"/>
      <c r="O1564" s="377"/>
      <c r="P1564" s="508"/>
      <c r="Q1564" s="440"/>
      <c r="R1564" s="9"/>
    </row>
    <row r="1565" spans="1:210" ht="36" customHeight="1">
      <c r="A1565" s="67" t="s">
        <v>1084</v>
      </c>
      <c r="B1565" s="421" t="s">
        <v>2859</v>
      </c>
      <c r="C1565" s="9">
        <v>155641</v>
      </c>
      <c r="D1565" s="9" t="s">
        <v>4461</v>
      </c>
      <c r="E1565" s="17" t="s">
        <v>4459</v>
      </c>
      <c r="F1565" s="17" t="s">
        <v>6447</v>
      </c>
      <c r="G1565" s="458"/>
      <c r="H1565" s="440"/>
      <c r="I1565" s="377"/>
      <c r="J1565" s="377"/>
      <c r="K1565" s="377"/>
      <c r="L1565" s="377"/>
      <c r="M1565" s="16"/>
      <c r="N1565" s="377"/>
      <c r="O1565" s="377"/>
      <c r="P1565" s="508"/>
      <c r="Q1565" s="440"/>
      <c r="R1565" s="9"/>
    </row>
    <row r="1566" spans="1:210" ht="36" customHeight="1">
      <c r="A1566" s="67" t="s">
        <v>1084</v>
      </c>
      <c r="B1566" s="421" t="s">
        <v>4206</v>
      </c>
      <c r="C1566" s="9">
        <v>152632</v>
      </c>
      <c r="D1566" s="337" t="s">
        <v>4207</v>
      </c>
      <c r="E1566" s="353" t="s">
        <v>4208</v>
      </c>
      <c r="F1566" s="353" t="s">
        <v>6447</v>
      </c>
      <c r="G1566" s="459"/>
      <c r="H1566" s="440"/>
      <c r="I1566" s="9"/>
      <c r="J1566" s="9"/>
      <c r="K1566" s="9"/>
      <c r="L1566" s="9"/>
      <c r="M1566" s="16"/>
      <c r="N1566" s="9"/>
      <c r="O1566" s="9"/>
      <c r="P1566" s="508"/>
      <c r="Q1566" s="440"/>
      <c r="R1566" s="9"/>
    </row>
    <row r="1567" spans="1:210" ht="36" customHeight="1">
      <c r="A1567" s="67" t="s">
        <v>1084</v>
      </c>
      <c r="B1567" s="421" t="s">
        <v>4206</v>
      </c>
      <c r="C1567" s="9">
        <v>161230</v>
      </c>
      <c r="D1567" s="337" t="s">
        <v>5537</v>
      </c>
      <c r="E1567" s="353" t="s">
        <v>5538</v>
      </c>
      <c r="F1567" s="353" t="s">
        <v>6447</v>
      </c>
      <c r="G1567" s="459"/>
      <c r="H1567" s="440"/>
      <c r="I1567" s="9"/>
      <c r="J1567" s="9"/>
      <c r="K1567" s="9"/>
      <c r="L1567" s="9"/>
      <c r="M1567" s="9"/>
      <c r="N1567" s="16"/>
      <c r="O1567" s="16"/>
      <c r="P1567" s="507"/>
      <c r="Q1567" s="449"/>
      <c r="R1567" s="16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21"/>
      <c r="AH1567" s="21"/>
      <c r="AI1567" s="21"/>
      <c r="AJ1567" s="21"/>
      <c r="AK1567" s="21"/>
      <c r="AL1567" s="21"/>
      <c r="AM1567" s="21"/>
      <c r="AN1567" s="21"/>
      <c r="AO1567" s="21"/>
      <c r="AP1567" s="21"/>
      <c r="AQ1567" s="21"/>
      <c r="AR1567" s="21"/>
      <c r="AS1567" s="21"/>
      <c r="AT1567" s="21"/>
      <c r="AU1567" s="21"/>
      <c r="AV1567" s="21"/>
      <c r="AW1567" s="21"/>
      <c r="AX1567" s="21"/>
      <c r="AY1567" s="21"/>
      <c r="AZ1567" s="21"/>
      <c r="BA1567" s="21"/>
      <c r="BB1567" s="21"/>
      <c r="BC1567" s="21"/>
      <c r="BD1567" s="21"/>
      <c r="BE1567" s="21"/>
      <c r="BF1567" s="21"/>
      <c r="BG1567" s="21"/>
      <c r="BH1567" s="21"/>
      <c r="BI1567" s="21"/>
      <c r="BJ1567" s="21"/>
      <c r="BK1567" s="21"/>
      <c r="BL1567" s="21"/>
      <c r="BM1567" s="21"/>
      <c r="BN1567" s="21"/>
      <c r="BO1567" s="21"/>
      <c r="BP1567" s="21"/>
      <c r="BQ1567" s="21"/>
      <c r="BR1567" s="21"/>
      <c r="BS1567" s="21"/>
      <c r="BT1567" s="21"/>
      <c r="BU1567" s="21"/>
      <c r="BV1567" s="21"/>
      <c r="BW1567" s="21"/>
      <c r="BX1567" s="21"/>
      <c r="BY1567" s="21"/>
      <c r="BZ1567" s="21"/>
      <c r="CA1567" s="21"/>
      <c r="CB1567" s="21"/>
      <c r="CC1567" s="21"/>
      <c r="CD1567" s="21"/>
      <c r="CE1567" s="21"/>
      <c r="CF1567" s="21"/>
      <c r="CG1567" s="21"/>
      <c r="CH1567" s="21"/>
      <c r="CI1567" s="21"/>
      <c r="CJ1567" s="21"/>
      <c r="CK1567" s="21"/>
      <c r="CL1567" s="21"/>
      <c r="CM1567" s="21"/>
      <c r="CN1567" s="21"/>
      <c r="CO1567" s="21"/>
      <c r="CP1567" s="21"/>
      <c r="CQ1567" s="21"/>
      <c r="CR1567" s="21"/>
      <c r="CS1567" s="21"/>
      <c r="CT1567" s="21"/>
      <c r="CU1567" s="21"/>
      <c r="CV1567" s="21"/>
      <c r="CW1567" s="21"/>
      <c r="CX1567" s="21"/>
      <c r="CY1567" s="21"/>
      <c r="CZ1567" s="21"/>
      <c r="DA1567" s="21"/>
      <c r="DB1567" s="21"/>
      <c r="DC1567" s="21"/>
      <c r="DD1567" s="21"/>
      <c r="DE1567" s="21"/>
      <c r="DF1567" s="21"/>
      <c r="DG1567" s="21"/>
      <c r="DH1567" s="21"/>
      <c r="DI1567" s="21"/>
      <c r="DJ1567" s="21"/>
      <c r="DK1567" s="21"/>
      <c r="DL1567" s="21"/>
      <c r="DM1567" s="21"/>
      <c r="DN1567" s="21"/>
      <c r="DO1567" s="21"/>
      <c r="DP1567" s="21"/>
      <c r="DQ1567" s="21"/>
      <c r="DR1567" s="21"/>
      <c r="DS1567" s="21"/>
      <c r="DT1567" s="21"/>
      <c r="DU1567" s="21"/>
      <c r="DV1567" s="21"/>
      <c r="DW1567" s="21"/>
      <c r="DX1567" s="21"/>
      <c r="DY1567" s="21"/>
      <c r="DZ1567" s="21"/>
      <c r="EA1567" s="21"/>
      <c r="EB1567" s="21"/>
      <c r="EC1567" s="21"/>
      <c r="ED1567" s="21"/>
      <c r="EE1567" s="21"/>
      <c r="EF1567" s="21"/>
      <c r="EG1567" s="21"/>
      <c r="EH1567" s="21"/>
      <c r="EI1567" s="21"/>
      <c r="EJ1567" s="21"/>
      <c r="EK1567" s="21"/>
      <c r="EL1567" s="21"/>
      <c r="EM1567" s="21"/>
      <c r="EN1567" s="21"/>
      <c r="EO1567" s="21"/>
      <c r="EP1567" s="21"/>
      <c r="EQ1567" s="21"/>
      <c r="ER1567" s="21"/>
      <c r="ES1567" s="21"/>
      <c r="ET1567" s="21"/>
      <c r="EU1567" s="21"/>
      <c r="EV1567" s="21"/>
      <c r="EW1567" s="21"/>
      <c r="EX1567" s="21"/>
      <c r="EY1567" s="21"/>
      <c r="EZ1567" s="21"/>
      <c r="FA1567" s="21"/>
      <c r="FB1567" s="21"/>
      <c r="FC1567" s="21"/>
      <c r="FD1567" s="21"/>
      <c r="FE1567" s="21"/>
      <c r="FF1567" s="21"/>
      <c r="FG1567" s="21"/>
      <c r="FH1567" s="21"/>
      <c r="FI1567" s="21"/>
      <c r="FJ1567" s="21"/>
      <c r="FK1567" s="21"/>
      <c r="FL1567" s="21"/>
      <c r="FM1567" s="21"/>
      <c r="FN1567" s="21"/>
      <c r="FO1567" s="21"/>
      <c r="FP1567" s="21"/>
      <c r="FQ1567" s="21"/>
      <c r="FR1567" s="21"/>
      <c r="FS1567" s="21"/>
      <c r="FT1567" s="21"/>
      <c r="FU1567" s="21"/>
      <c r="FV1567" s="21"/>
      <c r="FW1567" s="21"/>
      <c r="FX1567" s="21"/>
      <c r="FY1567" s="21"/>
      <c r="FZ1567" s="21"/>
      <c r="GA1567" s="21"/>
      <c r="GB1567" s="21"/>
      <c r="GC1567" s="21"/>
      <c r="GD1567" s="21"/>
      <c r="GE1567" s="21"/>
      <c r="GF1567" s="21"/>
      <c r="GG1567" s="21"/>
      <c r="GH1567" s="21"/>
      <c r="GI1567" s="21"/>
      <c r="GJ1567" s="21"/>
      <c r="GK1567" s="21"/>
      <c r="GL1567" s="21"/>
      <c r="GM1567" s="21"/>
      <c r="GN1567" s="21"/>
      <c r="GO1567" s="21"/>
      <c r="GP1567" s="21"/>
      <c r="GQ1567" s="21"/>
      <c r="GR1567" s="21"/>
      <c r="GS1567" s="21"/>
      <c r="GT1567" s="21"/>
      <c r="GU1567" s="21"/>
      <c r="GV1567" s="21"/>
      <c r="GW1567" s="21"/>
      <c r="GX1567" s="21"/>
      <c r="GY1567" s="21"/>
      <c r="GZ1567" s="21"/>
      <c r="HA1567" s="21"/>
      <c r="HB1567" s="21"/>
    </row>
    <row r="1568" spans="1:210" ht="36" customHeight="1">
      <c r="A1568" s="67" t="s">
        <v>1084</v>
      </c>
      <c r="B1568" s="421" t="s">
        <v>4206</v>
      </c>
      <c r="C1568" s="9">
        <v>159974</v>
      </c>
      <c r="D1568" s="337" t="s">
        <v>4195</v>
      </c>
      <c r="E1568" s="353" t="s">
        <v>4196</v>
      </c>
      <c r="F1568" s="353" t="s">
        <v>6447</v>
      </c>
      <c r="G1568" s="459"/>
      <c r="H1568" s="443"/>
      <c r="I1568" s="67"/>
      <c r="J1568" s="67"/>
      <c r="K1568" s="67"/>
      <c r="L1568" s="67"/>
      <c r="M1568" s="9"/>
      <c r="N1568" s="9"/>
      <c r="O1568" s="9"/>
      <c r="P1568" s="508"/>
      <c r="Q1568" s="440"/>
      <c r="R1568" s="9"/>
    </row>
    <row r="1569" spans="1:210" ht="36" customHeight="1">
      <c r="A1569" s="67" t="s">
        <v>1084</v>
      </c>
      <c r="B1569" s="67" t="s">
        <v>1087</v>
      </c>
      <c r="C1569" s="9">
        <v>151001</v>
      </c>
      <c r="D1569" s="384" t="s">
        <v>1089</v>
      </c>
      <c r="E1569" s="353" t="s">
        <v>1090</v>
      </c>
      <c r="F1569" s="353"/>
      <c r="G1569" s="459"/>
      <c r="H1569" s="440"/>
      <c r="I1569" s="9"/>
      <c r="J1569" s="9"/>
      <c r="K1569" s="9"/>
      <c r="L1569" s="9"/>
      <c r="M1569" s="9"/>
      <c r="N1569" s="16"/>
      <c r="O1569" s="16"/>
      <c r="P1569" s="507"/>
      <c r="Q1569" s="449"/>
      <c r="R1569" s="16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21"/>
      <c r="AI1569" s="21"/>
      <c r="AJ1569" s="21"/>
      <c r="AK1569" s="21"/>
      <c r="AL1569" s="21"/>
      <c r="AM1569" s="21"/>
      <c r="AN1569" s="21"/>
      <c r="AO1569" s="21"/>
      <c r="AP1569" s="21"/>
      <c r="AQ1569" s="21"/>
      <c r="AR1569" s="21"/>
      <c r="AS1569" s="21"/>
      <c r="AT1569" s="21"/>
      <c r="AU1569" s="21"/>
      <c r="AV1569" s="21"/>
      <c r="AW1569" s="21"/>
      <c r="AX1569" s="21"/>
      <c r="AY1569" s="21"/>
      <c r="AZ1569" s="21"/>
      <c r="BA1569" s="21"/>
      <c r="BB1569" s="21"/>
      <c r="BC1569" s="21"/>
      <c r="BD1569" s="21"/>
      <c r="BE1569" s="21"/>
      <c r="BF1569" s="21"/>
      <c r="BG1569" s="21"/>
      <c r="BH1569" s="21"/>
      <c r="BI1569" s="21"/>
      <c r="BJ1569" s="21"/>
      <c r="BK1569" s="21"/>
      <c r="BL1569" s="21"/>
      <c r="BM1569" s="21"/>
      <c r="BN1569" s="21"/>
      <c r="BO1569" s="21"/>
      <c r="BP1569" s="21"/>
      <c r="BQ1569" s="21"/>
      <c r="BR1569" s="21"/>
      <c r="BS1569" s="21"/>
      <c r="BT1569" s="21"/>
      <c r="BU1569" s="21"/>
      <c r="BV1569" s="21"/>
      <c r="BW1569" s="21"/>
      <c r="BX1569" s="21"/>
      <c r="BY1569" s="21"/>
      <c r="BZ1569" s="21"/>
      <c r="CA1569" s="21"/>
      <c r="CB1569" s="21"/>
      <c r="CC1569" s="21"/>
      <c r="CD1569" s="21"/>
      <c r="CE1569" s="21"/>
      <c r="CF1569" s="21"/>
      <c r="CG1569" s="21"/>
      <c r="CH1569" s="21"/>
      <c r="CI1569" s="21"/>
      <c r="CJ1569" s="21"/>
      <c r="CK1569" s="21"/>
      <c r="CL1569" s="21"/>
      <c r="CM1569" s="21"/>
      <c r="CN1569" s="21"/>
      <c r="CO1569" s="21"/>
      <c r="CP1569" s="21"/>
      <c r="CQ1569" s="21"/>
      <c r="CR1569" s="21"/>
      <c r="CS1569" s="21"/>
      <c r="CT1569" s="21"/>
      <c r="CU1569" s="21"/>
      <c r="CV1569" s="21"/>
      <c r="CW1569" s="21"/>
      <c r="CX1569" s="21"/>
      <c r="CY1569" s="21"/>
      <c r="CZ1569" s="21"/>
      <c r="DA1569" s="21"/>
      <c r="DB1569" s="21"/>
      <c r="DC1569" s="21"/>
      <c r="DD1569" s="21"/>
      <c r="DE1569" s="21"/>
      <c r="DF1569" s="21"/>
      <c r="DG1569" s="21"/>
      <c r="DH1569" s="21"/>
      <c r="DI1569" s="21"/>
      <c r="DJ1569" s="21"/>
      <c r="DK1569" s="21"/>
      <c r="DL1569" s="21"/>
      <c r="DM1569" s="21"/>
      <c r="DN1569" s="21"/>
      <c r="DO1569" s="21"/>
      <c r="DP1569" s="21"/>
      <c r="DQ1569" s="21"/>
      <c r="DR1569" s="21"/>
      <c r="DS1569" s="21"/>
      <c r="DT1569" s="21"/>
      <c r="DU1569" s="21"/>
      <c r="DV1569" s="21"/>
      <c r="DW1569" s="21"/>
      <c r="DX1569" s="21"/>
      <c r="DY1569" s="21"/>
      <c r="DZ1569" s="21"/>
      <c r="EA1569" s="21"/>
      <c r="EB1569" s="21"/>
      <c r="EC1569" s="21"/>
      <c r="ED1569" s="21"/>
      <c r="EE1569" s="21"/>
      <c r="EF1569" s="21"/>
      <c r="EG1569" s="21"/>
      <c r="EH1569" s="21"/>
      <c r="EI1569" s="21"/>
      <c r="EJ1569" s="21"/>
      <c r="EK1569" s="21"/>
      <c r="EL1569" s="21"/>
      <c r="EM1569" s="21"/>
      <c r="EN1569" s="21"/>
      <c r="EO1569" s="21"/>
      <c r="EP1569" s="21"/>
      <c r="EQ1569" s="21"/>
      <c r="ER1569" s="21"/>
      <c r="ES1569" s="21"/>
      <c r="ET1569" s="21"/>
      <c r="EU1569" s="21"/>
      <c r="EV1569" s="21"/>
      <c r="EW1569" s="21"/>
      <c r="EX1569" s="21"/>
      <c r="EY1569" s="21"/>
      <c r="EZ1569" s="21"/>
      <c r="FA1569" s="21"/>
      <c r="FB1569" s="21"/>
      <c r="FC1569" s="21"/>
      <c r="FD1569" s="21"/>
      <c r="FE1569" s="21"/>
      <c r="FF1569" s="21"/>
      <c r="FG1569" s="21"/>
      <c r="FH1569" s="21"/>
      <c r="FI1569" s="21"/>
      <c r="FJ1569" s="21"/>
      <c r="FK1569" s="21"/>
      <c r="FL1569" s="21"/>
      <c r="FM1569" s="21"/>
      <c r="FN1569" s="21"/>
      <c r="FO1569" s="21"/>
      <c r="FP1569" s="21"/>
      <c r="FQ1569" s="21"/>
      <c r="FR1569" s="21"/>
      <c r="FS1569" s="21"/>
      <c r="FT1569" s="21"/>
      <c r="FU1569" s="21"/>
      <c r="FV1569" s="21"/>
      <c r="FW1569" s="21"/>
      <c r="FX1569" s="21"/>
      <c r="FY1569" s="21"/>
      <c r="FZ1569" s="21"/>
      <c r="GA1569" s="21"/>
      <c r="GB1569" s="21"/>
      <c r="GC1569" s="21"/>
      <c r="GD1569" s="21"/>
      <c r="GE1569" s="21"/>
      <c r="GF1569" s="21"/>
      <c r="GG1569" s="21"/>
      <c r="GH1569" s="21"/>
      <c r="GI1569" s="21"/>
      <c r="GJ1569" s="21"/>
      <c r="GK1569" s="21"/>
      <c r="GL1569" s="21"/>
      <c r="GM1569" s="21"/>
      <c r="GN1569" s="21"/>
      <c r="GO1569" s="21"/>
      <c r="GP1569" s="21"/>
      <c r="GQ1569" s="21"/>
      <c r="GR1569" s="21"/>
      <c r="GS1569" s="21"/>
      <c r="GT1569" s="21"/>
      <c r="GU1569" s="21"/>
      <c r="GV1569" s="21"/>
      <c r="GW1569" s="21"/>
      <c r="GX1569" s="21"/>
      <c r="GY1569" s="21"/>
      <c r="GZ1569" s="21"/>
      <c r="HA1569" s="21"/>
      <c r="HB1569" s="21"/>
    </row>
    <row r="1570" spans="1:210" ht="36" customHeight="1">
      <c r="A1570" s="67" t="s">
        <v>1084</v>
      </c>
      <c r="B1570" s="67" t="s">
        <v>1087</v>
      </c>
      <c r="C1570" s="9">
        <v>151456</v>
      </c>
      <c r="D1570" s="384" t="s">
        <v>1091</v>
      </c>
      <c r="E1570" s="353" t="s">
        <v>3650</v>
      </c>
      <c r="F1570" s="353"/>
      <c r="G1570" s="459"/>
      <c r="H1570" s="440"/>
      <c r="I1570" s="9"/>
      <c r="J1570" s="9"/>
      <c r="K1570" s="9"/>
      <c r="L1570" s="9"/>
      <c r="M1570" s="9"/>
      <c r="N1570" s="9"/>
      <c r="O1570" s="9"/>
      <c r="P1570" s="508"/>
      <c r="Q1570" s="440"/>
      <c r="R1570" s="9"/>
    </row>
    <row r="1571" spans="1:210" ht="36" customHeight="1">
      <c r="A1571" s="404" t="s">
        <v>323</v>
      </c>
      <c r="B1571" s="421" t="s">
        <v>1666</v>
      </c>
      <c r="C1571" s="404">
        <v>161175</v>
      </c>
      <c r="D1571" s="490" t="s">
        <v>6435</v>
      </c>
      <c r="E1571" s="361" t="s">
        <v>5365</v>
      </c>
      <c r="F1571" s="62"/>
      <c r="G1571" s="461"/>
      <c r="H1571" s="440"/>
      <c r="I1571" s="9"/>
      <c r="J1571" s="9"/>
      <c r="K1571" s="9"/>
      <c r="L1571" s="9"/>
      <c r="M1571" s="9"/>
      <c r="N1571" s="9" t="s">
        <v>6447</v>
      </c>
      <c r="O1571" s="9"/>
      <c r="P1571" s="508"/>
      <c r="Q1571" s="440"/>
      <c r="R1571" s="9"/>
    </row>
    <row r="1572" spans="1:210" ht="36" customHeight="1">
      <c r="A1572" s="67" t="s">
        <v>2056</v>
      </c>
      <c r="B1572" s="421" t="s">
        <v>1666</v>
      </c>
      <c r="C1572" s="334">
        <v>152313</v>
      </c>
      <c r="D1572" s="434" t="s">
        <v>1700</v>
      </c>
      <c r="E1572" s="353" t="s">
        <v>6477</v>
      </c>
      <c r="F1572" s="353"/>
      <c r="G1572" s="459"/>
      <c r="H1572" s="443"/>
      <c r="I1572" s="67"/>
      <c r="J1572" s="67"/>
      <c r="K1572" s="67"/>
      <c r="L1572" s="67" t="s">
        <v>6447</v>
      </c>
      <c r="M1572" s="9" t="s">
        <v>6447</v>
      </c>
      <c r="N1572" s="9"/>
      <c r="O1572" s="9"/>
      <c r="P1572" s="508" t="s">
        <v>6447</v>
      </c>
      <c r="Q1572" s="440"/>
      <c r="R1572" s="9"/>
    </row>
    <row r="1573" spans="1:210" ht="36" customHeight="1">
      <c r="A1573" s="67" t="s">
        <v>1084</v>
      </c>
      <c r="B1573" s="421" t="s">
        <v>2859</v>
      </c>
      <c r="C1573" s="9">
        <v>159457</v>
      </c>
      <c r="D1573" s="337" t="s">
        <v>1101</v>
      </c>
      <c r="E1573" s="353" t="s">
        <v>1102</v>
      </c>
      <c r="F1573" s="353" t="s">
        <v>6447</v>
      </c>
      <c r="G1573" s="459"/>
      <c r="H1573" s="440"/>
      <c r="I1573" s="377"/>
      <c r="J1573" s="377"/>
      <c r="K1573" s="377"/>
      <c r="L1573" s="377"/>
      <c r="M1573" s="377"/>
      <c r="N1573" s="377"/>
      <c r="O1573" s="377"/>
      <c r="P1573" s="508"/>
      <c r="Q1573" s="440"/>
      <c r="R1573" s="9"/>
    </row>
    <row r="1574" spans="1:210" s="21" customFormat="1" ht="36" customHeight="1">
      <c r="A1574" s="67" t="s">
        <v>1084</v>
      </c>
      <c r="B1574" s="67" t="s">
        <v>1087</v>
      </c>
      <c r="C1574" s="9">
        <v>151498</v>
      </c>
      <c r="D1574" s="384" t="s">
        <v>1092</v>
      </c>
      <c r="E1574" s="353" t="s">
        <v>3651</v>
      </c>
      <c r="F1574" s="353"/>
      <c r="G1574" s="459"/>
      <c r="H1574" s="453"/>
      <c r="I1574" s="15"/>
      <c r="J1574" s="15"/>
      <c r="K1574" s="15"/>
      <c r="L1574" s="9"/>
      <c r="M1574" s="16"/>
      <c r="N1574" s="9"/>
      <c r="O1574" s="9"/>
      <c r="P1574" s="508"/>
      <c r="Q1574" s="440"/>
      <c r="R1574" s="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  <c r="BA1574" s="19"/>
      <c r="BB1574" s="19"/>
      <c r="BC1574" s="19"/>
      <c r="BD1574" s="19"/>
      <c r="BE1574" s="19"/>
      <c r="BF1574" s="19"/>
      <c r="BG1574" s="19"/>
      <c r="BH1574" s="19"/>
      <c r="BI1574" s="19"/>
      <c r="BJ1574" s="19"/>
      <c r="BK1574" s="19"/>
      <c r="BL1574" s="19"/>
      <c r="BM1574" s="19"/>
      <c r="BN1574" s="19"/>
      <c r="BO1574" s="19"/>
      <c r="BP1574" s="19"/>
      <c r="BQ1574" s="19"/>
      <c r="BR1574" s="19"/>
      <c r="BS1574" s="19"/>
      <c r="BT1574" s="19"/>
      <c r="BU1574" s="19"/>
      <c r="BV1574" s="19"/>
      <c r="BW1574" s="19"/>
      <c r="BX1574" s="19"/>
      <c r="BY1574" s="19"/>
      <c r="BZ1574" s="19"/>
      <c r="CA1574" s="19"/>
      <c r="CB1574" s="19"/>
      <c r="CC1574" s="19"/>
      <c r="CD1574" s="19"/>
      <c r="CE1574" s="19"/>
      <c r="CF1574" s="19"/>
      <c r="CG1574" s="19"/>
      <c r="CH1574" s="19"/>
      <c r="CI1574" s="19"/>
      <c r="CJ1574" s="19"/>
      <c r="CK1574" s="19"/>
      <c r="CL1574" s="19"/>
      <c r="CM1574" s="19"/>
      <c r="CN1574" s="19"/>
      <c r="CO1574" s="19"/>
      <c r="CP1574" s="19"/>
      <c r="CQ1574" s="19"/>
      <c r="CR1574" s="19"/>
      <c r="CS1574" s="19"/>
      <c r="CT1574" s="19"/>
      <c r="CU1574" s="19"/>
      <c r="CV1574" s="19"/>
      <c r="CW1574" s="19"/>
      <c r="CX1574" s="19"/>
      <c r="CY1574" s="19"/>
      <c r="CZ1574" s="19"/>
      <c r="DA1574" s="19"/>
      <c r="DB1574" s="19"/>
      <c r="DC1574" s="19"/>
      <c r="DD1574" s="19"/>
      <c r="DE1574" s="19"/>
      <c r="DF1574" s="19"/>
      <c r="DG1574" s="19"/>
      <c r="DH1574" s="19"/>
      <c r="DI1574" s="19"/>
      <c r="DJ1574" s="19"/>
      <c r="DK1574" s="19"/>
      <c r="DL1574" s="19"/>
      <c r="DM1574" s="19"/>
      <c r="DN1574" s="19"/>
      <c r="DO1574" s="19"/>
      <c r="DP1574" s="19"/>
      <c r="DQ1574" s="19"/>
      <c r="DR1574" s="19"/>
      <c r="DS1574" s="19"/>
      <c r="DT1574" s="19"/>
      <c r="DU1574" s="19"/>
      <c r="DV1574" s="19"/>
      <c r="DW1574" s="19"/>
      <c r="DX1574" s="19"/>
      <c r="DY1574" s="19"/>
      <c r="DZ1574" s="19"/>
      <c r="EA1574" s="19"/>
      <c r="EB1574" s="19"/>
      <c r="EC1574" s="19"/>
      <c r="ED1574" s="19"/>
      <c r="EE1574" s="19"/>
      <c r="EF1574" s="19"/>
      <c r="EG1574" s="19"/>
      <c r="EH1574" s="19"/>
      <c r="EI1574" s="19"/>
      <c r="EJ1574" s="19"/>
      <c r="EK1574" s="19"/>
      <c r="EL1574" s="19"/>
      <c r="EM1574" s="19"/>
      <c r="EN1574" s="19"/>
      <c r="EO1574" s="19"/>
      <c r="EP1574" s="19"/>
      <c r="EQ1574" s="19"/>
      <c r="ER1574" s="19"/>
      <c r="ES1574" s="19"/>
      <c r="ET1574" s="19"/>
      <c r="EU1574" s="19"/>
      <c r="EV1574" s="19"/>
      <c r="EW1574" s="19"/>
      <c r="EX1574" s="19"/>
      <c r="EY1574" s="19"/>
      <c r="EZ1574" s="19"/>
      <c r="FA1574" s="19"/>
      <c r="FB1574" s="19"/>
      <c r="FC1574" s="19"/>
      <c r="FD1574" s="19"/>
      <c r="FE1574" s="19"/>
      <c r="FF1574" s="19"/>
      <c r="FG1574" s="19"/>
      <c r="FH1574" s="19"/>
      <c r="FI1574" s="19"/>
      <c r="FJ1574" s="19"/>
      <c r="FK1574" s="19"/>
      <c r="FL1574" s="19"/>
      <c r="FM1574" s="19"/>
      <c r="FN1574" s="19"/>
      <c r="FO1574" s="19"/>
      <c r="FP1574" s="19"/>
      <c r="FQ1574" s="19"/>
      <c r="FR1574" s="19"/>
      <c r="FS1574" s="19"/>
      <c r="FT1574" s="19"/>
      <c r="FU1574" s="19"/>
      <c r="FV1574" s="19"/>
      <c r="FW1574" s="19"/>
      <c r="FX1574" s="19"/>
      <c r="FY1574" s="19"/>
      <c r="FZ1574" s="19"/>
      <c r="GA1574" s="19"/>
      <c r="GB1574" s="19"/>
      <c r="GC1574" s="19"/>
      <c r="GD1574" s="19"/>
      <c r="GE1574" s="19"/>
      <c r="GF1574" s="19"/>
      <c r="GG1574" s="19"/>
      <c r="GH1574" s="19"/>
      <c r="GI1574" s="19"/>
      <c r="GJ1574" s="19"/>
      <c r="GK1574" s="19"/>
      <c r="GL1574" s="19"/>
      <c r="GM1574" s="19"/>
      <c r="GN1574" s="19"/>
      <c r="GO1574" s="19"/>
      <c r="GP1574" s="19"/>
      <c r="GQ1574" s="19"/>
      <c r="GR1574" s="19"/>
      <c r="GS1574" s="19"/>
      <c r="GT1574" s="19"/>
      <c r="GU1574" s="19"/>
      <c r="GV1574" s="19"/>
      <c r="GW1574" s="19"/>
      <c r="GX1574" s="19"/>
      <c r="GY1574" s="19"/>
      <c r="GZ1574" s="19"/>
      <c r="HA1574" s="19"/>
      <c r="HB1574" s="19"/>
    </row>
    <row r="1575" spans="1:210" ht="36" customHeight="1">
      <c r="A1575" s="67" t="s">
        <v>1084</v>
      </c>
      <c r="B1575" s="67" t="s">
        <v>1087</v>
      </c>
      <c r="C1575" s="9">
        <v>151324</v>
      </c>
      <c r="D1575" s="384" t="s">
        <v>1088</v>
      </c>
      <c r="E1575" s="353" t="s">
        <v>4084</v>
      </c>
      <c r="F1575" s="353"/>
      <c r="G1575" s="459"/>
      <c r="H1575" s="453"/>
      <c r="I1575" s="15"/>
      <c r="J1575" s="15"/>
      <c r="K1575" s="15"/>
      <c r="L1575" s="9"/>
      <c r="M1575" s="9"/>
      <c r="N1575" s="9"/>
      <c r="O1575" s="9"/>
      <c r="P1575" s="508"/>
      <c r="Q1575" s="440"/>
      <c r="R1575" s="9"/>
    </row>
    <row r="1576" spans="1:210" ht="36" customHeight="1">
      <c r="A1576" s="15" t="s">
        <v>5504</v>
      </c>
      <c r="B1576" s="421" t="s">
        <v>4266</v>
      </c>
      <c r="C1576" s="9">
        <v>160413</v>
      </c>
      <c r="D1576" s="337" t="s">
        <v>6037</v>
      </c>
      <c r="E1576" s="353" t="s">
        <v>6038</v>
      </c>
      <c r="F1576" s="353" t="s">
        <v>6447</v>
      </c>
      <c r="G1576" s="459"/>
      <c r="H1576" s="453"/>
      <c r="I1576" s="15"/>
      <c r="J1576" s="15"/>
      <c r="K1576" s="15"/>
      <c r="L1576" s="9"/>
      <c r="M1576" s="9"/>
      <c r="N1576" s="9"/>
      <c r="O1576" s="9"/>
      <c r="P1576" s="508"/>
      <c r="Q1576" s="440"/>
      <c r="R1576" s="9"/>
    </row>
    <row r="1577" spans="1:210" ht="36" customHeight="1">
      <c r="A1577" s="15" t="s">
        <v>1084</v>
      </c>
      <c r="B1577" s="421" t="s">
        <v>2706</v>
      </c>
      <c r="C1577" s="9">
        <v>159893</v>
      </c>
      <c r="D1577" s="492" t="s">
        <v>4051</v>
      </c>
      <c r="E1577" s="358" t="s">
        <v>4052</v>
      </c>
      <c r="F1577" s="358"/>
      <c r="G1577" s="465"/>
      <c r="H1577" s="453"/>
      <c r="I1577" s="15"/>
      <c r="J1577" s="15"/>
      <c r="K1577" s="15"/>
      <c r="L1577" s="9"/>
      <c r="M1577" s="9"/>
      <c r="N1577" s="9" t="s">
        <v>6447</v>
      </c>
      <c r="O1577" s="9"/>
      <c r="P1577" s="508"/>
      <c r="Q1577" s="440"/>
      <c r="R1577" s="9"/>
    </row>
    <row r="1578" spans="1:210" ht="36" customHeight="1">
      <c r="A1578" s="15" t="s">
        <v>5504</v>
      </c>
      <c r="B1578" s="67" t="s">
        <v>5304</v>
      </c>
      <c r="C1578" s="9">
        <v>155658</v>
      </c>
      <c r="D1578" s="410" t="s">
        <v>5305</v>
      </c>
      <c r="E1578" s="358" t="s">
        <v>5306</v>
      </c>
      <c r="F1578" s="358"/>
      <c r="G1578" s="465"/>
      <c r="H1578" s="440"/>
      <c r="I1578" s="9"/>
      <c r="J1578" s="9"/>
      <c r="K1578" s="9"/>
      <c r="L1578" s="9"/>
      <c r="M1578" s="9"/>
      <c r="N1578" s="9"/>
      <c r="O1578" s="9"/>
      <c r="P1578" s="508"/>
      <c r="Q1578" s="440"/>
      <c r="R1578" s="9"/>
    </row>
    <row r="1579" spans="1:210" ht="36" customHeight="1">
      <c r="A1579" s="15" t="s">
        <v>5504</v>
      </c>
      <c r="B1579" s="67" t="s">
        <v>5304</v>
      </c>
      <c r="C1579" s="9">
        <v>155659</v>
      </c>
      <c r="D1579" s="410" t="s">
        <v>5307</v>
      </c>
      <c r="E1579" s="358" t="s">
        <v>5308</v>
      </c>
      <c r="F1579" s="358"/>
      <c r="G1579" s="465"/>
      <c r="H1579" s="443"/>
      <c r="I1579" s="67"/>
      <c r="J1579" s="67"/>
      <c r="K1579" s="67"/>
      <c r="L1579" s="67"/>
      <c r="M1579" s="9"/>
      <c r="N1579" s="9"/>
      <c r="O1579" s="9"/>
      <c r="P1579" s="508"/>
      <c r="Q1579" s="440"/>
      <c r="R1579" s="9"/>
    </row>
    <row r="1580" spans="1:210" ht="36" customHeight="1">
      <c r="A1580" s="67" t="s">
        <v>6197</v>
      </c>
      <c r="B1580" s="67" t="s">
        <v>5661</v>
      </c>
      <c r="C1580" s="9">
        <v>161275</v>
      </c>
      <c r="D1580" s="384" t="s">
        <v>5662</v>
      </c>
      <c r="E1580" s="353" t="s">
        <v>5663</v>
      </c>
      <c r="F1580" s="353"/>
      <c r="G1580" s="459"/>
      <c r="H1580" s="443"/>
      <c r="I1580" s="67"/>
      <c r="J1580" s="67"/>
      <c r="K1580" s="67"/>
      <c r="L1580" s="67"/>
      <c r="M1580" s="9"/>
      <c r="N1580" s="9"/>
      <c r="O1580" s="9"/>
      <c r="P1580" s="508"/>
      <c r="Q1580" s="440"/>
      <c r="R1580" s="9"/>
    </row>
    <row r="1581" spans="1:210" ht="36" customHeight="1">
      <c r="A1581" s="67" t="s">
        <v>6197</v>
      </c>
      <c r="B1581" s="421" t="s">
        <v>4994</v>
      </c>
      <c r="C1581" s="9">
        <v>152792</v>
      </c>
      <c r="D1581" s="337" t="s">
        <v>4997</v>
      </c>
      <c r="E1581" s="353" t="s">
        <v>4998</v>
      </c>
      <c r="F1581" s="353"/>
      <c r="G1581" s="459"/>
      <c r="H1581" s="440"/>
      <c r="I1581" s="9"/>
      <c r="J1581" s="9"/>
      <c r="K1581" s="9"/>
      <c r="L1581" s="9"/>
      <c r="M1581" s="9"/>
      <c r="N1581" s="9" t="s">
        <v>6447</v>
      </c>
      <c r="O1581" s="9"/>
      <c r="P1581" s="508"/>
      <c r="Q1581" s="440"/>
      <c r="R1581" s="9"/>
      <c r="GW1581" s="14"/>
      <c r="GX1581" s="14"/>
      <c r="GY1581" s="14"/>
      <c r="GZ1581" s="14"/>
      <c r="HA1581" s="14"/>
      <c r="HB1581" s="14"/>
    </row>
    <row r="1582" spans="1:210" ht="36" customHeight="1">
      <c r="A1582" s="67" t="s">
        <v>6197</v>
      </c>
      <c r="B1582" s="421" t="s">
        <v>4994</v>
      </c>
      <c r="C1582" s="9">
        <v>152791</v>
      </c>
      <c r="D1582" s="337" t="s">
        <v>4995</v>
      </c>
      <c r="E1582" s="353" t="s">
        <v>4996</v>
      </c>
      <c r="F1582" s="353"/>
      <c r="G1582" s="459"/>
      <c r="H1582" s="440"/>
      <c r="I1582" s="9"/>
      <c r="J1582" s="9"/>
      <c r="K1582" s="9"/>
      <c r="L1582" s="9"/>
      <c r="M1582" s="16"/>
      <c r="N1582" s="9" t="s">
        <v>6447</v>
      </c>
      <c r="O1582" s="9"/>
      <c r="P1582" s="508"/>
      <c r="Q1582" s="440"/>
      <c r="R1582" s="9"/>
    </row>
    <row r="1583" spans="1:210" ht="36" customHeight="1">
      <c r="A1583" s="9" t="s">
        <v>6197</v>
      </c>
      <c r="B1583" s="9" t="s">
        <v>1471</v>
      </c>
      <c r="C1583" s="9">
        <v>150373</v>
      </c>
      <c r="D1583" s="382" t="s">
        <v>2103</v>
      </c>
      <c r="E1583" s="17" t="s">
        <v>2104</v>
      </c>
      <c r="F1583" s="17"/>
      <c r="G1583" s="458"/>
      <c r="H1583" s="440"/>
      <c r="I1583" s="9"/>
      <c r="J1583" s="9"/>
      <c r="K1583" s="9"/>
      <c r="L1583" s="9"/>
      <c r="M1583" s="9"/>
      <c r="N1583" s="9"/>
      <c r="O1583" s="9"/>
      <c r="P1583" s="508"/>
      <c r="Q1583" s="440"/>
      <c r="R1583" s="9"/>
    </row>
    <row r="1584" spans="1:210" ht="36" customHeight="1">
      <c r="A1584" s="67" t="s">
        <v>6197</v>
      </c>
      <c r="B1584" s="67" t="s">
        <v>4381</v>
      </c>
      <c r="C1584" s="9">
        <v>152659</v>
      </c>
      <c r="D1584" s="384" t="s">
        <v>4382</v>
      </c>
      <c r="E1584" s="353" t="s">
        <v>4383</v>
      </c>
      <c r="F1584" s="353"/>
      <c r="G1584" s="459"/>
      <c r="H1584" s="440"/>
      <c r="I1584" s="9"/>
      <c r="J1584" s="9"/>
      <c r="K1584" s="9"/>
      <c r="L1584" s="9"/>
      <c r="M1584" s="9"/>
      <c r="N1584" s="9"/>
      <c r="O1584" s="9"/>
      <c r="P1584" s="508"/>
      <c r="Q1584" s="440"/>
      <c r="R1584" s="9"/>
    </row>
    <row r="1585" spans="1:210" s="21" customFormat="1" ht="36" customHeight="1">
      <c r="A1585" s="376" t="s">
        <v>6083</v>
      </c>
      <c r="B1585" s="421" t="s">
        <v>1547</v>
      </c>
      <c r="C1585" s="9">
        <v>155276</v>
      </c>
      <c r="D1585" s="378" t="s">
        <v>970</v>
      </c>
      <c r="E1585" s="353" t="s">
        <v>3648</v>
      </c>
      <c r="F1585" s="62" t="s">
        <v>6447</v>
      </c>
      <c r="G1585" s="461"/>
      <c r="H1585" s="440"/>
      <c r="I1585" s="9"/>
      <c r="J1585" s="9"/>
      <c r="K1585" s="9"/>
      <c r="L1585" s="9"/>
      <c r="M1585" s="9"/>
      <c r="N1585" s="9"/>
      <c r="O1585" s="9"/>
      <c r="P1585" s="508"/>
      <c r="Q1585" s="440"/>
      <c r="R1585" s="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  <c r="BA1585" s="19"/>
      <c r="BB1585" s="19"/>
      <c r="BC1585" s="19"/>
      <c r="BD1585" s="19"/>
      <c r="BE1585" s="19"/>
      <c r="BF1585" s="19"/>
      <c r="BG1585" s="19"/>
      <c r="BH1585" s="19"/>
      <c r="BI1585" s="19"/>
      <c r="BJ1585" s="19"/>
      <c r="BK1585" s="19"/>
      <c r="BL1585" s="19"/>
      <c r="BM1585" s="19"/>
      <c r="BN1585" s="19"/>
      <c r="BO1585" s="19"/>
      <c r="BP1585" s="19"/>
      <c r="BQ1585" s="19"/>
      <c r="BR1585" s="19"/>
      <c r="BS1585" s="19"/>
      <c r="BT1585" s="19"/>
      <c r="BU1585" s="19"/>
      <c r="BV1585" s="19"/>
      <c r="BW1585" s="19"/>
      <c r="BX1585" s="19"/>
      <c r="BY1585" s="19"/>
      <c r="BZ1585" s="19"/>
      <c r="CA1585" s="19"/>
      <c r="CB1585" s="19"/>
      <c r="CC1585" s="19"/>
      <c r="CD1585" s="19"/>
      <c r="CE1585" s="19"/>
      <c r="CF1585" s="19"/>
      <c r="CG1585" s="19"/>
      <c r="CH1585" s="19"/>
      <c r="CI1585" s="19"/>
      <c r="CJ1585" s="19"/>
      <c r="CK1585" s="19"/>
      <c r="CL1585" s="19"/>
      <c r="CM1585" s="19"/>
      <c r="CN1585" s="19"/>
      <c r="CO1585" s="19"/>
      <c r="CP1585" s="19"/>
      <c r="CQ1585" s="19"/>
      <c r="CR1585" s="19"/>
      <c r="CS1585" s="19"/>
      <c r="CT1585" s="19"/>
      <c r="CU1585" s="19"/>
      <c r="CV1585" s="19"/>
      <c r="CW1585" s="19"/>
      <c r="CX1585" s="19"/>
      <c r="CY1585" s="19"/>
      <c r="CZ1585" s="19"/>
      <c r="DA1585" s="19"/>
      <c r="DB1585" s="19"/>
      <c r="DC1585" s="19"/>
      <c r="DD1585" s="19"/>
      <c r="DE1585" s="19"/>
      <c r="DF1585" s="19"/>
      <c r="DG1585" s="19"/>
      <c r="DH1585" s="19"/>
      <c r="DI1585" s="19"/>
      <c r="DJ1585" s="19"/>
      <c r="DK1585" s="19"/>
      <c r="DL1585" s="19"/>
      <c r="DM1585" s="19"/>
      <c r="DN1585" s="19"/>
      <c r="DO1585" s="19"/>
      <c r="DP1585" s="19"/>
      <c r="DQ1585" s="19"/>
      <c r="DR1585" s="19"/>
      <c r="DS1585" s="19"/>
      <c r="DT1585" s="19"/>
      <c r="DU1585" s="19"/>
      <c r="DV1585" s="19"/>
      <c r="DW1585" s="19"/>
      <c r="DX1585" s="19"/>
      <c r="DY1585" s="19"/>
      <c r="DZ1585" s="19"/>
      <c r="EA1585" s="19"/>
      <c r="EB1585" s="19"/>
      <c r="EC1585" s="19"/>
      <c r="ED1585" s="19"/>
      <c r="EE1585" s="19"/>
      <c r="EF1585" s="19"/>
      <c r="EG1585" s="19"/>
      <c r="EH1585" s="19"/>
      <c r="EI1585" s="19"/>
      <c r="EJ1585" s="19"/>
      <c r="EK1585" s="19"/>
      <c r="EL1585" s="19"/>
      <c r="EM1585" s="19"/>
      <c r="EN1585" s="19"/>
      <c r="EO1585" s="19"/>
      <c r="EP1585" s="19"/>
      <c r="EQ1585" s="19"/>
      <c r="ER1585" s="19"/>
      <c r="ES1585" s="19"/>
      <c r="ET1585" s="19"/>
      <c r="EU1585" s="19"/>
      <c r="EV1585" s="19"/>
      <c r="EW1585" s="19"/>
      <c r="EX1585" s="19"/>
      <c r="EY1585" s="19"/>
      <c r="EZ1585" s="19"/>
      <c r="FA1585" s="19"/>
      <c r="FB1585" s="19"/>
      <c r="FC1585" s="19"/>
      <c r="FD1585" s="19"/>
      <c r="FE1585" s="19"/>
      <c r="FF1585" s="19"/>
      <c r="FG1585" s="19"/>
      <c r="FH1585" s="19"/>
      <c r="FI1585" s="19"/>
      <c r="FJ1585" s="19"/>
      <c r="FK1585" s="19"/>
      <c r="FL1585" s="19"/>
      <c r="FM1585" s="19"/>
      <c r="FN1585" s="19"/>
      <c r="FO1585" s="19"/>
      <c r="FP1585" s="19"/>
      <c r="FQ1585" s="19"/>
      <c r="FR1585" s="19"/>
      <c r="FS1585" s="19"/>
      <c r="FT1585" s="19"/>
      <c r="FU1585" s="19"/>
      <c r="FV1585" s="19"/>
      <c r="FW1585" s="19"/>
      <c r="FX1585" s="19"/>
      <c r="FY1585" s="19"/>
      <c r="FZ1585" s="19"/>
      <c r="GA1585" s="19"/>
      <c r="GB1585" s="19"/>
      <c r="GC1585" s="19"/>
      <c r="GD1585" s="19"/>
      <c r="GE1585" s="19"/>
      <c r="GF1585" s="19"/>
      <c r="GG1585" s="19"/>
      <c r="GH1585" s="19"/>
      <c r="GI1585" s="19"/>
      <c r="GJ1585" s="19"/>
      <c r="GK1585" s="19"/>
      <c r="GL1585" s="19"/>
      <c r="GM1585" s="19"/>
      <c r="GN1585" s="19"/>
      <c r="GO1585" s="19"/>
      <c r="GP1585" s="19"/>
      <c r="GQ1585" s="19"/>
      <c r="GR1585" s="19"/>
      <c r="GS1585" s="19"/>
      <c r="GT1585" s="19"/>
      <c r="GU1585" s="19"/>
      <c r="GV1585" s="19"/>
      <c r="GW1585" s="19"/>
      <c r="GX1585" s="19"/>
      <c r="GY1585" s="19"/>
      <c r="GZ1585" s="19"/>
      <c r="HA1585" s="19"/>
      <c r="HB1585" s="19"/>
    </row>
    <row r="1586" spans="1:210" s="21" customFormat="1" ht="36" customHeight="1">
      <c r="A1586" s="376" t="s">
        <v>6197</v>
      </c>
      <c r="B1586" s="428" t="s">
        <v>1547</v>
      </c>
      <c r="C1586" s="379">
        <v>152655</v>
      </c>
      <c r="D1586" s="379" t="s">
        <v>4256</v>
      </c>
      <c r="E1586" s="17" t="s">
        <v>4257</v>
      </c>
      <c r="F1586" s="62" t="s">
        <v>6447</v>
      </c>
      <c r="G1586" s="461"/>
      <c r="H1586" s="440"/>
      <c r="I1586" s="9"/>
      <c r="J1586" s="9"/>
      <c r="K1586" s="9"/>
      <c r="L1586" s="9"/>
      <c r="M1586" s="9"/>
      <c r="N1586" s="9"/>
      <c r="O1586" s="9"/>
      <c r="P1586" s="508"/>
      <c r="Q1586" s="440"/>
      <c r="R1586" s="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  <c r="BA1586" s="19"/>
      <c r="BB1586" s="19"/>
      <c r="BC1586" s="19"/>
      <c r="BD1586" s="19"/>
      <c r="BE1586" s="19"/>
      <c r="BF1586" s="19"/>
      <c r="BG1586" s="19"/>
      <c r="BH1586" s="19"/>
      <c r="BI1586" s="19"/>
      <c r="BJ1586" s="19"/>
      <c r="BK1586" s="19"/>
      <c r="BL1586" s="19"/>
      <c r="BM1586" s="19"/>
      <c r="BN1586" s="19"/>
      <c r="BO1586" s="19"/>
      <c r="BP1586" s="19"/>
      <c r="BQ1586" s="19"/>
      <c r="BR1586" s="19"/>
      <c r="BS1586" s="19"/>
      <c r="BT1586" s="19"/>
      <c r="BU1586" s="19"/>
      <c r="BV1586" s="19"/>
      <c r="BW1586" s="19"/>
      <c r="BX1586" s="19"/>
      <c r="BY1586" s="19"/>
      <c r="BZ1586" s="19"/>
      <c r="CA1586" s="19"/>
      <c r="CB1586" s="19"/>
      <c r="CC1586" s="19"/>
      <c r="CD1586" s="19"/>
      <c r="CE1586" s="19"/>
      <c r="CF1586" s="19"/>
      <c r="CG1586" s="19"/>
      <c r="CH1586" s="19"/>
      <c r="CI1586" s="19"/>
      <c r="CJ1586" s="19"/>
      <c r="CK1586" s="19"/>
      <c r="CL1586" s="19"/>
      <c r="CM1586" s="19"/>
      <c r="CN1586" s="19"/>
      <c r="CO1586" s="19"/>
      <c r="CP1586" s="19"/>
      <c r="CQ1586" s="19"/>
      <c r="CR1586" s="19"/>
      <c r="CS1586" s="19"/>
      <c r="CT1586" s="19"/>
      <c r="CU1586" s="19"/>
      <c r="CV1586" s="19"/>
      <c r="CW1586" s="19"/>
      <c r="CX1586" s="19"/>
      <c r="CY1586" s="19"/>
      <c r="CZ1586" s="19"/>
      <c r="DA1586" s="19"/>
      <c r="DB1586" s="19"/>
      <c r="DC1586" s="19"/>
      <c r="DD1586" s="19"/>
      <c r="DE1586" s="19"/>
      <c r="DF1586" s="19"/>
      <c r="DG1586" s="19"/>
      <c r="DH1586" s="19"/>
      <c r="DI1586" s="19"/>
      <c r="DJ1586" s="19"/>
      <c r="DK1586" s="19"/>
      <c r="DL1586" s="19"/>
      <c r="DM1586" s="19"/>
      <c r="DN1586" s="19"/>
      <c r="DO1586" s="19"/>
      <c r="DP1586" s="19"/>
      <c r="DQ1586" s="19"/>
      <c r="DR1586" s="19"/>
      <c r="DS1586" s="19"/>
      <c r="DT1586" s="19"/>
      <c r="DU1586" s="19"/>
      <c r="DV1586" s="19"/>
      <c r="DW1586" s="19"/>
      <c r="DX1586" s="19"/>
      <c r="DY1586" s="19"/>
      <c r="DZ1586" s="19"/>
      <c r="EA1586" s="19"/>
      <c r="EB1586" s="19"/>
      <c r="EC1586" s="19"/>
      <c r="ED1586" s="19"/>
      <c r="EE1586" s="19"/>
      <c r="EF1586" s="19"/>
      <c r="EG1586" s="19"/>
      <c r="EH1586" s="19"/>
      <c r="EI1586" s="19"/>
      <c r="EJ1586" s="19"/>
      <c r="EK1586" s="19"/>
      <c r="EL1586" s="19"/>
      <c r="EM1586" s="19"/>
      <c r="EN1586" s="19"/>
      <c r="EO1586" s="19"/>
      <c r="EP1586" s="19"/>
      <c r="EQ1586" s="19"/>
      <c r="ER1586" s="19"/>
      <c r="ES1586" s="19"/>
      <c r="ET1586" s="19"/>
      <c r="EU1586" s="19"/>
      <c r="EV1586" s="19"/>
      <c r="EW1586" s="19"/>
      <c r="EX1586" s="19"/>
      <c r="EY1586" s="19"/>
      <c r="EZ1586" s="19"/>
      <c r="FA1586" s="19"/>
      <c r="FB1586" s="19"/>
      <c r="FC1586" s="19"/>
      <c r="FD1586" s="19"/>
      <c r="FE1586" s="19"/>
      <c r="FF1586" s="19"/>
      <c r="FG1586" s="19"/>
      <c r="FH1586" s="19"/>
      <c r="FI1586" s="19"/>
      <c r="FJ1586" s="19"/>
      <c r="FK1586" s="19"/>
      <c r="FL1586" s="19"/>
      <c r="FM1586" s="19"/>
      <c r="FN1586" s="19"/>
      <c r="FO1586" s="19"/>
      <c r="FP1586" s="19"/>
      <c r="FQ1586" s="19"/>
      <c r="FR1586" s="19"/>
      <c r="FS1586" s="19"/>
      <c r="FT1586" s="19"/>
      <c r="FU1586" s="19"/>
      <c r="FV1586" s="19"/>
      <c r="FW1586" s="19"/>
      <c r="FX1586" s="19"/>
      <c r="FY1586" s="19"/>
      <c r="FZ1586" s="19"/>
      <c r="GA1586" s="19"/>
      <c r="GB1586" s="19"/>
      <c r="GC1586" s="19"/>
      <c r="GD1586" s="19"/>
      <c r="GE1586" s="19"/>
      <c r="GF1586" s="19"/>
      <c r="GG1586" s="19"/>
      <c r="GH1586" s="19"/>
      <c r="GI1586" s="19"/>
      <c r="GJ1586" s="19"/>
      <c r="GK1586" s="19"/>
      <c r="GL1586" s="19"/>
      <c r="GM1586" s="19"/>
      <c r="GN1586" s="19"/>
      <c r="GO1586" s="19"/>
      <c r="GP1586" s="19"/>
      <c r="GQ1586" s="19"/>
      <c r="GR1586" s="19"/>
      <c r="GS1586" s="19"/>
      <c r="GT1586" s="19"/>
      <c r="GU1586" s="19"/>
      <c r="GV1586" s="19"/>
      <c r="GW1586" s="19"/>
      <c r="GX1586" s="19"/>
      <c r="GY1586" s="19"/>
      <c r="GZ1586" s="19"/>
      <c r="HA1586" s="19"/>
      <c r="HB1586" s="19"/>
    </row>
    <row r="1587" spans="1:210" ht="36" customHeight="1">
      <c r="A1587" s="376" t="s">
        <v>6083</v>
      </c>
      <c r="B1587" s="421" t="s">
        <v>1547</v>
      </c>
      <c r="C1587" s="334">
        <v>153669</v>
      </c>
      <c r="D1587" s="378" t="s">
        <v>1605</v>
      </c>
      <c r="E1587" s="353" t="s">
        <v>4049</v>
      </c>
      <c r="F1587" s="62" t="s">
        <v>6447</v>
      </c>
      <c r="G1587" s="461"/>
      <c r="H1587" s="440"/>
      <c r="I1587" s="379"/>
      <c r="J1587" s="379"/>
      <c r="K1587" s="379"/>
      <c r="L1587" s="379"/>
      <c r="M1587" s="379"/>
      <c r="N1587" s="379"/>
      <c r="O1587" s="379"/>
      <c r="P1587" s="508"/>
      <c r="Q1587" s="440"/>
      <c r="R1587" s="379"/>
    </row>
    <row r="1588" spans="1:210" ht="36" customHeight="1">
      <c r="A1588" s="376" t="s">
        <v>6083</v>
      </c>
      <c r="B1588" s="428" t="s">
        <v>1547</v>
      </c>
      <c r="C1588" s="379">
        <v>150450</v>
      </c>
      <c r="D1588" s="379" t="s">
        <v>2190</v>
      </c>
      <c r="E1588" s="17" t="s">
        <v>2191</v>
      </c>
      <c r="F1588" s="62" t="s">
        <v>6447</v>
      </c>
      <c r="G1588" s="461"/>
      <c r="H1588" s="440"/>
      <c r="I1588" s="9"/>
      <c r="J1588" s="9"/>
      <c r="K1588" s="9"/>
      <c r="L1588" s="9"/>
      <c r="M1588" s="9"/>
      <c r="N1588" s="9"/>
      <c r="O1588" s="9"/>
      <c r="P1588" s="508"/>
      <c r="Q1588" s="440"/>
      <c r="R1588" s="9"/>
    </row>
    <row r="1589" spans="1:210" ht="36" customHeight="1">
      <c r="A1589" s="376" t="s">
        <v>2204</v>
      </c>
      <c r="B1589" s="421" t="s">
        <v>1547</v>
      </c>
      <c r="C1589" s="334">
        <v>161810</v>
      </c>
      <c r="D1589" s="378" t="s">
        <v>6157</v>
      </c>
      <c r="E1589" s="353" t="s">
        <v>6158</v>
      </c>
      <c r="F1589" s="62" t="s">
        <v>6447</v>
      </c>
      <c r="G1589" s="461"/>
      <c r="H1589" s="440"/>
      <c r="I1589" s="9"/>
      <c r="J1589" s="9"/>
      <c r="K1589" s="9"/>
      <c r="L1589" s="9"/>
      <c r="M1589" s="9"/>
      <c r="N1589" s="9"/>
      <c r="O1589" s="9"/>
      <c r="P1589" s="508"/>
      <c r="Q1589" s="440"/>
      <c r="R1589" s="9"/>
    </row>
    <row r="1590" spans="1:210" ht="36" customHeight="1">
      <c r="A1590" s="376" t="s">
        <v>6083</v>
      </c>
      <c r="B1590" s="421" t="s">
        <v>1547</v>
      </c>
      <c r="C1590" s="379">
        <v>153752</v>
      </c>
      <c r="D1590" s="378" t="s">
        <v>1626</v>
      </c>
      <c r="E1590" s="353" t="s">
        <v>4010</v>
      </c>
      <c r="F1590" s="62" t="s">
        <v>6447</v>
      </c>
      <c r="G1590" s="461"/>
      <c r="H1590" s="440"/>
      <c r="I1590" s="9"/>
      <c r="J1590" s="9"/>
      <c r="K1590" s="9"/>
      <c r="L1590" s="9"/>
      <c r="M1590" s="9"/>
      <c r="N1590" s="9"/>
      <c r="O1590" s="9"/>
      <c r="P1590" s="508"/>
      <c r="Q1590" s="440"/>
      <c r="R1590" s="9"/>
    </row>
    <row r="1591" spans="1:210" ht="36" customHeight="1">
      <c r="A1591" s="376" t="s">
        <v>6083</v>
      </c>
      <c r="B1591" s="428" t="s">
        <v>1547</v>
      </c>
      <c r="C1591" s="378">
        <v>153529</v>
      </c>
      <c r="D1591" s="378" t="s">
        <v>3140</v>
      </c>
      <c r="E1591" s="353" t="s">
        <v>3922</v>
      </c>
      <c r="F1591" s="62" t="s">
        <v>6447</v>
      </c>
      <c r="G1591" s="461"/>
      <c r="H1591" s="440"/>
      <c r="I1591" s="9"/>
      <c r="J1591" s="9"/>
      <c r="K1591" s="9"/>
      <c r="L1591" s="9"/>
      <c r="M1591" s="9"/>
      <c r="N1591" s="9"/>
      <c r="O1591" s="9"/>
      <c r="P1591" s="508"/>
      <c r="Q1591" s="440"/>
      <c r="R1591" s="9"/>
    </row>
    <row r="1592" spans="1:210" ht="36" customHeight="1">
      <c r="A1592" s="376" t="s">
        <v>6083</v>
      </c>
      <c r="B1592" s="421" t="s">
        <v>6192</v>
      </c>
      <c r="C1592" s="9">
        <v>150719</v>
      </c>
      <c r="D1592" s="69" t="s">
        <v>3424</v>
      </c>
      <c r="E1592" s="357" t="s">
        <v>3425</v>
      </c>
      <c r="F1592" s="357" t="s">
        <v>6447</v>
      </c>
      <c r="G1592" s="460"/>
      <c r="H1592" s="440"/>
      <c r="I1592" s="379"/>
      <c r="J1592" s="379"/>
      <c r="K1592" s="379"/>
      <c r="L1592" s="9"/>
      <c r="M1592" s="9"/>
      <c r="N1592" s="9"/>
      <c r="O1592" s="9"/>
      <c r="P1592" s="508"/>
      <c r="Q1592" s="440"/>
      <c r="R1592" s="9"/>
    </row>
    <row r="1593" spans="1:210" ht="36" customHeight="1">
      <c r="A1593" s="376" t="s">
        <v>6083</v>
      </c>
      <c r="B1593" s="421" t="s">
        <v>6192</v>
      </c>
      <c r="C1593" s="379">
        <v>150717</v>
      </c>
      <c r="D1593" s="69" t="s">
        <v>3923</v>
      </c>
      <c r="E1593" s="357" t="s">
        <v>3924</v>
      </c>
      <c r="F1593" s="357" t="s">
        <v>6447</v>
      </c>
      <c r="G1593" s="460"/>
      <c r="H1593" s="440"/>
      <c r="I1593" s="9"/>
      <c r="J1593" s="9"/>
      <c r="K1593" s="9"/>
      <c r="L1593" s="9"/>
      <c r="M1593" s="9"/>
      <c r="N1593" s="9"/>
      <c r="O1593" s="9"/>
      <c r="P1593" s="508"/>
      <c r="Q1593" s="440"/>
      <c r="R1593" s="9"/>
    </row>
    <row r="1594" spans="1:210" ht="36" customHeight="1">
      <c r="A1594" s="376" t="s">
        <v>6083</v>
      </c>
      <c r="B1594" s="428" t="s">
        <v>1547</v>
      </c>
      <c r="C1594" s="344">
        <v>153772</v>
      </c>
      <c r="D1594" s="378" t="s">
        <v>730</v>
      </c>
      <c r="E1594" s="17" t="s">
        <v>3433</v>
      </c>
      <c r="F1594" s="17" t="s">
        <v>6447</v>
      </c>
      <c r="G1594" s="458"/>
      <c r="H1594" s="440"/>
      <c r="I1594" s="9"/>
      <c r="J1594" s="9"/>
      <c r="K1594" s="9"/>
      <c r="L1594" s="9"/>
      <c r="M1594" s="9"/>
      <c r="N1594" s="9"/>
      <c r="O1594" s="9"/>
      <c r="P1594" s="508"/>
      <c r="Q1594" s="440"/>
      <c r="R1594" s="9"/>
    </row>
    <row r="1595" spans="1:210" ht="36" customHeight="1">
      <c r="A1595" s="376" t="s">
        <v>6083</v>
      </c>
      <c r="B1595" s="421" t="s">
        <v>1547</v>
      </c>
      <c r="C1595" s="9">
        <v>153813</v>
      </c>
      <c r="D1595" s="378" t="s">
        <v>1627</v>
      </c>
      <c r="E1595" s="353" t="s">
        <v>3432</v>
      </c>
      <c r="F1595" s="17" t="s">
        <v>6447</v>
      </c>
      <c r="G1595" s="458"/>
      <c r="H1595" s="440"/>
      <c r="I1595" s="379"/>
      <c r="J1595" s="379"/>
      <c r="K1595" s="379"/>
      <c r="L1595" s="379"/>
      <c r="M1595" s="9"/>
      <c r="N1595" s="9"/>
      <c r="O1595" s="9"/>
      <c r="P1595" s="508"/>
      <c r="Q1595" s="440"/>
      <c r="R1595" s="9"/>
    </row>
    <row r="1596" spans="1:210" ht="36" customHeight="1">
      <c r="A1596" s="9" t="s">
        <v>6197</v>
      </c>
      <c r="B1596" s="9" t="s">
        <v>1471</v>
      </c>
      <c r="C1596" s="9">
        <v>150366</v>
      </c>
      <c r="D1596" s="382" t="s">
        <v>2166</v>
      </c>
      <c r="E1596" s="17">
        <v>3400</v>
      </c>
      <c r="F1596" s="17"/>
      <c r="G1596" s="458"/>
      <c r="H1596" s="440"/>
      <c r="I1596" s="9"/>
      <c r="J1596" s="9"/>
      <c r="K1596" s="9"/>
      <c r="L1596" s="9"/>
      <c r="M1596" s="9"/>
      <c r="N1596" s="9"/>
      <c r="O1596" s="9"/>
      <c r="P1596" s="508"/>
      <c r="Q1596" s="440"/>
      <c r="R1596" s="9"/>
    </row>
    <row r="1597" spans="1:210" ht="36" customHeight="1">
      <c r="A1597" s="9" t="s">
        <v>6197</v>
      </c>
      <c r="B1597" s="9" t="s">
        <v>1471</v>
      </c>
      <c r="C1597" s="9">
        <v>150368</v>
      </c>
      <c r="D1597" s="382" t="s">
        <v>2168</v>
      </c>
      <c r="E1597" s="17">
        <v>3603</v>
      </c>
      <c r="F1597" s="17"/>
      <c r="G1597" s="458"/>
      <c r="H1597" s="440"/>
      <c r="I1597" s="9"/>
      <c r="J1597" s="9"/>
      <c r="K1597" s="9"/>
      <c r="L1597" s="9"/>
      <c r="M1597" s="9"/>
      <c r="N1597" s="9"/>
      <c r="O1597" s="9"/>
      <c r="P1597" s="508"/>
      <c r="Q1597" s="440"/>
      <c r="R1597" s="9"/>
    </row>
    <row r="1598" spans="1:210" ht="36" customHeight="1">
      <c r="A1598" s="9" t="s">
        <v>6197</v>
      </c>
      <c r="B1598" s="9" t="s">
        <v>1471</v>
      </c>
      <c r="C1598" s="9">
        <v>150367</v>
      </c>
      <c r="D1598" s="382" t="s">
        <v>2167</v>
      </c>
      <c r="E1598" s="17">
        <v>3602</v>
      </c>
      <c r="F1598" s="17"/>
      <c r="G1598" s="458"/>
      <c r="H1598" s="440"/>
      <c r="I1598" s="9"/>
      <c r="J1598" s="9"/>
      <c r="K1598" s="9"/>
      <c r="L1598" s="9"/>
      <c r="M1598" s="9"/>
      <c r="N1598" s="9"/>
      <c r="O1598" s="9"/>
      <c r="P1598" s="508"/>
      <c r="Q1598" s="440"/>
      <c r="R1598" s="9"/>
    </row>
    <row r="1599" spans="1:210" ht="36" customHeight="1">
      <c r="A1599" s="9" t="s">
        <v>6197</v>
      </c>
      <c r="B1599" s="9" t="s">
        <v>1471</v>
      </c>
      <c r="C1599" s="9">
        <v>150386</v>
      </c>
      <c r="D1599" s="382" t="s">
        <v>363</v>
      </c>
      <c r="E1599" s="17" t="s">
        <v>364</v>
      </c>
      <c r="F1599" s="17"/>
      <c r="G1599" s="458"/>
      <c r="H1599" s="440"/>
      <c r="I1599" s="9"/>
      <c r="J1599" s="9"/>
      <c r="K1599" s="9"/>
      <c r="L1599" s="9"/>
      <c r="M1599" s="9"/>
      <c r="N1599" s="9"/>
      <c r="O1599" s="9"/>
      <c r="P1599" s="508"/>
      <c r="Q1599" s="440"/>
      <c r="R1599" s="9"/>
    </row>
    <row r="1600" spans="1:210" ht="36" customHeight="1">
      <c r="A1600" s="9" t="s">
        <v>6197</v>
      </c>
      <c r="B1600" s="9" t="s">
        <v>1471</v>
      </c>
      <c r="C1600" s="9">
        <v>150390</v>
      </c>
      <c r="D1600" s="382" t="s">
        <v>362</v>
      </c>
      <c r="E1600" s="17" t="s">
        <v>365</v>
      </c>
      <c r="F1600" s="17"/>
      <c r="G1600" s="458"/>
      <c r="H1600" s="440"/>
      <c r="I1600" s="9"/>
      <c r="J1600" s="9"/>
      <c r="K1600" s="9"/>
      <c r="L1600" s="9"/>
      <c r="M1600" s="9"/>
      <c r="N1600" s="16"/>
      <c r="O1600" s="16"/>
      <c r="P1600" s="507"/>
      <c r="Q1600" s="449"/>
      <c r="R1600" s="16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21"/>
      <c r="AH1600" s="21"/>
      <c r="AI1600" s="21"/>
      <c r="AJ1600" s="21"/>
      <c r="AK1600" s="21"/>
      <c r="AL1600" s="21"/>
      <c r="AM1600" s="21"/>
      <c r="AN1600" s="21"/>
      <c r="AO1600" s="21"/>
      <c r="AP1600" s="21"/>
      <c r="AQ1600" s="21"/>
      <c r="AR1600" s="21"/>
      <c r="AS1600" s="21"/>
      <c r="AT1600" s="21"/>
      <c r="AU1600" s="21"/>
      <c r="AV1600" s="21"/>
      <c r="AW1600" s="21"/>
      <c r="AX1600" s="21"/>
      <c r="AY1600" s="21"/>
      <c r="AZ1600" s="21"/>
      <c r="BA1600" s="21"/>
      <c r="BB1600" s="21"/>
      <c r="BC1600" s="21"/>
      <c r="BD1600" s="21"/>
      <c r="BE1600" s="21"/>
      <c r="BF1600" s="21"/>
      <c r="BG1600" s="21"/>
      <c r="BH1600" s="21"/>
      <c r="BI1600" s="21"/>
      <c r="BJ1600" s="21"/>
      <c r="BK1600" s="21"/>
      <c r="BL1600" s="21"/>
      <c r="BM1600" s="21"/>
      <c r="BN1600" s="21"/>
      <c r="BO1600" s="21"/>
      <c r="BP1600" s="21"/>
      <c r="BQ1600" s="21"/>
      <c r="BR1600" s="21"/>
      <c r="BS1600" s="21"/>
      <c r="BT1600" s="21"/>
      <c r="BU1600" s="21"/>
      <c r="BV1600" s="21"/>
      <c r="BW1600" s="21"/>
      <c r="BX1600" s="21"/>
      <c r="BY1600" s="21"/>
      <c r="BZ1600" s="21"/>
      <c r="CA1600" s="21"/>
      <c r="CB1600" s="21"/>
      <c r="CC1600" s="21"/>
      <c r="CD1600" s="21"/>
      <c r="CE1600" s="21"/>
      <c r="CF1600" s="21"/>
      <c r="CG1600" s="21"/>
      <c r="CH1600" s="21"/>
      <c r="CI1600" s="21"/>
      <c r="CJ1600" s="21"/>
      <c r="CK1600" s="21"/>
      <c r="CL1600" s="21"/>
      <c r="CM1600" s="21"/>
      <c r="CN1600" s="21"/>
      <c r="CO1600" s="21"/>
      <c r="CP1600" s="21"/>
      <c r="CQ1600" s="21"/>
      <c r="CR1600" s="21"/>
      <c r="CS1600" s="21"/>
      <c r="CT1600" s="21"/>
      <c r="CU1600" s="21"/>
      <c r="CV1600" s="21"/>
      <c r="CW1600" s="21"/>
      <c r="CX1600" s="21"/>
      <c r="CY1600" s="21"/>
      <c r="CZ1600" s="21"/>
      <c r="DA1600" s="21"/>
      <c r="DB1600" s="21"/>
      <c r="DC1600" s="21"/>
      <c r="DD1600" s="21"/>
      <c r="DE1600" s="21"/>
      <c r="DF1600" s="21"/>
      <c r="DG1600" s="21"/>
      <c r="DH1600" s="21"/>
      <c r="DI1600" s="21"/>
      <c r="DJ1600" s="21"/>
      <c r="DK1600" s="21"/>
      <c r="DL1600" s="21"/>
      <c r="DM1600" s="21"/>
      <c r="DN1600" s="21"/>
      <c r="DO1600" s="21"/>
      <c r="DP1600" s="21"/>
      <c r="DQ1600" s="21"/>
      <c r="DR1600" s="21"/>
      <c r="DS1600" s="21"/>
      <c r="DT1600" s="21"/>
      <c r="DU1600" s="21"/>
      <c r="DV1600" s="21"/>
      <c r="DW1600" s="21"/>
      <c r="DX1600" s="21"/>
      <c r="DY1600" s="21"/>
      <c r="DZ1600" s="21"/>
      <c r="EA1600" s="21"/>
      <c r="EB1600" s="21"/>
      <c r="EC1600" s="21"/>
      <c r="ED1600" s="21"/>
      <c r="EE1600" s="21"/>
      <c r="EF1600" s="21"/>
      <c r="EG1600" s="21"/>
      <c r="EH1600" s="21"/>
      <c r="EI1600" s="21"/>
      <c r="EJ1600" s="21"/>
      <c r="EK1600" s="21"/>
      <c r="EL1600" s="21"/>
      <c r="EM1600" s="21"/>
      <c r="EN1600" s="21"/>
      <c r="EO1600" s="21"/>
      <c r="EP1600" s="21"/>
      <c r="EQ1600" s="21"/>
      <c r="ER1600" s="21"/>
      <c r="ES1600" s="21"/>
      <c r="ET1600" s="21"/>
      <c r="EU1600" s="21"/>
      <c r="EV1600" s="21"/>
      <c r="EW1600" s="21"/>
      <c r="EX1600" s="21"/>
      <c r="EY1600" s="21"/>
      <c r="EZ1600" s="21"/>
      <c r="FA1600" s="21"/>
      <c r="FB1600" s="21"/>
      <c r="FC1600" s="21"/>
      <c r="FD1600" s="21"/>
      <c r="FE1600" s="21"/>
      <c r="FF1600" s="21"/>
      <c r="FG1600" s="21"/>
      <c r="FH1600" s="21"/>
      <c r="FI1600" s="21"/>
      <c r="FJ1600" s="21"/>
      <c r="FK1600" s="21"/>
      <c r="FL1600" s="21"/>
      <c r="FM1600" s="21"/>
      <c r="FN1600" s="21"/>
      <c r="FO1600" s="21"/>
      <c r="FP1600" s="21"/>
      <c r="FQ1600" s="21"/>
      <c r="FR1600" s="21"/>
      <c r="FS1600" s="21"/>
      <c r="FT1600" s="21"/>
      <c r="FU1600" s="21"/>
      <c r="FV1600" s="21"/>
      <c r="FW1600" s="21"/>
      <c r="FX1600" s="21"/>
      <c r="FY1600" s="21"/>
      <c r="FZ1600" s="21"/>
      <c r="GA1600" s="21"/>
      <c r="GB1600" s="21"/>
      <c r="GC1600" s="21"/>
      <c r="GD1600" s="21"/>
      <c r="GE1600" s="21"/>
      <c r="GF1600" s="21"/>
      <c r="GG1600" s="21"/>
      <c r="GH1600" s="21"/>
      <c r="GI1600" s="21"/>
      <c r="GJ1600" s="21"/>
      <c r="GK1600" s="21"/>
      <c r="GL1600" s="21"/>
      <c r="GM1600" s="21"/>
      <c r="GN1600" s="21"/>
      <c r="GO1600" s="21"/>
      <c r="GP1600" s="21"/>
      <c r="GQ1600" s="21"/>
      <c r="GR1600" s="21"/>
      <c r="GS1600" s="21"/>
      <c r="GT1600" s="21"/>
      <c r="GU1600" s="21"/>
      <c r="GV1600" s="21"/>
      <c r="GW1600" s="21"/>
      <c r="GX1600" s="21"/>
      <c r="GY1600" s="21"/>
      <c r="GZ1600" s="21"/>
      <c r="HA1600" s="21"/>
      <c r="HB1600" s="21"/>
    </row>
    <row r="1601" spans="1:210" ht="36" customHeight="1">
      <c r="A1601" s="9" t="s">
        <v>6197</v>
      </c>
      <c r="B1601" s="9" t="s">
        <v>1471</v>
      </c>
      <c r="C1601" s="9">
        <v>150388</v>
      </c>
      <c r="D1601" s="382" t="s">
        <v>366</v>
      </c>
      <c r="E1601" s="17" t="s">
        <v>367</v>
      </c>
      <c r="F1601" s="17"/>
      <c r="G1601" s="458"/>
      <c r="H1601" s="440"/>
      <c r="I1601" s="9"/>
      <c r="J1601" s="9"/>
      <c r="K1601" s="9"/>
      <c r="L1601" s="9"/>
      <c r="M1601" s="9"/>
      <c r="N1601" s="9"/>
      <c r="O1601" s="9"/>
      <c r="P1601" s="508"/>
      <c r="Q1601" s="440"/>
      <c r="R1601" s="9"/>
    </row>
    <row r="1602" spans="1:210" ht="36" customHeight="1">
      <c r="A1602" s="67" t="s">
        <v>6197</v>
      </c>
      <c r="B1602" s="421" t="s">
        <v>2866</v>
      </c>
      <c r="C1602" s="334">
        <v>161138</v>
      </c>
      <c r="D1602" s="69" t="s">
        <v>6206</v>
      </c>
      <c r="E1602" s="69">
        <v>10937001</v>
      </c>
      <c r="F1602" s="69" t="s">
        <v>6447</v>
      </c>
      <c r="G1602" s="476"/>
      <c r="H1602" s="440"/>
      <c r="I1602" s="398"/>
      <c r="J1602" s="398"/>
      <c r="K1602" s="398"/>
      <c r="L1602" s="398"/>
      <c r="M1602" s="398"/>
      <c r="N1602" s="398"/>
      <c r="O1602" s="398"/>
      <c r="P1602" s="508"/>
      <c r="Q1602" s="440"/>
      <c r="R1602" s="9"/>
    </row>
    <row r="1603" spans="1:210" ht="36" customHeight="1">
      <c r="A1603" s="67" t="s">
        <v>6197</v>
      </c>
      <c r="B1603" s="421" t="s">
        <v>2866</v>
      </c>
      <c r="C1603" s="334">
        <v>161135</v>
      </c>
      <c r="D1603" s="69" t="s">
        <v>6203</v>
      </c>
      <c r="E1603" s="69">
        <v>10952201</v>
      </c>
      <c r="F1603" s="69" t="s">
        <v>6447</v>
      </c>
      <c r="G1603" s="476"/>
      <c r="H1603" s="440"/>
      <c r="I1603" s="398"/>
      <c r="J1603" s="398"/>
      <c r="K1603" s="398"/>
      <c r="L1603" s="398"/>
      <c r="M1603" s="398"/>
      <c r="N1603" s="398"/>
      <c r="O1603" s="398"/>
      <c r="P1603" s="508"/>
      <c r="Q1603" s="440"/>
      <c r="R1603" s="9"/>
    </row>
    <row r="1604" spans="1:210" ht="36" customHeight="1">
      <c r="A1604" s="67" t="s">
        <v>6197</v>
      </c>
      <c r="B1604" s="421" t="s">
        <v>2866</v>
      </c>
      <c r="C1604" s="334">
        <v>161139</v>
      </c>
      <c r="D1604" s="69" t="s">
        <v>6207</v>
      </c>
      <c r="E1604" s="69">
        <v>10952301</v>
      </c>
      <c r="F1604" s="69" t="s">
        <v>6447</v>
      </c>
      <c r="G1604" s="476"/>
      <c r="H1604" s="440"/>
      <c r="I1604" s="398"/>
      <c r="J1604" s="398"/>
      <c r="K1604" s="398"/>
      <c r="L1604" s="398"/>
      <c r="M1604" s="398"/>
      <c r="N1604" s="398"/>
      <c r="O1604" s="398"/>
      <c r="P1604" s="508"/>
      <c r="Q1604" s="440"/>
      <c r="R1604" s="9"/>
    </row>
    <row r="1605" spans="1:210" ht="36" customHeight="1">
      <c r="A1605" s="67" t="s">
        <v>6197</v>
      </c>
      <c r="B1605" s="421" t="s">
        <v>2866</v>
      </c>
      <c r="C1605" s="334">
        <v>161136</v>
      </c>
      <c r="D1605" s="69" t="s">
        <v>6204</v>
      </c>
      <c r="E1605" s="69">
        <v>10952401</v>
      </c>
      <c r="F1605" s="69" t="s">
        <v>6447</v>
      </c>
      <c r="G1605" s="476"/>
      <c r="H1605" s="440"/>
      <c r="I1605" s="398"/>
      <c r="J1605" s="398"/>
      <c r="K1605" s="398"/>
      <c r="L1605" s="398"/>
      <c r="M1605" s="398"/>
      <c r="N1605" s="398"/>
      <c r="O1605" s="398"/>
      <c r="P1605" s="508"/>
      <c r="Q1605" s="440"/>
      <c r="R1605" s="9"/>
    </row>
    <row r="1606" spans="1:210" ht="36" customHeight="1">
      <c r="A1606" s="67" t="s">
        <v>6197</v>
      </c>
      <c r="B1606" s="421" t="s">
        <v>2866</v>
      </c>
      <c r="C1606" s="334">
        <v>161137</v>
      </c>
      <c r="D1606" s="69" t="s">
        <v>6205</v>
      </c>
      <c r="E1606" s="69">
        <v>14451801</v>
      </c>
      <c r="F1606" s="69" t="s">
        <v>6447</v>
      </c>
      <c r="G1606" s="476"/>
      <c r="H1606" s="440"/>
      <c r="I1606" s="398"/>
      <c r="J1606" s="398"/>
      <c r="K1606" s="398"/>
      <c r="L1606" s="398"/>
      <c r="M1606" s="398"/>
      <c r="N1606" s="398"/>
      <c r="O1606" s="398"/>
      <c r="P1606" s="508"/>
      <c r="Q1606" s="440"/>
      <c r="R1606" s="9"/>
    </row>
    <row r="1607" spans="1:210" ht="36" customHeight="1">
      <c r="A1607" s="67" t="s">
        <v>6197</v>
      </c>
      <c r="B1607" s="421" t="s">
        <v>2866</v>
      </c>
      <c r="C1607" s="379">
        <v>156272</v>
      </c>
      <c r="D1607" s="337" t="s">
        <v>6211</v>
      </c>
      <c r="E1607" s="353" t="s">
        <v>570</v>
      </c>
      <c r="F1607" s="353" t="s">
        <v>6447</v>
      </c>
      <c r="G1607" s="459"/>
      <c r="H1607" s="440"/>
      <c r="I1607" s="398"/>
      <c r="J1607" s="398"/>
      <c r="K1607" s="398"/>
      <c r="L1607" s="398"/>
      <c r="M1607" s="398"/>
      <c r="N1607" s="398"/>
      <c r="O1607" s="398"/>
      <c r="P1607" s="508"/>
      <c r="Q1607" s="440"/>
      <c r="R1607" s="9"/>
    </row>
    <row r="1608" spans="1:210" ht="36" customHeight="1">
      <c r="A1608" s="67" t="s">
        <v>6197</v>
      </c>
      <c r="B1608" s="421" t="s">
        <v>2866</v>
      </c>
      <c r="C1608" s="379">
        <v>156273</v>
      </c>
      <c r="D1608" s="337" t="s">
        <v>6212</v>
      </c>
      <c r="E1608" s="353" t="s">
        <v>571</v>
      </c>
      <c r="F1608" s="353" t="s">
        <v>6447</v>
      </c>
      <c r="G1608" s="459"/>
      <c r="H1608" s="440"/>
      <c r="I1608" s="398"/>
      <c r="J1608" s="398"/>
      <c r="K1608" s="398"/>
      <c r="L1608" s="398"/>
      <c r="M1608" s="398"/>
      <c r="N1608" s="398"/>
      <c r="O1608" s="398"/>
      <c r="P1608" s="508"/>
      <c r="Q1608" s="440"/>
      <c r="R1608" s="9"/>
    </row>
    <row r="1609" spans="1:210" ht="36" customHeight="1">
      <c r="A1609" s="67" t="s">
        <v>6197</v>
      </c>
      <c r="B1609" s="421" t="s">
        <v>2866</v>
      </c>
      <c r="C1609" s="379">
        <v>156271</v>
      </c>
      <c r="D1609" s="337" t="s">
        <v>6210</v>
      </c>
      <c r="E1609" s="353" t="s">
        <v>569</v>
      </c>
      <c r="F1609" s="353" t="s">
        <v>6447</v>
      </c>
      <c r="G1609" s="459"/>
      <c r="H1609" s="440"/>
      <c r="I1609" s="398"/>
      <c r="J1609" s="398"/>
      <c r="K1609" s="398"/>
      <c r="L1609" s="398"/>
      <c r="M1609" s="398"/>
      <c r="N1609" s="398"/>
      <c r="O1609" s="398"/>
      <c r="P1609" s="508"/>
      <c r="Q1609" s="440"/>
      <c r="R1609" s="9"/>
    </row>
    <row r="1610" spans="1:210" ht="36" customHeight="1">
      <c r="A1610" s="67" t="s">
        <v>6197</v>
      </c>
      <c r="B1610" s="421" t="s">
        <v>2866</v>
      </c>
      <c r="C1610" s="334">
        <v>151804</v>
      </c>
      <c r="D1610" s="434" t="s">
        <v>577</v>
      </c>
      <c r="E1610" s="353" t="s">
        <v>578</v>
      </c>
      <c r="F1610" s="353"/>
      <c r="G1610" s="459"/>
      <c r="H1610" s="440"/>
      <c r="I1610" s="398"/>
      <c r="J1610" s="398"/>
      <c r="K1610" s="398"/>
      <c r="L1610" s="398"/>
      <c r="M1610" s="398"/>
      <c r="N1610" s="398" t="s">
        <v>6447</v>
      </c>
      <c r="O1610" s="398"/>
      <c r="P1610" s="508" t="s">
        <v>6447</v>
      </c>
      <c r="Q1610" s="449"/>
      <c r="R1610" s="16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21"/>
      <c r="AH1610" s="21"/>
      <c r="AI1610" s="21"/>
      <c r="AJ1610" s="21"/>
      <c r="AK1610" s="21"/>
      <c r="AL1610" s="21"/>
      <c r="AM1610" s="21"/>
      <c r="AN1610" s="21"/>
      <c r="AO1610" s="21"/>
      <c r="AP1610" s="21"/>
      <c r="AQ1610" s="21"/>
      <c r="AR1610" s="21"/>
      <c r="AS1610" s="21"/>
      <c r="AT1610" s="21"/>
      <c r="AU1610" s="21"/>
      <c r="AV1610" s="21"/>
      <c r="AW1610" s="21"/>
      <c r="AX1610" s="21"/>
      <c r="AY1610" s="21"/>
      <c r="AZ1610" s="21"/>
      <c r="BA1610" s="21"/>
      <c r="BB1610" s="21"/>
      <c r="BC1610" s="21"/>
      <c r="BD1610" s="21"/>
      <c r="BE1610" s="21"/>
      <c r="BF1610" s="21"/>
      <c r="BG1610" s="21"/>
      <c r="BH1610" s="21"/>
      <c r="BI1610" s="21"/>
      <c r="BJ1610" s="21"/>
      <c r="BK1610" s="21"/>
      <c r="BL1610" s="21"/>
      <c r="BM1610" s="21"/>
      <c r="BN1610" s="21"/>
      <c r="BO1610" s="21"/>
      <c r="BP1610" s="21"/>
      <c r="BQ1610" s="21"/>
      <c r="BR1610" s="21"/>
      <c r="BS1610" s="21"/>
      <c r="BT1610" s="21"/>
      <c r="BU1610" s="21"/>
      <c r="BV1610" s="21"/>
      <c r="BW1610" s="21"/>
      <c r="BX1610" s="21"/>
      <c r="BY1610" s="21"/>
      <c r="BZ1610" s="21"/>
      <c r="CA1610" s="21"/>
      <c r="CB1610" s="21"/>
      <c r="CC1610" s="21"/>
      <c r="CD1610" s="21"/>
      <c r="CE1610" s="21"/>
      <c r="CF1610" s="21"/>
      <c r="CG1610" s="21"/>
      <c r="CH1610" s="21"/>
      <c r="CI1610" s="21"/>
      <c r="CJ1610" s="21"/>
      <c r="CK1610" s="21"/>
      <c r="CL1610" s="21"/>
      <c r="CM1610" s="21"/>
      <c r="CN1610" s="21"/>
      <c r="CO1610" s="21"/>
      <c r="CP1610" s="21"/>
      <c r="CQ1610" s="21"/>
      <c r="CR1610" s="21"/>
      <c r="CS1610" s="21"/>
      <c r="CT1610" s="21"/>
      <c r="CU1610" s="21"/>
      <c r="CV1610" s="21"/>
      <c r="CW1610" s="21"/>
      <c r="CX1610" s="21"/>
      <c r="CY1610" s="21"/>
      <c r="CZ1610" s="21"/>
      <c r="DA1610" s="21"/>
      <c r="DB1610" s="21"/>
      <c r="DC1610" s="21"/>
      <c r="DD1610" s="21"/>
      <c r="DE1610" s="21"/>
      <c r="DF1610" s="21"/>
      <c r="DG1610" s="21"/>
      <c r="DH1610" s="21"/>
      <c r="DI1610" s="21"/>
      <c r="DJ1610" s="21"/>
      <c r="DK1610" s="21"/>
      <c r="DL1610" s="21"/>
      <c r="DM1610" s="21"/>
      <c r="DN1610" s="21"/>
      <c r="DO1610" s="21"/>
      <c r="DP1610" s="21"/>
      <c r="DQ1610" s="21"/>
      <c r="DR1610" s="21"/>
      <c r="DS1610" s="21"/>
      <c r="DT1610" s="21"/>
      <c r="DU1610" s="21"/>
      <c r="DV1610" s="21"/>
      <c r="DW1610" s="21"/>
      <c r="DX1610" s="21"/>
      <c r="DY1610" s="21"/>
      <c r="DZ1610" s="21"/>
      <c r="EA1610" s="21"/>
      <c r="EB1610" s="21"/>
      <c r="EC1610" s="21"/>
      <c r="ED1610" s="21"/>
      <c r="EE1610" s="21"/>
      <c r="EF1610" s="21"/>
      <c r="EG1610" s="21"/>
      <c r="EH1610" s="21"/>
      <c r="EI1610" s="21"/>
      <c r="EJ1610" s="21"/>
      <c r="EK1610" s="21"/>
      <c r="EL1610" s="21"/>
      <c r="EM1610" s="21"/>
      <c r="EN1610" s="21"/>
      <c r="EO1610" s="21"/>
      <c r="EP1610" s="21"/>
      <c r="EQ1610" s="21"/>
      <c r="ER1610" s="21"/>
      <c r="ES1610" s="21"/>
      <c r="ET1610" s="21"/>
      <c r="EU1610" s="21"/>
      <c r="EV1610" s="21"/>
      <c r="EW1610" s="21"/>
      <c r="EX1610" s="21"/>
      <c r="EY1610" s="21"/>
      <c r="EZ1610" s="21"/>
      <c r="FA1610" s="21"/>
      <c r="FB1610" s="21"/>
      <c r="FC1610" s="21"/>
      <c r="FD1610" s="21"/>
      <c r="FE1610" s="21"/>
      <c r="FF1610" s="21"/>
      <c r="FG1610" s="21"/>
      <c r="FH1610" s="21"/>
      <c r="FI1610" s="21"/>
      <c r="FJ1610" s="21"/>
      <c r="FK1610" s="21"/>
      <c r="FL1610" s="21"/>
      <c r="FM1610" s="21"/>
      <c r="FN1610" s="21"/>
      <c r="FO1610" s="21"/>
      <c r="FP1610" s="21"/>
      <c r="FQ1610" s="21"/>
      <c r="FR1610" s="21"/>
      <c r="FS1610" s="21"/>
      <c r="FT1610" s="21"/>
      <c r="FU1610" s="21"/>
      <c r="FV1610" s="21"/>
      <c r="FW1610" s="21"/>
      <c r="FX1610" s="21"/>
      <c r="FY1610" s="21"/>
      <c r="FZ1610" s="21"/>
      <c r="GA1610" s="21"/>
      <c r="GB1610" s="21"/>
      <c r="GC1610" s="21"/>
      <c r="GD1610" s="21"/>
      <c r="GE1610" s="21"/>
      <c r="GF1610" s="21"/>
      <c r="GG1610" s="21"/>
      <c r="GH1610" s="21"/>
      <c r="GI1610" s="21"/>
      <c r="GJ1610" s="21"/>
      <c r="GK1610" s="21"/>
      <c r="GL1610" s="21"/>
      <c r="GM1610" s="21"/>
      <c r="GN1610" s="21"/>
      <c r="GO1610" s="21"/>
      <c r="GP1610" s="21"/>
      <c r="GQ1610" s="21"/>
      <c r="GR1610" s="21"/>
      <c r="GS1610" s="21"/>
      <c r="GT1610" s="21"/>
      <c r="GU1610" s="21"/>
      <c r="GV1610" s="21"/>
      <c r="GW1610" s="21"/>
      <c r="GX1610" s="21"/>
      <c r="GY1610" s="21"/>
      <c r="GZ1610" s="21"/>
      <c r="HA1610" s="21"/>
      <c r="HB1610" s="21"/>
    </row>
    <row r="1611" spans="1:210" ht="36" customHeight="1">
      <c r="A1611" s="67" t="s">
        <v>6197</v>
      </c>
      <c r="B1611" s="421" t="s">
        <v>2866</v>
      </c>
      <c r="C1611" s="9">
        <v>153713</v>
      </c>
      <c r="D1611" s="434" t="s">
        <v>566</v>
      </c>
      <c r="E1611" s="353" t="s">
        <v>567</v>
      </c>
      <c r="F1611" s="353"/>
      <c r="G1611" s="459"/>
      <c r="H1611" s="440"/>
      <c r="I1611" s="398"/>
      <c r="J1611" s="398"/>
      <c r="K1611" s="398"/>
      <c r="L1611" s="398"/>
      <c r="M1611" s="398"/>
      <c r="N1611" s="398" t="s">
        <v>6447</v>
      </c>
      <c r="O1611" s="398"/>
      <c r="P1611" s="508"/>
      <c r="Q1611" s="440"/>
      <c r="R1611" s="9"/>
    </row>
    <row r="1612" spans="1:210" ht="36" customHeight="1">
      <c r="A1612" s="67" t="s">
        <v>6197</v>
      </c>
      <c r="B1612" s="421" t="s">
        <v>2866</v>
      </c>
      <c r="C1612" s="334">
        <v>151246</v>
      </c>
      <c r="D1612" s="337" t="s">
        <v>1225</v>
      </c>
      <c r="E1612" s="353" t="s">
        <v>1226</v>
      </c>
      <c r="F1612" s="353" t="s">
        <v>6447</v>
      </c>
      <c r="G1612" s="459"/>
      <c r="H1612" s="440"/>
      <c r="I1612" s="398"/>
      <c r="J1612" s="398"/>
      <c r="K1612" s="398"/>
      <c r="L1612" s="398"/>
      <c r="M1612" s="398"/>
      <c r="N1612" s="398"/>
      <c r="O1612" s="398"/>
      <c r="P1612" s="508"/>
      <c r="Q1612" s="440"/>
      <c r="R1612" s="9"/>
    </row>
    <row r="1613" spans="1:210" ht="36" customHeight="1">
      <c r="A1613" s="67" t="s">
        <v>6197</v>
      </c>
      <c r="B1613" s="421" t="s">
        <v>2866</v>
      </c>
      <c r="C1613" s="334">
        <v>152783</v>
      </c>
      <c r="D1613" s="337" t="s">
        <v>6198</v>
      </c>
      <c r="E1613" s="353" t="s">
        <v>4869</v>
      </c>
      <c r="F1613" s="353" t="s">
        <v>6447</v>
      </c>
      <c r="G1613" s="459"/>
      <c r="H1613" s="440"/>
      <c r="I1613" s="398"/>
      <c r="J1613" s="398"/>
      <c r="K1613" s="398"/>
      <c r="L1613" s="398"/>
      <c r="M1613" s="398"/>
      <c r="N1613" s="398"/>
      <c r="O1613" s="398"/>
      <c r="P1613" s="508"/>
      <c r="Q1613" s="440"/>
      <c r="R1613" s="9"/>
    </row>
    <row r="1614" spans="1:210" ht="36" customHeight="1">
      <c r="A1614" s="67" t="s">
        <v>6197</v>
      </c>
      <c r="B1614" s="421" t="s">
        <v>2866</v>
      </c>
      <c r="C1614" s="334">
        <v>152784</v>
      </c>
      <c r="D1614" s="434" t="s">
        <v>6199</v>
      </c>
      <c r="E1614" s="353" t="s">
        <v>4870</v>
      </c>
      <c r="F1614" s="353"/>
      <c r="G1614" s="459"/>
      <c r="H1614" s="440"/>
      <c r="I1614" s="398"/>
      <c r="J1614" s="398"/>
      <c r="K1614" s="398"/>
      <c r="L1614" s="398"/>
      <c r="M1614" s="398"/>
      <c r="N1614" s="398" t="s">
        <v>6447</v>
      </c>
      <c r="O1614" s="398"/>
      <c r="P1614" s="508"/>
      <c r="Q1614" s="440"/>
      <c r="R1614" s="9"/>
    </row>
    <row r="1615" spans="1:210" ht="36" customHeight="1">
      <c r="A1615" s="67" t="s">
        <v>6197</v>
      </c>
      <c r="B1615" s="421" t="s">
        <v>2866</v>
      </c>
      <c r="C1615" s="334">
        <v>152785</v>
      </c>
      <c r="D1615" s="434" t="s">
        <v>6200</v>
      </c>
      <c r="E1615" s="353" t="s">
        <v>4871</v>
      </c>
      <c r="F1615" s="353"/>
      <c r="G1615" s="459"/>
      <c r="H1615" s="440"/>
      <c r="I1615" s="398"/>
      <c r="J1615" s="398"/>
      <c r="K1615" s="398"/>
      <c r="L1615" s="398"/>
      <c r="M1615" s="398"/>
      <c r="N1615" s="398" t="s">
        <v>6447</v>
      </c>
      <c r="O1615" s="398"/>
      <c r="P1615" s="508"/>
      <c r="Q1615" s="440"/>
      <c r="R1615" s="9"/>
      <c r="GW1615" s="14"/>
      <c r="GX1615" s="14"/>
      <c r="GY1615" s="14"/>
      <c r="GZ1615" s="14"/>
      <c r="HA1615" s="14"/>
      <c r="HB1615" s="14"/>
    </row>
    <row r="1616" spans="1:210" ht="36" customHeight="1">
      <c r="A1616" s="67" t="s">
        <v>6197</v>
      </c>
      <c r="B1616" s="421" t="s">
        <v>2866</v>
      </c>
      <c r="C1616" s="9">
        <v>151729</v>
      </c>
      <c r="D1616" s="337" t="s">
        <v>575</v>
      </c>
      <c r="E1616" s="353" t="s">
        <v>576</v>
      </c>
      <c r="F1616" s="353" t="s">
        <v>6447</v>
      </c>
      <c r="G1616" s="459"/>
      <c r="H1616" s="440"/>
      <c r="I1616" s="398"/>
      <c r="J1616" s="398"/>
      <c r="K1616" s="398"/>
      <c r="L1616" s="398"/>
      <c r="M1616" s="398"/>
      <c r="N1616" s="398"/>
      <c r="O1616" s="398"/>
      <c r="P1616" s="508"/>
      <c r="Q1616" s="440"/>
      <c r="R1616" s="9"/>
    </row>
    <row r="1617" spans="1:210" ht="36" customHeight="1">
      <c r="A1617" s="67" t="s">
        <v>6197</v>
      </c>
      <c r="B1617" s="421" t="s">
        <v>2866</v>
      </c>
      <c r="C1617" s="9">
        <v>155298</v>
      </c>
      <c r="D1617" s="337" t="s">
        <v>579</v>
      </c>
      <c r="E1617" s="353" t="s">
        <v>580</v>
      </c>
      <c r="F1617" s="353" t="s">
        <v>6447</v>
      </c>
      <c r="G1617" s="459"/>
      <c r="H1617" s="440"/>
      <c r="I1617" s="398"/>
      <c r="J1617" s="398"/>
      <c r="K1617" s="398"/>
      <c r="L1617" s="398"/>
      <c r="M1617" s="398"/>
      <c r="N1617" s="398"/>
      <c r="O1617" s="398"/>
      <c r="P1617" s="508"/>
      <c r="Q1617" s="440"/>
      <c r="R1617" s="9"/>
    </row>
    <row r="1618" spans="1:210" ht="36" customHeight="1">
      <c r="A1618" s="67" t="s">
        <v>6197</v>
      </c>
      <c r="B1618" s="421" t="s">
        <v>2866</v>
      </c>
      <c r="C1618" s="334">
        <v>152787</v>
      </c>
      <c r="D1618" s="337" t="s">
        <v>6202</v>
      </c>
      <c r="E1618" s="353" t="s">
        <v>4873</v>
      </c>
      <c r="F1618" s="353" t="s">
        <v>6447</v>
      </c>
      <c r="G1618" s="459"/>
      <c r="H1618" s="440"/>
      <c r="I1618" s="398"/>
      <c r="J1618" s="398"/>
      <c r="K1618" s="398"/>
      <c r="L1618" s="398"/>
      <c r="M1618" s="398"/>
      <c r="N1618" s="398"/>
      <c r="O1618" s="398"/>
      <c r="P1618" s="508"/>
      <c r="Q1618" s="440"/>
      <c r="R1618" s="9"/>
    </row>
    <row r="1619" spans="1:210" ht="36" customHeight="1">
      <c r="A1619" s="67" t="s">
        <v>6197</v>
      </c>
      <c r="B1619" s="421" t="s">
        <v>2866</v>
      </c>
      <c r="C1619" s="334">
        <v>151504</v>
      </c>
      <c r="D1619" s="434" t="s">
        <v>581</v>
      </c>
      <c r="E1619" s="353" t="s">
        <v>582</v>
      </c>
      <c r="F1619" s="353"/>
      <c r="G1619" s="459"/>
      <c r="H1619" s="440"/>
      <c r="I1619" s="398"/>
      <c r="J1619" s="398"/>
      <c r="K1619" s="398"/>
      <c r="L1619" s="398"/>
      <c r="M1619" s="398"/>
      <c r="N1619" s="398" t="s">
        <v>6447</v>
      </c>
      <c r="O1619" s="398"/>
      <c r="P1619" s="508"/>
      <c r="Q1619" s="440"/>
      <c r="R1619" s="9"/>
    </row>
    <row r="1620" spans="1:210" ht="36" customHeight="1">
      <c r="A1620" s="67" t="s">
        <v>6197</v>
      </c>
      <c r="B1620" s="421" t="s">
        <v>2866</v>
      </c>
      <c r="C1620" s="379">
        <v>153719</v>
      </c>
      <c r="D1620" s="337" t="s">
        <v>572</v>
      </c>
      <c r="E1620" s="353" t="s">
        <v>573</v>
      </c>
      <c r="F1620" s="353" t="s">
        <v>6447</v>
      </c>
      <c r="G1620" s="459"/>
      <c r="H1620" s="440"/>
      <c r="I1620" s="398"/>
      <c r="J1620" s="398"/>
      <c r="K1620" s="398"/>
      <c r="L1620" s="398"/>
      <c r="M1620" s="398"/>
      <c r="N1620" s="398"/>
      <c r="O1620" s="398"/>
      <c r="P1620" s="508"/>
      <c r="Q1620" s="440"/>
      <c r="R1620" s="9"/>
    </row>
    <row r="1621" spans="1:210" ht="36" customHeight="1">
      <c r="A1621" s="67" t="s">
        <v>6197</v>
      </c>
      <c r="B1621" s="421" t="s">
        <v>2866</v>
      </c>
      <c r="C1621" s="379">
        <v>150498</v>
      </c>
      <c r="D1621" s="337" t="s">
        <v>3219</v>
      </c>
      <c r="E1621" s="353" t="s">
        <v>3220</v>
      </c>
      <c r="F1621" s="353" t="s">
        <v>6447</v>
      </c>
      <c r="G1621" s="459"/>
      <c r="H1621" s="440"/>
      <c r="I1621" s="398"/>
      <c r="J1621" s="398"/>
      <c r="K1621" s="398"/>
      <c r="L1621" s="398"/>
      <c r="M1621" s="397"/>
      <c r="N1621" s="398"/>
      <c r="O1621" s="398"/>
      <c r="P1621" s="508"/>
      <c r="Q1621" s="440"/>
      <c r="R1621" s="9"/>
    </row>
    <row r="1622" spans="1:210" ht="36" customHeight="1">
      <c r="A1622" s="67" t="s">
        <v>6197</v>
      </c>
      <c r="B1622" s="421" t="s">
        <v>2866</v>
      </c>
      <c r="C1622" s="9">
        <v>150497</v>
      </c>
      <c r="D1622" s="337" t="s">
        <v>3217</v>
      </c>
      <c r="E1622" s="353" t="s">
        <v>3218</v>
      </c>
      <c r="F1622" s="353" t="s">
        <v>6447</v>
      </c>
      <c r="G1622" s="459"/>
      <c r="H1622" s="440"/>
      <c r="I1622" s="398"/>
      <c r="J1622" s="398"/>
      <c r="K1622" s="398"/>
      <c r="L1622" s="398"/>
      <c r="M1622" s="398"/>
      <c r="N1622" s="398"/>
      <c r="O1622" s="398"/>
      <c r="P1622" s="508"/>
      <c r="Q1622" s="440"/>
      <c r="R1622" s="9"/>
    </row>
    <row r="1623" spans="1:210" s="21" customFormat="1" ht="36" customHeight="1">
      <c r="A1623" s="67" t="s">
        <v>6197</v>
      </c>
      <c r="B1623" s="421" t="s">
        <v>2866</v>
      </c>
      <c r="C1623" s="379">
        <v>150496</v>
      </c>
      <c r="D1623" s="337" t="s">
        <v>3214</v>
      </c>
      <c r="E1623" s="353" t="s">
        <v>3215</v>
      </c>
      <c r="F1623" s="353" t="s">
        <v>6447</v>
      </c>
      <c r="G1623" s="459"/>
      <c r="H1623" s="440"/>
      <c r="I1623" s="398"/>
      <c r="J1623" s="398"/>
      <c r="K1623" s="398"/>
      <c r="L1623" s="398"/>
      <c r="M1623" s="398"/>
      <c r="N1623" s="398"/>
      <c r="O1623" s="398"/>
      <c r="P1623" s="508"/>
      <c r="Q1623" s="440"/>
      <c r="R1623" s="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  <c r="BA1623" s="19"/>
      <c r="BB1623" s="19"/>
      <c r="BC1623" s="19"/>
      <c r="BD1623" s="19"/>
      <c r="BE1623" s="19"/>
      <c r="BF1623" s="19"/>
      <c r="BG1623" s="19"/>
      <c r="BH1623" s="19"/>
      <c r="BI1623" s="19"/>
      <c r="BJ1623" s="19"/>
      <c r="BK1623" s="19"/>
      <c r="BL1623" s="19"/>
      <c r="BM1623" s="19"/>
      <c r="BN1623" s="19"/>
      <c r="BO1623" s="19"/>
      <c r="BP1623" s="19"/>
      <c r="BQ1623" s="19"/>
      <c r="BR1623" s="19"/>
      <c r="BS1623" s="19"/>
      <c r="BT1623" s="19"/>
      <c r="BU1623" s="19"/>
      <c r="BV1623" s="19"/>
      <c r="BW1623" s="19"/>
      <c r="BX1623" s="19"/>
      <c r="BY1623" s="19"/>
      <c r="BZ1623" s="19"/>
      <c r="CA1623" s="19"/>
      <c r="CB1623" s="19"/>
      <c r="CC1623" s="19"/>
      <c r="CD1623" s="19"/>
      <c r="CE1623" s="19"/>
      <c r="CF1623" s="19"/>
      <c r="CG1623" s="19"/>
      <c r="CH1623" s="19"/>
      <c r="CI1623" s="19"/>
      <c r="CJ1623" s="19"/>
      <c r="CK1623" s="19"/>
      <c r="CL1623" s="19"/>
      <c r="CM1623" s="19"/>
      <c r="CN1623" s="19"/>
      <c r="CO1623" s="19"/>
      <c r="CP1623" s="19"/>
      <c r="CQ1623" s="19"/>
      <c r="CR1623" s="19"/>
      <c r="CS1623" s="19"/>
      <c r="CT1623" s="19"/>
      <c r="CU1623" s="19"/>
      <c r="CV1623" s="19"/>
      <c r="CW1623" s="19"/>
      <c r="CX1623" s="19"/>
      <c r="CY1623" s="19"/>
      <c r="CZ1623" s="19"/>
      <c r="DA1623" s="19"/>
      <c r="DB1623" s="19"/>
      <c r="DC1623" s="19"/>
      <c r="DD1623" s="19"/>
      <c r="DE1623" s="19"/>
      <c r="DF1623" s="19"/>
      <c r="DG1623" s="19"/>
      <c r="DH1623" s="19"/>
      <c r="DI1623" s="19"/>
      <c r="DJ1623" s="19"/>
      <c r="DK1623" s="19"/>
      <c r="DL1623" s="19"/>
      <c r="DM1623" s="19"/>
      <c r="DN1623" s="19"/>
      <c r="DO1623" s="19"/>
      <c r="DP1623" s="19"/>
      <c r="DQ1623" s="19"/>
      <c r="DR1623" s="19"/>
      <c r="DS1623" s="19"/>
      <c r="DT1623" s="19"/>
      <c r="DU1623" s="19"/>
      <c r="DV1623" s="19"/>
      <c r="DW1623" s="19"/>
      <c r="DX1623" s="19"/>
      <c r="DY1623" s="19"/>
      <c r="DZ1623" s="19"/>
      <c r="EA1623" s="19"/>
      <c r="EB1623" s="19"/>
      <c r="EC1623" s="19"/>
      <c r="ED1623" s="19"/>
      <c r="EE1623" s="19"/>
      <c r="EF1623" s="19"/>
      <c r="EG1623" s="19"/>
      <c r="EH1623" s="19"/>
      <c r="EI1623" s="19"/>
      <c r="EJ1623" s="19"/>
      <c r="EK1623" s="19"/>
      <c r="EL1623" s="19"/>
      <c r="EM1623" s="19"/>
      <c r="EN1623" s="19"/>
      <c r="EO1623" s="19"/>
      <c r="EP1623" s="19"/>
      <c r="EQ1623" s="19"/>
      <c r="ER1623" s="19"/>
      <c r="ES1623" s="19"/>
      <c r="ET1623" s="19"/>
      <c r="EU1623" s="19"/>
      <c r="EV1623" s="19"/>
      <c r="EW1623" s="19"/>
      <c r="EX1623" s="19"/>
      <c r="EY1623" s="19"/>
      <c r="EZ1623" s="19"/>
      <c r="FA1623" s="19"/>
      <c r="FB1623" s="19"/>
      <c r="FC1623" s="19"/>
      <c r="FD1623" s="19"/>
      <c r="FE1623" s="19"/>
      <c r="FF1623" s="19"/>
      <c r="FG1623" s="19"/>
      <c r="FH1623" s="19"/>
      <c r="FI1623" s="19"/>
      <c r="FJ1623" s="19"/>
      <c r="FK1623" s="19"/>
      <c r="FL1623" s="19"/>
      <c r="FM1623" s="19"/>
      <c r="FN1623" s="19"/>
      <c r="FO1623" s="19"/>
      <c r="FP1623" s="19"/>
      <c r="FQ1623" s="19"/>
      <c r="FR1623" s="19"/>
      <c r="FS1623" s="19"/>
      <c r="FT1623" s="19"/>
      <c r="FU1623" s="19"/>
      <c r="FV1623" s="19"/>
      <c r="FW1623" s="19"/>
      <c r="FX1623" s="19"/>
      <c r="FY1623" s="19"/>
      <c r="FZ1623" s="19"/>
      <c r="GA1623" s="19"/>
      <c r="GB1623" s="19"/>
      <c r="GC1623" s="19"/>
      <c r="GD1623" s="19"/>
      <c r="GE1623" s="19"/>
      <c r="GF1623" s="19"/>
      <c r="GG1623" s="19"/>
      <c r="GH1623" s="19"/>
      <c r="GI1623" s="19"/>
      <c r="GJ1623" s="19"/>
      <c r="GK1623" s="19"/>
      <c r="GL1623" s="19"/>
      <c r="GM1623" s="19"/>
      <c r="GN1623" s="19"/>
      <c r="GO1623" s="19"/>
      <c r="GP1623" s="19"/>
      <c r="GQ1623" s="19"/>
      <c r="GR1623" s="19"/>
      <c r="GS1623" s="19"/>
      <c r="GT1623" s="19"/>
      <c r="GU1623" s="19"/>
      <c r="GV1623" s="19"/>
      <c r="GW1623" s="19"/>
      <c r="GX1623" s="19"/>
      <c r="GY1623" s="19"/>
      <c r="GZ1623" s="19"/>
      <c r="HA1623" s="19"/>
      <c r="HB1623" s="19"/>
    </row>
    <row r="1624" spans="1:210" ht="36" customHeight="1">
      <c r="A1624" s="67" t="s">
        <v>6197</v>
      </c>
      <c r="B1624" s="421" t="s">
        <v>2866</v>
      </c>
      <c r="C1624" s="379">
        <v>150499</v>
      </c>
      <c r="D1624" s="337" t="s">
        <v>3221</v>
      </c>
      <c r="E1624" s="353" t="s">
        <v>3222</v>
      </c>
      <c r="F1624" s="353" t="s">
        <v>6447</v>
      </c>
      <c r="G1624" s="459"/>
      <c r="H1624" s="440"/>
      <c r="I1624" s="398"/>
      <c r="J1624" s="398"/>
      <c r="K1624" s="398"/>
      <c r="L1624" s="398"/>
      <c r="M1624" s="398"/>
      <c r="N1624" s="398"/>
      <c r="O1624" s="398"/>
      <c r="P1624" s="508"/>
      <c r="Q1624" s="440"/>
      <c r="R1624" s="9"/>
    </row>
    <row r="1625" spans="1:210" ht="36" customHeight="1">
      <c r="A1625" s="67" t="s">
        <v>6197</v>
      </c>
      <c r="B1625" s="421" t="s">
        <v>2866</v>
      </c>
      <c r="C1625" s="9">
        <v>150576</v>
      </c>
      <c r="D1625" s="337" t="s">
        <v>3231</v>
      </c>
      <c r="E1625" s="353" t="s">
        <v>3232</v>
      </c>
      <c r="F1625" s="353" t="s">
        <v>6447</v>
      </c>
      <c r="G1625" s="459"/>
      <c r="H1625" s="440"/>
      <c r="I1625" s="398"/>
      <c r="J1625" s="398"/>
      <c r="K1625" s="398"/>
      <c r="L1625" s="398"/>
      <c r="M1625" s="398"/>
      <c r="N1625" s="398"/>
      <c r="O1625" s="398"/>
      <c r="P1625" s="508"/>
      <c r="Q1625" s="440"/>
      <c r="R1625" s="9"/>
    </row>
    <row r="1626" spans="1:210" ht="36" customHeight="1">
      <c r="A1626" s="67" t="s">
        <v>6197</v>
      </c>
      <c r="B1626" s="421" t="s">
        <v>2866</v>
      </c>
      <c r="C1626" s="379">
        <v>150585</v>
      </c>
      <c r="D1626" s="337" t="s">
        <v>3237</v>
      </c>
      <c r="E1626" s="353" t="s">
        <v>3238</v>
      </c>
      <c r="F1626" s="353" t="s">
        <v>6447</v>
      </c>
      <c r="G1626" s="459"/>
      <c r="H1626" s="440"/>
      <c r="I1626" s="398"/>
      <c r="J1626" s="398"/>
      <c r="K1626" s="398"/>
      <c r="L1626" s="398"/>
      <c r="M1626" s="398"/>
      <c r="N1626" s="398"/>
      <c r="O1626" s="398"/>
      <c r="P1626" s="508"/>
      <c r="Q1626" s="440"/>
      <c r="R1626" s="9"/>
    </row>
    <row r="1627" spans="1:210" ht="36" customHeight="1">
      <c r="A1627" s="67" t="s">
        <v>6197</v>
      </c>
      <c r="B1627" s="421" t="s">
        <v>2866</v>
      </c>
      <c r="C1627" s="379">
        <v>150577</v>
      </c>
      <c r="D1627" s="337" t="s">
        <v>3233</v>
      </c>
      <c r="E1627" s="353" t="s">
        <v>3234</v>
      </c>
      <c r="F1627" s="353" t="s">
        <v>6447</v>
      </c>
      <c r="G1627" s="459"/>
      <c r="H1627" s="440"/>
      <c r="I1627" s="398"/>
      <c r="J1627" s="398"/>
      <c r="K1627" s="398"/>
      <c r="L1627" s="398"/>
      <c r="M1627" s="398"/>
      <c r="N1627" s="398"/>
      <c r="O1627" s="398"/>
      <c r="P1627" s="508"/>
      <c r="Q1627" s="440"/>
      <c r="R1627" s="9"/>
    </row>
    <row r="1628" spans="1:210" ht="36" customHeight="1">
      <c r="A1628" s="67" t="s">
        <v>6197</v>
      </c>
      <c r="B1628" s="421" t="s">
        <v>2866</v>
      </c>
      <c r="C1628" s="379">
        <v>150564</v>
      </c>
      <c r="D1628" s="337" t="s">
        <v>3227</v>
      </c>
      <c r="E1628" s="353" t="s">
        <v>3228</v>
      </c>
      <c r="F1628" s="353" t="s">
        <v>6447</v>
      </c>
      <c r="G1628" s="459"/>
      <c r="H1628" s="440"/>
      <c r="I1628" s="398"/>
      <c r="J1628" s="398"/>
      <c r="K1628" s="398"/>
      <c r="L1628" s="398"/>
      <c r="M1628" s="398"/>
      <c r="N1628" s="398"/>
      <c r="O1628" s="398"/>
      <c r="P1628" s="508"/>
      <c r="Q1628" s="440"/>
      <c r="R1628" s="9"/>
    </row>
    <row r="1629" spans="1:210" ht="36" customHeight="1">
      <c r="A1629" s="67" t="s">
        <v>6197</v>
      </c>
      <c r="B1629" s="421" t="s">
        <v>2866</v>
      </c>
      <c r="C1629" s="379">
        <v>150589</v>
      </c>
      <c r="D1629" s="337" t="s">
        <v>3245</v>
      </c>
      <c r="E1629" s="353" t="s">
        <v>3246</v>
      </c>
      <c r="F1629" s="353" t="s">
        <v>6447</v>
      </c>
      <c r="G1629" s="459"/>
      <c r="H1629" s="440"/>
      <c r="I1629" s="398"/>
      <c r="J1629" s="398"/>
      <c r="K1629" s="398"/>
      <c r="L1629" s="398"/>
      <c r="M1629" s="398"/>
      <c r="N1629" s="398"/>
      <c r="O1629" s="398"/>
      <c r="P1629" s="508"/>
      <c r="Q1629" s="440"/>
      <c r="R1629" s="9"/>
    </row>
    <row r="1630" spans="1:210" ht="36" customHeight="1">
      <c r="A1630" s="67" t="s">
        <v>6197</v>
      </c>
      <c r="B1630" s="421" t="s">
        <v>2866</v>
      </c>
      <c r="C1630" s="379">
        <v>150590</v>
      </c>
      <c r="D1630" s="337" t="s">
        <v>3247</v>
      </c>
      <c r="E1630" s="353" t="s">
        <v>3248</v>
      </c>
      <c r="F1630" s="353" t="s">
        <v>6447</v>
      </c>
      <c r="G1630" s="459"/>
      <c r="H1630" s="440"/>
      <c r="I1630" s="398"/>
      <c r="J1630" s="398"/>
      <c r="K1630" s="398"/>
      <c r="L1630" s="398"/>
      <c r="M1630" s="398"/>
      <c r="N1630" s="398"/>
      <c r="O1630" s="398"/>
      <c r="P1630" s="508"/>
      <c r="Q1630" s="440"/>
      <c r="R1630" s="9"/>
    </row>
    <row r="1631" spans="1:210" ht="36" customHeight="1">
      <c r="A1631" s="67" t="s">
        <v>6197</v>
      </c>
      <c r="B1631" s="421" t="s">
        <v>2866</v>
      </c>
      <c r="C1631" s="379">
        <v>150563</v>
      </c>
      <c r="D1631" s="337" t="s">
        <v>3225</v>
      </c>
      <c r="E1631" s="353" t="s">
        <v>3226</v>
      </c>
      <c r="F1631" s="353" t="s">
        <v>6447</v>
      </c>
      <c r="G1631" s="459"/>
      <c r="H1631" s="440"/>
      <c r="I1631" s="398"/>
      <c r="J1631" s="398"/>
      <c r="K1631" s="398"/>
      <c r="L1631" s="398"/>
      <c r="M1631" s="398"/>
      <c r="N1631" s="398"/>
      <c r="O1631" s="398"/>
      <c r="P1631" s="508"/>
      <c r="Q1631" s="440"/>
      <c r="R1631" s="9"/>
    </row>
    <row r="1632" spans="1:210" ht="36" customHeight="1">
      <c r="A1632" s="67" t="s">
        <v>6197</v>
      </c>
      <c r="B1632" s="421" t="s">
        <v>2866</v>
      </c>
      <c r="C1632" s="379">
        <v>150501</v>
      </c>
      <c r="D1632" s="337" t="s">
        <v>3223</v>
      </c>
      <c r="E1632" s="353" t="s">
        <v>3224</v>
      </c>
      <c r="F1632" s="353" t="s">
        <v>6447</v>
      </c>
      <c r="G1632" s="459"/>
      <c r="H1632" s="440"/>
      <c r="I1632" s="398"/>
      <c r="J1632" s="398"/>
      <c r="K1632" s="398"/>
      <c r="L1632" s="398"/>
      <c r="M1632" s="398"/>
      <c r="N1632" s="398"/>
      <c r="O1632" s="398"/>
      <c r="P1632" s="508"/>
      <c r="Q1632" s="440"/>
      <c r="R1632" s="9"/>
    </row>
    <row r="1633" spans="1:210" ht="36" customHeight="1">
      <c r="A1633" s="67" t="s">
        <v>6197</v>
      </c>
      <c r="B1633" s="421" t="s">
        <v>2866</v>
      </c>
      <c r="C1633" s="379">
        <v>150565</v>
      </c>
      <c r="D1633" s="337" t="s">
        <v>3229</v>
      </c>
      <c r="E1633" s="353" t="s">
        <v>3230</v>
      </c>
      <c r="F1633" s="353" t="s">
        <v>6447</v>
      </c>
      <c r="G1633" s="459"/>
      <c r="H1633" s="440"/>
      <c r="I1633" s="398"/>
      <c r="J1633" s="398"/>
      <c r="K1633" s="398"/>
      <c r="L1633" s="398"/>
      <c r="M1633" s="398"/>
      <c r="N1633" s="398"/>
      <c r="O1633" s="398"/>
      <c r="P1633" s="508"/>
      <c r="Q1633" s="440"/>
      <c r="R1633" s="9"/>
    </row>
    <row r="1634" spans="1:210" ht="36" customHeight="1">
      <c r="A1634" s="67" t="s">
        <v>6197</v>
      </c>
      <c r="B1634" s="421" t="s">
        <v>2866</v>
      </c>
      <c r="C1634" s="379">
        <v>150593</v>
      </c>
      <c r="D1634" s="337" t="s">
        <v>3253</v>
      </c>
      <c r="E1634" s="353" t="s">
        <v>3254</v>
      </c>
      <c r="F1634" s="353" t="s">
        <v>6447</v>
      </c>
      <c r="G1634" s="459"/>
      <c r="H1634" s="440"/>
      <c r="I1634" s="398"/>
      <c r="J1634" s="398"/>
      <c r="K1634" s="398"/>
      <c r="L1634" s="398"/>
      <c r="M1634" s="398"/>
      <c r="N1634" s="398"/>
      <c r="O1634" s="398"/>
      <c r="P1634" s="508"/>
      <c r="Q1634" s="449"/>
      <c r="R1634" s="16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21"/>
      <c r="AH1634" s="21"/>
      <c r="AI1634" s="21"/>
      <c r="AJ1634" s="21"/>
      <c r="AK1634" s="21"/>
      <c r="AL1634" s="21"/>
      <c r="AM1634" s="21"/>
      <c r="AN1634" s="21"/>
      <c r="AO1634" s="21"/>
      <c r="AP1634" s="21"/>
      <c r="AQ1634" s="21"/>
      <c r="AR1634" s="21"/>
      <c r="AS1634" s="21"/>
      <c r="AT1634" s="21"/>
      <c r="AU1634" s="21"/>
      <c r="AV1634" s="21"/>
      <c r="AW1634" s="21"/>
      <c r="AX1634" s="21"/>
      <c r="AY1634" s="21"/>
      <c r="AZ1634" s="21"/>
      <c r="BA1634" s="21"/>
      <c r="BB1634" s="21"/>
      <c r="BC1634" s="21"/>
      <c r="BD1634" s="21"/>
      <c r="BE1634" s="21"/>
      <c r="BF1634" s="21"/>
      <c r="BG1634" s="21"/>
      <c r="BH1634" s="21"/>
      <c r="BI1634" s="21"/>
      <c r="BJ1634" s="21"/>
      <c r="BK1634" s="21"/>
      <c r="BL1634" s="21"/>
      <c r="BM1634" s="21"/>
      <c r="BN1634" s="21"/>
      <c r="BO1634" s="21"/>
      <c r="BP1634" s="21"/>
      <c r="BQ1634" s="21"/>
      <c r="BR1634" s="21"/>
      <c r="BS1634" s="21"/>
      <c r="BT1634" s="21"/>
      <c r="BU1634" s="21"/>
      <c r="BV1634" s="21"/>
      <c r="BW1634" s="21"/>
      <c r="BX1634" s="21"/>
      <c r="BY1634" s="21"/>
      <c r="BZ1634" s="21"/>
      <c r="CA1634" s="21"/>
      <c r="CB1634" s="21"/>
      <c r="CC1634" s="21"/>
      <c r="CD1634" s="21"/>
      <c r="CE1634" s="21"/>
      <c r="CF1634" s="21"/>
      <c r="CG1634" s="21"/>
      <c r="CH1634" s="21"/>
      <c r="CI1634" s="21"/>
      <c r="CJ1634" s="21"/>
      <c r="CK1634" s="21"/>
      <c r="CL1634" s="21"/>
      <c r="CM1634" s="21"/>
      <c r="CN1634" s="21"/>
      <c r="CO1634" s="21"/>
      <c r="CP1634" s="21"/>
      <c r="CQ1634" s="21"/>
      <c r="CR1634" s="21"/>
      <c r="CS1634" s="21"/>
      <c r="CT1634" s="21"/>
      <c r="CU1634" s="21"/>
      <c r="CV1634" s="21"/>
      <c r="CW1634" s="21"/>
      <c r="CX1634" s="21"/>
      <c r="CY1634" s="21"/>
      <c r="CZ1634" s="21"/>
      <c r="DA1634" s="21"/>
      <c r="DB1634" s="21"/>
      <c r="DC1634" s="21"/>
      <c r="DD1634" s="21"/>
      <c r="DE1634" s="21"/>
      <c r="DF1634" s="21"/>
      <c r="DG1634" s="21"/>
      <c r="DH1634" s="21"/>
      <c r="DI1634" s="21"/>
      <c r="DJ1634" s="21"/>
      <c r="DK1634" s="21"/>
      <c r="DL1634" s="21"/>
      <c r="DM1634" s="21"/>
      <c r="DN1634" s="21"/>
      <c r="DO1634" s="21"/>
      <c r="DP1634" s="21"/>
      <c r="DQ1634" s="21"/>
      <c r="DR1634" s="21"/>
      <c r="DS1634" s="21"/>
      <c r="DT1634" s="21"/>
      <c r="DU1634" s="21"/>
      <c r="DV1634" s="21"/>
      <c r="DW1634" s="21"/>
      <c r="DX1634" s="21"/>
      <c r="DY1634" s="21"/>
      <c r="DZ1634" s="21"/>
      <c r="EA1634" s="21"/>
      <c r="EB1634" s="21"/>
      <c r="EC1634" s="21"/>
      <c r="ED1634" s="21"/>
      <c r="EE1634" s="21"/>
      <c r="EF1634" s="21"/>
      <c r="EG1634" s="21"/>
      <c r="EH1634" s="21"/>
      <c r="EI1634" s="21"/>
      <c r="EJ1634" s="21"/>
      <c r="EK1634" s="21"/>
      <c r="EL1634" s="21"/>
      <c r="EM1634" s="21"/>
      <c r="EN1634" s="21"/>
      <c r="EO1634" s="21"/>
      <c r="EP1634" s="21"/>
      <c r="EQ1634" s="21"/>
      <c r="ER1634" s="21"/>
      <c r="ES1634" s="21"/>
      <c r="ET1634" s="21"/>
      <c r="EU1634" s="21"/>
      <c r="EV1634" s="21"/>
      <c r="EW1634" s="21"/>
      <c r="EX1634" s="21"/>
      <c r="EY1634" s="21"/>
      <c r="EZ1634" s="21"/>
      <c r="FA1634" s="21"/>
      <c r="FB1634" s="21"/>
      <c r="FC1634" s="21"/>
      <c r="FD1634" s="21"/>
      <c r="FE1634" s="21"/>
      <c r="FF1634" s="21"/>
      <c r="FG1634" s="21"/>
      <c r="FH1634" s="21"/>
      <c r="FI1634" s="21"/>
      <c r="FJ1634" s="21"/>
      <c r="FK1634" s="21"/>
      <c r="FL1634" s="21"/>
      <c r="FM1634" s="21"/>
      <c r="FN1634" s="21"/>
      <c r="FO1634" s="21"/>
      <c r="FP1634" s="21"/>
      <c r="FQ1634" s="21"/>
      <c r="FR1634" s="21"/>
      <c r="FS1634" s="21"/>
      <c r="FT1634" s="21"/>
      <c r="FU1634" s="21"/>
      <c r="FV1634" s="21"/>
      <c r="FW1634" s="21"/>
      <c r="FX1634" s="21"/>
      <c r="FY1634" s="21"/>
      <c r="FZ1634" s="21"/>
      <c r="GA1634" s="21"/>
      <c r="GB1634" s="21"/>
      <c r="GC1634" s="21"/>
      <c r="GD1634" s="21"/>
      <c r="GE1634" s="21"/>
      <c r="GF1634" s="21"/>
      <c r="GG1634" s="21"/>
      <c r="GH1634" s="21"/>
      <c r="GI1634" s="21"/>
      <c r="GJ1634" s="21"/>
      <c r="GK1634" s="21"/>
      <c r="GL1634" s="21"/>
      <c r="GM1634" s="21"/>
      <c r="GN1634" s="21"/>
      <c r="GO1634" s="21"/>
      <c r="GP1634" s="21"/>
      <c r="GQ1634" s="21"/>
      <c r="GR1634" s="21"/>
      <c r="GS1634" s="21"/>
      <c r="GT1634" s="21"/>
      <c r="GU1634" s="21"/>
      <c r="GV1634" s="21"/>
      <c r="GW1634" s="21"/>
      <c r="GX1634" s="21"/>
      <c r="GY1634" s="21"/>
      <c r="GZ1634" s="21"/>
      <c r="HA1634" s="21"/>
      <c r="HB1634" s="21"/>
    </row>
    <row r="1635" spans="1:210" ht="36" customHeight="1">
      <c r="A1635" s="67" t="s">
        <v>6197</v>
      </c>
      <c r="B1635" s="421" t="s">
        <v>2866</v>
      </c>
      <c r="C1635" s="379">
        <v>150594</v>
      </c>
      <c r="D1635" s="337" t="s">
        <v>3255</v>
      </c>
      <c r="E1635" s="353" t="s">
        <v>3256</v>
      </c>
      <c r="F1635" s="353" t="s">
        <v>6447</v>
      </c>
      <c r="G1635" s="459"/>
      <c r="H1635" s="440"/>
      <c r="I1635" s="398"/>
      <c r="J1635" s="398"/>
      <c r="K1635" s="398"/>
      <c r="L1635" s="398"/>
      <c r="M1635" s="398"/>
      <c r="N1635" s="398"/>
      <c r="O1635" s="398"/>
      <c r="P1635" s="508"/>
      <c r="Q1635" s="440"/>
      <c r="R1635" s="9"/>
    </row>
    <row r="1636" spans="1:210" ht="36" customHeight="1">
      <c r="A1636" s="67" t="s">
        <v>6197</v>
      </c>
      <c r="B1636" s="421" t="s">
        <v>2866</v>
      </c>
      <c r="C1636" s="9">
        <v>150595</v>
      </c>
      <c r="D1636" s="337" t="s">
        <v>3257</v>
      </c>
      <c r="E1636" s="353" t="s">
        <v>3258</v>
      </c>
      <c r="F1636" s="353" t="s">
        <v>6447</v>
      </c>
      <c r="G1636" s="459"/>
      <c r="H1636" s="440"/>
      <c r="I1636" s="398"/>
      <c r="J1636" s="398"/>
      <c r="K1636" s="398"/>
      <c r="L1636" s="398"/>
      <c r="M1636" s="398"/>
      <c r="N1636" s="398"/>
      <c r="O1636" s="398"/>
      <c r="P1636" s="508"/>
      <c r="Q1636" s="440"/>
      <c r="R1636" s="9"/>
    </row>
    <row r="1637" spans="1:210" ht="36" customHeight="1">
      <c r="A1637" s="67" t="s">
        <v>6197</v>
      </c>
      <c r="B1637" s="421" t="s">
        <v>2866</v>
      </c>
      <c r="C1637" s="9">
        <v>150596</v>
      </c>
      <c r="D1637" s="337" t="s">
        <v>3259</v>
      </c>
      <c r="E1637" s="353" t="s">
        <v>3260</v>
      </c>
      <c r="F1637" s="353" t="s">
        <v>6447</v>
      </c>
      <c r="G1637" s="459"/>
      <c r="H1637" s="440"/>
      <c r="I1637" s="398"/>
      <c r="J1637" s="398"/>
      <c r="K1637" s="398"/>
      <c r="L1637" s="398"/>
      <c r="M1637" s="398"/>
      <c r="N1637" s="398"/>
      <c r="O1637" s="398"/>
      <c r="P1637" s="508"/>
      <c r="Q1637" s="440"/>
      <c r="R1637" s="9"/>
    </row>
    <row r="1638" spans="1:210" ht="36" customHeight="1">
      <c r="A1638" s="67" t="s">
        <v>6197</v>
      </c>
      <c r="B1638" s="421" t="s">
        <v>2866</v>
      </c>
      <c r="C1638" s="9">
        <v>150597</v>
      </c>
      <c r="D1638" s="337" t="s">
        <v>3261</v>
      </c>
      <c r="E1638" s="353" t="s">
        <v>3262</v>
      </c>
      <c r="F1638" s="353" t="s">
        <v>6447</v>
      </c>
      <c r="G1638" s="459"/>
      <c r="H1638" s="440"/>
      <c r="I1638" s="398"/>
      <c r="J1638" s="398"/>
      <c r="K1638" s="398"/>
      <c r="L1638" s="398"/>
      <c r="M1638" s="398"/>
      <c r="N1638" s="398"/>
      <c r="O1638" s="398"/>
      <c r="P1638" s="508"/>
      <c r="Q1638" s="440"/>
      <c r="R1638" s="9"/>
    </row>
    <row r="1639" spans="1:210" ht="36" customHeight="1">
      <c r="A1639" s="378" t="s">
        <v>6197</v>
      </c>
      <c r="B1639" s="421" t="s">
        <v>2866</v>
      </c>
      <c r="C1639" s="9">
        <v>150578</v>
      </c>
      <c r="D1639" s="378" t="s">
        <v>3235</v>
      </c>
      <c r="E1639" s="353" t="s">
        <v>3236</v>
      </c>
      <c r="F1639" s="353" t="s">
        <v>6447</v>
      </c>
      <c r="G1639" s="459"/>
      <c r="H1639" s="440"/>
      <c r="I1639" s="398"/>
      <c r="J1639" s="398"/>
      <c r="K1639" s="398"/>
      <c r="L1639" s="398"/>
      <c r="M1639" s="398"/>
      <c r="N1639" s="398"/>
      <c r="O1639" s="398"/>
      <c r="P1639" s="508"/>
      <c r="Q1639" s="440"/>
      <c r="R1639" s="9"/>
    </row>
    <row r="1640" spans="1:210" ht="36" customHeight="1">
      <c r="A1640" s="378" t="s">
        <v>6197</v>
      </c>
      <c r="B1640" s="421" t="s">
        <v>2866</v>
      </c>
      <c r="C1640" s="9">
        <v>150592</v>
      </c>
      <c r="D1640" s="378" t="s">
        <v>3251</v>
      </c>
      <c r="E1640" s="353" t="s">
        <v>3252</v>
      </c>
      <c r="F1640" s="353" t="s">
        <v>6447</v>
      </c>
      <c r="G1640" s="459"/>
      <c r="H1640" s="440"/>
      <c r="I1640" s="398"/>
      <c r="J1640" s="398"/>
      <c r="K1640" s="398"/>
      <c r="L1640" s="398"/>
      <c r="M1640" s="398"/>
      <c r="N1640" s="398"/>
      <c r="O1640" s="398"/>
      <c r="P1640" s="508"/>
      <c r="Q1640" s="440"/>
      <c r="R1640" s="9"/>
    </row>
    <row r="1641" spans="1:210" ht="36" customHeight="1">
      <c r="A1641" s="378" t="s">
        <v>6197</v>
      </c>
      <c r="B1641" s="421" t="s">
        <v>2866</v>
      </c>
      <c r="C1641" s="9">
        <v>150588</v>
      </c>
      <c r="D1641" s="378" t="s">
        <v>3243</v>
      </c>
      <c r="E1641" s="353" t="s">
        <v>3244</v>
      </c>
      <c r="F1641" s="353" t="s">
        <v>6447</v>
      </c>
      <c r="G1641" s="459"/>
      <c r="H1641" s="440"/>
      <c r="I1641" s="398"/>
      <c r="J1641" s="398"/>
      <c r="K1641" s="398"/>
      <c r="L1641" s="398"/>
      <c r="M1641" s="398"/>
      <c r="N1641" s="398"/>
      <c r="O1641" s="398"/>
      <c r="P1641" s="508"/>
      <c r="Q1641" s="440"/>
      <c r="R1641" s="9"/>
    </row>
    <row r="1642" spans="1:210" ht="36" customHeight="1">
      <c r="A1642" s="67" t="s">
        <v>6197</v>
      </c>
      <c r="B1642" s="421" t="s">
        <v>2866</v>
      </c>
      <c r="C1642" s="379">
        <v>150586</v>
      </c>
      <c r="D1642" s="337" t="s">
        <v>3239</v>
      </c>
      <c r="E1642" s="353" t="s">
        <v>3240</v>
      </c>
      <c r="F1642" s="353" t="s">
        <v>6447</v>
      </c>
      <c r="G1642" s="459"/>
      <c r="H1642" s="440"/>
      <c r="I1642" s="398"/>
      <c r="J1642" s="398"/>
      <c r="K1642" s="398"/>
      <c r="L1642" s="398"/>
      <c r="M1642" s="398"/>
      <c r="N1642" s="398"/>
      <c r="O1642" s="398"/>
      <c r="P1642" s="508"/>
      <c r="Q1642" s="440"/>
      <c r="R1642" s="9"/>
    </row>
    <row r="1643" spans="1:210" ht="36" customHeight="1">
      <c r="A1643" s="67" t="s">
        <v>6197</v>
      </c>
      <c r="B1643" s="421" t="s">
        <v>2866</v>
      </c>
      <c r="C1643" s="9">
        <v>150587</v>
      </c>
      <c r="D1643" s="337" t="s">
        <v>3241</v>
      </c>
      <c r="E1643" s="353" t="s">
        <v>3242</v>
      </c>
      <c r="F1643" s="353" t="s">
        <v>6447</v>
      </c>
      <c r="G1643" s="459"/>
      <c r="H1643" s="440"/>
      <c r="I1643" s="398"/>
      <c r="J1643" s="398"/>
      <c r="K1643" s="398"/>
      <c r="L1643" s="398"/>
      <c r="M1643" s="398"/>
      <c r="N1643" s="398"/>
      <c r="O1643" s="398"/>
      <c r="P1643" s="508"/>
      <c r="Q1643" s="440"/>
      <c r="R1643" s="9"/>
    </row>
    <row r="1644" spans="1:210" ht="36" customHeight="1">
      <c r="A1644" s="67" t="s">
        <v>6197</v>
      </c>
      <c r="B1644" s="421" t="s">
        <v>2866</v>
      </c>
      <c r="C1644" s="9">
        <v>150591</v>
      </c>
      <c r="D1644" s="337" t="s">
        <v>3249</v>
      </c>
      <c r="E1644" s="353" t="s">
        <v>3250</v>
      </c>
      <c r="F1644" s="353" t="s">
        <v>6447</v>
      </c>
      <c r="G1644" s="459"/>
      <c r="H1644" s="440"/>
      <c r="I1644" s="398"/>
      <c r="J1644" s="398"/>
      <c r="K1644" s="398"/>
      <c r="L1644" s="398"/>
      <c r="M1644" s="398"/>
      <c r="N1644" s="398"/>
      <c r="O1644" s="398"/>
      <c r="P1644" s="508"/>
      <c r="Q1644" s="440"/>
      <c r="R1644" s="9"/>
    </row>
    <row r="1645" spans="1:210" ht="36" customHeight="1">
      <c r="A1645" s="67" t="s">
        <v>6197</v>
      </c>
      <c r="B1645" s="421" t="s">
        <v>2866</v>
      </c>
      <c r="C1645" s="379">
        <v>151894</v>
      </c>
      <c r="D1645" s="337" t="s">
        <v>4033</v>
      </c>
      <c r="E1645" s="353" t="s">
        <v>4034</v>
      </c>
      <c r="F1645" s="353" t="s">
        <v>6447</v>
      </c>
      <c r="G1645" s="459"/>
      <c r="H1645" s="440"/>
      <c r="I1645" s="398"/>
      <c r="J1645" s="398"/>
      <c r="K1645" s="398"/>
      <c r="L1645" s="398"/>
      <c r="M1645" s="398"/>
      <c r="N1645" s="398"/>
      <c r="O1645" s="398"/>
      <c r="P1645" s="508"/>
      <c r="Q1645" s="440"/>
      <c r="R1645" s="9"/>
    </row>
    <row r="1646" spans="1:210" ht="36" customHeight="1">
      <c r="A1646" s="67" t="s">
        <v>6197</v>
      </c>
      <c r="B1646" s="421" t="s">
        <v>2866</v>
      </c>
      <c r="C1646" s="334">
        <v>151320</v>
      </c>
      <c r="D1646" s="337" t="s">
        <v>1813</v>
      </c>
      <c r="E1646" s="353" t="s">
        <v>1814</v>
      </c>
      <c r="F1646" s="353" t="s">
        <v>6447</v>
      </c>
      <c r="G1646" s="459"/>
      <c r="H1646" s="440"/>
      <c r="I1646" s="398"/>
      <c r="J1646" s="398"/>
      <c r="K1646" s="398"/>
      <c r="L1646" s="398"/>
      <c r="M1646" s="398"/>
      <c r="N1646" s="398"/>
      <c r="O1646" s="398"/>
      <c r="P1646" s="508"/>
      <c r="Q1646" s="440"/>
      <c r="R1646" s="9"/>
    </row>
    <row r="1647" spans="1:210" s="21" customFormat="1" ht="36" customHeight="1">
      <c r="A1647" s="67" t="s">
        <v>6197</v>
      </c>
      <c r="B1647" s="421" t="s">
        <v>2866</v>
      </c>
      <c r="C1647" s="334">
        <v>151650</v>
      </c>
      <c r="D1647" s="337" t="s">
        <v>1801</v>
      </c>
      <c r="E1647" s="353" t="s">
        <v>1802</v>
      </c>
      <c r="F1647" s="353" t="s">
        <v>6447</v>
      </c>
      <c r="G1647" s="459"/>
      <c r="H1647" s="440"/>
      <c r="I1647" s="398"/>
      <c r="J1647" s="398"/>
      <c r="K1647" s="398"/>
      <c r="L1647" s="398"/>
      <c r="M1647" s="398"/>
      <c r="N1647" s="398"/>
      <c r="O1647" s="398"/>
      <c r="P1647" s="508"/>
      <c r="Q1647" s="440"/>
      <c r="R1647" s="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  <c r="BA1647" s="19"/>
      <c r="BB1647" s="19"/>
      <c r="BC1647" s="19"/>
      <c r="BD1647" s="19"/>
      <c r="BE1647" s="19"/>
      <c r="BF1647" s="19"/>
      <c r="BG1647" s="19"/>
      <c r="BH1647" s="19"/>
      <c r="BI1647" s="19"/>
      <c r="BJ1647" s="19"/>
      <c r="BK1647" s="19"/>
      <c r="BL1647" s="19"/>
      <c r="BM1647" s="19"/>
      <c r="BN1647" s="19"/>
      <c r="BO1647" s="19"/>
      <c r="BP1647" s="19"/>
      <c r="BQ1647" s="19"/>
      <c r="BR1647" s="19"/>
      <c r="BS1647" s="19"/>
      <c r="BT1647" s="19"/>
      <c r="BU1647" s="19"/>
      <c r="BV1647" s="19"/>
      <c r="BW1647" s="19"/>
      <c r="BX1647" s="19"/>
      <c r="BY1647" s="19"/>
      <c r="BZ1647" s="19"/>
      <c r="CA1647" s="19"/>
      <c r="CB1647" s="19"/>
      <c r="CC1647" s="19"/>
      <c r="CD1647" s="19"/>
      <c r="CE1647" s="19"/>
      <c r="CF1647" s="19"/>
      <c r="CG1647" s="19"/>
      <c r="CH1647" s="19"/>
      <c r="CI1647" s="19"/>
      <c r="CJ1647" s="19"/>
      <c r="CK1647" s="19"/>
      <c r="CL1647" s="19"/>
      <c r="CM1647" s="19"/>
      <c r="CN1647" s="19"/>
      <c r="CO1647" s="19"/>
      <c r="CP1647" s="19"/>
      <c r="CQ1647" s="19"/>
      <c r="CR1647" s="19"/>
      <c r="CS1647" s="19"/>
      <c r="CT1647" s="19"/>
      <c r="CU1647" s="19"/>
      <c r="CV1647" s="19"/>
      <c r="CW1647" s="19"/>
      <c r="CX1647" s="19"/>
      <c r="CY1647" s="19"/>
      <c r="CZ1647" s="19"/>
      <c r="DA1647" s="19"/>
      <c r="DB1647" s="19"/>
      <c r="DC1647" s="19"/>
      <c r="DD1647" s="19"/>
      <c r="DE1647" s="19"/>
      <c r="DF1647" s="19"/>
      <c r="DG1647" s="19"/>
      <c r="DH1647" s="19"/>
      <c r="DI1647" s="19"/>
      <c r="DJ1647" s="19"/>
      <c r="DK1647" s="19"/>
      <c r="DL1647" s="19"/>
      <c r="DM1647" s="19"/>
      <c r="DN1647" s="19"/>
      <c r="DO1647" s="19"/>
      <c r="DP1647" s="19"/>
      <c r="DQ1647" s="19"/>
      <c r="DR1647" s="19"/>
      <c r="DS1647" s="19"/>
      <c r="DT1647" s="19"/>
      <c r="DU1647" s="19"/>
      <c r="DV1647" s="19"/>
      <c r="DW1647" s="19"/>
      <c r="DX1647" s="19"/>
      <c r="DY1647" s="19"/>
      <c r="DZ1647" s="19"/>
      <c r="EA1647" s="19"/>
      <c r="EB1647" s="19"/>
      <c r="EC1647" s="19"/>
      <c r="ED1647" s="19"/>
      <c r="EE1647" s="19"/>
      <c r="EF1647" s="19"/>
      <c r="EG1647" s="19"/>
      <c r="EH1647" s="19"/>
      <c r="EI1647" s="19"/>
      <c r="EJ1647" s="19"/>
      <c r="EK1647" s="19"/>
      <c r="EL1647" s="19"/>
      <c r="EM1647" s="19"/>
      <c r="EN1647" s="19"/>
      <c r="EO1647" s="19"/>
      <c r="EP1647" s="19"/>
      <c r="EQ1647" s="19"/>
      <c r="ER1647" s="19"/>
      <c r="ES1647" s="19"/>
      <c r="ET1647" s="19"/>
      <c r="EU1647" s="19"/>
      <c r="EV1647" s="19"/>
      <c r="EW1647" s="19"/>
      <c r="EX1647" s="19"/>
      <c r="EY1647" s="19"/>
      <c r="EZ1647" s="19"/>
      <c r="FA1647" s="19"/>
      <c r="FB1647" s="19"/>
      <c r="FC1647" s="19"/>
      <c r="FD1647" s="19"/>
      <c r="FE1647" s="19"/>
      <c r="FF1647" s="19"/>
      <c r="FG1647" s="19"/>
      <c r="FH1647" s="19"/>
      <c r="FI1647" s="19"/>
      <c r="FJ1647" s="19"/>
      <c r="FK1647" s="19"/>
      <c r="FL1647" s="19"/>
      <c r="FM1647" s="19"/>
      <c r="FN1647" s="19"/>
      <c r="FO1647" s="19"/>
      <c r="FP1647" s="19"/>
      <c r="FQ1647" s="19"/>
      <c r="FR1647" s="19"/>
      <c r="FS1647" s="19"/>
      <c r="FT1647" s="19"/>
      <c r="FU1647" s="19"/>
      <c r="FV1647" s="19"/>
      <c r="FW1647" s="19"/>
      <c r="FX1647" s="19"/>
      <c r="FY1647" s="19"/>
      <c r="FZ1647" s="19"/>
      <c r="GA1647" s="19"/>
      <c r="GB1647" s="19"/>
      <c r="GC1647" s="19"/>
      <c r="GD1647" s="19"/>
      <c r="GE1647" s="19"/>
      <c r="GF1647" s="19"/>
      <c r="GG1647" s="19"/>
      <c r="GH1647" s="19"/>
      <c r="GI1647" s="19"/>
      <c r="GJ1647" s="19"/>
      <c r="GK1647" s="19"/>
      <c r="GL1647" s="19"/>
      <c r="GM1647" s="19"/>
      <c r="GN1647" s="19"/>
      <c r="GO1647" s="19"/>
      <c r="GP1647" s="19"/>
      <c r="GQ1647" s="19"/>
      <c r="GR1647" s="19"/>
      <c r="GS1647" s="19"/>
      <c r="GT1647" s="19"/>
      <c r="GU1647" s="19"/>
      <c r="GV1647" s="19"/>
      <c r="GW1647" s="19"/>
      <c r="GX1647" s="19"/>
      <c r="GY1647" s="19"/>
      <c r="GZ1647" s="19"/>
      <c r="HA1647" s="19"/>
      <c r="HB1647" s="19"/>
    </row>
    <row r="1648" spans="1:210" ht="36" customHeight="1">
      <c r="A1648" s="378" t="s">
        <v>6197</v>
      </c>
      <c r="B1648" s="421" t="s">
        <v>2866</v>
      </c>
      <c r="C1648" s="334">
        <v>151549</v>
      </c>
      <c r="D1648" s="378" t="s">
        <v>1211</v>
      </c>
      <c r="E1648" s="353" t="s">
        <v>1212</v>
      </c>
      <c r="F1648" s="353" t="s">
        <v>6447</v>
      </c>
      <c r="G1648" s="459"/>
      <c r="H1648" s="440"/>
      <c r="I1648" s="398"/>
      <c r="J1648" s="398"/>
      <c r="K1648" s="398"/>
      <c r="L1648" s="398"/>
      <c r="M1648" s="398"/>
      <c r="N1648" s="398"/>
      <c r="O1648" s="398"/>
      <c r="P1648" s="508"/>
      <c r="Q1648" s="440"/>
      <c r="R1648" s="9"/>
    </row>
    <row r="1649" spans="1:210" ht="36" customHeight="1">
      <c r="A1649" s="67" t="s">
        <v>6197</v>
      </c>
      <c r="B1649" s="421" t="s">
        <v>2866</v>
      </c>
      <c r="C1649" s="334">
        <v>151580</v>
      </c>
      <c r="D1649" s="337" t="s">
        <v>1223</v>
      </c>
      <c r="E1649" s="353" t="s">
        <v>1224</v>
      </c>
      <c r="F1649" s="353" t="s">
        <v>6447</v>
      </c>
      <c r="G1649" s="459"/>
      <c r="H1649" s="440"/>
      <c r="I1649" s="398"/>
      <c r="J1649" s="398"/>
      <c r="K1649" s="398"/>
      <c r="L1649" s="398"/>
      <c r="M1649" s="398"/>
      <c r="N1649" s="398"/>
      <c r="O1649" s="398"/>
      <c r="P1649" s="508"/>
      <c r="Q1649" s="440"/>
      <c r="R1649" s="9"/>
    </row>
    <row r="1650" spans="1:210" ht="36" customHeight="1">
      <c r="A1650" s="67" t="s">
        <v>6197</v>
      </c>
      <c r="B1650" s="421" t="s">
        <v>2866</v>
      </c>
      <c r="C1650" s="9">
        <v>151466</v>
      </c>
      <c r="D1650" s="337" t="s">
        <v>1221</v>
      </c>
      <c r="E1650" s="353" t="s">
        <v>1222</v>
      </c>
      <c r="F1650" s="353" t="s">
        <v>6447</v>
      </c>
      <c r="G1650" s="459"/>
      <c r="H1650" s="440"/>
      <c r="I1650" s="398"/>
      <c r="J1650" s="398"/>
      <c r="K1650" s="398"/>
      <c r="L1650" s="398"/>
      <c r="M1650" s="398"/>
      <c r="N1650" s="398"/>
      <c r="O1650" s="398"/>
      <c r="P1650" s="508"/>
      <c r="Q1650" s="440"/>
      <c r="R1650" s="9"/>
    </row>
    <row r="1651" spans="1:210" ht="36" customHeight="1">
      <c r="A1651" s="378" t="s">
        <v>6197</v>
      </c>
      <c r="B1651" s="421" t="s">
        <v>2866</v>
      </c>
      <c r="C1651" s="334">
        <v>151026</v>
      </c>
      <c r="D1651" s="378" t="s">
        <v>1176</v>
      </c>
      <c r="E1651" s="353" t="s">
        <v>1177</v>
      </c>
      <c r="F1651" s="353" t="s">
        <v>6447</v>
      </c>
      <c r="G1651" s="459"/>
      <c r="H1651" s="440"/>
      <c r="I1651" s="398"/>
      <c r="J1651" s="398"/>
      <c r="K1651" s="398"/>
      <c r="L1651" s="398"/>
      <c r="M1651" s="398"/>
      <c r="N1651" s="398"/>
      <c r="O1651" s="398"/>
      <c r="P1651" s="508"/>
      <c r="Q1651" s="440"/>
      <c r="R1651" s="9"/>
    </row>
    <row r="1652" spans="1:210" ht="36" customHeight="1">
      <c r="A1652" s="67" t="s">
        <v>6197</v>
      </c>
      <c r="B1652" s="421" t="s">
        <v>2866</v>
      </c>
      <c r="C1652" s="334">
        <v>151544</v>
      </c>
      <c r="D1652" s="337" t="s">
        <v>1186</v>
      </c>
      <c r="E1652" s="353" t="s">
        <v>1187</v>
      </c>
      <c r="F1652" s="353" t="s">
        <v>6447</v>
      </c>
      <c r="G1652" s="459"/>
      <c r="H1652" s="440"/>
      <c r="I1652" s="398"/>
      <c r="J1652" s="398"/>
      <c r="K1652" s="398"/>
      <c r="L1652" s="398"/>
      <c r="M1652" s="398"/>
      <c r="N1652" s="398"/>
      <c r="O1652" s="398"/>
      <c r="P1652" s="508"/>
      <c r="Q1652" s="440"/>
      <c r="R1652" s="9"/>
    </row>
    <row r="1653" spans="1:210" s="21" customFormat="1" ht="36" customHeight="1">
      <c r="A1653" s="67" t="s">
        <v>6197</v>
      </c>
      <c r="B1653" s="421" t="s">
        <v>2866</v>
      </c>
      <c r="C1653" s="334">
        <v>151553</v>
      </c>
      <c r="D1653" s="337" t="s">
        <v>869</v>
      </c>
      <c r="E1653" s="353" t="s">
        <v>870</v>
      </c>
      <c r="F1653" s="353" t="s">
        <v>6447</v>
      </c>
      <c r="G1653" s="459"/>
      <c r="H1653" s="440"/>
      <c r="I1653" s="398"/>
      <c r="J1653" s="398"/>
      <c r="K1653" s="398"/>
      <c r="L1653" s="398"/>
      <c r="M1653" s="398"/>
      <c r="N1653" s="398"/>
      <c r="O1653" s="398"/>
      <c r="P1653" s="508"/>
      <c r="Q1653" s="440"/>
      <c r="R1653" s="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  <c r="BA1653" s="19"/>
      <c r="BB1653" s="19"/>
      <c r="BC1653" s="19"/>
      <c r="BD1653" s="19"/>
      <c r="BE1653" s="19"/>
      <c r="BF1653" s="19"/>
      <c r="BG1653" s="19"/>
      <c r="BH1653" s="19"/>
      <c r="BI1653" s="19"/>
      <c r="BJ1653" s="19"/>
      <c r="BK1653" s="19"/>
      <c r="BL1653" s="19"/>
      <c r="BM1653" s="19"/>
      <c r="BN1653" s="19"/>
      <c r="BO1653" s="19"/>
      <c r="BP1653" s="19"/>
      <c r="BQ1653" s="19"/>
      <c r="BR1653" s="19"/>
      <c r="BS1653" s="19"/>
      <c r="BT1653" s="19"/>
      <c r="BU1653" s="19"/>
      <c r="BV1653" s="19"/>
      <c r="BW1653" s="19"/>
      <c r="BX1653" s="19"/>
      <c r="BY1653" s="19"/>
      <c r="BZ1653" s="19"/>
      <c r="CA1653" s="19"/>
      <c r="CB1653" s="19"/>
      <c r="CC1653" s="19"/>
      <c r="CD1653" s="19"/>
      <c r="CE1653" s="19"/>
      <c r="CF1653" s="19"/>
      <c r="CG1653" s="19"/>
      <c r="CH1653" s="19"/>
      <c r="CI1653" s="19"/>
      <c r="CJ1653" s="19"/>
      <c r="CK1653" s="19"/>
      <c r="CL1653" s="19"/>
      <c r="CM1653" s="19"/>
      <c r="CN1653" s="19"/>
      <c r="CO1653" s="19"/>
      <c r="CP1653" s="19"/>
      <c r="CQ1653" s="19"/>
      <c r="CR1653" s="19"/>
      <c r="CS1653" s="19"/>
      <c r="CT1653" s="19"/>
      <c r="CU1653" s="19"/>
      <c r="CV1653" s="19"/>
      <c r="CW1653" s="19"/>
      <c r="CX1653" s="19"/>
      <c r="CY1653" s="19"/>
      <c r="CZ1653" s="19"/>
      <c r="DA1653" s="19"/>
      <c r="DB1653" s="19"/>
      <c r="DC1653" s="19"/>
      <c r="DD1653" s="19"/>
      <c r="DE1653" s="19"/>
      <c r="DF1653" s="19"/>
      <c r="DG1653" s="19"/>
      <c r="DH1653" s="19"/>
      <c r="DI1653" s="19"/>
      <c r="DJ1653" s="19"/>
      <c r="DK1653" s="19"/>
      <c r="DL1653" s="19"/>
      <c r="DM1653" s="19"/>
      <c r="DN1653" s="19"/>
      <c r="DO1653" s="19"/>
      <c r="DP1653" s="19"/>
      <c r="DQ1653" s="19"/>
      <c r="DR1653" s="19"/>
      <c r="DS1653" s="19"/>
      <c r="DT1653" s="19"/>
      <c r="DU1653" s="19"/>
      <c r="DV1653" s="19"/>
      <c r="DW1653" s="19"/>
      <c r="DX1653" s="19"/>
      <c r="DY1653" s="19"/>
      <c r="DZ1653" s="19"/>
      <c r="EA1653" s="19"/>
      <c r="EB1653" s="19"/>
      <c r="EC1653" s="19"/>
      <c r="ED1653" s="19"/>
      <c r="EE1653" s="19"/>
      <c r="EF1653" s="19"/>
      <c r="EG1653" s="19"/>
      <c r="EH1653" s="19"/>
      <c r="EI1653" s="19"/>
      <c r="EJ1653" s="19"/>
      <c r="EK1653" s="19"/>
      <c r="EL1653" s="19"/>
      <c r="EM1653" s="19"/>
      <c r="EN1653" s="19"/>
      <c r="EO1653" s="19"/>
      <c r="EP1653" s="19"/>
      <c r="EQ1653" s="19"/>
      <c r="ER1653" s="19"/>
      <c r="ES1653" s="19"/>
      <c r="ET1653" s="19"/>
      <c r="EU1653" s="19"/>
      <c r="EV1653" s="19"/>
      <c r="EW1653" s="19"/>
      <c r="EX1653" s="19"/>
      <c r="EY1653" s="19"/>
      <c r="EZ1653" s="19"/>
      <c r="FA1653" s="19"/>
      <c r="FB1653" s="19"/>
      <c r="FC1653" s="19"/>
      <c r="FD1653" s="19"/>
      <c r="FE1653" s="19"/>
      <c r="FF1653" s="19"/>
      <c r="FG1653" s="19"/>
      <c r="FH1653" s="19"/>
      <c r="FI1653" s="19"/>
      <c r="FJ1653" s="19"/>
      <c r="FK1653" s="19"/>
      <c r="FL1653" s="19"/>
      <c r="FM1653" s="19"/>
      <c r="FN1653" s="19"/>
      <c r="FO1653" s="19"/>
      <c r="FP1653" s="19"/>
      <c r="FQ1653" s="19"/>
      <c r="FR1653" s="19"/>
      <c r="FS1653" s="19"/>
      <c r="FT1653" s="19"/>
      <c r="FU1653" s="19"/>
      <c r="FV1653" s="19"/>
      <c r="FW1653" s="19"/>
      <c r="FX1653" s="19"/>
      <c r="FY1653" s="19"/>
      <c r="FZ1653" s="19"/>
      <c r="GA1653" s="19"/>
      <c r="GB1653" s="19"/>
      <c r="GC1653" s="19"/>
      <c r="GD1653" s="19"/>
      <c r="GE1653" s="19"/>
      <c r="GF1653" s="19"/>
      <c r="GG1653" s="19"/>
      <c r="GH1653" s="19"/>
      <c r="GI1653" s="19"/>
      <c r="GJ1653" s="19"/>
      <c r="GK1653" s="19"/>
      <c r="GL1653" s="19"/>
      <c r="GM1653" s="19"/>
      <c r="GN1653" s="19"/>
      <c r="GO1653" s="19"/>
      <c r="GP1653" s="19"/>
      <c r="GQ1653" s="19"/>
      <c r="GR1653" s="19"/>
      <c r="GS1653" s="19"/>
      <c r="GT1653" s="19"/>
      <c r="GU1653" s="19"/>
      <c r="GV1653" s="19"/>
      <c r="GW1653" s="19"/>
      <c r="GX1653" s="19"/>
      <c r="GY1653" s="19"/>
      <c r="GZ1653" s="19"/>
      <c r="HA1653" s="19"/>
      <c r="HB1653" s="19"/>
    </row>
    <row r="1654" spans="1:210" ht="36" customHeight="1">
      <c r="A1654" s="67" t="s">
        <v>6197</v>
      </c>
      <c r="B1654" s="421" t="s">
        <v>2866</v>
      </c>
      <c r="C1654" s="334">
        <v>151554</v>
      </c>
      <c r="D1654" s="337" t="s">
        <v>871</v>
      </c>
      <c r="E1654" s="353" t="s">
        <v>872</v>
      </c>
      <c r="F1654" s="353" t="s">
        <v>6447</v>
      </c>
      <c r="G1654" s="459"/>
      <c r="H1654" s="440"/>
      <c r="I1654" s="398"/>
      <c r="J1654" s="398"/>
      <c r="K1654" s="398"/>
      <c r="L1654" s="398"/>
      <c r="M1654" s="398"/>
      <c r="N1654" s="398"/>
      <c r="O1654" s="398"/>
      <c r="P1654" s="508"/>
      <c r="Q1654" s="440"/>
      <c r="R1654" s="9"/>
    </row>
    <row r="1655" spans="1:210" ht="36" customHeight="1">
      <c r="A1655" s="67" t="s">
        <v>6197</v>
      </c>
      <c r="B1655" s="421" t="s">
        <v>2866</v>
      </c>
      <c r="C1655" s="334">
        <v>151734</v>
      </c>
      <c r="D1655" s="337" t="s">
        <v>873</v>
      </c>
      <c r="E1655" s="353" t="s">
        <v>874</v>
      </c>
      <c r="F1655" s="353" t="s">
        <v>6447</v>
      </c>
      <c r="G1655" s="459"/>
      <c r="H1655" s="440"/>
      <c r="I1655" s="398"/>
      <c r="J1655" s="398"/>
      <c r="K1655" s="398"/>
      <c r="L1655" s="398"/>
      <c r="M1655" s="398"/>
      <c r="N1655" s="398"/>
      <c r="O1655" s="398"/>
      <c r="P1655" s="508"/>
      <c r="Q1655" s="449"/>
      <c r="R1655" s="16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21"/>
      <c r="AH1655" s="21"/>
      <c r="AI1655" s="21"/>
      <c r="AJ1655" s="21"/>
      <c r="AK1655" s="21"/>
      <c r="AL1655" s="21"/>
      <c r="AM1655" s="21"/>
      <c r="AN1655" s="21"/>
      <c r="AO1655" s="21"/>
      <c r="AP1655" s="21"/>
      <c r="AQ1655" s="21"/>
      <c r="AR1655" s="21"/>
      <c r="AS1655" s="21"/>
      <c r="AT1655" s="21"/>
      <c r="AU1655" s="21"/>
      <c r="AV1655" s="21"/>
      <c r="AW1655" s="21"/>
      <c r="AX1655" s="21"/>
      <c r="AY1655" s="21"/>
      <c r="AZ1655" s="21"/>
      <c r="BA1655" s="21"/>
      <c r="BB1655" s="21"/>
      <c r="BC1655" s="21"/>
      <c r="BD1655" s="21"/>
      <c r="BE1655" s="21"/>
      <c r="BF1655" s="21"/>
      <c r="BG1655" s="21"/>
      <c r="BH1655" s="21"/>
      <c r="BI1655" s="21"/>
      <c r="BJ1655" s="21"/>
      <c r="BK1655" s="21"/>
      <c r="BL1655" s="21"/>
      <c r="BM1655" s="21"/>
      <c r="BN1655" s="21"/>
      <c r="BO1655" s="21"/>
      <c r="BP1655" s="21"/>
      <c r="BQ1655" s="21"/>
      <c r="BR1655" s="21"/>
      <c r="BS1655" s="21"/>
      <c r="BT1655" s="21"/>
      <c r="BU1655" s="21"/>
      <c r="BV1655" s="21"/>
      <c r="BW1655" s="21"/>
      <c r="BX1655" s="21"/>
      <c r="BY1655" s="21"/>
      <c r="BZ1655" s="21"/>
      <c r="CA1655" s="21"/>
      <c r="CB1655" s="21"/>
      <c r="CC1655" s="21"/>
      <c r="CD1655" s="21"/>
      <c r="CE1655" s="21"/>
      <c r="CF1655" s="21"/>
      <c r="CG1655" s="21"/>
      <c r="CH1655" s="21"/>
      <c r="CI1655" s="21"/>
      <c r="CJ1655" s="21"/>
      <c r="CK1655" s="21"/>
      <c r="CL1655" s="21"/>
      <c r="CM1655" s="21"/>
      <c r="CN1655" s="21"/>
      <c r="CO1655" s="21"/>
      <c r="CP1655" s="21"/>
      <c r="CQ1655" s="21"/>
      <c r="CR1655" s="21"/>
      <c r="CS1655" s="21"/>
      <c r="CT1655" s="21"/>
      <c r="CU1655" s="21"/>
      <c r="CV1655" s="21"/>
      <c r="CW1655" s="21"/>
      <c r="CX1655" s="21"/>
      <c r="CY1655" s="21"/>
      <c r="CZ1655" s="21"/>
      <c r="DA1655" s="21"/>
      <c r="DB1655" s="21"/>
      <c r="DC1655" s="21"/>
      <c r="DD1655" s="21"/>
      <c r="DE1655" s="21"/>
      <c r="DF1655" s="21"/>
      <c r="DG1655" s="21"/>
      <c r="DH1655" s="21"/>
      <c r="DI1655" s="21"/>
      <c r="DJ1655" s="21"/>
      <c r="DK1655" s="21"/>
      <c r="DL1655" s="21"/>
      <c r="DM1655" s="21"/>
      <c r="DN1655" s="21"/>
      <c r="DO1655" s="21"/>
      <c r="DP1655" s="21"/>
      <c r="DQ1655" s="21"/>
      <c r="DR1655" s="21"/>
      <c r="DS1655" s="21"/>
      <c r="DT1655" s="21"/>
      <c r="DU1655" s="21"/>
      <c r="DV1655" s="21"/>
      <c r="DW1655" s="21"/>
      <c r="DX1655" s="21"/>
      <c r="DY1655" s="21"/>
      <c r="DZ1655" s="21"/>
      <c r="EA1655" s="21"/>
      <c r="EB1655" s="21"/>
      <c r="EC1655" s="21"/>
      <c r="ED1655" s="21"/>
      <c r="EE1655" s="21"/>
      <c r="EF1655" s="21"/>
      <c r="EG1655" s="21"/>
      <c r="EH1655" s="21"/>
      <c r="EI1655" s="21"/>
      <c r="EJ1655" s="21"/>
      <c r="EK1655" s="21"/>
      <c r="EL1655" s="21"/>
      <c r="EM1655" s="21"/>
      <c r="EN1655" s="21"/>
      <c r="EO1655" s="21"/>
      <c r="EP1655" s="21"/>
      <c r="EQ1655" s="21"/>
      <c r="ER1655" s="21"/>
      <c r="ES1655" s="21"/>
      <c r="ET1655" s="21"/>
      <c r="EU1655" s="21"/>
      <c r="EV1655" s="21"/>
      <c r="EW1655" s="21"/>
      <c r="EX1655" s="21"/>
      <c r="EY1655" s="21"/>
      <c r="EZ1655" s="21"/>
      <c r="FA1655" s="21"/>
      <c r="FB1655" s="21"/>
      <c r="FC1655" s="21"/>
      <c r="FD1655" s="21"/>
      <c r="FE1655" s="21"/>
      <c r="FF1655" s="21"/>
      <c r="FG1655" s="21"/>
      <c r="FH1655" s="21"/>
      <c r="FI1655" s="21"/>
      <c r="FJ1655" s="21"/>
      <c r="FK1655" s="21"/>
      <c r="FL1655" s="21"/>
      <c r="FM1655" s="21"/>
      <c r="FN1655" s="21"/>
      <c r="FO1655" s="21"/>
      <c r="FP1655" s="21"/>
      <c r="FQ1655" s="21"/>
      <c r="FR1655" s="21"/>
      <c r="FS1655" s="21"/>
      <c r="FT1655" s="21"/>
      <c r="FU1655" s="21"/>
      <c r="FV1655" s="21"/>
      <c r="FW1655" s="21"/>
      <c r="FX1655" s="21"/>
      <c r="FY1655" s="21"/>
      <c r="FZ1655" s="21"/>
      <c r="GA1655" s="21"/>
      <c r="GB1655" s="21"/>
      <c r="GC1655" s="21"/>
      <c r="GD1655" s="21"/>
      <c r="GE1655" s="21"/>
      <c r="GF1655" s="21"/>
      <c r="GG1655" s="21"/>
      <c r="GH1655" s="21"/>
      <c r="GI1655" s="21"/>
      <c r="GJ1655" s="21"/>
      <c r="GK1655" s="21"/>
      <c r="GL1655" s="21"/>
      <c r="GM1655" s="21"/>
      <c r="GN1655" s="21"/>
      <c r="GO1655" s="21"/>
      <c r="GP1655" s="21"/>
      <c r="GQ1655" s="21"/>
      <c r="GR1655" s="21"/>
      <c r="GS1655" s="21"/>
      <c r="GT1655" s="21"/>
      <c r="GU1655" s="21"/>
      <c r="GV1655" s="21"/>
      <c r="GW1655" s="21"/>
      <c r="GX1655" s="21"/>
      <c r="GY1655" s="21"/>
      <c r="GZ1655" s="21"/>
      <c r="HA1655" s="21"/>
      <c r="HB1655" s="21"/>
    </row>
    <row r="1656" spans="1:210" ht="36" customHeight="1">
      <c r="A1656" s="378" t="s">
        <v>6197</v>
      </c>
      <c r="B1656" s="421" t="s">
        <v>2866</v>
      </c>
      <c r="C1656" s="334">
        <v>151555</v>
      </c>
      <c r="D1656" s="378" t="s">
        <v>883</v>
      </c>
      <c r="E1656" s="353" t="s">
        <v>884</v>
      </c>
      <c r="F1656" s="353" t="s">
        <v>6447</v>
      </c>
      <c r="G1656" s="459"/>
      <c r="H1656" s="440"/>
      <c r="I1656" s="398"/>
      <c r="J1656" s="398"/>
      <c r="K1656" s="398"/>
      <c r="L1656" s="398"/>
      <c r="M1656" s="398"/>
      <c r="N1656" s="398"/>
      <c r="O1656" s="398"/>
      <c r="P1656" s="508"/>
      <c r="Q1656" s="440"/>
      <c r="R1656" s="9"/>
    </row>
    <row r="1657" spans="1:210" ht="36" customHeight="1">
      <c r="A1657" s="378" t="s">
        <v>6197</v>
      </c>
      <c r="B1657" s="421" t="s">
        <v>2866</v>
      </c>
      <c r="C1657" s="334">
        <v>151743</v>
      </c>
      <c r="D1657" s="337" t="s">
        <v>895</v>
      </c>
      <c r="E1657" s="353" t="s">
        <v>896</v>
      </c>
      <c r="F1657" s="353" t="s">
        <v>6447</v>
      </c>
      <c r="G1657" s="459"/>
      <c r="H1657" s="440"/>
      <c r="I1657" s="398"/>
      <c r="J1657" s="398"/>
      <c r="K1657" s="398"/>
      <c r="L1657" s="398"/>
      <c r="M1657" s="398"/>
      <c r="N1657" s="398"/>
      <c r="O1657" s="398"/>
      <c r="P1657" s="508"/>
      <c r="Q1657" s="440"/>
      <c r="R1657" s="9"/>
    </row>
    <row r="1658" spans="1:210" ht="36" customHeight="1">
      <c r="A1658" s="378" t="s">
        <v>6197</v>
      </c>
      <c r="B1658" s="421" t="s">
        <v>2866</v>
      </c>
      <c r="C1658" s="334">
        <v>151608</v>
      </c>
      <c r="D1658" s="378" t="s">
        <v>905</v>
      </c>
      <c r="E1658" s="353" t="s">
        <v>906</v>
      </c>
      <c r="F1658" s="353" t="s">
        <v>6447</v>
      </c>
      <c r="G1658" s="459"/>
      <c r="H1658" s="440"/>
      <c r="I1658" s="398"/>
      <c r="J1658" s="398"/>
      <c r="K1658" s="398"/>
      <c r="L1658" s="398"/>
      <c r="M1658" s="398"/>
      <c r="N1658" s="398"/>
      <c r="O1658" s="398"/>
      <c r="P1658" s="508"/>
      <c r="Q1658" s="440"/>
      <c r="R1658" s="9"/>
    </row>
    <row r="1659" spans="1:210" ht="36" customHeight="1">
      <c r="A1659" s="67" t="s">
        <v>6197</v>
      </c>
      <c r="B1659" s="421" t="s">
        <v>2866</v>
      </c>
      <c r="C1659" s="334">
        <v>151556</v>
      </c>
      <c r="D1659" s="378" t="s">
        <v>917</v>
      </c>
      <c r="E1659" s="353" t="s">
        <v>918</v>
      </c>
      <c r="F1659" s="353" t="s">
        <v>6447</v>
      </c>
      <c r="G1659" s="459"/>
      <c r="H1659" s="440"/>
      <c r="I1659" s="398"/>
      <c r="J1659" s="398"/>
      <c r="K1659" s="398"/>
      <c r="L1659" s="398"/>
      <c r="M1659" s="398"/>
      <c r="N1659" s="398"/>
      <c r="O1659" s="398"/>
      <c r="P1659" s="508"/>
      <c r="Q1659" s="440"/>
      <c r="R1659" s="9"/>
    </row>
    <row r="1660" spans="1:210" ht="36" customHeight="1">
      <c r="A1660" s="67" t="s">
        <v>6197</v>
      </c>
      <c r="B1660" s="421" t="s">
        <v>2866</v>
      </c>
      <c r="C1660" s="334">
        <v>151607</v>
      </c>
      <c r="D1660" s="337" t="s">
        <v>901</v>
      </c>
      <c r="E1660" s="353" t="s">
        <v>902</v>
      </c>
      <c r="F1660" s="353" t="s">
        <v>6447</v>
      </c>
      <c r="G1660" s="459"/>
      <c r="H1660" s="440"/>
      <c r="I1660" s="398"/>
      <c r="J1660" s="398"/>
      <c r="K1660" s="398"/>
      <c r="L1660" s="398"/>
      <c r="M1660" s="398"/>
      <c r="N1660" s="398"/>
      <c r="O1660" s="398"/>
      <c r="P1660" s="508"/>
      <c r="Q1660" s="440"/>
      <c r="R1660" s="9"/>
    </row>
    <row r="1661" spans="1:210" ht="36" customHeight="1">
      <c r="A1661" s="378" t="s">
        <v>6197</v>
      </c>
      <c r="B1661" s="421" t="s">
        <v>2866</v>
      </c>
      <c r="C1661" s="334">
        <v>151538</v>
      </c>
      <c r="D1661" s="378" t="s">
        <v>1811</v>
      </c>
      <c r="E1661" s="353" t="s">
        <v>1812</v>
      </c>
      <c r="F1661" s="353" t="s">
        <v>6447</v>
      </c>
      <c r="G1661" s="459"/>
      <c r="H1661" s="440"/>
      <c r="I1661" s="398"/>
      <c r="J1661" s="398"/>
      <c r="K1661" s="398"/>
      <c r="L1661" s="398"/>
      <c r="M1661" s="398"/>
      <c r="N1661" s="398"/>
      <c r="O1661" s="398"/>
      <c r="P1661" s="508"/>
      <c r="Q1661" s="440"/>
      <c r="R1661" s="9"/>
    </row>
    <row r="1662" spans="1:210" ht="36" customHeight="1">
      <c r="A1662" s="67" t="s">
        <v>6197</v>
      </c>
      <c r="B1662" s="421" t="s">
        <v>2866</v>
      </c>
      <c r="C1662" s="334">
        <v>151847</v>
      </c>
      <c r="D1662" s="378" t="s">
        <v>1182</v>
      </c>
      <c r="E1662" s="353" t="s">
        <v>1183</v>
      </c>
      <c r="F1662" s="353" t="s">
        <v>6447</v>
      </c>
      <c r="G1662" s="459"/>
      <c r="H1662" s="440"/>
      <c r="I1662" s="398"/>
      <c r="J1662" s="398"/>
      <c r="K1662" s="398"/>
      <c r="L1662" s="398"/>
      <c r="M1662" s="398"/>
      <c r="N1662" s="398"/>
      <c r="O1662" s="398"/>
      <c r="P1662" s="508"/>
      <c r="Q1662" s="440"/>
      <c r="R1662" s="9"/>
    </row>
    <row r="1663" spans="1:210" ht="36" customHeight="1">
      <c r="A1663" s="67" t="s">
        <v>6197</v>
      </c>
      <c r="B1663" s="421" t="s">
        <v>2866</v>
      </c>
      <c r="C1663" s="334">
        <v>151842</v>
      </c>
      <c r="D1663" s="337" t="s">
        <v>1184</v>
      </c>
      <c r="E1663" s="353" t="s">
        <v>1185</v>
      </c>
      <c r="F1663" s="353" t="s">
        <v>6447</v>
      </c>
      <c r="G1663" s="459"/>
      <c r="H1663" s="440"/>
      <c r="I1663" s="398"/>
      <c r="J1663" s="398"/>
      <c r="K1663" s="398"/>
      <c r="L1663" s="398"/>
      <c r="M1663" s="398"/>
      <c r="N1663" s="398"/>
      <c r="O1663" s="398"/>
      <c r="P1663" s="508"/>
      <c r="Q1663" s="440"/>
      <c r="R1663" s="9"/>
    </row>
    <row r="1664" spans="1:210" ht="36" customHeight="1">
      <c r="A1664" s="67" t="s">
        <v>6197</v>
      </c>
      <c r="B1664" s="421" t="s">
        <v>2866</v>
      </c>
      <c r="C1664" s="334">
        <v>151319</v>
      </c>
      <c r="D1664" s="337" t="s">
        <v>881</v>
      </c>
      <c r="E1664" s="353" t="s">
        <v>882</v>
      </c>
      <c r="F1664" s="353" t="s">
        <v>6447</v>
      </c>
      <c r="G1664" s="459"/>
      <c r="H1664" s="440"/>
      <c r="I1664" s="398"/>
      <c r="J1664" s="398"/>
      <c r="K1664" s="398"/>
      <c r="L1664" s="398"/>
      <c r="M1664" s="398"/>
      <c r="N1664" s="398"/>
      <c r="O1664" s="398"/>
      <c r="P1664" s="508"/>
      <c r="Q1664" s="440"/>
      <c r="R1664" s="9"/>
    </row>
    <row r="1665" spans="1:210" ht="36" customHeight="1">
      <c r="A1665" s="67" t="s">
        <v>6197</v>
      </c>
      <c r="B1665" s="421" t="s">
        <v>2866</v>
      </c>
      <c r="C1665" s="334">
        <v>151643</v>
      </c>
      <c r="D1665" s="337" t="s">
        <v>921</v>
      </c>
      <c r="E1665" s="353" t="s">
        <v>922</v>
      </c>
      <c r="F1665" s="353" t="s">
        <v>6447</v>
      </c>
      <c r="G1665" s="459"/>
      <c r="H1665" s="440"/>
      <c r="I1665" s="398"/>
      <c r="J1665" s="398"/>
      <c r="K1665" s="398"/>
      <c r="L1665" s="398"/>
      <c r="M1665" s="398"/>
      <c r="N1665" s="398"/>
      <c r="O1665" s="398"/>
      <c r="P1665" s="508"/>
      <c r="Q1665" s="440"/>
      <c r="R1665" s="9"/>
    </row>
    <row r="1666" spans="1:210" ht="36" customHeight="1">
      <c r="A1666" s="67" t="s">
        <v>6197</v>
      </c>
      <c r="B1666" s="421" t="s">
        <v>2866</v>
      </c>
      <c r="C1666" s="334">
        <v>151604</v>
      </c>
      <c r="D1666" s="337" t="s">
        <v>899</v>
      </c>
      <c r="E1666" s="353" t="s">
        <v>900</v>
      </c>
      <c r="F1666" s="353" t="s">
        <v>6447</v>
      </c>
      <c r="G1666" s="459"/>
      <c r="H1666" s="440"/>
      <c r="I1666" s="398"/>
      <c r="J1666" s="398"/>
      <c r="K1666" s="398"/>
      <c r="L1666" s="398"/>
      <c r="M1666" s="398"/>
      <c r="N1666" s="398"/>
      <c r="O1666" s="398"/>
      <c r="P1666" s="508"/>
      <c r="Q1666" s="440"/>
      <c r="R1666" s="9"/>
    </row>
    <row r="1667" spans="1:210" ht="36" customHeight="1">
      <c r="A1667" s="378" t="s">
        <v>6197</v>
      </c>
      <c r="B1667" s="421" t="s">
        <v>2866</v>
      </c>
      <c r="C1667" s="334">
        <v>151622</v>
      </c>
      <c r="D1667" s="378" t="s">
        <v>903</v>
      </c>
      <c r="E1667" s="353" t="s">
        <v>904</v>
      </c>
      <c r="F1667" s="353" t="s">
        <v>6447</v>
      </c>
      <c r="G1667" s="459"/>
      <c r="H1667" s="440"/>
      <c r="I1667" s="398"/>
      <c r="J1667" s="398"/>
      <c r="K1667" s="398"/>
      <c r="L1667" s="398"/>
      <c r="M1667" s="398"/>
      <c r="N1667" s="398"/>
      <c r="O1667" s="398"/>
      <c r="P1667" s="508"/>
      <c r="Q1667" s="440"/>
      <c r="R1667" s="9"/>
    </row>
    <row r="1668" spans="1:210" ht="36" customHeight="1">
      <c r="A1668" s="378" t="s">
        <v>6197</v>
      </c>
      <c r="B1668" s="421" t="s">
        <v>2866</v>
      </c>
      <c r="C1668" s="334">
        <v>161126</v>
      </c>
      <c r="D1668" s="378" t="s">
        <v>5183</v>
      </c>
      <c r="E1668" s="353" t="s">
        <v>5184</v>
      </c>
      <c r="F1668" s="353" t="s">
        <v>6447</v>
      </c>
      <c r="G1668" s="459"/>
      <c r="H1668" s="440"/>
      <c r="I1668" s="398"/>
      <c r="J1668" s="398"/>
      <c r="K1668" s="398"/>
      <c r="L1668" s="398"/>
      <c r="M1668" s="398"/>
      <c r="N1668" s="398"/>
      <c r="O1668" s="398"/>
      <c r="P1668" s="508"/>
      <c r="Q1668" s="440"/>
      <c r="R1668" s="9"/>
    </row>
    <row r="1669" spans="1:210" ht="36" customHeight="1">
      <c r="A1669" s="67" t="s">
        <v>6197</v>
      </c>
      <c r="B1669" s="421" t="s">
        <v>2866</v>
      </c>
      <c r="C1669" s="379">
        <v>153720</v>
      </c>
      <c r="D1669" s="337" t="s">
        <v>1799</v>
      </c>
      <c r="E1669" s="353" t="s">
        <v>1800</v>
      </c>
      <c r="F1669" s="353" t="s">
        <v>6447</v>
      </c>
      <c r="G1669" s="459"/>
      <c r="H1669" s="440"/>
      <c r="I1669" s="398"/>
      <c r="J1669" s="398"/>
      <c r="K1669" s="398"/>
      <c r="L1669" s="398"/>
      <c r="M1669" s="398"/>
      <c r="N1669" s="398"/>
      <c r="O1669" s="398"/>
      <c r="P1669" s="508"/>
      <c r="Q1669" s="440"/>
      <c r="R1669" s="9"/>
    </row>
    <row r="1670" spans="1:210" ht="36" customHeight="1">
      <c r="A1670" s="67" t="s">
        <v>6197</v>
      </c>
      <c r="B1670" s="421" t="s">
        <v>2866</v>
      </c>
      <c r="C1670" s="379">
        <v>160449</v>
      </c>
      <c r="D1670" s="337" t="s">
        <v>5739</v>
      </c>
      <c r="E1670" s="353" t="s">
        <v>5749</v>
      </c>
      <c r="F1670" s="353" t="s">
        <v>6447</v>
      </c>
      <c r="G1670" s="459"/>
      <c r="H1670" s="440"/>
      <c r="I1670" s="398"/>
      <c r="J1670" s="398"/>
      <c r="K1670" s="398"/>
      <c r="L1670" s="398"/>
      <c r="M1670" s="398"/>
      <c r="N1670" s="398"/>
      <c r="O1670" s="398"/>
      <c r="P1670" s="508"/>
      <c r="Q1670" s="440"/>
      <c r="R1670" s="9"/>
    </row>
    <row r="1671" spans="1:210" ht="36" customHeight="1">
      <c r="A1671" s="67" t="s">
        <v>6197</v>
      </c>
      <c r="B1671" s="421" t="s">
        <v>2866</v>
      </c>
      <c r="C1671" s="9">
        <v>160450</v>
      </c>
      <c r="D1671" s="337" t="s">
        <v>5740</v>
      </c>
      <c r="E1671" s="353" t="s">
        <v>5750</v>
      </c>
      <c r="F1671" s="353" t="s">
        <v>6447</v>
      </c>
      <c r="G1671" s="459"/>
      <c r="H1671" s="440"/>
      <c r="I1671" s="398"/>
      <c r="J1671" s="398"/>
      <c r="K1671" s="398"/>
      <c r="L1671" s="398"/>
      <c r="M1671" s="398"/>
      <c r="N1671" s="398"/>
      <c r="O1671" s="398"/>
      <c r="P1671" s="508"/>
      <c r="Q1671" s="440"/>
      <c r="R1671" s="9"/>
    </row>
    <row r="1672" spans="1:210" ht="36" customHeight="1">
      <c r="A1672" s="67" t="s">
        <v>6197</v>
      </c>
      <c r="B1672" s="421" t="s">
        <v>2866</v>
      </c>
      <c r="C1672" s="334">
        <v>151805</v>
      </c>
      <c r="D1672" s="337" t="s">
        <v>1815</v>
      </c>
      <c r="E1672" s="353" t="s">
        <v>2614</v>
      </c>
      <c r="F1672" s="353" t="s">
        <v>6447</v>
      </c>
      <c r="G1672" s="459"/>
      <c r="H1672" s="440"/>
      <c r="I1672" s="398"/>
      <c r="J1672" s="398"/>
      <c r="K1672" s="398"/>
      <c r="L1672" s="398"/>
      <c r="M1672" s="18"/>
      <c r="N1672" s="398"/>
      <c r="O1672" s="398"/>
      <c r="P1672" s="508"/>
      <c r="Q1672" s="440"/>
      <c r="R1672" s="9"/>
    </row>
    <row r="1673" spans="1:210" ht="36" customHeight="1">
      <c r="A1673" s="67" t="s">
        <v>6197</v>
      </c>
      <c r="B1673" s="421" t="s">
        <v>2866</v>
      </c>
      <c r="C1673" s="334">
        <v>151662</v>
      </c>
      <c r="D1673" s="337" t="s">
        <v>1196</v>
      </c>
      <c r="E1673" s="353" t="s">
        <v>1197</v>
      </c>
      <c r="F1673" s="353" t="s">
        <v>6447</v>
      </c>
      <c r="G1673" s="459"/>
      <c r="H1673" s="440"/>
      <c r="I1673" s="398"/>
      <c r="J1673" s="398"/>
      <c r="K1673" s="398"/>
      <c r="L1673" s="398"/>
      <c r="M1673" s="398"/>
      <c r="N1673" s="398"/>
      <c r="O1673" s="398"/>
      <c r="P1673" s="508"/>
      <c r="Q1673" s="440"/>
      <c r="R1673" s="9"/>
      <c r="GW1673" s="14"/>
      <c r="GX1673" s="14"/>
      <c r="GY1673" s="14"/>
      <c r="GZ1673" s="14"/>
      <c r="HA1673" s="14"/>
      <c r="HB1673" s="14"/>
    </row>
    <row r="1674" spans="1:210" ht="36" customHeight="1">
      <c r="A1674" s="67" t="s">
        <v>6197</v>
      </c>
      <c r="B1674" s="421" t="s">
        <v>2866</v>
      </c>
      <c r="C1674" s="334">
        <v>151571</v>
      </c>
      <c r="D1674" s="337" t="s">
        <v>1213</v>
      </c>
      <c r="E1674" s="353" t="s">
        <v>1214</v>
      </c>
      <c r="F1674" s="353" t="s">
        <v>6447</v>
      </c>
      <c r="G1674" s="459"/>
      <c r="H1674" s="440"/>
      <c r="I1674" s="398"/>
      <c r="J1674" s="398"/>
      <c r="K1674" s="398"/>
      <c r="L1674" s="398"/>
      <c r="M1674" s="398"/>
      <c r="N1674" s="398"/>
      <c r="O1674" s="398"/>
      <c r="P1674" s="508"/>
      <c r="Q1674" s="440"/>
      <c r="R1674" s="9"/>
      <c r="GW1674" s="14"/>
      <c r="GX1674" s="14"/>
      <c r="GY1674" s="14"/>
      <c r="GZ1674" s="14"/>
      <c r="HA1674" s="14"/>
      <c r="HB1674" s="14"/>
    </row>
    <row r="1675" spans="1:210" ht="36" customHeight="1">
      <c r="A1675" s="67" t="s">
        <v>6197</v>
      </c>
      <c r="B1675" s="421" t="s">
        <v>2866</v>
      </c>
      <c r="C1675" s="334">
        <v>151551</v>
      </c>
      <c r="D1675" s="337" t="s">
        <v>1215</v>
      </c>
      <c r="E1675" s="353" t="s">
        <v>1216</v>
      </c>
      <c r="F1675" s="353" t="s">
        <v>6447</v>
      </c>
      <c r="G1675" s="459"/>
      <c r="H1675" s="440"/>
      <c r="I1675" s="398"/>
      <c r="J1675" s="398"/>
      <c r="K1675" s="398"/>
      <c r="L1675" s="398"/>
      <c r="M1675" s="398"/>
      <c r="N1675" s="398"/>
      <c r="O1675" s="398"/>
      <c r="P1675" s="508"/>
      <c r="Q1675" s="440"/>
      <c r="R1675" s="9"/>
    </row>
    <row r="1676" spans="1:210" ht="36" customHeight="1">
      <c r="A1676" s="67" t="s">
        <v>6197</v>
      </c>
      <c r="B1676" s="421" t="s">
        <v>2866</v>
      </c>
      <c r="C1676" s="334">
        <v>151552</v>
      </c>
      <c r="D1676" s="337" t="s">
        <v>1217</v>
      </c>
      <c r="E1676" s="353" t="s">
        <v>1218</v>
      </c>
      <c r="F1676" s="353" t="s">
        <v>6447</v>
      </c>
      <c r="G1676" s="459"/>
      <c r="H1676" s="440"/>
      <c r="I1676" s="398"/>
      <c r="J1676" s="398"/>
      <c r="K1676" s="398"/>
      <c r="L1676" s="398"/>
      <c r="M1676" s="398"/>
      <c r="N1676" s="398"/>
      <c r="O1676" s="398"/>
      <c r="P1676" s="508"/>
      <c r="Q1676" s="440"/>
      <c r="R1676" s="9"/>
    </row>
    <row r="1677" spans="1:210" ht="36" customHeight="1">
      <c r="A1677" s="67" t="s">
        <v>6197</v>
      </c>
      <c r="B1677" s="421" t="s">
        <v>2866</v>
      </c>
      <c r="C1677" s="334">
        <v>151660</v>
      </c>
      <c r="D1677" s="337" t="s">
        <v>1192</v>
      </c>
      <c r="E1677" s="353" t="s">
        <v>1193</v>
      </c>
      <c r="F1677" s="353" t="s">
        <v>6447</v>
      </c>
      <c r="G1677" s="459"/>
      <c r="H1677" s="440"/>
      <c r="I1677" s="398"/>
      <c r="J1677" s="398"/>
      <c r="K1677" s="398"/>
      <c r="L1677" s="398"/>
      <c r="M1677" s="398"/>
      <c r="N1677" s="398"/>
      <c r="O1677" s="398"/>
      <c r="P1677" s="508"/>
      <c r="Q1677" s="440"/>
      <c r="R1677" s="9"/>
    </row>
    <row r="1678" spans="1:210" ht="36" customHeight="1">
      <c r="A1678" s="67" t="s">
        <v>6197</v>
      </c>
      <c r="B1678" s="421" t="s">
        <v>2866</v>
      </c>
      <c r="C1678" s="334">
        <v>151631</v>
      </c>
      <c r="D1678" s="337" t="s">
        <v>915</v>
      </c>
      <c r="E1678" s="353" t="s">
        <v>916</v>
      </c>
      <c r="F1678" s="353" t="s">
        <v>6447</v>
      </c>
      <c r="G1678" s="459"/>
      <c r="H1678" s="440"/>
      <c r="I1678" s="398"/>
      <c r="J1678" s="398"/>
      <c r="K1678" s="398"/>
      <c r="L1678" s="398"/>
      <c r="M1678" s="398"/>
      <c r="N1678" s="398"/>
      <c r="O1678" s="398"/>
      <c r="P1678" s="508"/>
      <c r="Q1678" s="440"/>
      <c r="R1678" s="9"/>
    </row>
    <row r="1679" spans="1:210" ht="36" customHeight="1">
      <c r="A1679" s="67" t="s">
        <v>6197</v>
      </c>
      <c r="B1679" s="421" t="s">
        <v>2866</v>
      </c>
      <c r="C1679" s="9">
        <v>153722</v>
      </c>
      <c r="D1679" s="337" t="s">
        <v>1174</v>
      </c>
      <c r="E1679" s="353" t="s">
        <v>1175</v>
      </c>
      <c r="F1679" s="353" t="s">
        <v>6447</v>
      </c>
      <c r="G1679" s="459"/>
      <c r="H1679" s="440"/>
      <c r="I1679" s="398"/>
      <c r="J1679" s="398"/>
      <c r="K1679" s="398"/>
      <c r="L1679" s="398"/>
      <c r="M1679" s="398"/>
      <c r="N1679" s="398"/>
      <c r="O1679" s="398"/>
      <c r="P1679" s="508"/>
      <c r="Q1679" s="440"/>
      <c r="R1679" s="9"/>
    </row>
    <row r="1680" spans="1:210" s="21" customFormat="1" ht="36" customHeight="1">
      <c r="A1680" s="67" t="s">
        <v>6197</v>
      </c>
      <c r="B1680" s="421" t="s">
        <v>2866</v>
      </c>
      <c r="C1680" s="334">
        <v>151312</v>
      </c>
      <c r="D1680" s="337" t="s">
        <v>857</v>
      </c>
      <c r="E1680" s="353" t="s">
        <v>858</v>
      </c>
      <c r="F1680" s="353" t="s">
        <v>6447</v>
      </c>
      <c r="G1680" s="459"/>
      <c r="H1680" s="440"/>
      <c r="I1680" s="398"/>
      <c r="J1680" s="398"/>
      <c r="K1680" s="398"/>
      <c r="L1680" s="398"/>
      <c r="M1680" s="398"/>
      <c r="N1680" s="398"/>
      <c r="O1680" s="398"/>
      <c r="P1680" s="508"/>
      <c r="Q1680" s="449"/>
      <c r="R1680" s="16"/>
    </row>
    <row r="1681" spans="1:210" s="21" customFormat="1" ht="36" customHeight="1">
      <c r="A1681" s="67" t="s">
        <v>6197</v>
      </c>
      <c r="B1681" s="421" t="s">
        <v>2866</v>
      </c>
      <c r="C1681" s="334">
        <v>151311</v>
      </c>
      <c r="D1681" s="337" t="s">
        <v>859</v>
      </c>
      <c r="E1681" s="353" t="s">
        <v>860</v>
      </c>
      <c r="F1681" s="353" t="s">
        <v>6447</v>
      </c>
      <c r="G1681" s="459"/>
      <c r="H1681" s="440"/>
      <c r="I1681" s="398"/>
      <c r="J1681" s="398"/>
      <c r="K1681" s="398"/>
      <c r="L1681" s="398"/>
      <c r="M1681" s="398"/>
      <c r="N1681" s="398"/>
      <c r="O1681" s="398"/>
      <c r="P1681" s="508"/>
      <c r="Q1681" s="440"/>
      <c r="R1681" s="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  <c r="BA1681" s="19"/>
      <c r="BB1681" s="19"/>
      <c r="BC1681" s="19"/>
      <c r="BD1681" s="19"/>
      <c r="BE1681" s="19"/>
      <c r="BF1681" s="19"/>
      <c r="BG1681" s="19"/>
      <c r="BH1681" s="19"/>
      <c r="BI1681" s="19"/>
      <c r="BJ1681" s="19"/>
      <c r="BK1681" s="19"/>
      <c r="BL1681" s="19"/>
      <c r="BM1681" s="19"/>
      <c r="BN1681" s="19"/>
      <c r="BO1681" s="19"/>
      <c r="BP1681" s="19"/>
      <c r="BQ1681" s="19"/>
      <c r="BR1681" s="19"/>
      <c r="BS1681" s="19"/>
      <c r="BT1681" s="19"/>
      <c r="BU1681" s="19"/>
      <c r="BV1681" s="19"/>
      <c r="BW1681" s="19"/>
      <c r="BX1681" s="19"/>
      <c r="BY1681" s="19"/>
      <c r="BZ1681" s="19"/>
      <c r="CA1681" s="19"/>
      <c r="CB1681" s="19"/>
      <c r="CC1681" s="19"/>
      <c r="CD1681" s="19"/>
      <c r="CE1681" s="19"/>
      <c r="CF1681" s="19"/>
      <c r="CG1681" s="19"/>
      <c r="CH1681" s="19"/>
      <c r="CI1681" s="19"/>
      <c r="CJ1681" s="19"/>
      <c r="CK1681" s="19"/>
      <c r="CL1681" s="19"/>
      <c r="CM1681" s="19"/>
      <c r="CN1681" s="19"/>
      <c r="CO1681" s="19"/>
      <c r="CP1681" s="19"/>
      <c r="CQ1681" s="19"/>
      <c r="CR1681" s="19"/>
      <c r="CS1681" s="19"/>
      <c r="CT1681" s="19"/>
      <c r="CU1681" s="19"/>
      <c r="CV1681" s="19"/>
      <c r="CW1681" s="19"/>
      <c r="CX1681" s="19"/>
      <c r="CY1681" s="19"/>
      <c r="CZ1681" s="19"/>
      <c r="DA1681" s="19"/>
      <c r="DB1681" s="19"/>
      <c r="DC1681" s="19"/>
      <c r="DD1681" s="19"/>
      <c r="DE1681" s="19"/>
      <c r="DF1681" s="19"/>
      <c r="DG1681" s="19"/>
      <c r="DH1681" s="19"/>
      <c r="DI1681" s="19"/>
      <c r="DJ1681" s="19"/>
      <c r="DK1681" s="19"/>
      <c r="DL1681" s="19"/>
      <c r="DM1681" s="19"/>
      <c r="DN1681" s="19"/>
      <c r="DO1681" s="19"/>
      <c r="DP1681" s="19"/>
      <c r="DQ1681" s="19"/>
      <c r="DR1681" s="19"/>
      <c r="DS1681" s="19"/>
      <c r="DT1681" s="19"/>
      <c r="DU1681" s="19"/>
      <c r="DV1681" s="19"/>
      <c r="DW1681" s="19"/>
      <c r="DX1681" s="19"/>
      <c r="DY1681" s="19"/>
      <c r="DZ1681" s="19"/>
      <c r="EA1681" s="19"/>
      <c r="EB1681" s="19"/>
      <c r="EC1681" s="19"/>
      <c r="ED1681" s="19"/>
      <c r="EE1681" s="19"/>
      <c r="EF1681" s="19"/>
      <c r="EG1681" s="19"/>
      <c r="EH1681" s="19"/>
      <c r="EI1681" s="19"/>
      <c r="EJ1681" s="19"/>
      <c r="EK1681" s="19"/>
      <c r="EL1681" s="19"/>
      <c r="EM1681" s="19"/>
      <c r="EN1681" s="19"/>
      <c r="EO1681" s="19"/>
      <c r="EP1681" s="19"/>
      <c r="EQ1681" s="19"/>
      <c r="ER1681" s="19"/>
      <c r="ES1681" s="19"/>
      <c r="ET1681" s="19"/>
      <c r="EU1681" s="19"/>
      <c r="EV1681" s="19"/>
      <c r="EW1681" s="19"/>
      <c r="EX1681" s="19"/>
      <c r="EY1681" s="19"/>
      <c r="EZ1681" s="19"/>
      <c r="FA1681" s="19"/>
      <c r="FB1681" s="19"/>
      <c r="FC1681" s="19"/>
      <c r="FD1681" s="19"/>
      <c r="FE1681" s="19"/>
      <c r="FF1681" s="19"/>
      <c r="FG1681" s="19"/>
      <c r="FH1681" s="19"/>
      <c r="FI1681" s="19"/>
      <c r="FJ1681" s="19"/>
      <c r="FK1681" s="19"/>
      <c r="FL1681" s="19"/>
      <c r="FM1681" s="19"/>
      <c r="FN1681" s="19"/>
      <c r="FO1681" s="19"/>
      <c r="FP1681" s="19"/>
      <c r="FQ1681" s="19"/>
      <c r="FR1681" s="19"/>
      <c r="FS1681" s="19"/>
      <c r="FT1681" s="19"/>
      <c r="FU1681" s="19"/>
      <c r="FV1681" s="19"/>
      <c r="FW1681" s="19"/>
      <c r="FX1681" s="19"/>
      <c r="FY1681" s="19"/>
      <c r="FZ1681" s="19"/>
      <c r="GA1681" s="19"/>
      <c r="GB1681" s="19"/>
      <c r="GC1681" s="19"/>
      <c r="GD1681" s="19"/>
      <c r="GE1681" s="19"/>
      <c r="GF1681" s="19"/>
      <c r="GG1681" s="19"/>
      <c r="GH1681" s="19"/>
      <c r="GI1681" s="19"/>
      <c r="GJ1681" s="19"/>
      <c r="GK1681" s="19"/>
      <c r="GL1681" s="19"/>
      <c r="GM1681" s="19"/>
      <c r="GN1681" s="19"/>
      <c r="GO1681" s="19"/>
      <c r="GP1681" s="19"/>
      <c r="GQ1681" s="19"/>
      <c r="GR1681" s="19"/>
      <c r="GS1681" s="19"/>
      <c r="GT1681" s="19"/>
      <c r="GU1681" s="19"/>
      <c r="GV1681" s="19"/>
      <c r="GW1681" s="19"/>
      <c r="GX1681" s="19"/>
      <c r="GY1681" s="19"/>
      <c r="GZ1681" s="19"/>
      <c r="HA1681" s="19"/>
      <c r="HB1681" s="19"/>
    </row>
    <row r="1682" spans="1:210" ht="36" customHeight="1">
      <c r="A1682" s="67" t="s">
        <v>6197</v>
      </c>
      <c r="B1682" s="421" t="s">
        <v>2866</v>
      </c>
      <c r="C1682" s="9">
        <v>153727</v>
      </c>
      <c r="D1682" s="337" t="s">
        <v>885</v>
      </c>
      <c r="E1682" s="353" t="s">
        <v>886</v>
      </c>
      <c r="F1682" s="353" t="s">
        <v>6447</v>
      </c>
      <c r="G1682" s="459"/>
      <c r="H1682" s="440"/>
      <c r="I1682" s="398"/>
      <c r="J1682" s="398"/>
      <c r="K1682" s="398"/>
      <c r="L1682" s="398"/>
      <c r="M1682" s="398"/>
      <c r="N1682" s="398"/>
      <c r="O1682" s="398"/>
      <c r="P1682" s="508"/>
      <c r="Q1682" s="440"/>
      <c r="R1682" s="9"/>
    </row>
    <row r="1683" spans="1:210" ht="36" customHeight="1">
      <c r="A1683" s="67" t="s">
        <v>6197</v>
      </c>
      <c r="B1683" s="421" t="s">
        <v>2866</v>
      </c>
      <c r="C1683" s="334">
        <v>151811</v>
      </c>
      <c r="D1683" s="337" t="s">
        <v>891</v>
      </c>
      <c r="E1683" s="353" t="s">
        <v>892</v>
      </c>
      <c r="F1683" s="353" t="s">
        <v>6447</v>
      </c>
      <c r="G1683" s="459"/>
      <c r="H1683" s="440"/>
      <c r="I1683" s="398"/>
      <c r="J1683" s="398"/>
      <c r="K1683" s="398"/>
      <c r="L1683" s="398"/>
      <c r="M1683" s="398"/>
      <c r="N1683" s="398"/>
      <c r="O1683" s="398"/>
      <c r="P1683" s="508"/>
      <c r="Q1683" s="440"/>
      <c r="R1683" s="9"/>
    </row>
    <row r="1684" spans="1:210" s="21" customFormat="1" ht="36" customHeight="1">
      <c r="A1684" s="67" t="s">
        <v>6197</v>
      </c>
      <c r="B1684" s="421" t="s">
        <v>2866</v>
      </c>
      <c r="C1684" s="379">
        <v>153710</v>
      </c>
      <c r="D1684" s="337" t="s">
        <v>923</v>
      </c>
      <c r="E1684" s="353" t="s">
        <v>924</v>
      </c>
      <c r="F1684" s="353" t="s">
        <v>6447</v>
      </c>
      <c r="G1684" s="459"/>
      <c r="H1684" s="440"/>
      <c r="I1684" s="398"/>
      <c r="J1684" s="398"/>
      <c r="K1684" s="398"/>
      <c r="L1684" s="398"/>
      <c r="M1684" s="398"/>
      <c r="N1684" s="398"/>
      <c r="O1684" s="398"/>
      <c r="P1684" s="508"/>
      <c r="Q1684" s="440"/>
      <c r="R1684" s="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  <c r="BA1684" s="19"/>
      <c r="BB1684" s="19"/>
      <c r="BC1684" s="19"/>
      <c r="BD1684" s="19"/>
      <c r="BE1684" s="19"/>
      <c r="BF1684" s="19"/>
      <c r="BG1684" s="19"/>
      <c r="BH1684" s="19"/>
      <c r="BI1684" s="19"/>
      <c r="BJ1684" s="19"/>
      <c r="BK1684" s="19"/>
      <c r="BL1684" s="19"/>
      <c r="BM1684" s="19"/>
      <c r="BN1684" s="19"/>
      <c r="BO1684" s="19"/>
      <c r="BP1684" s="19"/>
      <c r="BQ1684" s="19"/>
      <c r="BR1684" s="19"/>
      <c r="BS1684" s="19"/>
      <c r="BT1684" s="19"/>
      <c r="BU1684" s="19"/>
      <c r="BV1684" s="19"/>
      <c r="BW1684" s="19"/>
      <c r="BX1684" s="19"/>
      <c r="BY1684" s="19"/>
      <c r="BZ1684" s="19"/>
      <c r="CA1684" s="19"/>
      <c r="CB1684" s="19"/>
      <c r="CC1684" s="19"/>
      <c r="CD1684" s="19"/>
      <c r="CE1684" s="19"/>
      <c r="CF1684" s="19"/>
      <c r="CG1684" s="19"/>
      <c r="CH1684" s="19"/>
      <c r="CI1684" s="19"/>
      <c r="CJ1684" s="19"/>
      <c r="CK1684" s="19"/>
      <c r="CL1684" s="19"/>
      <c r="CM1684" s="19"/>
      <c r="CN1684" s="19"/>
      <c r="CO1684" s="19"/>
      <c r="CP1684" s="19"/>
      <c r="CQ1684" s="19"/>
      <c r="CR1684" s="19"/>
      <c r="CS1684" s="19"/>
      <c r="CT1684" s="19"/>
      <c r="CU1684" s="19"/>
      <c r="CV1684" s="19"/>
      <c r="CW1684" s="19"/>
      <c r="CX1684" s="19"/>
      <c r="CY1684" s="19"/>
      <c r="CZ1684" s="19"/>
      <c r="DA1684" s="19"/>
      <c r="DB1684" s="19"/>
      <c r="DC1684" s="19"/>
      <c r="DD1684" s="19"/>
      <c r="DE1684" s="19"/>
      <c r="DF1684" s="19"/>
      <c r="DG1684" s="19"/>
      <c r="DH1684" s="19"/>
      <c r="DI1684" s="19"/>
      <c r="DJ1684" s="19"/>
      <c r="DK1684" s="19"/>
      <c r="DL1684" s="19"/>
      <c r="DM1684" s="19"/>
      <c r="DN1684" s="19"/>
      <c r="DO1684" s="19"/>
      <c r="DP1684" s="19"/>
      <c r="DQ1684" s="19"/>
      <c r="DR1684" s="19"/>
      <c r="DS1684" s="19"/>
      <c r="DT1684" s="19"/>
      <c r="DU1684" s="19"/>
      <c r="DV1684" s="19"/>
      <c r="DW1684" s="19"/>
      <c r="DX1684" s="19"/>
      <c r="DY1684" s="19"/>
      <c r="DZ1684" s="19"/>
      <c r="EA1684" s="19"/>
      <c r="EB1684" s="19"/>
      <c r="EC1684" s="19"/>
      <c r="ED1684" s="19"/>
      <c r="EE1684" s="19"/>
      <c r="EF1684" s="19"/>
      <c r="EG1684" s="19"/>
      <c r="EH1684" s="19"/>
      <c r="EI1684" s="19"/>
      <c r="EJ1684" s="19"/>
      <c r="EK1684" s="19"/>
      <c r="EL1684" s="19"/>
      <c r="EM1684" s="19"/>
      <c r="EN1684" s="19"/>
      <c r="EO1684" s="19"/>
      <c r="EP1684" s="19"/>
      <c r="EQ1684" s="19"/>
      <c r="ER1684" s="19"/>
      <c r="ES1684" s="19"/>
      <c r="ET1684" s="19"/>
      <c r="EU1684" s="19"/>
      <c r="EV1684" s="19"/>
      <c r="EW1684" s="19"/>
      <c r="EX1684" s="19"/>
      <c r="EY1684" s="19"/>
      <c r="EZ1684" s="19"/>
      <c r="FA1684" s="19"/>
      <c r="FB1684" s="19"/>
      <c r="FC1684" s="19"/>
      <c r="FD1684" s="19"/>
      <c r="FE1684" s="19"/>
      <c r="FF1684" s="19"/>
      <c r="FG1684" s="19"/>
      <c r="FH1684" s="19"/>
      <c r="FI1684" s="19"/>
      <c r="FJ1684" s="19"/>
      <c r="FK1684" s="19"/>
      <c r="FL1684" s="19"/>
      <c r="FM1684" s="19"/>
      <c r="FN1684" s="19"/>
      <c r="FO1684" s="19"/>
      <c r="FP1684" s="19"/>
      <c r="FQ1684" s="19"/>
      <c r="FR1684" s="19"/>
      <c r="FS1684" s="19"/>
      <c r="FT1684" s="19"/>
      <c r="FU1684" s="19"/>
      <c r="FV1684" s="19"/>
      <c r="FW1684" s="19"/>
      <c r="FX1684" s="19"/>
      <c r="FY1684" s="19"/>
      <c r="FZ1684" s="19"/>
      <c r="GA1684" s="19"/>
      <c r="GB1684" s="19"/>
      <c r="GC1684" s="19"/>
      <c r="GD1684" s="19"/>
      <c r="GE1684" s="19"/>
      <c r="GF1684" s="19"/>
      <c r="GG1684" s="19"/>
      <c r="GH1684" s="19"/>
      <c r="GI1684" s="19"/>
      <c r="GJ1684" s="19"/>
      <c r="GK1684" s="19"/>
      <c r="GL1684" s="19"/>
      <c r="GM1684" s="19"/>
      <c r="GN1684" s="19"/>
      <c r="GO1684" s="19"/>
      <c r="GP1684" s="19"/>
      <c r="GQ1684" s="19"/>
      <c r="GR1684" s="19"/>
      <c r="GS1684" s="19"/>
      <c r="GT1684" s="19"/>
      <c r="GU1684" s="19"/>
      <c r="GV1684" s="19"/>
      <c r="GW1684" s="19"/>
      <c r="GX1684" s="19"/>
      <c r="GY1684" s="19"/>
      <c r="GZ1684" s="19"/>
      <c r="HA1684" s="19"/>
      <c r="HB1684" s="19"/>
    </row>
    <row r="1685" spans="1:210" ht="36" customHeight="1">
      <c r="A1685" s="67" t="s">
        <v>6197</v>
      </c>
      <c r="B1685" s="421" t="s">
        <v>2866</v>
      </c>
      <c r="C1685" s="334">
        <v>151532</v>
      </c>
      <c r="D1685" s="337" t="s">
        <v>897</v>
      </c>
      <c r="E1685" s="353" t="s">
        <v>898</v>
      </c>
      <c r="F1685" s="353" t="s">
        <v>6447</v>
      </c>
      <c r="G1685" s="459"/>
      <c r="H1685" s="440"/>
      <c r="I1685" s="398"/>
      <c r="J1685" s="398"/>
      <c r="K1685" s="398"/>
      <c r="L1685" s="398"/>
      <c r="M1685" s="398"/>
      <c r="N1685" s="398"/>
      <c r="O1685" s="398"/>
      <c r="P1685" s="508"/>
      <c r="Q1685" s="440"/>
      <c r="R1685" s="9"/>
    </row>
    <row r="1686" spans="1:210" ht="36" customHeight="1">
      <c r="A1686" s="67" t="s">
        <v>6197</v>
      </c>
      <c r="B1686" s="421" t="s">
        <v>2866</v>
      </c>
      <c r="C1686" s="9">
        <v>160448</v>
      </c>
      <c r="D1686" s="337" t="s">
        <v>5738</v>
      </c>
      <c r="E1686" s="353" t="s">
        <v>5748</v>
      </c>
      <c r="F1686" s="353" t="s">
        <v>6447</v>
      </c>
      <c r="G1686" s="459"/>
      <c r="H1686" s="440"/>
      <c r="I1686" s="398"/>
      <c r="J1686" s="398"/>
      <c r="K1686" s="398"/>
      <c r="L1686" s="398"/>
      <c r="M1686" s="398"/>
      <c r="N1686" s="398"/>
      <c r="O1686" s="398"/>
      <c r="P1686" s="508"/>
      <c r="Q1686" s="440"/>
      <c r="R1686" s="9"/>
    </row>
    <row r="1687" spans="1:210" ht="36" customHeight="1">
      <c r="A1687" s="67" t="s">
        <v>6197</v>
      </c>
      <c r="B1687" s="421" t="s">
        <v>2866</v>
      </c>
      <c r="C1687" s="334">
        <v>151623</v>
      </c>
      <c r="D1687" s="337" t="s">
        <v>907</v>
      </c>
      <c r="E1687" s="353" t="s">
        <v>908</v>
      </c>
      <c r="F1687" s="353" t="s">
        <v>6447</v>
      </c>
      <c r="G1687" s="459"/>
      <c r="H1687" s="440"/>
      <c r="I1687" s="398"/>
      <c r="J1687" s="398"/>
      <c r="K1687" s="398"/>
      <c r="L1687" s="398"/>
      <c r="M1687" s="18"/>
      <c r="N1687" s="398"/>
      <c r="O1687" s="398"/>
      <c r="P1687" s="508"/>
      <c r="Q1687" s="440"/>
      <c r="R1687" s="9"/>
    </row>
    <row r="1688" spans="1:210" ht="36" customHeight="1">
      <c r="A1688" s="67" t="s">
        <v>6197</v>
      </c>
      <c r="B1688" s="421" t="s">
        <v>2866</v>
      </c>
      <c r="C1688" s="379">
        <v>153711</v>
      </c>
      <c r="D1688" s="337" t="s">
        <v>925</v>
      </c>
      <c r="E1688" s="353" t="s">
        <v>926</v>
      </c>
      <c r="F1688" s="353" t="s">
        <v>6447</v>
      </c>
      <c r="G1688" s="459"/>
      <c r="H1688" s="440"/>
      <c r="I1688" s="398"/>
      <c r="J1688" s="398"/>
      <c r="K1688" s="398"/>
      <c r="L1688" s="398"/>
      <c r="M1688" s="398"/>
      <c r="N1688" s="398"/>
      <c r="O1688" s="398"/>
      <c r="P1688" s="508"/>
      <c r="Q1688" s="440"/>
      <c r="R1688" s="9"/>
    </row>
    <row r="1689" spans="1:210" ht="36" customHeight="1">
      <c r="A1689" s="67" t="s">
        <v>6197</v>
      </c>
      <c r="B1689" s="421" t="s">
        <v>2866</v>
      </c>
      <c r="C1689" s="334">
        <v>151609</v>
      </c>
      <c r="D1689" s="337" t="s">
        <v>1805</v>
      </c>
      <c r="E1689" s="353" t="s">
        <v>1806</v>
      </c>
      <c r="F1689" s="353" t="s">
        <v>6447</v>
      </c>
      <c r="G1689" s="459"/>
      <c r="H1689" s="440"/>
      <c r="I1689" s="398"/>
      <c r="J1689" s="398"/>
      <c r="K1689" s="398"/>
      <c r="L1689" s="398"/>
      <c r="M1689" s="398"/>
      <c r="N1689" s="398"/>
      <c r="O1689" s="398"/>
      <c r="P1689" s="508"/>
      <c r="Q1689" s="440"/>
      <c r="R1689" s="9"/>
    </row>
    <row r="1690" spans="1:210" ht="36" customHeight="1">
      <c r="A1690" s="67" t="s">
        <v>6197</v>
      </c>
      <c r="B1690" s="421" t="s">
        <v>2866</v>
      </c>
      <c r="C1690" s="334">
        <v>153721</v>
      </c>
      <c r="D1690" s="337" t="s">
        <v>1188</v>
      </c>
      <c r="E1690" s="353" t="s">
        <v>1189</v>
      </c>
      <c r="F1690" s="353" t="s">
        <v>6447</v>
      </c>
      <c r="G1690" s="459"/>
      <c r="H1690" s="440"/>
      <c r="I1690" s="398"/>
      <c r="J1690" s="398"/>
      <c r="K1690" s="398"/>
      <c r="L1690" s="398"/>
      <c r="M1690" s="398"/>
      <c r="N1690" s="398"/>
      <c r="O1690" s="398"/>
      <c r="P1690" s="508"/>
      <c r="Q1690" s="440"/>
      <c r="R1690" s="9"/>
    </row>
    <row r="1691" spans="1:210" ht="36" customHeight="1">
      <c r="A1691" s="67" t="s">
        <v>6197</v>
      </c>
      <c r="B1691" s="421" t="s">
        <v>2866</v>
      </c>
      <c r="C1691" s="334">
        <v>151626</v>
      </c>
      <c r="D1691" s="337" t="s">
        <v>913</v>
      </c>
      <c r="E1691" s="353" t="s">
        <v>914</v>
      </c>
      <c r="F1691" s="353" t="s">
        <v>6447</v>
      </c>
      <c r="G1691" s="459"/>
      <c r="H1691" s="440"/>
      <c r="I1691" s="398"/>
      <c r="J1691" s="398"/>
      <c r="K1691" s="398"/>
      <c r="L1691" s="398"/>
      <c r="M1691" s="398"/>
      <c r="N1691" s="398"/>
      <c r="O1691" s="398"/>
      <c r="P1691" s="508"/>
      <c r="Q1691" s="440"/>
      <c r="R1691" s="9"/>
    </row>
    <row r="1692" spans="1:210" ht="36" customHeight="1">
      <c r="A1692" s="67" t="s">
        <v>6197</v>
      </c>
      <c r="B1692" s="421" t="s">
        <v>2866</v>
      </c>
      <c r="C1692" s="334">
        <v>151770</v>
      </c>
      <c r="D1692" s="337" t="s">
        <v>919</v>
      </c>
      <c r="E1692" s="353" t="s">
        <v>920</v>
      </c>
      <c r="F1692" s="353" t="s">
        <v>6447</v>
      </c>
      <c r="G1692" s="459"/>
      <c r="H1692" s="440"/>
      <c r="I1692" s="398"/>
      <c r="J1692" s="398"/>
      <c r="K1692" s="398"/>
      <c r="L1692" s="398"/>
      <c r="M1692" s="398"/>
      <c r="N1692" s="398"/>
      <c r="O1692" s="398"/>
      <c r="P1692" s="508"/>
      <c r="Q1692" s="440"/>
      <c r="R1692" s="9"/>
    </row>
    <row r="1693" spans="1:210" ht="36" customHeight="1">
      <c r="A1693" s="378" t="s">
        <v>6197</v>
      </c>
      <c r="B1693" s="421" t="s">
        <v>2866</v>
      </c>
      <c r="C1693" s="334">
        <v>160255</v>
      </c>
      <c r="D1693" s="378" t="s">
        <v>5247</v>
      </c>
      <c r="E1693" s="353" t="s">
        <v>5248</v>
      </c>
      <c r="F1693" s="353" t="s">
        <v>6447</v>
      </c>
      <c r="G1693" s="459"/>
      <c r="H1693" s="440"/>
      <c r="I1693" s="398"/>
      <c r="J1693" s="398"/>
      <c r="K1693" s="398"/>
      <c r="L1693" s="398"/>
      <c r="M1693" s="398"/>
      <c r="N1693" s="398"/>
      <c r="O1693" s="398"/>
      <c r="P1693" s="508"/>
      <c r="Q1693" s="440"/>
      <c r="R1693" s="9"/>
    </row>
    <row r="1694" spans="1:210" s="21" customFormat="1" ht="36" customHeight="1">
      <c r="A1694" s="378" t="s">
        <v>6197</v>
      </c>
      <c r="B1694" s="421" t="s">
        <v>2866</v>
      </c>
      <c r="C1694" s="334">
        <v>151777</v>
      </c>
      <c r="D1694" s="378" t="s">
        <v>1170</v>
      </c>
      <c r="E1694" s="353" t="s">
        <v>1171</v>
      </c>
      <c r="F1694" s="353" t="s">
        <v>6447</v>
      </c>
      <c r="G1694" s="459"/>
      <c r="H1694" s="440"/>
      <c r="I1694" s="398"/>
      <c r="J1694" s="398"/>
      <c r="K1694" s="398"/>
      <c r="L1694" s="398"/>
      <c r="M1694" s="398"/>
      <c r="N1694" s="398"/>
      <c r="O1694" s="398"/>
      <c r="P1694" s="508"/>
      <c r="Q1694" s="440"/>
      <c r="R1694" s="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  <c r="BA1694" s="19"/>
      <c r="BB1694" s="19"/>
      <c r="BC1694" s="19"/>
      <c r="BD1694" s="19"/>
      <c r="BE1694" s="19"/>
      <c r="BF1694" s="19"/>
      <c r="BG1694" s="19"/>
      <c r="BH1694" s="19"/>
      <c r="BI1694" s="19"/>
      <c r="BJ1694" s="19"/>
      <c r="BK1694" s="19"/>
      <c r="BL1694" s="19"/>
      <c r="BM1694" s="19"/>
      <c r="BN1694" s="19"/>
      <c r="BO1694" s="19"/>
      <c r="BP1694" s="19"/>
      <c r="BQ1694" s="19"/>
      <c r="BR1694" s="19"/>
      <c r="BS1694" s="19"/>
      <c r="BT1694" s="19"/>
      <c r="BU1694" s="19"/>
      <c r="BV1694" s="19"/>
      <c r="BW1694" s="19"/>
      <c r="BX1694" s="19"/>
      <c r="BY1694" s="19"/>
      <c r="BZ1694" s="19"/>
      <c r="CA1694" s="19"/>
      <c r="CB1694" s="19"/>
      <c r="CC1694" s="19"/>
      <c r="CD1694" s="19"/>
      <c r="CE1694" s="19"/>
      <c r="CF1694" s="19"/>
      <c r="CG1694" s="19"/>
      <c r="CH1694" s="19"/>
      <c r="CI1694" s="19"/>
      <c r="CJ1694" s="19"/>
      <c r="CK1694" s="19"/>
      <c r="CL1694" s="19"/>
      <c r="CM1694" s="19"/>
      <c r="CN1694" s="19"/>
      <c r="CO1694" s="19"/>
      <c r="CP1694" s="19"/>
      <c r="CQ1694" s="19"/>
      <c r="CR1694" s="19"/>
      <c r="CS1694" s="19"/>
      <c r="CT1694" s="19"/>
      <c r="CU1694" s="19"/>
      <c r="CV1694" s="19"/>
      <c r="CW1694" s="19"/>
      <c r="CX1694" s="19"/>
      <c r="CY1694" s="19"/>
      <c r="CZ1694" s="19"/>
      <c r="DA1694" s="19"/>
      <c r="DB1694" s="19"/>
      <c r="DC1694" s="19"/>
      <c r="DD1694" s="19"/>
      <c r="DE1694" s="19"/>
      <c r="DF1694" s="19"/>
      <c r="DG1694" s="19"/>
      <c r="DH1694" s="19"/>
      <c r="DI1694" s="19"/>
      <c r="DJ1694" s="19"/>
      <c r="DK1694" s="19"/>
      <c r="DL1694" s="19"/>
      <c r="DM1694" s="19"/>
      <c r="DN1694" s="19"/>
      <c r="DO1694" s="19"/>
      <c r="DP1694" s="19"/>
      <c r="DQ1694" s="19"/>
      <c r="DR1694" s="19"/>
      <c r="DS1694" s="19"/>
      <c r="DT1694" s="19"/>
      <c r="DU1694" s="19"/>
      <c r="DV1694" s="19"/>
      <c r="DW1694" s="19"/>
      <c r="DX1694" s="19"/>
      <c r="DY1694" s="19"/>
      <c r="DZ1694" s="19"/>
      <c r="EA1694" s="19"/>
      <c r="EB1694" s="19"/>
      <c r="EC1694" s="19"/>
      <c r="ED1694" s="19"/>
      <c r="EE1694" s="19"/>
      <c r="EF1694" s="19"/>
      <c r="EG1694" s="19"/>
      <c r="EH1694" s="19"/>
      <c r="EI1694" s="19"/>
      <c r="EJ1694" s="19"/>
      <c r="EK1694" s="19"/>
      <c r="EL1694" s="19"/>
      <c r="EM1694" s="19"/>
      <c r="EN1694" s="19"/>
      <c r="EO1694" s="19"/>
      <c r="EP1694" s="19"/>
      <c r="EQ1694" s="19"/>
      <c r="ER1694" s="19"/>
      <c r="ES1694" s="19"/>
      <c r="ET1694" s="19"/>
      <c r="EU1694" s="19"/>
      <c r="EV1694" s="19"/>
      <c r="EW1694" s="19"/>
      <c r="EX1694" s="19"/>
      <c r="EY1694" s="19"/>
      <c r="EZ1694" s="19"/>
      <c r="FA1694" s="19"/>
      <c r="FB1694" s="19"/>
      <c r="FC1694" s="19"/>
      <c r="FD1694" s="19"/>
      <c r="FE1694" s="19"/>
      <c r="FF1694" s="19"/>
      <c r="FG1694" s="19"/>
      <c r="FH1694" s="19"/>
      <c r="FI1694" s="19"/>
      <c r="FJ1694" s="19"/>
      <c r="FK1694" s="19"/>
      <c r="FL1694" s="19"/>
      <c r="FM1694" s="19"/>
      <c r="FN1694" s="19"/>
      <c r="FO1694" s="19"/>
      <c r="FP1694" s="19"/>
      <c r="FQ1694" s="19"/>
      <c r="FR1694" s="19"/>
      <c r="FS1694" s="19"/>
      <c r="FT1694" s="19"/>
      <c r="FU1694" s="19"/>
      <c r="FV1694" s="19"/>
      <c r="FW1694" s="19"/>
      <c r="FX1694" s="19"/>
      <c r="FY1694" s="19"/>
      <c r="FZ1694" s="19"/>
      <c r="GA1694" s="19"/>
      <c r="GB1694" s="19"/>
      <c r="GC1694" s="19"/>
      <c r="GD1694" s="19"/>
      <c r="GE1694" s="19"/>
      <c r="GF1694" s="19"/>
      <c r="GG1694" s="19"/>
      <c r="GH1694" s="19"/>
      <c r="GI1694" s="19"/>
      <c r="GJ1694" s="19"/>
      <c r="GK1694" s="19"/>
      <c r="GL1694" s="19"/>
      <c r="GM1694" s="19"/>
      <c r="GN1694" s="19"/>
      <c r="GO1694" s="19"/>
      <c r="GP1694" s="19"/>
      <c r="GQ1694" s="19"/>
      <c r="GR1694" s="19"/>
      <c r="GS1694" s="19"/>
      <c r="GT1694" s="19"/>
      <c r="GU1694" s="19"/>
      <c r="GV1694" s="19"/>
      <c r="GW1694" s="19"/>
      <c r="GX1694" s="19"/>
      <c r="GY1694" s="19"/>
      <c r="GZ1694" s="19"/>
      <c r="HA1694" s="19"/>
      <c r="HB1694" s="19"/>
    </row>
    <row r="1695" spans="1:210" ht="36" customHeight="1">
      <c r="A1695" s="378" t="s">
        <v>6197</v>
      </c>
      <c r="B1695" s="421" t="s">
        <v>2866</v>
      </c>
      <c r="C1695" s="9">
        <v>153714</v>
      </c>
      <c r="D1695" s="378" t="s">
        <v>1190</v>
      </c>
      <c r="E1695" s="353" t="s">
        <v>1191</v>
      </c>
      <c r="F1695" s="353" t="s">
        <v>6447</v>
      </c>
      <c r="G1695" s="459"/>
      <c r="H1695" s="440"/>
      <c r="I1695" s="398"/>
      <c r="J1695" s="398"/>
      <c r="K1695" s="398"/>
      <c r="L1695" s="398"/>
      <c r="M1695" s="18"/>
      <c r="N1695" s="398"/>
      <c r="O1695" s="398"/>
      <c r="P1695" s="508"/>
      <c r="Q1695" s="440"/>
      <c r="R1695" s="9"/>
    </row>
    <row r="1696" spans="1:210" ht="36" customHeight="1">
      <c r="A1696" s="378" t="s">
        <v>6197</v>
      </c>
      <c r="B1696" s="421" t="s">
        <v>2866</v>
      </c>
      <c r="C1696" s="334">
        <v>151848</v>
      </c>
      <c r="D1696" s="378" t="s">
        <v>1194</v>
      </c>
      <c r="E1696" s="353" t="s">
        <v>1195</v>
      </c>
      <c r="F1696" s="353" t="s">
        <v>6447</v>
      </c>
      <c r="G1696" s="459"/>
      <c r="H1696" s="440"/>
      <c r="I1696" s="398"/>
      <c r="J1696" s="398"/>
      <c r="K1696" s="398"/>
      <c r="L1696" s="398"/>
      <c r="M1696" s="398"/>
      <c r="N1696" s="398"/>
      <c r="O1696" s="398"/>
      <c r="P1696" s="508"/>
      <c r="Q1696" s="440"/>
      <c r="R1696" s="9"/>
    </row>
    <row r="1697" spans="1:210" ht="36" customHeight="1">
      <c r="A1697" s="67" t="s">
        <v>6197</v>
      </c>
      <c r="B1697" s="421" t="s">
        <v>2866</v>
      </c>
      <c r="C1697" s="378">
        <v>155301</v>
      </c>
      <c r="D1697" s="337" t="s">
        <v>3148</v>
      </c>
      <c r="E1697" s="353" t="s">
        <v>1208</v>
      </c>
      <c r="F1697" s="353" t="s">
        <v>6447</v>
      </c>
      <c r="G1697" s="459"/>
      <c r="H1697" s="440"/>
      <c r="I1697" s="398"/>
      <c r="J1697" s="398"/>
      <c r="K1697" s="398"/>
      <c r="L1697" s="398"/>
      <c r="M1697" s="398"/>
      <c r="N1697" s="398"/>
      <c r="O1697" s="398"/>
      <c r="P1697" s="508"/>
      <c r="Q1697" s="440"/>
      <c r="R1697" s="9"/>
    </row>
    <row r="1698" spans="1:210" ht="36" customHeight="1">
      <c r="A1698" s="67" t="s">
        <v>6197</v>
      </c>
      <c r="B1698" s="421" t="s">
        <v>2866</v>
      </c>
      <c r="C1698" s="334">
        <v>151773</v>
      </c>
      <c r="D1698" s="337" t="s">
        <v>1803</v>
      </c>
      <c r="E1698" s="353" t="s">
        <v>1804</v>
      </c>
      <c r="F1698" s="353" t="s">
        <v>6447</v>
      </c>
      <c r="G1698" s="459"/>
      <c r="H1698" s="440"/>
      <c r="I1698" s="398"/>
      <c r="J1698" s="398"/>
      <c r="K1698" s="398"/>
      <c r="L1698" s="398"/>
      <c r="M1698" s="398"/>
      <c r="N1698" s="398"/>
      <c r="O1698" s="398"/>
      <c r="P1698" s="508"/>
      <c r="Q1698" s="440"/>
      <c r="R1698" s="9"/>
    </row>
    <row r="1699" spans="1:210" ht="36" customHeight="1">
      <c r="A1699" s="67" t="s">
        <v>6197</v>
      </c>
      <c r="B1699" s="421" t="s">
        <v>2866</v>
      </c>
      <c r="C1699" s="379">
        <v>151465</v>
      </c>
      <c r="D1699" s="337" t="s">
        <v>1219</v>
      </c>
      <c r="E1699" s="353" t="s">
        <v>1220</v>
      </c>
      <c r="F1699" s="353" t="s">
        <v>6447</v>
      </c>
      <c r="G1699" s="459"/>
      <c r="H1699" s="440"/>
      <c r="I1699" s="398"/>
      <c r="J1699" s="398"/>
      <c r="K1699" s="398"/>
      <c r="L1699" s="398"/>
      <c r="M1699" s="398"/>
      <c r="N1699" s="398"/>
      <c r="O1699" s="398"/>
      <c r="P1699" s="508"/>
      <c r="Q1699" s="440"/>
      <c r="R1699" s="9"/>
    </row>
    <row r="1700" spans="1:210" ht="36" customHeight="1">
      <c r="A1700" s="67" t="s">
        <v>6197</v>
      </c>
      <c r="B1700" s="421" t="s">
        <v>2866</v>
      </c>
      <c r="C1700" s="9">
        <v>151772</v>
      </c>
      <c r="D1700" s="337" t="s">
        <v>1797</v>
      </c>
      <c r="E1700" s="353" t="s">
        <v>1798</v>
      </c>
      <c r="F1700" s="353" t="s">
        <v>6447</v>
      </c>
      <c r="G1700" s="459"/>
      <c r="H1700" s="440"/>
      <c r="I1700" s="398"/>
      <c r="J1700" s="398"/>
      <c r="K1700" s="398"/>
      <c r="L1700" s="398"/>
      <c r="M1700" s="398"/>
      <c r="N1700" s="398"/>
      <c r="O1700" s="398"/>
      <c r="P1700" s="508"/>
      <c r="Q1700" s="440"/>
      <c r="R1700" s="9"/>
    </row>
    <row r="1701" spans="1:210" ht="36" customHeight="1">
      <c r="A1701" s="67" t="s">
        <v>6197</v>
      </c>
      <c r="B1701" s="421" t="s">
        <v>2866</v>
      </c>
      <c r="C1701" s="334">
        <v>151644</v>
      </c>
      <c r="D1701" s="337" t="s">
        <v>933</v>
      </c>
      <c r="E1701" s="353" t="s">
        <v>934</v>
      </c>
      <c r="F1701" s="353" t="s">
        <v>6447</v>
      </c>
      <c r="G1701" s="459"/>
      <c r="H1701" s="440"/>
      <c r="I1701" s="398"/>
      <c r="J1701" s="398"/>
      <c r="K1701" s="398"/>
      <c r="L1701" s="398"/>
      <c r="M1701" s="398"/>
      <c r="N1701" s="398"/>
      <c r="O1701" s="398"/>
      <c r="P1701" s="508"/>
      <c r="Q1701" s="440"/>
      <c r="R1701" s="9"/>
    </row>
    <row r="1702" spans="1:210" ht="36" customHeight="1">
      <c r="A1702" s="67" t="s">
        <v>6197</v>
      </c>
      <c r="B1702" s="421" t="s">
        <v>2866</v>
      </c>
      <c r="C1702" s="334">
        <v>151776</v>
      </c>
      <c r="D1702" s="337" t="s">
        <v>1781</v>
      </c>
      <c r="E1702" s="353" t="s">
        <v>1782</v>
      </c>
      <c r="F1702" s="353" t="s">
        <v>6447</v>
      </c>
      <c r="G1702" s="459"/>
      <c r="H1702" s="440"/>
      <c r="I1702" s="398"/>
      <c r="J1702" s="398"/>
      <c r="K1702" s="398"/>
      <c r="L1702" s="398"/>
      <c r="M1702" s="398"/>
      <c r="N1702" s="398"/>
      <c r="O1702" s="398"/>
      <c r="P1702" s="508"/>
      <c r="Q1702" s="449"/>
      <c r="R1702" s="16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21"/>
      <c r="AH1702" s="21"/>
      <c r="AI1702" s="21"/>
      <c r="AJ1702" s="21"/>
      <c r="AK1702" s="21"/>
      <c r="AL1702" s="21"/>
      <c r="AM1702" s="21"/>
      <c r="AN1702" s="21"/>
      <c r="AO1702" s="21"/>
      <c r="AP1702" s="21"/>
      <c r="AQ1702" s="21"/>
      <c r="AR1702" s="21"/>
      <c r="AS1702" s="21"/>
      <c r="AT1702" s="21"/>
      <c r="AU1702" s="21"/>
      <c r="AV1702" s="21"/>
      <c r="AW1702" s="21"/>
      <c r="AX1702" s="21"/>
      <c r="AY1702" s="21"/>
      <c r="AZ1702" s="21"/>
      <c r="BA1702" s="21"/>
      <c r="BB1702" s="21"/>
      <c r="BC1702" s="21"/>
      <c r="BD1702" s="21"/>
      <c r="BE1702" s="21"/>
      <c r="BF1702" s="21"/>
      <c r="BG1702" s="21"/>
      <c r="BH1702" s="21"/>
      <c r="BI1702" s="21"/>
      <c r="BJ1702" s="21"/>
      <c r="BK1702" s="21"/>
      <c r="BL1702" s="21"/>
      <c r="BM1702" s="21"/>
      <c r="BN1702" s="21"/>
      <c r="BO1702" s="21"/>
      <c r="BP1702" s="21"/>
      <c r="BQ1702" s="21"/>
      <c r="BR1702" s="21"/>
      <c r="BS1702" s="21"/>
      <c r="BT1702" s="21"/>
      <c r="BU1702" s="21"/>
      <c r="BV1702" s="21"/>
      <c r="BW1702" s="21"/>
      <c r="BX1702" s="21"/>
      <c r="BY1702" s="21"/>
      <c r="BZ1702" s="21"/>
      <c r="CA1702" s="21"/>
      <c r="CB1702" s="21"/>
      <c r="CC1702" s="21"/>
      <c r="CD1702" s="21"/>
      <c r="CE1702" s="21"/>
      <c r="CF1702" s="21"/>
      <c r="CG1702" s="21"/>
      <c r="CH1702" s="21"/>
      <c r="CI1702" s="21"/>
      <c r="CJ1702" s="21"/>
      <c r="CK1702" s="21"/>
      <c r="CL1702" s="21"/>
      <c r="CM1702" s="21"/>
      <c r="CN1702" s="21"/>
      <c r="CO1702" s="21"/>
      <c r="CP1702" s="21"/>
      <c r="CQ1702" s="21"/>
      <c r="CR1702" s="21"/>
      <c r="CS1702" s="21"/>
      <c r="CT1702" s="21"/>
      <c r="CU1702" s="21"/>
      <c r="CV1702" s="21"/>
      <c r="CW1702" s="21"/>
      <c r="CX1702" s="21"/>
      <c r="CY1702" s="21"/>
      <c r="CZ1702" s="21"/>
      <c r="DA1702" s="21"/>
      <c r="DB1702" s="21"/>
      <c r="DC1702" s="21"/>
      <c r="DD1702" s="21"/>
      <c r="DE1702" s="21"/>
      <c r="DF1702" s="21"/>
      <c r="DG1702" s="21"/>
      <c r="DH1702" s="21"/>
      <c r="DI1702" s="21"/>
      <c r="DJ1702" s="21"/>
      <c r="DK1702" s="21"/>
      <c r="DL1702" s="21"/>
      <c r="DM1702" s="21"/>
      <c r="DN1702" s="21"/>
      <c r="DO1702" s="21"/>
      <c r="DP1702" s="21"/>
      <c r="DQ1702" s="21"/>
      <c r="DR1702" s="21"/>
      <c r="DS1702" s="21"/>
      <c r="DT1702" s="21"/>
      <c r="DU1702" s="21"/>
      <c r="DV1702" s="21"/>
      <c r="DW1702" s="21"/>
      <c r="DX1702" s="21"/>
      <c r="DY1702" s="21"/>
      <c r="DZ1702" s="21"/>
      <c r="EA1702" s="21"/>
      <c r="EB1702" s="21"/>
      <c r="EC1702" s="21"/>
      <c r="ED1702" s="21"/>
      <c r="EE1702" s="21"/>
      <c r="EF1702" s="21"/>
      <c r="EG1702" s="21"/>
      <c r="EH1702" s="21"/>
      <c r="EI1702" s="21"/>
      <c r="EJ1702" s="21"/>
      <c r="EK1702" s="21"/>
      <c r="EL1702" s="21"/>
      <c r="EM1702" s="21"/>
      <c r="EN1702" s="21"/>
      <c r="EO1702" s="21"/>
      <c r="EP1702" s="21"/>
      <c r="EQ1702" s="21"/>
      <c r="ER1702" s="21"/>
      <c r="ES1702" s="21"/>
      <c r="ET1702" s="21"/>
      <c r="EU1702" s="21"/>
      <c r="EV1702" s="21"/>
      <c r="EW1702" s="21"/>
      <c r="EX1702" s="21"/>
      <c r="EY1702" s="21"/>
      <c r="EZ1702" s="21"/>
      <c r="FA1702" s="21"/>
      <c r="FB1702" s="21"/>
      <c r="FC1702" s="21"/>
      <c r="FD1702" s="21"/>
      <c r="FE1702" s="21"/>
      <c r="FF1702" s="21"/>
      <c r="FG1702" s="21"/>
      <c r="FH1702" s="21"/>
      <c r="FI1702" s="21"/>
      <c r="FJ1702" s="21"/>
      <c r="FK1702" s="21"/>
      <c r="FL1702" s="21"/>
      <c r="FM1702" s="21"/>
      <c r="FN1702" s="21"/>
      <c r="FO1702" s="21"/>
      <c r="FP1702" s="21"/>
      <c r="FQ1702" s="21"/>
      <c r="FR1702" s="21"/>
      <c r="FS1702" s="21"/>
      <c r="FT1702" s="21"/>
      <c r="FU1702" s="21"/>
      <c r="FV1702" s="21"/>
      <c r="FW1702" s="21"/>
      <c r="FX1702" s="21"/>
      <c r="FY1702" s="21"/>
      <c r="FZ1702" s="21"/>
      <c r="GA1702" s="21"/>
      <c r="GB1702" s="21"/>
      <c r="GC1702" s="21"/>
      <c r="GD1702" s="21"/>
      <c r="GE1702" s="21"/>
      <c r="GF1702" s="21"/>
      <c r="GG1702" s="21"/>
      <c r="GH1702" s="21"/>
      <c r="GI1702" s="21"/>
      <c r="GJ1702" s="21"/>
      <c r="GK1702" s="21"/>
      <c r="GL1702" s="21"/>
      <c r="GM1702" s="21"/>
      <c r="GN1702" s="21"/>
      <c r="GO1702" s="21"/>
      <c r="GP1702" s="21"/>
      <c r="GQ1702" s="21"/>
      <c r="GR1702" s="21"/>
      <c r="GS1702" s="21"/>
      <c r="GT1702" s="21"/>
      <c r="GU1702" s="21"/>
      <c r="GV1702" s="21"/>
      <c r="GW1702" s="21"/>
      <c r="GX1702" s="21"/>
      <c r="GY1702" s="21"/>
      <c r="GZ1702" s="21"/>
      <c r="HA1702" s="21"/>
      <c r="HB1702" s="21"/>
    </row>
    <row r="1703" spans="1:210" ht="36" customHeight="1">
      <c r="A1703" s="67" t="s">
        <v>6197</v>
      </c>
      <c r="B1703" s="421" t="s">
        <v>2866</v>
      </c>
      <c r="C1703" s="334">
        <v>151740</v>
      </c>
      <c r="D1703" s="337" t="s">
        <v>887</v>
      </c>
      <c r="E1703" s="353" t="s">
        <v>888</v>
      </c>
      <c r="F1703" s="353" t="s">
        <v>6447</v>
      </c>
      <c r="G1703" s="459"/>
      <c r="H1703" s="440"/>
      <c r="I1703" s="398"/>
      <c r="J1703" s="398"/>
      <c r="K1703" s="398"/>
      <c r="L1703" s="398"/>
      <c r="M1703" s="398"/>
      <c r="N1703" s="398"/>
      <c r="O1703" s="398"/>
      <c r="P1703" s="508"/>
      <c r="Q1703" s="440"/>
      <c r="R1703" s="9"/>
    </row>
    <row r="1704" spans="1:210" ht="36" customHeight="1">
      <c r="A1704" s="67" t="s">
        <v>6197</v>
      </c>
      <c r="B1704" s="421" t="s">
        <v>2866</v>
      </c>
      <c r="C1704" s="334">
        <v>151531</v>
      </c>
      <c r="D1704" s="337" t="s">
        <v>889</v>
      </c>
      <c r="E1704" s="353" t="s">
        <v>890</v>
      </c>
      <c r="F1704" s="353" t="s">
        <v>6447</v>
      </c>
      <c r="G1704" s="459"/>
      <c r="H1704" s="440"/>
      <c r="I1704" s="398"/>
      <c r="J1704" s="398"/>
      <c r="K1704" s="398"/>
      <c r="L1704" s="398"/>
      <c r="M1704" s="398"/>
      <c r="N1704" s="398"/>
      <c r="O1704" s="398"/>
      <c r="P1704" s="508"/>
      <c r="Q1704" s="440"/>
      <c r="R1704" s="9"/>
    </row>
    <row r="1705" spans="1:210" ht="36" customHeight="1">
      <c r="A1705" s="67" t="s">
        <v>6197</v>
      </c>
      <c r="B1705" s="421" t="s">
        <v>2866</v>
      </c>
      <c r="C1705" s="9">
        <v>160454</v>
      </c>
      <c r="D1705" s="337" t="s">
        <v>5744</v>
      </c>
      <c r="E1705" s="353" t="s">
        <v>5747</v>
      </c>
      <c r="F1705" s="353" t="s">
        <v>6447</v>
      </c>
      <c r="G1705" s="459"/>
      <c r="H1705" s="440"/>
      <c r="I1705" s="398"/>
      <c r="J1705" s="398"/>
      <c r="K1705" s="398"/>
      <c r="L1705" s="398"/>
      <c r="M1705" s="18"/>
      <c r="N1705" s="398"/>
      <c r="O1705" s="398"/>
      <c r="P1705" s="508"/>
      <c r="Q1705" s="440"/>
      <c r="R1705" s="9"/>
    </row>
    <row r="1706" spans="1:210" ht="36" customHeight="1">
      <c r="A1706" s="67" t="s">
        <v>6197</v>
      </c>
      <c r="B1706" s="421" t="s">
        <v>2866</v>
      </c>
      <c r="C1706" s="334">
        <v>151765</v>
      </c>
      <c r="D1706" s="337" t="s">
        <v>1783</v>
      </c>
      <c r="E1706" s="353" t="s">
        <v>1784</v>
      </c>
      <c r="F1706" s="353" t="s">
        <v>6447</v>
      </c>
      <c r="G1706" s="459"/>
      <c r="H1706" s="440"/>
      <c r="I1706" s="398"/>
      <c r="J1706" s="398"/>
      <c r="K1706" s="398"/>
      <c r="L1706" s="398"/>
      <c r="M1706" s="398"/>
      <c r="N1706" s="398"/>
      <c r="O1706" s="398"/>
      <c r="P1706" s="508"/>
      <c r="Q1706" s="440"/>
      <c r="R1706" s="9"/>
    </row>
    <row r="1707" spans="1:210" ht="36" customHeight="1">
      <c r="A1707" s="67" t="s">
        <v>6197</v>
      </c>
      <c r="B1707" s="421" t="s">
        <v>2866</v>
      </c>
      <c r="C1707" s="9">
        <v>153715</v>
      </c>
      <c r="D1707" s="337" t="s">
        <v>1785</v>
      </c>
      <c r="E1707" s="353" t="s">
        <v>1786</v>
      </c>
      <c r="F1707" s="353" t="s">
        <v>6447</v>
      </c>
      <c r="G1707" s="459"/>
      <c r="H1707" s="440"/>
      <c r="I1707" s="398"/>
      <c r="J1707" s="398"/>
      <c r="K1707" s="398"/>
      <c r="L1707" s="398"/>
      <c r="M1707" s="398"/>
      <c r="N1707" s="398"/>
      <c r="O1707" s="398"/>
      <c r="P1707" s="508"/>
      <c r="Q1707" s="440"/>
      <c r="R1707" s="9"/>
      <c r="GW1707" s="14"/>
      <c r="GX1707" s="14"/>
      <c r="GY1707" s="14"/>
      <c r="GZ1707" s="14"/>
      <c r="HA1707" s="14"/>
      <c r="HB1707" s="14"/>
    </row>
    <row r="1708" spans="1:210" ht="36" customHeight="1">
      <c r="A1708" s="67" t="s">
        <v>6197</v>
      </c>
      <c r="B1708" s="421" t="s">
        <v>2866</v>
      </c>
      <c r="C1708" s="334">
        <v>151749</v>
      </c>
      <c r="D1708" s="337" t="s">
        <v>6213</v>
      </c>
      <c r="E1708" s="353" t="s">
        <v>574</v>
      </c>
      <c r="F1708" s="353" t="s">
        <v>6447</v>
      </c>
      <c r="G1708" s="459"/>
      <c r="H1708" s="440"/>
      <c r="I1708" s="398"/>
      <c r="J1708" s="398"/>
      <c r="K1708" s="398"/>
      <c r="L1708" s="398"/>
      <c r="M1708" s="398"/>
      <c r="N1708" s="398"/>
      <c r="O1708" s="398"/>
      <c r="P1708" s="508"/>
      <c r="Q1708" s="440"/>
      <c r="R1708" s="9"/>
    </row>
    <row r="1709" spans="1:210" ht="36" customHeight="1">
      <c r="A1709" s="67" t="s">
        <v>6197</v>
      </c>
      <c r="B1709" s="421" t="s">
        <v>2866</v>
      </c>
      <c r="C1709" s="334">
        <v>151581</v>
      </c>
      <c r="D1709" s="337" t="s">
        <v>6209</v>
      </c>
      <c r="E1709" s="353" t="s">
        <v>568</v>
      </c>
      <c r="F1709" s="353" t="s">
        <v>6447</v>
      </c>
      <c r="G1709" s="459"/>
      <c r="H1709" s="440"/>
      <c r="I1709" s="398"/>
      <c r="J1709" s="398"/>
      <c r="K1709" s="398"/>
      <c r="L1709" s="398"/>
      <c r="M1709" s="398"/>
      <c r="N1709" s="398"/>
      <c r="O1709" s="398"/>
      <c r="P1709" s="508"/>
      <c r="Q1709" s="440"/>
      <c r="R1709" s="9"/>
    </row>
    <row r="1710" spans="1:210" ht="36" customHeight="1">
      <c r="A1710" s="67" t="s">
        <v>6197</v>
      </c>
      <c r="B1710" s="421" t="s">
        <v>2866</v>
      </c>
      <c r="C1710" s="334">
        <v>151775</v>
      </c>
      <c r="D1710" s="337" t="s">
        <v>863</v>
      </c>
      <c r="E1710" s="353" t="s">
        <v>864</v>
      </c>
      <c r="F1710" s="353" t="s">
        <v>6447</v>
      </c>
      <c r="G1710" s="459"/>
      <c r="H1710" s="440"/>
      <c r="I1710" s="398"/>
      <c r="J1710" s="398"/>
      <c r="K1710" s="398"/>
      <c r="L1710" s="398"/>
      <c r="M1710" s="398"/>
      <c r="N1710" s="398"/>
      <c r="O1710" s="398"/>
      <c r="P1710" s="508"/>
      <c r="Q1710" s="440"/>
      <c r="R1710" s="9"/>
    </row>
    <row r="1711" spans="1:210" ht="36" customHeight="1">
      <c r="A1711" s="67" t="s">
        <v>6197</v>
      </c>
      <c r="B1711" s="421" t="s">
        <v>2866</v>
      </c>
      <c r="C1711" s="334">
        <v>151085</v>
      </c>
      <c r="D1711" s="337" t="s">
        <v>865</v>
      </c>
      <c r="E1711" s="353" t="s">
        <v>866</v>
      </c>
      <c r="F1711" s="353" t="s">
        <v>6447</v>
      </c>
      <c r="G1711" s="459"/>
      <c r="H1711" s="440"/>
      <c r="I1711" s="398"/>
      <c r="J1711" s="398"/>
      <c r="K1711" s="398"/>
      <c r="L1711" s="398"/>
      <c r="M1711" s="398"/>
      <c r="N1711" s="398"/>
      <c r="O1711" s="398"/>
      <c r="P1711" s="508"/>
      <c r="Q1711" s="440"/>
      <c r="R1711" s="9"/>
    </row>
    <row r="1712" spans="1:210" ht="36" customHeight="1">
      <c r="A1712" s="67" t="s">
        <v>6197</v>
      </c>
      <c r="B1712" s="421" t="s">
        <v>2866</v>
      </c>
      <c r="C1712" s="334">
        <v>152786</v>
      </c>
      <c r="D1712" s="337" t="s">
        <v>6201</v>
      </c>
      <c r="E1712" s="353" t="s">
        <v>4872</v>
      </c>
      <c r="F1712" s="353" t="s">
        <v>6447</v>
      </c>
      <c r="G1712" s="459"/>
      <c r="H1712" s="440"/>
      <c r="I1712" s="398"/>
      <c r="J1712" s="398"/>
      <c r="K1712" s="398"/>
      <c r="L1712" s="398"/>
      <c r="M1712" s="398"/>
      <c r="N1712" s="398"/>
      <c r="O1712" s="398"/>
      <c r="P1712" s="508"/>
      <c r="Q1712" s="440"/>
      <c r="R1712" s="9"/>
    </row>
    <row r="1713" spans="1:210" ht="36" customHeight="1">
      <c r="A1713" s="67" t="s">
        <v>6197</v>
      </c>
      <c r="B1713" s="421" t="s">
        <v>2866</v>
      </c>
      <c r="C1713" s="334">
        <v>151658</v>
      </c>
      <c r="D1713" s="337" t="s">
        <v>1172</v>
      </c>
      <c r="E1713" s="353" t="s">
        <v>1173</v>
      </c>
      <c r="F1713" s="353" t="s">
        <v>6447</v>
      </c>
      <c r="G1713" s="459"/>
      <c r="H1713" s="440"/>
      <c r="I1713" s="398"/>
      <c r="J1713" s="398"/>
      <c r="K1713" s="398"/>
      <c r="L1713" s="398"/>
      <c r="M1713" s="398"/>
      <c r="N1713" s="398"/>
      <c r="O1713" s="398"/>
      <c r="P1713" s="508"/>
      <c r="Q1713" s="440"/>
      <c r="R1713" s="9"/>
    </row>
    <row r="1714" spans="1:210" ht="36" customHeight="1">
      <c r="A1714" s="67" t="s">
        <v>6197</v>
      </c>
      <c r="B1714" s="421" t="s">
        <v>2866</v>
      </c>
      <c r="C1714" s="379">
        <v>153726</v>
      </c>
      <c r="D1714" s="337" t="s">
        <v>911</v>
      </c>
      <c r="E1714" s="353" t="s">
        <v>912</v>
      </c>
      <c r="F1714" s="353" t="s">
        <v>6447</v>
      </c>
      <c r="G1714" s="459"/>
      <c r="H1714" s="440"/>
      <c r="I1714" s="398"/>
      <c r="J1714" s="398"/>
      <c r="K1714" s="398"/>
      <c r="L1714" s="398"/>
      <c r="M1714" s="398"/>
      <c r="N1714" s="398"/>
      <c r="O1714" s="398"/>
      <c r="P1714" s="508"/>
      <c r="Q1714" s="440"/>
      <c r="R1714" s="9"/>
    </row>
    <row r="1715" spans="1:210" ht="36" customHeight="1">
      <c r="A1715" s="67" t="s">
        <v>6197</v>
      </c>
      <c r="B1715" s="421" t="s">
        <v>2866</v>
      </c>
      <c r="C1715" s="334">
        <v>151509</v>
      </c>
      <c r="D1715" s="337" t="s">
        <v>927</v>
      </c>
      <c r="E1715" s="353" t="s">
        <v>928</v>
      </c>
      <c r="F1715" s="353" t="s">
        <v>6447</v>
      </c>
      <c r="G1715" s="459"/>
      <c r="H1715" s="440"/>
      <c r="I1715" s="398"/>
      <c r="J1715" s="398"/>
      <c r="K1715" s="398"/>
      <c r="L1715" s="398"/>
      <c r="M1715" s="398"/>
      <c r="N1715" s="398"/>
      <c r="O1715" s="398"/>
      <c r="P1715" s="508"/>
      <c r="Q1715" s="440"/>
      <c r="R1715" s="9"/>
    </row>
    <row r="1716" spans="1:210" ht="36" customHeight="1">
      <c r="A1716" s="67" t="s">
        <v>6197</v>
      </c>
      <c r="B1716" s="421" t="s">
        <v>2866</v>
      </c>
      <c r="C1716" s="334">
        <v>151021</v>
      </c>
      <c r="D1716" s="337" t="s">
        <v>929</v>
      </c>
      <c r="E1716" s="353" t="s">
        <v>930</v>
      </c>
      <c r="F1716" s="353" t="s">
        <v>6447</v>
      </c>
      <c r="G1716" s="459"/>
      <c r="H1716" s="440"/>
      <c r="I1716" s="398"/>
      <c r="J1716" s="398"/>
      <c r="K1716" s="398"/>
      <c r="L1716" s="398"/>
      <c r="M1716" s="398"/>
      <c r="N1716" s="398"/>
      <c r="O1716" s="398"/>
      <c r="P1716" s="508"/>
      <c r="Q1716" s="440"/>
      <c r="R1716" s="9"/>
    </row>
    <row r="1717" spans="1:210" ht="36" customHeight="1">
      <c r="A1717" s="67" t="s">
        <v>6197</v>
      </c>
      <c r="B1717" s="421" t="s">
        <v>2866</v>
      </c>
      <c r="C1717" s="334">
        <v>151023</v>
      </c>
      <c r="D1717" s="337" t="s">
        <v>931</v>
      </c>
      <c r="E1717" s="353" t="s">
        <v>932</v>
      </c>
      <c r="F1717" s="353" t="s">
        <v>6447</v>
      </c>
      <c r="G1717" s="459"/>
      <c r="H1717" s="440"/>
      <c r="I1717" s="398"/>
      <c r="J1717" s="398"/>
      <c r="K1717" s="398"/>
      <c r="L1717" s="398"/>
      <c r="M1717" s="398"/>
      <c r="N1717" s="398"/>
      <c r="O1717" s="398"/>
      <c r="P1717" s="508"/>
      <c r="Q1717" s="440"/>
      <c r="R1717" s="9"/>
    </row>
    <row r="1718" spans="1:210" ht="36" customHeight="1">
      <c r="A1718" s="67" t="s">
        <v>6197</v>
      </c>
      <c r="B1718" s="421" t="s">
        <v>2866</v>
      </c>
      <c r="C1718" s="9">
        <v>151815</v>
      </c>
      <c r="D1718" s="337" t="s">
        <v>2615</v>
      </c>
      <c r="E1718" s="353" t="s">
        <v>2616</v>
      </c>
      <c r="F1718" s="353" t="s">
        <v>6447</v>
      </c>
      <c r="G1718" s="459"/>
      <c r="H1718" s="440"/>
      <c r="I1718" s="398"/>
      <c r="J1718" s="398"/>
      <c r="K1718" s="398"/>
      <c r="L1718" s="398"/>
      <c r="M1718" s="398"/>
      <c r="N1718" s="398"/>
      <c r="O1718" s="398"/>
      <c r="P1718" s="508"/>
      <c r="Q1718" s="440"/>
      <c r="R1718" s="9"/>
    </row>
    <row r="1719" spans="1:210" ht="36" customHeight="1">
      <c r="A1719" s="67" t="s">
        <v>6197</v>
      </c>
      <c r="B1719" s="421" t="s">
        <v>2866</v>
      </c>
      <c r="C1719" s="9">
        <v>151836</v>
      </c>
      <c r="D1719" s="337" t="s">
        <v>2617</v>
      </c>
      <c r="E1719" s="353" t="s">
        <v>2618</v>
      </c>
      <c r="F1719" s="353" t="s">
        <v>6447</v>
      </c>
      <c r="G1719" s="459"/>
      <c r="H1719" s="440"/>
      <c r="I1719" s="398"/>
      <c r="J1719" s="398"/>
      <c r="K1719" s="398"/>
      <c r="L1719" s="398"/>
      <c r="M1719" s="398"/>
      <c r="N1719" s="398"/>
      <c r="O1719" s="398"/>
      <c r="P1719" s="508"/>
      <c r="Q1719" s="440"/>
      <c r="R1719" s="9"/>
    </row>
    <row r="1720" spans="1:210" ht="36" customHeight="1">
      <c r="A1720" s="379" t="s">
        <v>6197</v>
      </c>
      <c r="B1720" s="421" t="s">
        <v>2866</v>
      </c>
      <c r="C1720" s="379">
        <v>150583</v>
      </c>
      <c r="D1720" s="379" t="s">
        <v>3056</v>
      </c>
      <c r="E1720" s="17" t="s">
        <v>3057</v>
      </c>
      <c r="F1720" s="17" t="s">
        <v>6447</v>
      </c>
      <c r="G1720" s="458"/>
      <c r="H1720" s="440"/>
      <c r="I1720" s="398"/>
      <c r="J1720" s="398"/>
      <c r="K1720" s="398"/>
      <c r="L1720" s="398"/>
      <c r="M1720" s="398"/>
      <c r="N1720" s="398"/>
      <c r="O1720" s="398"/>
      <c r="P1720" s="508"/>
      <c r="Q1720" s="449"/>
      <c r="R1720" s="16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21"/>
      <c r="AH1720" s="21"/>
      <c r="AI1720" s="21"/>
      <c r="AJ1720" s="21"/>
      <c r="AK1720" s="21"/>
      <c r="AL1720" s="21"/>
      <c r="AM1720" s="21"/>
      <c r="AN1720" s="21"/>
      <c r="AO1720" s="21"/>
      <c r="AP1720" s="21"/>
      <c r="AQ1720" s="21"/>
      <c r="AR1720" s="21"/>
      <c r="AS1720" s="21"/>
      <c r="AT1720" s="21"/>
      <c r="AU1720" s="21"/>
      <c r="AV1720" s="21"/>
      <c r="AW1720" s="21"/>
      <c r="AX1720" s="21"/>
      <c r="AY1720" s="21"/>
      <c r="AZ1720" s="21"/>
      <c r="BA1720" s="21"/>
      <c r="BB1720" s="21"/>
      <c r="BC1720" s="21"/>
      <c r="BD1720" s="21"/>
      <c r="BE1720" s="21"/>
      <c r="BF1720" s="21"/>
      <c r="BG1720" s="21"/>
      <c r="BH1720" s="21"/>
      <c r="BI1720" s="21"/>
      <c r="BJ1720" s="21"/>
      <c r="BK1720" s="21"/>
      <c r="BL1720" s="21"/>
      <c r="BM1720" s="21"/>
      <c r="BN1720" s="21"/>
      <c r="BO1720" s="21"/>
      <c r="BP1720" s="21"/>
      <c r="BQ1720" s="21"/>
      <c r="BR1720" s="21"/>
      <c r="BS1720" s="21"/>
      <c r="BT1720" s="21"/>
      <c r="BU1720" s="21"/>
      <c r="BV1720" s="21"/>
      <c r="BW1720" s="21"/>
      <c r="BX1720" s="21"/>
      <c r="BY1720" s="21"/>
      <c r="BZ1720" s="21"/>
      <c r="CA1720" s="21"/>
      <c r="CB1720" s="21"/>
      <c r="CC1720" s="21"/>
      <c r="CD1720" s="21"/>
      <c r="CE1720" s="21"/>
      <c r="CF1720" s="21"/>
      <c r="CG1720" s="21"/>
      <c r="CH1720" s="21"/>
      <c r="CI1720" s="21"/>
      <c r="CJ1720" s="21"/>
      <c r="CK1720" s="21"/>
      <c r="CL1720" s="21"/>
      <c r="CM1720" s="21"/>
      <c r="CN1720" s="21"/>
      <c r="CO1720" s="21"/>
      <c r="CP1720" s="21"/>
      <c r="CQ1720" s="21"/>
      <c r="CR1720" s="21"/>
      <c r="CS1720" s="21"/>
      <c r="CT1720" s="21"/>
      <c r="CU1720" s="21"/>
      <c r="CV1720" s="21"/>
      <c r="CW1720" s="21"/>
      <c r="CX1720" s="21"/>
      <c r="CY1720" s="21"/>
      <c r="CZ1720" s="21"/>
      <c r="DA1720" s="21"/>
      <c r="DB1720" s="21"/>
      <c r="DC1720" s="21"/>
      <c r="DD1720" s="21"/>
      <c r="DE1720" s="21"/>
      <c r="DF1720" s="21"/>
      <c r="DG1720" s="21"/>
      <c r="DH1720" s="21"/>
      <c r="DI1720" s="21"/>
      <c r="DJ1720" s="21"/>
      <c r="DK1720" s="21"/>
      <c r="DL1720" s="21"/>
      <c r="DM1720" s="21"/>
      <c r="DN1720" s="21"/>
      <c r="DO1720" s="21"/>
      <c r="DP1720" s="21"/>
      <c r="DQ1720" s="21"/>
      <c r="DR1720" s="21"/>
      <c r="DS1720" s="21"/>
      <c r="DT1720" s="21"/>
      <c r="DU1720" s="21"/>
      <c r="DV1720" s="21"/>
      <c r="DW1720" s="21"/>
      <c r="DX1720" s="21"/>
      <c r="DY1720" s="21"/>
      <c r="DZ1720" s="21"/>
      <c r="EA1720" s="21"/>
      <c r="EB1720" s="21"/>
      <c r="EC1720" s="21"/>
      <c r="ED1720" s="21"/>
      <c r="EE1720" s="21"/>
      <c r="EF1720" s="21"/>
      <c r="EG1720" s="21"/>
      <c r="EH1720" s="21"/>
      <c r="EI1720" s="21"/>
      <c r="EJ1720" s="21"/>
      <c r="EK1720" s="21"/>
      <c r="EL1720" s="21"/>
      <c r="EM1720" s="21"/>
      <c r="EN1720" s="21"/>
      <c r="EO1720" s="21"/>
      <c r="EP1720" s="21"/>
      <c r="EQ1720" s="21"/>
      <c r="ER1720" s="21"/>
      <c r="ES1720" s="21"/>
      <c r="ET1720" s="21"/>
      <c r="EU1720" s="21"/>
      <c r="EV1720" s="21"/>
      <c r="EW1720" s="21"/>
      <c r="EX1720" s="21"/>
      <c r="EY1720" s="21"/>
      <c r="EZ1720" s="21"/>
      <c r="FA1720" s="21"/>
      <c r="FB1720" s="21"/>
      <c r="FC1720" s="21"/>
      <c r="FD1720" s="21"/>
      <c r="FE1720" s="21"/>
      <c r="FF1720" s="21"/>
      <c r="FG1720" s="21"/>
      <c r="FH1720" s="21"/>
      <c r="FI1720" s="21"/>
      <c r="FJ1720" s="21"/>
      <c r="FK1720" s="21"/>
      <c r="FL1720" s="21"/>
      <c r="FM1720" s="21"/>
      <c r="FN1720" s="21"/>
      <c r="FO1720" s="21"/>
      <c r="FP1720" s="21"/>
      <c r="FQ1720" s="21"/>
      <c r="FR1720" s="21"/>
      <c r="FS1720" s="21"/>
      <c r="FT1720" s="21"/>
      <c r="FU1720" s="21"/>
      <c r="FV1720" s="21"/>
      <c r="FW1720" s="21"/>
      <c r="FX1720" s="21"/>
      <c r="FY1720" s="21"/>
      <c r="FZ1720" s="21"/>
      <c r="GA1720" s="21"/>
      <c r="GB1720" s="21"/>
      <c r="GC1720" s="21"/>
      <c r="GD1720" s="21"/>
      <c r="GE1720" s="21"/>
      <c r="GF1720" s="21"/>
      <c r="GG1720" s="21"/>
      <c r="GH1720" s="21"/>
      <c r="GI1720" s="21"/>
      <c r="GJ1720" s="21"/>
      <c r="GK1720" s="21"/>
      <c r="GL1720" s="21"/>
      <c r="GM1720" s="21"/>
      <c r="GN1720" s="21"/>
      <c r="GO1720" s="21"/>
      <c r="GP1720" s="21"/>
      <c r="GQ1720" s="21"/>
      <c r="GR1720" s="21"/>
      <c r="GS1720" s="21"/>
      <c r="GT1720" s="21"/>
      <c r="GU1720" s="21"/>
      <c r="GV1720" s="21"/>
      <c r="GW1720" s="21"/>
      <c r="GX1720" s="21"/>
      <c r="GY1720" s="21"/>
      <c r="GZ1720" s="21"/>
      <c r="HA1720" s="21"/>
      <c r="HB1720" s="21"/>
    </row>
    <row r="1721" spans="1:210" ht="36" customHeight="1">
      <c r="A1721" s="379" t="s">
        <v>6197</v>
      </c>
      <c r="B1721" s="421" t="s">
        <v>2866</v>
      </c>
      <c r="C1721" s="379">
        <v>150479</v>
      </c>
      <c r="D1721" s="379" t="s">
        <v>2923</v>
      </c>
      <c r="E1721" s="17" t="s">
        <v>2924</v>
      </c>
      <c r="F1721" s="17" t="s">
        <v>6447</v>
      </c>
      <c r="G1721" s="458"/>
      <c r="H1721" s="440"/>
      <c r="I1721" s="398"/>
      <c r="J1721" s="398"/>
      <c r="K1721" s="398"/>
      <c r="L1721" s="398"/>
      <c r="M1721" s="398"/>
      <c r="N1721" s="398"/>
      <c r="O1721" s="398"/>
      <c r="P1721" s="508"/>
      <c r="Q1721" s="440"/>
      <c r="R1721" s="9"/>
    </row>
    <row r="1722" spans="1:210" ht="36" customHeight="1">
      <c r="A1722" s="379" t="s">
        <v>6197</v>
      </c>
      <c r="B1722" s="421" t="s">
        <v>2866</v>
      </c>
      <c r="C1722" s="379">
        <v>150440</v>
      </c>
      <c r="D1722" s="379" t="s">
        <v>425</v>
      </c>
      <c r="E1722" s="17" t="s">
        <v>426</v>
      </c>
      <c r="F1722" s="17" t="s">
        <v>6447</v>
      </c>
      <c r="G1722" s="458"/>
      <c r="H1722" s="440"/>
      <c r="I1722" s="398"/>
      <c r="J1722" s="398"/>
      <c r="K1722" s="398"/>
      <c r="L1722" s="398"/>
      <c r="M1722" s="398"/>
      <c r="N1722" s="398"/>
      <c r="O1722" s="398"/>
      <c r="P1722" s="508"/>
      <c r="Q1722" s="440"/>
      <c r="R1722" s="9"/>
    </row>
    <row r="1723" spans="1:210" ht="36" customHeight="1">
      <c r="A1723" s="67" t="s">
        <v>6197</v>
      </c>
      <c r="B1723" s="421" t="s">
        <v>2866</v>
      </c>
      <c r="C1723" s="334">
        <v>151535</v>
      </c>
      <c r="D1723" s="337" t="s">
        <v>1807</v>
      </c>
      <c r="E1723" s="353" t="s">
        <v>1808</v>
      </c>
      <c r="F1723" s="353" t="s">
        <v>6447</v>
      </c>
      <c r="G1723" s="459"/>
      <c r="H1723" s="440"/>
      <c r="I1723" s="398"/>
      <c r="J1723" s="398"/>
      <c r="K1723" s="398"/>
      <c r="L1723" s="398"/>
      <c r="M1723" s="18"/>
      <c r="N1723" s="398"/>
      <c r="O1723" s="398"/>
      <c r="P1723" s="508"/>
      <c r="Q1723" s="440"/>
      <c r="R1723" s="9"/>
    </row>
    <row r="1724" spans="1:210" ht="36" customHeight="1">
      <c r="A1724" s="67" t="s">
        <v>6197</v>
      </c>
      <c r="B1724" s="421" t="s">
        <v>2866</v>
      </c>
      <c r="C1724" s="334">
        <v>151537</v>
      </c>
      <c r="D1724" s="337" t="s">
        <v>1809</v>
      </c>
      <c r="E1724" s="353" t="s">
        <v>1810</v>
      </c>
      <c r="F1724" s="353" t="s">
        <v>6447</v>
      </c>
      <c r="G1724" s="459"/>
      <c r="H1724" s="440"/>
      <c r="I1724" s="398"/>
      <c r="J1724" s="398"/>
      <c r="K1724" s="398"/>
      <c r="L1724" s="398"/>
      <c r="M1724" s="398"/>
      <c r="N1724" s="398"/>
      <c r="O1724" s="398"/>
      <c r="P1724" s="508"/>
      <c r="Q1724" s="440"/>
      <c r="R1724" s="9"/>
    </row>
    <row r="1725" spans="1:210" ht="36" customHeight="1">
      <c r="A1725" s="67" t="s">
        <v>6197</v>
      </c>
      <c r="B1725" s="421" t="s">
        <v>2866</v>
      </c>
      <c r="C1725" s="9">
        <v>155300</v>
      </c>
      <c r="D1725" s="337" t="s">
        <v>909</v>
      </c>
      <c r="E1725" s="353" t="s">
        <v>910</v>
      </c>
      <c r="F1725" s="353" t="s">
        <v>6447</v>
      </c>
      <c r="G1725" s="459"/>
      <c r="H1725" s="440"/>
      <c r="I1725" s="398"/>
      <c r="J1725" s="398"/>
      <c r="K1725" s="398"/>
      <c r="L1725" s="398"/>
      <c r="M1725" s="398"/>
      <c r="N1725" s="398"/>
      <c r="O1725" s="398"/>
      <c r="P1725" s="508"/>
      <c r="Q1725" s="440"/>
      <c r="R1725" s="9"/>
    </row>
    <row r="1726" spans="1:210" ht="36" customHeight="1">
      <c r="A1726" s="67" t="s">
        <v>6197</v>
      </c>
      <c r="B1726" s="421" t="s">
        <v>2866</v>
      </c>
      <c r="C1726" s="334">
        <v>151017</v>
      </c>
      <c r="D1726" s="337" t="s">
        <v>1787</v>
      </c>
      <c r="E1726" s="353" t="s">
        <v>1788</v>
      </c>
      <c r="F1726" s="353" t="s">
        <v>6447</v>
      </c>
      <c r="G1726" s="459"/>
      <c r="H1726" s="440"/>
      <c r="I1726" s="398"/>
      <c r="J1726" s="398"/>
      <c r="K1726" s="398"/>
      <c r="L1726" s="398"/>
      <c r="M1726" s="398"/>
      <c r="N1726" s="398"/>
      <c r="O1726" s="398"/>
      <c r="P1726" s="508"/>
      <c r="Q1726" s="440"/>
      <c r="R1726" s="9"/>
    </row>
    <row r="1727" spans="1:210" ht="36" customHeight="1">
      <c r="A1727" s="67" t="s">
        <v>6197</v>
      </c>
      <c r="B1727" s="421" t="s">
        <v>2866</v>
      </c>
      <c r="C1727" s="379">
        <v>153712</v>
      </c>
      <c r="D1727" s="337" t="s">
        <v>1789</v>
      </c>
      <c r="E1727" s="353" t="s">
        <v>1790</v>
      </c>
      <c r="F1727" s="353" t="s">
        <v>6447</v>
      </c>
      <c r="G1727" s="459"/>
      <c r="H1727" s="440"/>
      <c r="I1727" s="398"/>
      <c r="J1727" s="398"/>
      <c r="K1727" s="398"/>
      <c r="L1727" s="398"/>
      <c r="M1727" s="398"/>
      <c r="N1727" s="398"/>
      <c r="O1727" s="398"/>
      <c r="P1727" s="508"/>
      <c r="Q1727" s="440"/>
      <c r="R1727" s="9"/>
    </row>
    <row r="1728" spans="1:210" ht="36" customHeight="1">
      <c r="A1728" s="378" t="s">
        <v>6197</v>
      </c>
      <c r="B1728" s="421" t="s">
        <v>2866</v>
      </c>
      <c r="C1728" s="334">
        <v>151767</v>
      </c>
      <c r="D1728" s="378" t="s">
        <v>1795</v>
      </c>
      <c r="E1728" s="353" t="s">
        <v>1796</v>
      </c>
      <c r="F1728" s="353" t="s">
        <v>6447</v>
      </c>
      <c r="G1728" s="459"/>
      <c r="H1728" s="440"/>
      <c r="I1728" s="398"/>
      <c r="J1728" s="398"/>
      <c r="K1728" s="398"/>
      <c r="L1728" s="398"/>
      <c r="M1728" s="398"/>
      <c r="N1728" s="398"/>
      <c r="O1728" s="398"/>
      <c r="P1728" s="508"/>
      <c r="Q1728" s="440"/>
      <c r="R1728" s="9"/>
    </row>
    <row r="1729" spans="1:210" ht="36" customHeight="1">
      <c r="A1729" s="67" t="s">
        <v>6197</v>
      </c>
      <c r="B1729" s="421" t="s">
        <v>2866</v>
      </c>
      <c r="C1729" s="334">
        <v>151769</v>
      </c>
      <c r="D1729" s="337" t="s">
        <v>1793</v>
      </c>
      <c r="E1729" s="353" t="s">
        <v>1794</v>
      </c>
      <c r="F1729" s="353" t="s">
        <v>6447</v>
      </c>
      <c r="G1729" s="459"/>
      <c r="H1729" s="440"/>
      <c r="I1729" s="398"/>
      <c r="J1729" s="398"/>
      <c r="K1729" s="398"/>
      <c r="L1729" s="398"/>
      <c r="M1729" s="398"/>
      <c r="N1729" s="398"/>
      <c r="O1729" s="398"/>
      <c r="P1729" s="508"/>
      <c r="Q1729" s="440"/>
      <c r="R1729" s="9"/>
    </row>
    <row r="1730" spans="1:210" ht="36" customHeight="1">
      <c r="A1730" s="67" t="s">
        <v>6197</v>
      </c>
      <c r="B1730" s="421" t="s">
        <v>2866</v>
      </c>
      <c r="C1730" s="334">
        <v>151768</v>
      </c>
      <c r="D1730" s="337" t="s">
        <v>1791</v>
      </c>
      <c r="E1730" s="353" t="s">
        <v>1792</v>
      </c>
      <c r="F1730" s="353" t="s">
        <v>6447</v>
      </c>
      <c r="G1730" s="459"/>
      <c r="H1730" s="440"/>
      <c r="I1730" s="398"/>
      <c r="J1730" s="398"/>
      <c r="K1730" s="398"/>
      <c r="L1730" s="398"/>
      <c r="M1730" s="398"/>
      <c r="N1730" s="398"/>
      <c r="O1730" s="398"/>
      <c r="P1730" s="508"/>
      <c r="Q1730" s="440"/>
      <c r="R1730" s="9"/>
    </row>
    <row r="1731" spans="1:210" ht="36" customHeight="1">
      <c r="A1731" s="67" t="s">
        <v>6197</v>
      </c>
      <c r="B1731" s="421" t="s">
        <v>2866</v>
      </c>
      <c r="C1731" s="334">
        <v>151841</v>
      </c>
      <c r="D1731" s="337" t="s">
        <v>893</v>
      </c>
      <c r="E1731" s="353" t="s">
        <v>894</v>
      </c>
      <c r="F1731" s="353" t="s">
        <v>6447</v>
      </c>
      <c r="G1731" s="459"/>
      <c r="H1731" s="440"/>
      <c r="I1731" s="398"/>
      <c r="J1731" s="398"/>
      <c r="K1731" s="398"/>
      <c r="L1731" s="398"/>
      <c r="M1731" s="398"/>
      <c r="N1731" s="398"/>
      <c r="O1731" s="398"/>
      <c r="P1731" s="508"/>
      <c r="Q1731" s="440"/>
      <c r="R1731" s="9"/>
    </row>
    <row r="1732" spans="1:210" ht="36" customHeight="1">
      <c r="A1732" s="67" t="s">
        <v>6197</v>
      </c>
      <c r="B1732" s="421" t="s">
        <v>2866</v>
      </c>
      <c r="C1732" s="334">
        <v>151851</v>
      </c>
      <c r="D1732" s="337" t="s">
        <v>1209</v>
      </c>
      <c r="E1732" s="353" t="s">
        <v>1210</v>
      </c>
      <c r="F1732" s="353" t="s">
        <v>6447</v>
      </c>
      <c r="G1732" s="459"/>
      <c r="H1732" s="440"/>
      <c r="I1732" s="398"/>
      <c r="J1732" s="398"/>
      <c r="K1732" s="398"/>
      <c r="L1732" s="398"/>
      <c r="M1732" s="398"/>
      <c r="N1732" s="398"/>
      <c r="O1732" s="398"/>
      <c r="P1732" s="508"/>
      <c r="Q1732" s="440"/>
      <c r="R1732" s="9"/>
    </row>
    <row r="1733" spans="1:210" ht="36" customHeight="1">
      <c r="A1733" s="67" t="s">
        <v>6197</v>
      </c>
      <c r="B1733" s="421" t="s">
        <v>2866</v>
      </c>
      <c r="C1733" s="379">
        <v>160453</v>
      </c>
      <c r="D1733" s="337" t="s">
        <v>5743</v>
      </c>
      <c r="E1733" s="353" t="s">
        <v>5746</v>
      </c>
      <c r="F1733" s="353" t="s">
        <v>6447</v>
      </c>
      <c r="G1733" s="459"/>
      <c r="H1733" s="440"/>
      <c r="I1733" s="398"/>
      <c r="J1733" s="398"/>
      <c r="K1733" s="398"/>
      <c r="L1733" s="398"/>
      <c r="M1733" s="398"/>
      <c r="N1733" s="398"/>
      <c r="O1733" s="398"/>
      <c r="P1733" s="508"/>
      <c r="Q1733" s="440"/>
      <c r="R1733" s="9"/>
    </row>
    <row r="1734" spans="1:210" ht="36" customHeight="1">
      <c r="A1734" s="67" t="s">
        <v>6197</v>
      </c>
      <c r="B1734" s="421" t="s">
        <v>2866</v>
      </c>
      <c r="C1734" s="334">
        <v>151816</v>
      </c>
      <c r="D1734" s="337" t="s">
        <v>875</v>
      </c>
      <c r="E1734" s="353" t="s">
        <v>876</v>
      </c>
      <c r="F1734" s="353" t="s">
        <v>6447</v>
      </c>
      <c r="G1734" s="459"/>
      <c r="H1734" s="440"/>
      <c r="I1734" s="398"/>
      <c r="J1734" s="398"/>
      <c r="K1734" s="398"/>
      <c r="L1734" s="398"/>
      <c r="M1734" s="398"/>
      <c r="N1734" s="398"/>
      <c r="O1734" s="398"/>
      <c r="P1734" s="508"/>
      <c r="Q1734" s="440"/>
      <c r="R1734" s="9"/>
    </row>
    <row r="1735" spans="1:210" ht="36" customHeight="1">
      <c r="A1735" s="67" t="s">
        <v>6197</v>
      </c>
      <c r="B1735" s="421" t="s">
        <v>2866</v>
      </c>
      <c r="C1735" s="334">
        <v>151840</v>
      </c>
      <c r="D1735" s="337" t="s">
        <v>877</v>
      </c>
      <c r="E1735" s="353" t="s">
        <v>878</v>
      </c>
      <c r="F1735" s="353" t="s">
        <v>6447</v>
      </c>
      <c r="G1735" s="459"/>
      <c r="H1735" s="440"/>
      <c r="I1735" s="398"/>
      <c r="J1735" s="398"/>
      <c r="K1735" s="398"/>
      <c r="L1735" s="398"/>
      <c r="M1735" s="398"/>
      <c r="N1735" s="398"/>
      <c r="O1735" s="398"/>
      <c r="P1735" s="508"/>
      <c r="Q1735" s="440"/>
      <c r="R1735" s="9"/>
    </row>
    <row r="1736" spans="1:210" ht="36" customHeight="1">
      <c r="A1736" s="379" t="s">
        <v>6197</v>
      </c>
      <c r="B1736" s="421" t="s">
        <v>2866</v>
      </c>
      <c r="C1736" s="9">
        <v>155308</v>
      </c>
      <c r="D1736" s="379" t="s">
        <v>771</v>
      </c>
      <c r="E1736" s="17" t="s">
        <v>774</v>
      </c>
      <c r="F1736" s="17" t="s">
        <v>6447</v>
      </c>
      <c r="G1736" s="458"/>
      <c r="H1736" s="440"/>
      <c r="I1736" s="398"/>
      <c r="J1736" s="398"/>
      <c r="K1736" s="398"/>
      <c r="L1736" s="398"/>
      <c r="M1736" s="398"/>
      <c r="N1736" s="398"/>
      <c r="O1736" s="398"/>
      <c r="P1736" s="508"/>
      <c r="Q1736" s="440"/>
      <c r="R1736" s="9"/>
      <c r="GW1736" s="14"/>
      <c r="GX1736" s="14"/>
      <c r="GY1736" s="14"/>
      <c r="GZ1736" s="14"/>
      <c r="HA1736" s="14"/>
      <c r="HB1736" s="14"/>
    </row>
    <row r="1737" spans="1:210" s="21" customFormat="1" ht="36" customHeight="1">
      <c r="A1737" s="379" t="s">
        <v>6197</v>
      </c>
      <c r="B1737" s="421" t="s">
        <v>2866</v>
      </c>
      <c r="C1737" s="379">
        <v>155286</v>
      </c>
      <c r="D1737" s="337" t="s">
        <v>772</v>
      </c>
      <c r="E1737" s="17" t="s">
        <v>775</v>
      </c>
      <c r="F1737" s="17" t="s">
        <v>6447</v>
      </c>
      <c r="G1737" s="458"/>
      <c r="H1737" s="440"/>
      <c r="I1737" s="398"/>
      <c r="J1737" s="398"/>
      <c r="K1737" s="398"/>
      <c r="L1737" s="398"/>
      <c r="M1737" s="398"/>
      <c r="N1737" s="398"/>
      <c r="O1737" s="398"/>
      <c r="P1737" s="508"/>
      <c r="Q1737" s="440"/>
      <c r="R1737" s="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  <c r="BA1737" s="19"/>
      <c r="BB1737" s="19"/>
      <c r="BC1737" s="19"/>
      <c r="BD1737" s="19"/>
      <c r="BE1737" s="19"/>
      <c r="BF1737" s="19"/>
      <c r="BG1737" s="19"/>
      <c r="BH1737" s="19"/>
      <c r="BI1737" s="19"/>
      <c r="BJ1737" s="19"/>
      <c r="BK1737" s="19"/>
      <c r="BL1737" s="19"/>
      <c r="BM1737" s="19"/>
      <c r="BN1737" s="19"/>
      <c r="BO1737" s="19"/>
      <c r="BP1737" s="19"/>
      <c r="BQ1737" s="19"/>
      <c r="BR1737" s="19"/>
      <c r="BS1737" s="19"/>
      <c r="BT1737" s="19"/>
      <c r="BU1737" s="19"/>
      <c r="BV1737" s="19"/>
      <c r="BW1737" s="19"/>
      <c r="BX1737" s="19"/>
      <c r="BY1737" s="19"/>
      <c r="BZ1737" s="19"/>
      <c r="CA1737" s="19"/>
      <c r="CB1737" s="19"/>
      <c r="CC1737" s="19"/>
      <c r="CD1737" s="19"/>
      <c r="CE1737" s="19"/>
      <c r="CF1737" s="19"/>
      <c r="CG1737" s="19"/>
      <c r="CH1737" s="19"/>
      <c r="CI1737" s="19"/>
      <c r="CJ1737" s="19"/>
      <c r="CK1737" s="19"/>
      <c r="CL1737" s="19"/>
      <c r="CM1737" s="19"/>
      <c r="CN1737" s="19"/>
      <c r="CO1737" s="19"/>
      <c r="CP1737" s="19"/>
      <c r="CQ1737" s="19"/>
      <c r="CR1737" s="19"/>
      <c r="CS1737" s="19"/>
      <c r="CT1737" s="19"/>
      <c r="CU1737" s="19"/>
      <c r="CV1737" s="19"/>
      <c r="CW1737" s="19"/>
      <c r="CX1737" s="19"/>
      <c r="CY1737" s="19"/>
      <c r="CZ1737" s="19"/>
      <c r="DA1737" s="19"/>
      <c r="DB1737" s="19"/>
      <c r="DC1737" s="19"/>
      <c r="DD1737" s="19"/>
      <c r="DE1737" s="19"/>
      <c r="DF1737" s="19"/>
      <c r="DG1737" s="19"/>
      <c r="DH1737" s="19"/>
      <c r="DI1737" s="19"/>
      <c r="DJ1737" s="19"/>
      <c r="DK1737" s="19"/>
      <c r="DL1737" s="19"/>
      <c r="DM1737" s="19"/>
      <c r="DN1737" s="19"/>
      <c r="DO1737" s="19"/>
      <c r="DP1737" s="19"/>
      <c r="DQ1737" s="19"/>
      <c r="DR1737" s="19"/>
      <c r="DS1737" s="19"/>
      <c r="DT1737" s="19"/>
      <c r="DU1737" s="19"/>
      <c r="DV1737" s="19"/>
      <c r="DW1737" s="19"/>
      <c r="DX1737" s="19"/>
      <c r="DY1737" s="19"/>
      <c r="DZ1737" s="19"/>
      <c r="EA1737" s="19"/>
      <c r="EB1737" s="19"/>
      <c r="EC1737" s="19"/>
      <c r="ED1737" s="19"/>
      <c r="EE1737" s="19"/>
      <c r="EF1737" s="19"/>
      <c r="EG1737" s="19"/>
      <c r="EH1737" s="19"/>
      <c r="EI1737" s="19"/>
      <c r="EJ1737" s="19"/>
      <c r="EK1737" s="19"/>
      <c r="EL1737" s="19"/>
      <c r="EM1737" s="19"/>
      <c r="EN1737" s="19"/>
      <c r="EO1737" s="19"/>
      <c r="EP1737" s="19"/>
      <c r="EQ1737" s="19"/>
      <c r="ER1737" s="19"/>
      <c r="ES1737" s="19"/>
      <c r="ET1737" s="19"/>
      <c r="EU1737" s="19"/>
      <c r="EV1737" s="19"/>
      <c r="EW1737" s="19"/>
      <c r="EX1737" s="19"/>
      <c r="EY1737" s="19"/>
      <c r="EZ1737" s="19"/>
      <c r="FA1737" s="19"/>
      <c r="FB1737" s="19"/>
      <c r="FC1737" s="19"/>
      <c r="FD1737" s="19"/>
      <c r="FE1737" s="19"/>
      <c r="FF1737" s="19"/>
      <c r="FG1737" s="19"/>
      <c r="FH1737" s="19"/>
      <c r="FI1737" s="19"/>
      <c r="FJ1737" s="19"/>
      <c r="FK1737" s="19"/>
      <c r="FL1737" s="19"/>
      <c r="FM1737" s="19"/>
      <c r="FN1737" s="19"/>
      <c r="FO1737" s="19"/>
      <c r="FP1737" s="19"/>
      <c r="FQ1737" s="19"/>
      <c r="FR1737" s="19"/>
      <c r="FS1737" s="19"/>
      <c r="FT1737" s="19"/>
      <c r="FU1737" s="19"/>
      <c r="FV1737" s="19"/>
      <c r="FW1737" s="19"/>
      <c r="FX1737" s="19"/>
      <c r="FY1737" s="19"/>
      <c r="FZ1737" s="19"/>
      <c r="GA1737" s="19"/>
      <c r="GB1737" s="19"/>
      <c r="GC1737" s="19"/>
      <c r="GD1737" s="19"/>
      <c r="GE1737" s="19"/>
      <c r="GF1737" s="19"/>
      <c r="GG1737" s="19"/>
      <c r="GH1737" s="19"/>
      <c r="GI1737" s="19"/>
      <c r="GJ1737" s="19"/>
      <c r="GK1737" s="19"/>
      <c r="GL1737" s="19"/>
      <c r="GM1737" s="19"/>
      <c r="GN1737" s="19"/>
      <c r="GO1737" s="19"/>
      <c r="GP1737" s="19"/>
      <c r="GQ1737" s="19"/>
      <c r="GR1737" s="19"/>
      <c r="GS1737" s="19"/>
      <c r="GT1737" s="19"/>
      <c r="GU1737" s="19"/>
      <c r="GV1737" s="19"/>
      <c r="GW1737" s="19"/>
      <c r="GX1737" s="19"/>
      <c r="GY1737" s="19"/>
      <c r="GZ1737" s="19"/>
      <c r="HA1737" s="19"/>
      <c r="HB1737" s="19"/>
    </row>
    <row r="1738" spans="1:210" ht="36" customHeight="1">
      <c r="A1738" s="379" t="s">
        <v>6197</v>
      </c>
      <c r="B1738" s="421" t="s">
        <v>2866</v>
      </c>
      <c r="C1738" s="379">
        <v>155309</v>
      </c>
      <c r="D1738" s="379" t="s">
        <v>773</v>
      </c>
      <c r="E1738" s="17" t="s">
        <v>776</v>
      </c>
      <c r="F1738" s="17" t="s">
        <v>6447</v>
      </c>
      <c r="G1738" s="458"/>
      <c r="H1738" s="440"/>
      <c r="I1738" s="398"/>
      <c r="J1738" s="398"/>
      <c r="K1738" s="398"/>
      <c r="L1738" s="398"/>
      <c r="M1738" s="398"/>
      <c r="N1738" s="398"/>
      <c r="O1738" s="398"/>
      <c r="P1738" s="508"/>
      <c r="Q1738" s="440"/>
      <c r="R1738" s="9"/>
    </row>
    <row r="1739" spans="1:210" ht="36" customHeight="1">
      <c r="A1739" s="67" t="s">
        <v>6197</v>
      </c>
      <c r="B1739" s="421" t="s">
        <v>2866</v>
      </c>
      <c r="C1739" s="379">
        <v>155270</v>
      </c>
      <c r="D1739" s="379" t="s">
        <v>769</v>
      </c>
      <c r="E1739" s="17" t="s">
        <v>770</v>
      </c>
      <c r="F1739" s="17" t="s">
        <v>6447</v>
      </c>
      <c r="G1739" s="458"/>
      <c r="H1739" s="440"/>
      <c r="I1739" s="398"/>
      <c r="J1739" s="398"/>
      <c r="K1739" s="398"/>
      <c r="L1739" s="398"/>
      <c r="M1739" s="398"/>
      <c r="N1739" s="398"/>
      <c r="O1739" s="398"/>
      <c r="P1739" s="508"/>
      <c r="Q1739" s="449"/>
      <c r="R1739" s="16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21"/>
      <c r="AH1739" s="21"/>
      <c r="AI1739" s="21"/>
      <c r="AJ1739" s="21"/>
      <c r="AK1739" s="21"/>
      <c r="AL1739" s="21"/>
      <c r="AM1739" s="21"/>
      <c r="AN1739" s="21"/>
      <c r="AO1739" s="21"/>
      <c r="AP1739" s="21"/>
      <c r="AQ1739" s="21"/>
      <c r="AR1739" s="21"/>
      <c r="AS1739" s="21"/>
      <c r="AT1739" s="21"/>
      <c r="AU1739" s="21"/>
      <c r="AV1739" s="21"/>
      <c r="AW1739" s="21"/>
      <c r="AX1739" s="21"/>
      <c r="AY1739" s="21"/>
      <c r="AZ1739" s="21"/>
      <c r="BA1739" s="21"/>
      <c r="BB1739" s="21"/>
      <c r="BC1739" s="21"/>
      <c r="BD1739" s="21"/>
      <c r="BE1739" s="21"/>
      <c r="BF1739" s="21"/>
      <c r="BG1739" s="21"/>
      <c r="BH1739" s="21"/>
      <c r="BI1739" s="21"/>
      <c r="BJ1739" s="21"/>
      <c r="BK1739" s="21"/>
      <c r="BL1739" s="21"/>
      <c r="BM1739" s="21"/>
      <c r="BN1739" s="21"/>
      <c r="BO1739" s="21"/>
      <c r="BP1739" s="21"/>
      <c r="BQ1739" s="21"/>
      <c r="BR1739" s="21"/>
      <c r="BS1739" s="21"/>
      <c r="BT1739" s="21"/>
      <c r="BU1739" s="21"/>
      <c r="BV1739" s="21"/>
      <c r="BW1739" s="21"/>
      <c r="BX1739" s="21"/>
      <c r="BY1739" s="21"/>
      <c r="BZ1739" s="21"/>
      <c r="CA1739" s="21"/>
      <c r="CB1739" s="21"/>
      <c r="CC1739" s="21"/>
      <c r="CD1739" s="21"/>
      <c r="CE1739" s="21"/>
      <c r="CF1739" s="21"/>
      <c r="CG1739" s="21"/>
      <c r="CH1739" s="21"/>
      <c r="CI1739" s="21"/>
      <c r="CJ1739" s="21"/>
      <c r="CK1739" s="21"/>
      <c r="CL1739" s="21"/>
      <c r="CM1739" s="21"/>
      <c r="CN1739" s="21"/>
      <c r="CO1739" s="21"/>
      <c r="CP1739" s="21"/>
      <c r="CQ1739" s="21"/>
      <c r="CR1739" s="21"/>
      <c r="CS1739" s="21"/>
      <c r="CT1739" s="21"/>
      <c r="CU1739" s="21"/>
      <c r="CV1739" s="21"/>
      <c r="CW1739" s="21"/>
      <c r="CX1739" s="21"/>
      <c r="CY1739" s="21"/>
      <c r="CZ1739" s="21"/>
      <c r="DA1739" s="21"/>
      <c r="DB1739" s="21"/>
      <c r="DC1739" s="21"/>
      <c r="DD1739" s="21"/>
      <c r="DE1739" s="21"/>
      <c r="DF1739" s="21"/>
      <c r="DG1739" s="21"/>
      <c r="DH1739" s="21"/>
      <c r="DI1739" s="21"/>
      <c r="DJ1739" s="21"/>
      <c r="DK1739" s="21"/>
      <c r="DL1739" s="21"/>
      <c r="DM1739" s="21"/>
      <c r="DN1739" s="21"/>
      <c r="DO1739" s="21"/>
      <c r="DP1739" s="21"/>
      <c r="DQ1739" s="21"/>
      <c r="DR1739" s="21"/>
      <c r="DS1739" s="21"/>
      <c r="DT1739" s="21"/>
      <c r="DU1739" s="21"/>
      <c r="DV1739" s="21"/>
      <c r="DW1739" s="21"/>
      <c r="DX1739" s="21"/>
      <c r="DY1739" s="21"/>
      <c r="DZ1739" s="21"/>
      <c r="EA1739" s="21"/>
      <c r="EB1739" s="21"/>
      <c r="EC1739" s="21"/>
      <c r="ED1739" s="21"/>
      <c r="EE1739" s="21"/>
      <c r="EF1739" s="21"/>
      <c r="EG1739" s="21"/>
      <c r="EH1739" s="21"/>
      <c r="EI1739" s="21"/>
      <c r="EJ1739" s="21"/>
      <c r="EK1739" s="21"/>
      <c r="EL1739" s="21"/>
      <c r="EM1739" s="21"/>
      <c r="EN1739" s="21"/>
      <c r="EO1739" s="21"/>
      <c r="EP1739" s="21"/>
      <c r="EQ1739" s="21"/>
      <c r="ER1739" s="21"/>
      <c r="ES1739" s="21"/>
      <c r="ET1739" s="21"/>
      <c r="EU1739" s="21"/>
      <c r="EV1739" s="21"/>
      <c r="EW1739" s="21"/>
      <c r="EX1739" s="21"/>
      <c r="EY1739" s="21"/>
      <c r="EZ1739" s="21"/>
      <c r="FA1739" s="21"/>
      <c r="FB1739" s="21"/>
      <c r="FC1739" s="21"/>
      <c r="FD1739" s="21"/>
      <c r="FE1739" s="21"/>
      <c r="FF1739" s="21"/>
      <c r="FG1739" s="21"/>
      <c r="FH1739" s="21"/>
      <c r="FI1739" s="21"/>
      <c r="FJ1739" s="21"/>
      <c r="FK1739" s="21"/>
      <c r="FL1739" s="21"/>
      <c r="FM1739" s="21"/>
      <c r="FN1739" s="21"/>
      <c r="FO1739" s="21"/>
      <c r="FP1739" s="21"/>
      <c r="FQ1739" s="21"/>
      <c r="FR1739" s="21"/>
      <c r="FS1739" s="21"/>
      <c r="FT1739" s="21"/>
      <c r="FU1739" s="21"/>
      <c r="FV1739" s="21"/>
      <c r="FW1739" s="21"/>
      <c r="FX1739" s="21"/>
      <c r="FY1739" s="21"/>
      <c r="FZ1739" s="21"/>
      <c r="GA1739" s="21"/>
      <c r="GB1739" s="21"/>
      <c r="GC1739" s="21"/>
      <c r="GD1739" s="21"/>
      <c r="GE1739" s="21"/>
      <c r="GF1739" s="21"/>
      <c r="GG1739" s="21"/>
      <c r="GH1739" s="21"/>
      <c r="GI1739" s="21"/>
      <c r="GJ1739" s="21"/>
      <c r="GK1739" s="21"/>
      <c r="GL1739" s="21"/>
      <c r="GM1739" s="21"/>
      <c r="GN1739" s="21"/>
      <c r="GO1739" s="21"/>
      <c r="GP1739" s="21"/>
      <c r="GQ1739" s="21"/>
      <c r="GR1739" s="21"/>
      <c r="GS1739" s="21"/>
      <c r="GT1739" s="21"/>
      <c r="GU1739" s="21"/>
      <c r="GV1739" s="21"/>
      <c r="GW1739" s="21"/>
      <c r="GX1739" s="21"/>
      <c r="GY1739" s="21"/>
      <c r="GZ1739" s="21"/>
      <c r="HA1739" s="21"/>
      <c r="HB1739" s="21"/>
    </row>
    <row r="1740" spans="1:210" ht="36" customHeight="1">
      <c r="A1740" s="67" t="s">
        <v>6197</v>
      </c>
      <c r="B1740" s="421" t="s">
        <v>2866</v>
      </c>
      <c r="C1740" s="379">
        <v>153723</v>
      </c>
      <c r="D1740" s="337" t="s">
        <v>861</v>
      </c>
      <c r="E1740" s="353" t="s">
        <v>862</v>
      </c>
      <c r="F1740" s="353" t="s">
        <v>6447</v>
      </c>
      <c r="G1740" s="459"/>
      <c r="H1740" s="440"/>
      <c r="I1740" s="398"/>
      <c r="J1740" s="398"/>
      <c r="K1740" s="398"/>
      <c r="L1740" s="398"/>
      <c r="M1740" s="398"/>
      <c r="N1740" s="398"/>
      <c r="O1740" s="398"/>
      <c r="P1740" s="508"/>
      <c r="Q1740" s="440"/>
      <c r="R1740" s="9"/>
    </row>
    <row r="1741" spans="1:210" ht="36" customHeight="1">
      <c r="A1741" s="379" t="s">
        <v>6197</v>
      </c>
      <c r="B1741" s="421" t="s">
        <v>2866</v>
      </c>
      <c r="C1741" s="379">
        <v>150575</v>
      </c>
      <c r="D1741" s="379" t="s">
        <v>3072</v>
      </c>
      <c r="E1741" s="17" t="s">
        <v>3073</v>
      </c>
      <c r="F1741" s="17" t="s">
        <v>6447</v>
      </c>
      <c r="G1741" s="458"/>
      <c r="H1741" s="440"/>
      <c r="I1741" s="398"/>
      <c r="J1741" s="398"/>
      <c r="K1741" s="398"/>
      <c r="L1741" s="398"/>
      <c r="M1741" s="398"/>
      <c r="N1741" s="398"/>
      <c r="O1741" s="398"/>
      <c r="P1741" s="508"/>
      <c r="Q1741" s="440"/>
      <c r="R1741" s="9"/>
    </row>
    <row r="1742" spans="1:210" ht="36" customHeight="1">
      <c r="A1742" s="67" t="s">
        <v>6197</v>
      </c>
      <c r="B1742" s="421" t="s">
        <v>2866</v>
      </c>
      <c r="C1742" s="379">
        <v>155263</v>
      </c>
      <c r="D1742" s="379" t="s">
        <v>767</v>
      </c>
      <c r="E1742" s="17" t="s">
        <v>768</v>
      </c>
      <c r="F1742" s="17" t="s">
        <v>6447</v>
      </c>
      <c r="G1742" s="458"/>
      <c r="H1742" s="440"/>
      <c r="I1742" s="398"/>
      <c r="J1742" s="398"/>
      <c r="K1742" s="398"/>
      <c r="L1742" s="398"/>
      <c r="M1742" s="398"/>
      <c r="N1742" s="398"/>
      <c r="O1742" s="398"/>
      <c r="P1742" s="508"/>
      <c r="Q1742" s="440"/>
      <c r="R1742" s="9"/>
    </row>
    <row r="1743" spans="1:210" ht="36" customHeight="1">
      <c r="A1743" s="67" t="s">
        <v>6197</v>
      </c>
      <c r="B1743" s="421" t="s">
        <v>2866</v>
      </c>
      <c r="C1743" s="334">
        <v>153724</v>
      </c>
      <c r="D1743" s="337" t="s">
        <v>879</v>
      </c>
      <c r="E1743" s="353" t="s">
        <v>880</v>
      </c>
      <c r="F1743" s="353" t="s">
        <v>6447</v>
      </c>
      <c r="G1743" s="459"/>
      <c r="H1743" s="440"/>
      <c r="I1743" s="398"/>
      <c r="J1743" s="398"/>
      <c r="K1743" s="398"/>
      <c r="L1743" s="398"/>
      <c r="M1743" s="398"/>
      <c r="N1743" s="398"/>
      <c r="O1743" s="398"/>
      <c r="P1743" s="508"/>
      <c r="Q1743" s="440"/>
      <c r="R1743" s="9"/>
    </row>
    <row r="1744" spans="1:210" ht="36" customHeight="1">
      <c r="A1744" s="67" t="s">
        <v>6197</v>
      </c>
      <c r="B1744" s="421" t="s">
        <v>2866</v>
      </c>
      <c r="C1744" s="334">
        <v>151318</v>
      </c>
      <c r="D1744" s="337" t="s">
        <v>1198</v>
      </c>
      <c r="E1744" s="353" t="s">
        <v>1199</v>
      </c>
      <c r="F1744" s="353" t="s">
        <v>6447</v>
      </c>
      <c r="G1744" s="459"/>
      <c r="H1744" s="440"/>
      <c r="I1744" s="398"/>
      <c r="J1744" s="398"/>
      <c r="K1744" s="398"/>
      <c r="L1744" s="398"/>
      <c r="M1744" s="398"/>
      <c r="N1744" s="398"/>
      <c r="O1744" s="398"/>
      <c r="P1744" s="508"/>
      <c r="Q1744" s="440"/>
      <c r="R1744" s="9"/>
    </row>
    <row r="1745" spans="1:210" ht="36" customHeight="1">
      <c r="A1745" s="67" t="s">
        <v>6197</v>
      </c>
      <c r="B1745" s="421" t="s">
        <v>2866</v>
      </c>
      <c r="C1745" s="334">
        <v>151503</v>
      </c>
      <c r="D1745" s="337" t="s">
        <v>1200</v>
      </c>
      <c r="E1745" s="353" t="s">
        <v>1201</v>
      </c>
      <c r="F1745" s="353" t="s">
        <v>6447</v>
      </c>
      <c r="G1745" s="459"/>
      <c r="H1745" s="440"/>
      <c r="I1745" s="398"/>
      <c r="J1745" s="398"/>
      <c r="K1745" s="398"/>
      <c r="L1745" s="398"/>
      <c r="M1745" s="398"/>
      <c r="N1745" s="398"/>
      <c r="O1745" s="398"/>
      <c r="P1745" s="508"/>
      <c r="Q1745" s="449"/>
      <c r="R1745" s="16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21"/>
      <c r="AH1745" s="21"/>
      <c r="AI1745" s="21"/>
      <c r="AJ1745" s="21"/>
      <c r="AK1745" s="21"/>
      <c r="AL1745" s="21"/>
      <c r="AM1745" s="21"/>
      <c r="AN1745" s="21"/>
      <c r="AO1745" s="21"/>
      <c r="AP1745" s="21"/>
      <c r="AQ1745" s="21"/>
      <c r="AR1745" s="21"/>
      <c r="AS1745" s="21"/>
      <c r="AT1745" s="21"/>
      <c r="AU1745" s="21"/>
      <c r="AV1745" s="21"/>
      <c r="AW1745" s="21"/>
      <c r="AX1745" s="21"/>
      <c r="AY1745" s="21"/>
      <c r="AZ1745" s="21"/>
      <c r="BA1745" s="21"/>
      <c r="BB1745" s="21"/>
      <c r="BC1745" s="21"/>
      <c r="BD1745" s="21"/>
      <c r="BE1745" s="21"/>
      <c r="BF1745" s="21"/>
      <c r="BG1745" s="21"/>
      <c r="BH1745" s="21"/>
      <c r="BI1745" s="21"/>
      <c r="BJ1745" s="21"/>
      <c r="BK1745" s="21"/>
      <c r="BL1745" s="21"/>
      <c r="BM1745" s="21"/>
      <c r="BN1745" s="21"/>
      <c r="BO1745" s="21"/>
      <c r="BP1745" s="21"/>
      <c r="BQ1745" s="21"/>
      <c r="BR1745" s="21"/>
      <c r="BS1745" s="21"/>
      <c r="BT1745" s="21"/>
      <c r="BU1745" s="21"/>
      <c r="BV1745" s="21"/>
      <c r="BW1745" s="21"/>
      <c r="BX1745" s="21"/>
      <c r="BY1745" s="21"/>
      <c r="BZ1745" s="21"/>
      <c r="CA1745" s="21"/>
      <c r="CB1745" s="21"/>
      <c r="CC1745" s="21"/>
      <c r="CD1745" s="21"/>
      <c r="CE1745" s="21"/>
      <c r="CF1745" s="21"/>
      <c r="CG1745" s="21"/>
      <c r="CH1745" s="21"/>
      <c r="CI1745" s="21"/>
      <c r="CJ1745" s="21"/>
      <c r="CK1745" s="21"/>
      <c r="CL1745" s="21"/>
      <c r="CM1745" s="21"/>
      <c r="CN1745" s="21"/>
      <c r="CO1745" s="21"/>
      <c r="CP1745" s="21"/>
      <c r="CQ1745" s="21"/>
      <c r="CR1745" s="21"/>
      <c r="CS1745" s="21"/>
      <c r="CT1745" s="21"/>
      <c r="CU1745" s="21"/>
      <c r="CV1745" s="21"/>
      <c r="CW1745" s="21"/>
      <c r="CX1745" s="21"/>
      <c r="CY1745" s="21"/>
      <c r="CZ1745" s="21"/>
      <c r="DA1745" s="21"/>
      <c r="DB1745" s="21"/>
      <c r="DC1745" s="21"/>
      <c r="DD1745" s="21"/>
      <c r="DE1745" s="21"/>
      <c r="DF1745" s="21"/>
      <c r="DG1745" s="21"/>
      <c r="DH1745" s="21"/>
      <c r="DI1745" s="21"/>
      <c r="DJ1745" s="21"/>
      <c r="DK1745" s="21"/>
      <c r="DL1745" s="21"/>
      <c r="DM1745" s="21"/>
      <c r="DN1745" s="21"/>
      <c r="DO1745" s="21"/>
      <c r="DP1745" s="21"/>
      <c r="DQ1745" s="21"/>
      <c r="DR1745" s="21"/>
      <c r="DS1745" s="21"/>
      <c r="DT1745" s="21"/>
      <c r="DU1745" s="21"/>
      <c r="DV1745" s="21"/>
      <c r="DW1745" s="21"/>
      <c r="DX1745" s="21"/>
      <c r="DY1745" s="21"/>
      <c r="DZ1745" s="21"/>
      <c r="EA1745" s="21"/>
      <c r="EB1745" s="21"/>
      <c r="EC1745" s="21"/>
      <c r="ED1745" s="21"/>
      <c r="EE1745" s="21"/>
      <c r="EF1745" s="21"/>
      <c r="EG1745" s="21"/>
      <c r="EH1745" s="21"/>
      <c r="EI1745" s="21"/>
      <c r="EJ1745" s="21"/>
      <c r="EK1745" s="21"/>
      <c r="EL1745" s="21"/>
      <c r="EM1745" s="21"/>
      <c r="EN1745" s="21"/>
      <c r="EO1745" s="21"/>
      <c r="EP1745" s="21"/>
      <c r="EQ1745" s="21"/>
      <c r="ER1745" s="21"/>
      <c r="ES1745" s="21"/>
      <c r="ET1745" s="21"/>
      <c r="EU1745" s="21"/>
      <c r="EV1745" s="21"/>
      <c r="EW1745" s="21"/>
      <c r="EX1745" s="21"/>
      <c r="EY1745" s="21"/>
      <c r="EZ1745" s="21"/>
      <c r="FA1745" s="21"/>
      <c r="FB1745" s="21"/>
      <c r="FC1745" s="21"/>
      <c r="FD1745" s="21"/>
      <c r="FE1745" s="21"/>
      <c r="FF1745" s="21"/>
      <c r="FG1745" s="21"/>
      <c r="FH1745" s="21"/>
      <c r="FI1745" s="21"/>
      <c r="FJ1745" s="21"/>
      <c r="FK1745" s="21"/>
      <c r="FL1745" s="21"/>
      <c r="FM1745" s="21"/>
      <c r="FN1745" s="21"/>
      <c r="FO1745" s="21"/>
      <c r="FP1745" s="21"/>
      <c r="FQ1745" s="21"/>
      <c r="FR1745" s="21"/>
      <c r="FS1745" s="21"/>
      <c r="FT1745" s="21"/>
      <c r="FU1745" s="21"/>
      <c r="FV1745" s="21"/>
      <c r="FW1745" s="21"/>
      <c r="FX1745" s="21"/>
      <c r="FY1745" s="21"/>
      <c r="FZ1745" s="21"/>
      <c r="GA1745" s="21"/>
      <c r="GB1745" s="21"/>
      <c r="GC1745" s="21"/>
      <c r="GD1745" s="21"/>
      <c r="GE1745" s="21"/>
      <c r="GF1745" s="21"/>
      <c r="GG1745" s="21"/>
      <c r="GH1745" s="21"/>
      <c r="GI1745" s="21"/>
      <c r="GJ1745" s="21"/>
      <c r="GK1745" s="21"/>
      <c r="GL1745" s="21"/>
      <c r="GM1745" s="21"/>
      <c r="GN1745" s="21"/>
      <c r="GO1745" s="21"/>
      <c r="GP1745" s="21"/>
      <c r="GQ1745" s="21"/>
      <c r="GR1745" s="21"/>
      <c r="GS1745" s="21"/>
      <c r="GT1745" s="21"/>
      <c r="GU1745" s="21"/>
      <c r="GV1745" s="21"/>
      <c r="GW1745" s="21"/>
      <c r="GX1745" s="21"/>
      <c r="GY1745" s="21"/>
      <c r="GZ1745" s="21"/>
      <c r="HA1745" s="21"/>
      <c r="HB1745" s="21"/>
    </row>
    <row r="1746" spans="1:210" ht="36" customHeight="1">
      <c r="A1746" s="379" t="s">
        <v>6197</v>
      </c>
      <c r="B1746" s="421" t="s">
        <v>2866</v>
      </c>
      <c r="C1746" s="379">
        <v>150584</v>
      </c>
      <c r="D1746" s="379" t="s">
        <v>3060</v>
      </c>
      <c r="E1746" s="17" t="s">
        <v>3061</v>
      </c>
      <c r="F1746" s="17" t="s">
        <v>6447</v>
      </c>
      <c r="G1746" s="458"/>
      <c r="H1746" s="440"/>
      <c r="I1746" s="398"/>
      <c r="J1746" s="398"/>
      <c r="K1746" s="398"/>
      <c r="L1746" s="398"/>
      <c r="M1746" s="398"/>
      <c r="N1746" s="398"/>
      <c r="O1746" s="398"/>
      <c r="P1746" s="508"/>
      <c r="Q1746" s="440"/>
      <c r="R1746" s="9"/>
    </row>
    <row r="1747" spans="1:210" ht="36" customHeight="1">
      <c r="A1747" s="67" t="s">
        <v>6197</v>
      </c>
      <c r="B1747" s="421" t="s">
        <v>2866</v>
      </c>
      <c r="C1747" s="379">
        <v>153716</v>
      </c>
      <c r="D1747" s="337" t="s">
        <v>1202</v>
      </c>
      <c r="E1747" s="353" t="s">
        <v>1203</v>
      </c>
      <c r="F1747" s="353" t="s">
        <v>6447</v>
      </c>
      <c r="G1747" s="459"/>
      <c r="H1747" s="440"/>
      <c r="I1747" s="398"/>
      <c r="J1747" s="398"/>
      <c r="K1747" s="398"/>
      <c r="L1747" s="398"/>
      <c r="M1747" s="18"/>
      <c r="N1747" s="398"/>
      <c r="O1747" s="398"/>
      <c r="P1747" s="508"/>
      <c r="Q1747" s="440"/>
      <c r="R1747" s="9"/>
    </row>
    <row r="1748" spans="1:210" ht="36" customHeight="1">
      <c r="A1748" s="67" t="s">
        <v>6197</v>
      </c>
      <c r="B1748" s="421" t="s">
        <v>2866</v>
      </c>
      <c r="C1748" s="379">
        <v>155297</v>
      </c>
      <c r="D1748" s="378" t="s">
        <v>1204</v>
      </c>
      <c r="E1748" s="353" t="s">
        <v>1205</v>
      </c>
      <c r="F1748" s="353" t="s">
        <v>6447</v>
      </c>
      <c r="G1748" s="459"/>
      <c r="H1748" s="440"/>
      <c r="I1748" s="398"/>
      <c r="J1748" s="398"/>
      <c r="K1748" s="398"/>
      <c r="L1748" s="398"/>
      <c r="M1748" s="398"/>
      <c r="N1748" s="398"/>
      <c r="O1748" s="398"/>
      <c r="P1748" s="508"/>
      <c r="Q1748" s="440"/>
      <c r="R1748" s="9"/>
    </row>
    <row r="1749" spans="1:210" ht="36" customHeight="1">
      <c r="A1749" s="379" t="s">
        <v>6197</v>
      </c>
      <c r="B1749" s="421" t="s">
        <v>2866</v>
      </c>
      <c r="C1749" s="379">
        <v>150567</v>
      </c>
      <c r="D1749" s="379" t="s">
        <v>3066</v>
      </c>
      <c r="E1749" s="17" t="s">
        <v>3067</v>
      </c>
      <c r="F1749" s="17" t="s">
        <v>6447</v>
      </c>
      <c r="G1749" s="458"/>
      <c r="H1749" s="440"/>
      <c r="I1749" s="398"/>
      <c r="J1749" s="398"/>
      <c r="K1749" s="398"/>
      <c r="L1749" s="398"/>
      <c r="M1749" s="398"/>
      <c r="N1749" s="398"/>
      <c r="O1749" s="398"/>
      <c r="P1749" s="508"/>
      <c r="Q1749" s="440"/>
      <c r="R1749" s="9"/>
    </row>
    <row r="1750" spans="1:210" ht="36" customHeight="1">
      <c r="A1750" s="67" t="s">
        <v>6197</v>
      </c>
      <c r="B1750" s="421" t="s">
        <v>2866</v>
      </c>
      <c r="C1750" s="379">
        <v>160451</v>
      </c>
      <c r="D1750" s="378" t="s">
        <v>5741</v>
      </c>
      <c r="E1750" s="353" t="s">
        <v>5751</v>
      </c>
      <c r="F1750" s="353" t="s">
        <v>6447</v>
      </c>
      <c r="G1750" s="459"/>
      <c r="H1750" s="440"/>
      <c r="I1750" s="398"/>
      <c r="J1750" s="398"/>
      <c r="K1750" s="398"/>
      <c r="L1750" s="398"/>
      <c r="M1750" s="398"/>
      <c r="N1750" s="398"/>
      <c r="O1750" s="398"/>
      <c r="P1750" s="508"/>
      <c r="Q1750" s="440"/>
      <c r="R1750" s="9"/>
    </row>
    <row r="1751" spans="1:210" ht="36" customHeight="1">
      <c r="A1751" s="379" t="s">
        <v>6197</v>
      </c>
      <c r="B1751" s="421" t="s">
        <v>2866</v>
      </c>
      <c r="C1751" s="379">
        <v>150569</v>
      </c>
      <c r="D1751" s="379" t="s">
        <v>3064</v>
      </c>
      <c r="E1751" s="17" t="s">
        <v>3065</v>
      </c>
      <c r="F1751" s="17" t="s">
        <v>6447</v>
      </c>
      <c r="G1751" s="458"/>
      <c r="H1751" s="440"/>
      <c r="I1751" s="398"/>
      <c r="J1751" s="398"/>
      <c r="K1751" s="398"/>
      <c r="L1751" s="398"/>
      <c r="M1751" s="398"/>
      <c r="N1751" s="398"/>
      <c r="O1751" s="398"/>
      <c r="P1751" s="508"/>
      <c r="Q1751" s="440"/>
      <c r="R1751" s="9"/>
    </row>
    <row r="1752" spans="1:210" ht="36" customHeight="1">
      <c r="A1752" s="379" t="s">
        <v>6197</v>
      </c>
      <c r="B1752" s="421" t="s">
        <v>2866</v>
      </c>
      <c r="C1752" s="379">
        <v>150574</v>
      </c>
      <c r="D1752" s="379" t="s">
        <v>3068</v>
      </c>
      <c r="E1752" s="17" t="s">
        <v>3069</v>
      </c>
      <c r="F1752" s="17" t="s">
        <v>6447</v>
      </c>
      <c r="G1752" s="458"/>
      <c r="H1752" s="440"/>
      <c r="I1752" s="398"/>
      <c r="J1752" s="398"/>
      <c r="K1752" s="398"/>
      <c r="L1752" s="398"/>
      <c r="M1752" s="398"/>
      <c r="N1752" s="398"/>
      <c r="O1752" s="398"/>
      <c r="P1752" s="508"/>
      <c r="Q1752" s="440"/>
      <c r="R1752" s="9"/>
    </row>
    <row r="1753" spans="1:210" ht="36" customHeight="1">
      <c r="A1753" s="376" t="s">
        <v>2204</v>
      </c>
      <c r="B1753" s="421" t="s">
        <v>1547</v>
      </c>
      <c r="C1753" s="379">
        <v>162631</v>
      </c>
      <c r="D1753" s="378" t="s">
        <v>5627</v>
      </c>
      <c r="E1753" s="353" t="s">
        <v>5628</v>
      </c>
      <c r="F1753" s="17" t="s">
        <v>6447</v>
      </c>
      <c r="G1753" s="458"/>
      <c r="H1753" s="440"/>
      <c r="I1753" s="9"/>
      <c r="J1753" s="9"/>
      <c r="K1753" s="9"/>
      <c r="L1753" s="9"/>
      <c r="M1753" s="9"/>
      <c r="N1753" s="9"/>
      <c r="O1753" s="9"/>
      <c r="P1753" s="508"/>
      <c r="Q1753" s="440"/>
      <c r="R1753" s="379"/>
    </row>
    <row r="1754" spans="1:210" ht="36" customHeight="1">
      <c r="A1754" s="67" t="s">
        <v>6197</v>
      </c>
      <c r="B1754" s="67" t="s">
        <v>5661</v>
      </c>
      <c r="C1754" s="9">
        <v>162489</v>
      </c>
      <c r="D1754" s="384" t="s">
        <v>6214</v>
      </c>
      <c r="E1754" s="17" t="s">
        <v>6216</v>
      </c>
      <c r="F1754" s="17"/>
      <c r="G1754" s="458"/>
      <c r="H1754" s="440"/>
      <c r="I1754" s="9"/>
      <c r="J1754" s="9"/>
      <c r="K1754" s="9"/>
      <c r="L1754" s="9"/>
      <c r="M1754" s="9"/>
      <c r="N1754" s="9"/>
      <c r="O1754" s="9"/>
      <c r="P1754" s="508"/>
      <c r="Q1754" s="440"/>
      <c r="R1754" s="9"/>
    </row>
    <row r="1755" spans="1:210" ht="36" customHeight="1">
      <c r="A1755" s="67" t="s">
        <v>6197</v>
      </c>
      <c r="B1755" s="67" t="s">
        <v>5661</v>
      </c>
      <c r="C1755" s="9">
        <v>162356</v>
      </c>
      <c r="D1755" s="384" t="s">
        <v>6297</v>
      </c>
      <c r="E1755" s="17" t="s">
        <v>6298</v>
      </c>
      <c r="F1755" s="17"/>
      <c r="G1755" s="458"/>
      <c r="H1755" s="440"/>
      <c r="I1755" s="9"/>
      <c r="J1755" s="9"/>
      <c r="K1755" s="9"/>
      <c r="L1755" s="9"/>
      <c r="M1755" s="9"/>
      <c r="N1755" s="9"/>
      <c r="O1755" s="9"/>
      <c r="P1755" s="508"/>
      <c r="Q1755" s="440"/>
      <c r="R1755" s="9"/>
    </row>
    <row r="1756" spans="1:210" ht="36" customHeight="1">
      <c r="A1756" s="67" t="s">
        <v>6197</v>
      </c>
      <c r="B1756" s="67" t="s">
        <v>5661</v>
      </c>
      <c r="C1756" s="9">
        <v>162490</v>
      </c>
      <c r="D1756" s="384" t="s">
        <v>6215</v>
      </c>
      <c r="E1756" s="17" t="s">
        <v>6217</v>
      </c>
      <c r="F1756" s="17"/>
      <c r="G1756" s="458"/>
      <c r="H1756" s="440"/>
      <c r="I1756" s="9"/>
      <c r="J1756" s="9"/>
      <c r="K1756" s="9"/>
      <c r="L1756" s="9"/>
      <c r="M1756" s="9"/>
      <c r="N1756" s="9"/>
      <c r="O1756" s="9"/>
      <c r="P1756" s="508"/>
      <c r="Q1756" s="440"/>
      <c r="R1756" s="9"/>
    </row>
    <row r="1757" spans="1:210" ht="36" customHeight="1">
      <c r="A1757" s="9" t="s">
        <v>6197</v>
      </c>
      <c r="B1757" s="67" t="s">
        <v>5131</v>
      </c>
      <c r="C1757" s="9">
        <v>155330</v>
      </c>
      <c r="D1757" s="382" t="s">
        <v>761</v>
      </c>
      <c r="E1757" s="17" t="s">
        <v>762</v>
      </c>
      <c r="F1757" s="17"/>
      <c r="G1757" s="458"/>
      <c r="H1757" s="440"/>
      <c r="I1757" s="9"/>
      <c r="J1757" s="9"/>
      <c r="K1757" s="9"/>
      <c r="L1757" s="9"/>
      <c r="M1757" s="9"/>
      <c r="N1757" s="9"/>
      <c r="O1757" s="9"/>
      <c r="P1757" s="508"/>
      <c r="Q1757" s="440"/>
      <c r="R1757" s="9"/>
    </row>
    <row r="1758" spans="1:210" s="21" customFormat="1" ht="36" customHeight="1">
      <c r="A1758" s="67" t="s">
        <v>6197</v>
      </c>
      <c r="B1758" s="421" t="s">
        <v>1019</v>
      </c>
      <c r="C1758" s="9">
        <v>151035</v>
      </c>
      <c r="D1758" s="412" t="s">
        <v>1020</v>
      </c>
      <c r="E1758" s="353" t="s">
        <v>1021</v>
      </c>
      <c r="F1758" s="353" t="s">
        <v>6447</v>
      </c>
      <c r="G1758" s="459"/>
      <c r="H1758" s="440"/>
      <c r="I1758" s="9"/>
      <c r="J1758" s="9"/>
      <c r="K1758" s="9"/>
      <c r="L1758" s="9"/>
      <c r="M1758" s="9"/>
      <c r="N1758" s="9"/>
      <c r="O1758" s="9"/>
      <c r="P1758" s="508"/>
      <c r="Q1758" s="440"/>
      <c r="R1758" s="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  <c r="BA1758" s="19"/>
      <c r="BB1758" s="19"/>
      <c r="BC1758" s="19"/>
      <c r="BD1758" s="19"/>
      <c r="BE1758" s="19"/>
      <c r="BF1758" s="19"/>
      <c r="BG1758" s="19"/>
      <c r="BH1758" s="19"/>
      <c r="BI1758" s="19"/>
      <c r="BJ1758" s="19"/>
      <c r="BK1758" s="19"/>
      <c r="BL1758" s="19"/>
      <c r="BM1758" s="19"/>
      <c r="BN1758" s="19"/>
      <c r="BO1758" s="19"/>
      <c r="BP1758" s="19"/>
      <c r="BQ1758" s="19"/>
      <c r="BR1758" s="19"/>
      <c r="BS1758" s="19"/>
      <c r="BT1758" s="19"/>
      <c r="BU1758" s="19"/>
      <c r="BV1758" s="19"/>
      <c r="BW1758" s="19"/>
      <c r="BX1758" s="19"/>
      <c r="BY1758" s="19"/>
      <c r="BZ1758" s="19"/>
      <c r="CA1758" s="19"/>
      <c r="CB1758" s="19"/>
      <c r="CC1758" s="19"/>
      <c r="CD1758" s="19"/>
      <c r="CE1758" s="19"/>
      <c r="CF1758" s="19"/>
      <c r="CG1758" s="19"/>
      <c r="CH1758" s="19"/>
      <c r="CI1758" s="19"/>
      <c r="CJ1758" s="19"/>
      <c r="CK1758" s="19"/>
      <c r="CL1758" s="19"/>
      <c r="CM1758" s="19"/>
      <c r="CN1758" s="19"/>
      <c r="CO1758" s="19"/>
      <c r="CP1758" s="19"/>
      <c r="CQ1758" s="19"/>
      <c r="CR1758" s="19"/>
      <c r="CS1758" s="19"/>
      <c r="CT1758" s="19"/>
      <c r="CU1758" s="19"/>
      <c r="CV1758" s="19"/>
      <c r="CW1758" s="19"/>
      <c r="CX1758" s="19"/>
      <c r="CY1758" s="19"/>
      <c r="CZ1758" s="19"/>
      <c r="DA1758" s="19"/>
      <c r="DB1758" s="19"/>
      <c r="DC1758" s="19"/>
      <c r="DD1758" s="19"/>
      <c r="DE1758" s="19"/>
      <c r="DF1758" s="19"/>
      <c r="DG1758" s="19"/>
      <c r="DH1758" s="19"/>
      <c r="DI1758" s="19"/>
      <c r="DJ1758" s="19"/>
      <c r="DK1758" s="19"/>
      <c r="DL1758" s="19"/>
      <c r="DM1758" s="19"/>
      <c r="DN1758" s="19"/>
      <c r="DO1758" s="19"/>
      <c r="DP1758" s="19"/>
      <c r="DQ1758" s="19"/>
      <c r="DR1758" s="19"/>
      <c r="DS1758" s="19"/>
      <c r="DT1758" s="19"/>
      <c r="DU1758" s="19"/>
      <c r="DV1758" s="19"/>
      <c r="DW1758" s="19"/>
      <c r="DX1758" s="19"/>
      <c r="DY1758" s="19"/>
      <c r="DZ1758" s="19"/>
      <c r="EA1758" s="19"/>
      <c r="EB1758" s="19"/>
      <c r="EC1758" s="19"/>
      <c r="ED1758" s="19"/>
      <c r="EE1758" s="19"/>
      <c r="EF1758" s="19"/>
      <c r="EG1758" s="19"/>
      <c r="EH1758" s="19"/>
      <c r="EI1758" s="19"/>
      <c r="EJ1758" s="19"/>
      <c r="EK1758" s="19"/>
      <c r="EL1758" s="19"/>
      <c r="EM1758" s="19"/>
      <c r="EN1758" s="19"/>
      <c r="EO1758" s="19"/>
      <c r="EP1758" s="19"/>
      <c r="EQ1758" s="19"/>
      <c r="ER1758" s="19"/>
      <c r="ES1758" s="19"/>
      <c r="ET1758" s="19"/>
      <c r="EU1758" s="19"/>
      <c r="EV1758" s="19"/>
      <c r="EW1758" s="19"/>
      <c r="EX1758" s="19"/>
      <c r="EY1758" s="19"/>
      <c r="EZ1758" s="19"/>
      <c r="FA1758" s="19"/>
      <c r="FB1758" s="19"/>
      <c r="FC1758" s="19"/>
      <c r="FD1758" s="19"/>
      <c r="FE1758" s="19"/>
      <c r="FF1758" s="19"/>
      <c r="FG1758" s="19"/>
      <c r="FH1758" s="19"/>
      <c r="FI1758" s="19"/>
      <c r="FJ1758" s="19"/>
      <c r="FK1758" s="19"/>
      <c r="FL1758" s="19"/>
      <c r="FM1758" s="19"/>
      <c r="FN1758" s="19"/>
      <c r="FO1758" s="19"/>
      <c r="FP1758" s="19"/>
      <c r="FQ1758" s="19"/>
      <c r="FR1758" s="19"/>
      <c r="FS1758" s="19"/>
      <c r="FT1758" s="19"/>
      <c r="FU1758" s="19"/>
      <c r="FV1758" s="19"/>
      <c r="FW1758" s="19"/>
      <c r="FX1758" s="19"/>
      <c r="FY1758" s="19"/>
      <c r="FZ1758" s="19"/>
      <c r="GA1758" s="19"/>
      <c r="GB1758" s="19"/>
      <c r="GC1758" s="19"/>
      <c r="GD1758" s="19"/>
      <c r="GE1758" s="19"/>
      <c r="GF1758" s="19"/>
      <c r="GG1758" s="19"/>
      <c r="GH1758" s="19"/>
      <c r="GI1758" s="19"/>
      <c r="GJ1758" s="19"/>
      <c r="GK1758" s="19"/>
      <c r="GL1758" s="19"/>
      <c r="GM1758" s="19"/>
      <c r="GN1758" s="19"/>
      <c r="GO1758" s="19"/>
      <c r="GP1758" s="19"/>
      <c r="GQ1758" s="19"/>
      <c r="GR1758" s="19"/>
      <c r="GS1758" s="19"/>
      <c r="GT1758" s="19"/>
      <c r="GU1758" s="19"/>
      <c r="GV1758" s="19"/>
      <c r="GW1758" s="19"/>
      <c r="GX1758" s="19"/>
      <c r="GY1758" s="19"/>
      <c r="GZ1758" s="19"/>
      <c r="HA1758" s="19"/>
      <c r="HB1758" s="19"/>
    </row>
    <row r="1759" spans="1:210" ht="36" customHeight="1">
      <c r="A1759" s="67" t="s">
        <v>6197</v>
      </c>
      <c r="B1759" s="421" t="s">
        <v>1019</v>
      </c>
      <c r="C1759" s="334">
        <v>151113</v>
      </c>
      <c r="D1759" s="412" t="s">
        <v>1022</v>
      </c>
      <c r="E1759" s="353" t="s">
        <v>1023</v>
      </c>
      <c r="F1759" s="353" t="s">
        <v>6447</v>
      </c>
      <c r="G1759" s="459"/>
      <c r="H1759" s="440"/>
      <c r="I1759" s="9"/>
      <c r="J1759" s="9"/>
      <c r="K1759" s="9"/>
      <c r="L1759" s="9"/>
      <c r="M1759" s="9"/>
      <c r="N1759" s="9"/>
      <c r="O1759" s="9"/>
      <c r="P1759" s="508"/>
      <c r="Q1759" s="440"/>
      <c r="R1759" s="9"/>
    </row>
    <row r="1760" spans="1:210" ht="36" customHeight="1">
      <c r="A1760" s="67" t="s">
        <v>6197</v>
      </c>
      <c r="B1760" s="421" t="s">
        <v>112</v>
      </c>
      <c r="C1760" s="9">
        <v>151447</v>
      </c>
      <c r="D1760" s="337" t="s">
        <v>113</v>
      </c>
      <c r="E1760" s="353" t="s">
        <v>2862</v>
      </c>
      <c r="F1760" s="353" t="s">
        <v>6447</v>
      </c>
      <c r="G1760" s="459"/>
      <c r="H1760" s="440"/>
      <c r="I1760" s="9"/>
      <c r="J1760" s="9"/>
      <c r="K1760" s="9"/>
      <c r="L1760" s="9"/>
      <c r="M1760" s="9"/>
      <c r="N1760" s="9"/>
      <c r="O1760" s="9"/>
      <c r="P1760" s="508"/>
      <c r="Q1760" s="440"/>
      <c r="R1760" s="9"/>
    </row>
    <row r="1761" spans="1:18" ht="36" customHeight="1">
      <c r="A1761" s="67" t="s">
        <v>6197</v>
      </c>
      <c r="B1761" s="421" t="s">
        <v>112</v>
      </c>
      <c r="C1761" s="9">
        <v>151448</v>
      </c>
      <c r="D1761" s="337" t="s">
        <v>114</v>
      </c>
      <c r="E1761" s="353" t="s">
        <v>2861</v>
      </c>
      <c r="F1761" s="353" t="s">
        <v>6447</v>
      </c>
      <c r="G1761" s="459"/>
      <c r="H1761" s="440"/>
      <c r="I1761" s="9"/>
      <c r="J1761" s="9"/>
      <c r="K1761" s="9"/>
      <c r="L1761" s="9"/>
      <c r="M1761" s="9"/>
      <c r="N1761" s="9"/>
      <c r="O1761" s="9"/>
      <c r="P1761" s="508"/>
      <c r="Q1761" s="440"/>
      <c r="R1761" s="9"/>
    </row>
    <row r="1762" spans="1:18" ht="36" customHeight="1">
      <c r="A1762" s="376" t="s">
        <v>2204</v>
      </c>
      <c r="B1762" s="421" t="s">
        <v>1547</v>
      </c>
      <c r="C1762" s="334">
        <v>160811</v>
      </c>
      <c r="D1762" s="378" t="s">
        <v>6159</v>
      </c>
      <c r="E1762" s="353" t="s">
        <v>6160</v>
      </c>
      <c r="F1762" s="17" t="s">
        <v>6447</v>
      </c>
      <c r="G1762" s="458"/>
      <c r="H1762" s="440"/>
      <c r="I1762" s="9"/>
      <c r="J1762" s="9"/>
      <c r="K1762" s="9"/>
      <c r="L1762" s="9"/>
      <c r="M1762" s="9"/>
      <c r="N1762" s="9"/>
      <c r="O1762" s="9"/>
      <c r="P1762" s="508"/>
      <c r="Q1762" s="440"/>
      <c r="R1762" s="9"/>
    </row>
    <row r="1763" spans="1:18" ht="36" customHeight="1">
      <c r="A1763" s="376" t="s">
        <v>6197</v>
      </c>
      <c r="B1763" s="421" t="s">
        <v>1547</v>
      </c>
      <c r="C1763" s="334">
        <v>151983</v>
      </c>
      <c r="D1763" s="378" t="s">
        <v>841</v>
      </c>
      <c r="E1763" s="353" t="s">
        <v>842</v>
      </c>
      <c r="F1763" s="17" t="s">
        <v>6447</v>
      </c>
      <c r="G1763" s="458"/>
      <c r="H1763" s="440"/>
      <c r="I1763" s="9"/>
      <c r="J1763" s="9"/>
      <c r="K1763" s="9"/>
      <c r="L1763" s="9"/>
      <c r="M1763" s="379"/>
      <c r="N1763" s="9"/>
      <c r="O1763" s="9"/>
      <c r="P1763" s="508"/>
      <c r="Q1763" s="440"/>
      <c r="R1763" s="9"/>
    </row>
    <row r="1764" spans="1:18" ht="36" customHeight="1">
      <c r="A1764" s="376" t="s">
        <v>6197</v>
      </c>
      <c r="B1764" s="421" t="s">
        <v>1547</v>
      </c>
      <c r="C1764" s="9">
        <v>153121</v>
      </c>
      <c r="D1764" s="378" t="s">
        <v>836</v>
      </c>
      <c r="E1764" s="353" t="s">
        <v>837</v>
      </c>
      <c r="F1764" s="17" t="s">
        <v>6447</v>
      </c>
      <c r="G1764" s="458"/>
      <c r="H1764" s="440"/>
      <c r="I1764" s="9"/>
      <c r="J1764" s="9"/>
      <c r="K1764" s="9"/>
      <c r="L1764" s="9"/>
      <c r="M1764" s="9"/>
      <c r="N1764" s="9"/>
      <c r="O1764" s="9"/>
      <c r="P1764" s="508"/>
      <c r="Q1764" s="440"/>
      <c r="R1764" s="9"/>
    </row>
    <row r="1765" spans="1:18" ht="36" customHeight="1">
      <c r="A1765" s="376" t="s">
        <v>6197</v>
      </c>
      <c r="B1765" s="421" t="s">
        <v>1547</v>
      </c>
      <c r="C1765" s="9">
        <v>153021</v>
      </c>
      <c r="D1765" s="378" t="s">
        <v>4429</v>
      </c>
      <c r="E1765" s="353" t="s">
        <v>4430</v>
      </c>
      <c r="F1765" s="17" t="s">
        <v>6447</v>
      </c>
      <c r="G1765" s="458"/>
      <c r="H1765" s="440"/>
      <c r="I1765" s="379"/>
      <c r="J1765" s="379"/>
      <c r="K1765" s="379"/>
      <c r="L1765" s="379"/>
      <c r="M1765" s="9"/>
      <c r="N1765" s="9"/>
      <c r="O1765" s="9"/>
      <c r="P1765" s="508"/>
      <c r="Q1765" s="440"/>
      <c r="R1765" s="9"/>
    </row>
    <row r="1766" spans="1:18" ht="36" customHeight="1">
      <c r="A1766" s="376" t="s">
        <v>6083</v>
      </c>
      <c r="B1766" s="421" t="s">
        <v>1547</v>
      </c>
      <c r="C1766" s="9">
        <v>153469</v>
      </c>
      <c r="D1766" s="378" t="s">
        <v>962</v>
      </c>
      <c r="E1766" s="353" t="s">
        <v>963</v>
      </c>
      <c r="F1766" s="17" t="s">
        <v>6447</v>
      </c>
      <c r="G1766" s="458"/>
      <c r="H1766" s="440"/>
      <c r="I1766" s="9"/>
      <c r="J1766" s="9"/>
      <c r="K1766" s="9"/>
      <c r="L1766" s="9"/>
      <c r="M1766" s="9"/>
      <c r="N1766" s="9"/>
      <c r="O1766" s="9"/>
      <c r="P1766" s="508"/>
      <c r="Q1766" s="440"/>
      <c r="R1766" s="9"/>
    </row>
    <row r="1767" spans="1:18" ht="36" customHeight="1">
      <c r="A1767" s="376" t="s">
        <v>6083</v>
      </c>
      <c r="B1767" s="428" t="s">
        <v>1547</v>
      </c>
      <c r="C1767" s="9">
        <v>153616</v>
      </c>
      <c r="D1767" s="379" t="s">
        <v>3854</v>
      </c>
      <c r="E1767" s="17" t="s">
        <v>3855</v>
      </c>
      <c r="F1767" s="17" t="s">
        <v>6447</v>
      </c>
      <c r="G1767" s="458"/>
      <c r="H1767" s="440"/>
      <c r="I1767" s="9"/>
      <c r="J1767" s="9"/>
      <c r="K1767" s="9"/>
      <c r="L1767" s="9"/>
      <c r="M1767" s="9"/>
      <c r="N1767" s="9"/>
      <c r="O1767" s="9"/>
      <c r="P1767" s="508"/>
      <c r="Q1767" s="440"/>
      <c r="R1767" s="9"/>
    </row>
    <row r="1768" spans="1:18" ht="36" customHeight="1">
      <c r="A1768" s="376" t="s">
        <v>6197</v>
      </c>
      <c r="B1768" s="421" t="s">
        <v>1547</v>
      </c>
      <c r="C1768" s="9">
        <v>155273</v>
      </c>
      <c r="D1768" s="378" t="s">
        <v>2821</v>
      </c>
      <c r="E1768" s="353" t="s">
        <v>1312</v>
      </c>
      <c r="F1768" s="17" t="s">
        <v>6447</v>
      </c>
      <c r="G1768" s="458"/>
      <c r="H1768" s="440"/>
      <c r="I1768" s="9"/>
      <c r="J1768" s="9"/>
      <c r="K1768" s="9"/>
      <c r="L1768" s="9"/>
      <c r="M1768" s="9"/>
      <c r="N1768" s="9"/>
      <c r="O1768" s="9"/>
      <c r="P1768" s="508"/>
      <c r="Q1768" s="440"/>
      <c r="R1768" s="9"/>
    </row>
    <row r="1769" spans="1:18" ht="36" customHeight="1">
      <c r="A1769" s="376" t="s">
        <v>6083</v>
      </c>
      <c r="B1769" s="421" t="s">
        <v>1547</v>
      </c>
      <c r="C1769" s="379">
        <v>153825</v>
      </c>
      <c r="D1769" s="378" t="s">
        <v>977</v>
      </c>
      <c r="E1769" s="353" t="s">
        <v>6469</v>
      </c>
      <c r="F1769" s="17" t="s">
        <v>6447</v>
      </c>
      <c r="G1769" s="458"/>
      <c r="H1769" s="440"/>
      <c r="I1769" s="9"/>
      <c r="J1769" s="9"/>
      <c r="K1769" s="9"/>
      <c r="L1769" s="9"/>
      <c r="M1769" s="9"/>
      <c r="N1769" s="9"/>
      <c r="O1769" s="9"/>
      <c r="P1769" s="508"/>
      <c r="Q1769" s="440"/>
      <c r="R1769" s="9"/>
    </row>
    <row r="1770" spans="1:18" ht="36" customHeight="1">
      <c r="A1770" s="376" t="s">
        <v>6083</v>
      </c>
      <c r="B1770" s="428" t="s">
        <v>1547</v>
      </c>
      <c r="C1770" s="378">
        <v>150321</v>
      </c>
      <c r="D1770" s="378" t="s">
        <v>3102</v>
      </c>
      <c r="E1770" s="353" t="s">
        <v>3103</v>
      </c>
      <c r="F1770" s="17" t="s">
        <v>6447</v>
      </c>
      <c r="G1770" s="458"/>
      <c r="H1770" s="440"/>
      <c r="I1770" s="9"/>
      <c r="J1770" s="9"/>
      <c r="K1770" s="9"/>
      <c r="L1770" s="9"/>
      <c r="M1770" s="9"/>
      <c r="N1770" s="9"/>
      <c r="O1770" s="9"/>
      <c r="P1770" s="508"/>
      <c r="Q1770" s="440"/>
      <c r="R1770" s="9"/>
    </row>
    <row r="1771" spans="1:18" ht="36" customHeight="1">
      <c r="A1771" s="376" t="s">
        <v>6083</v>
      </c>
      <c r="B1771" s="428" t="s">
        <v>1547</v>
      </c>
      <c r="C1771" s="9">
        <v>155302</v>
      </c>
      <c r="D1771" s="379" t="s">
        <v>2942</v>
      </c>
      <c r="E1771" s="17" t="s">
        <v>2943</v>
      </c>
      <c r="F1771" s="17" t="s">
        <v>6447</v>
      </c>
      <c r="G1771" s="458"/>
      <c r="H1771" s="440"/>
      <c r="I1771" s="9"/>
      <c r="J1771" s="9"/>
      <c r="K1771" s="9"/>
      <c r="L1771" s="9"/>
      <c r="M1771" s="9"/>
      <c r="N1771" s="9"/>
      <c r="O1771" s="9"/>
      <c r="P1771" s="508"/>
      <c r="Q1771" s="440"/>
      <c r="R1771" s="9"/>
    </row>
    <row r="1772" spans="1:18" ht="36" customHeight="1">
      <c r="A1772" s="376" t="s">
        <v>6083</v>
      </c>
      <c r="B1772" s="421" t="s">
        <v>1547</v>
      </c>
      <c r="C1772" s="9">
        <v>153828</v>
      </c>
      <c r="D1772" s="378" t="s">
        <v>981</v>
      </c>
      <c r="E1772" s="353" t="s">
        <v>982</v>
      </c>
      <c r="F1772" s="17" t="s">
        <v>6447</v>
      </c>
      <c r="G1772" s="458"/>
      <c r="H1772" s="440"/>
      <c r="I1772" s="9"/>
      <c r="J1772" s="9"/>
      <c r="K1772" s="9"/>
      <c r="L1772" s="9"/>
      <c r="M1772" s="9"/>
      <c r="N1772" s="9"/>
      <c r="O1772" s="9"/>
      <c r="P1772" s="508"/>
      <c r="Q1772" s="440"/>
      <c r="R1772" s="9"/>
    </row>
    <row r="1773" spans="1:18" ht="36" customHeight="1">
      <c r="A1773" s="376" t="s">
        <v>2204</v>
      </c>
      <c r="B1773" s="421" t="s">
        <v>1547</v>
      </c>
      <c r="C1773" s="9">
        <v>153984</v>
      </c>
      <c r="D1773" s="378" t="s">
        <v>5636</v>
      </c>
      <c r="E1773" s="353" t="s">
        <v>5637</v>
      </c>
      <c r="F1773" s="17" t="s">
        <v>6447</v>
      </c>
      <c r="G1773" s="458"/>
      <c r="H1773" s="440"/>
      <c r="I1773" s="379"/>
      <c r="J1773" s="379"/>
      <c r="K1773" s="379"/>
      <c r="L1773" s="9"/>
      <c r="M1773" s="16"/>
      <c r="N1773" s="9"/>
      <c r="O1773" s="9"/>
      <c r="P1773" s="508"/>
      <c r="Q1773" s="440"/>
      <c r="R1773" s="9"/>
    </row>
    <row r="1774" spans="1:18" ht="36" customHeight="1">
      <c r="A1774" s="376" t="s">
        <v>6083</v>
      </c>
      <c r="B1774" s="421" t="s">
        <v>6192</v>
      </c>
      <c r="C1774" s="9">
        <v>150721</v>
      </c>
      <c r="D1774" s="69" t="s">
        <v>6196</v>
      </c>
      <c r="E1774" s="357" t="s">
        <v>3427</v>
      </c>
      <c r="F1774" s="17" t="s">
        <v>6447</v>
      </c>
      <c r="G1774" s="458"/>
      <c r="H1774" s="440"/>
      <c r="I1774" s="9"/>
      <c r="J1774" s="9"/>
      <c r="K1774" s="9"/>
      <c r="L1774" s="9"/>
      <c r="M1774" s="9"/>
      <c r="N1774" s="9"/>
      <c r="O1774" s="9"/>
      <c r="P1774" s="508"/>
      <c r="Q1774" s="440"/>
      <c r="R1774" s="9"/>
    </row>
    <row r="1775" spans="1:18" ht="36" customHeight="1">
      <c r="A1775" s="376" t="s">
        <v>6197</v>
      </c>
      <c r="B1775" s="421" t="s">
        <v>1547</v>
      </c>
      <c r="C1775" s="9">
        <v>155278</v>
      </c>
      <c r="D1775" s="378" t="s">
        <v>2822</v>
      </c>
      <c r="E1775" s="353" t="s">
        <v>6468</v>
      </c>
      <c r="F1775" s="17" t="s">
        <v>6447</v>
      </c>
      <c r="G1775" s="458"/>
      <c r="H1775" s="440"/>
      <c r="I1775" s="9"/>
      <c r="J1775" s="9"/>
      <c r="K1775" s="9"/>
      <c r="L1775" s="9"/>
      <c r="M1775" s="16"/>
      <c r="N1775" s="9"/>
      <c r="O1775" s="9"/>
      <c r="P1775" s="508"/>
      <c r="Q1775" s="440"/>
      <c r="R1775" s="9"/>
    </row>
    <row r="1776" spans="1:18" ht="36" customHeight="1">
      <c r="A1776" s="376" t="s">
        <v>6083</v>
      </c>
      <c r="B1776" s="421" t="s">
        <v>1547</v>
      </c>
      <c r="C1776" s="9">
        <v>153816</v>
      </c>
      <c r="D1776" s="434" t="s">
        <v>964</v>
      </c>
      <c r="E1776" s="353" t="s">
        <v>6467</v>
      </c>
      <c r="F1776" s="362"/>
      <c r="G1776" s="478"/>
      <c r="H1776" s="440"/>
      <c r="I1776" s="9"/>
      <c r="J1776" s="9"/>
      <c r="K1776" s="9"/>
      <c r="L1776" s="9"/>
      <c r="M1776" s="9"/>
      <c r="N1776" s="9" t="s">
        <v>6447</v>
      </c>
      <c r="O1776" s="9"/>
      <c r="P1776" s="508"/>
      <c r="Q1776" s="440"/>
      <c r="R1776" s="9"/>
    </row>
    <row r="1777" spans="1:210" ht="36" customHeight="1">
      <c r="A1777" s="376" t="s">
        <v>6083</v>
      </c>
      <c r="B1777" s="428" t="s">
        <v>1547</v>
      </c>
      <c r="C1777" s="9">
        <v>150552</v>
      </c>
      <c r="D1777" s="379" t="s">
        <v>2975</v>
      </c>
      <c r="E1777" s="17" t="s">
        <v>2976</v>
      </c>
      <c r="F1777" s="17" t="s">
        <v>6447</v>
      </c>
      <c r="G1777" s="458"/>
      <c r="H1777" s="440"/>
      <c r="I1777" s="9"/>
      <c r="J1777" s="9"/>
      <c r="K1777" s="9"/>
      <c r="L1777" s="9"/>
      <c r="M1777" s="9"/>
      <c r="N1777" s="9"/>
      <c r="O1777" s="9"/>
      <c r="P1777" s="508"/>
      <c r="Q1777" s="440"/>
      <c r="R1777" s="9"/>
    </row>
    <row r="1778" spans="1:210" ht="36" customHeight="1">
      <c r="A1778" s="376" t="s">
        <v>6197</v>
      </c>
      <c r="B1778" s="428" t="s">
        <v>1547</v>
      </c>
      <c r="C1778" s="9">
        <v>152638</v>
      </c>
      <c r="D1778" s="379" t="s">
        <v>4217</v>
      </c>
      <c r="E1778" s="17" t="s">
        <v>4218</v>
      </c>
      <c r="F1778" s="17" t="s">
        <v>6447</v>
      </c>
      <c r="G1778" s="458"/>
      <c r="H1778" s="440"/>
      <c r="I1778" s="379"/>
      <c r="J1778" s="379"/>
      <c r="K1778" s="379"/>
      <c r="L1778" s="9"/>
      <c r="M1778" s="9"/>
      <c r="N1778" s="9"/>
      <c r="O1778" s="9"/>
      <c r="P1778" s="508"/>
      <c r="Q1778" s="440"/>
      <c r="R1778" s="9"/>
    </row>
    <row r="1779" spans="1:210" ht="36" customHeight="1">
      <c r="A1779" s="376" t="s">
        <v>6083</v>
      </c>
      <c r="B1779" s="421" t="s">
        <v>6192</v>
      </c>
      <c r="C1779" s="9">
        <v>150720</v>
      </c>
      <c r="D1779" s="69" t="s">
        <v>6193</v>
      </c>
      <c r="E1779" s="357" t="s">
        <v>3426</v>
      </c>
      <c r="F1779" s="17" t="s">
        <v>6447</v>
      </c>
      <c r="G1779" s="458"/>
      <c r="H1779" s="440"/>
      <c r="I1779" s="9"/>
      <c r="J1779" s="9"/>
      <c r="K1779" s="9"/>
      <c r="L1779" s="9"/>
      <c r="M1779" s="9"/>
      <c r="N1779" s="9"/>
      <c r="O1779" s="9"/>
      <c r="P1779" s="508"/>
      <c r="Q1779" s="440"/>
      <c r="R1779" s="9"/>
    </row>
    <row r="1780" spans="1:210" ht="36" customHeight="1">
      <c r="A1780" s="376" t="s">
        <v>2204</v>
      </c>
      <c r="B1780" s="421" t="s">
        <v>1547</v>
      </c>
      <c r="C1780" s="379">
        <v>160176</v>
      </c>
      <c r="D1780" s="378" t="s">
        <v>5040</v>
      </c>
      <c r="E1780" s="353" t="s">
        <v>5043</v>
      </c>
      <c r="F1780" s="17" t="s">
        <v>6447</v>
      </c>
      <c r="G1780" s="458"/>
      <c r="H1780" s="440"/>
      <c r="I1780" s="9"/>
      <c r="J1780" s="9"/>
      <c r="K1780" s="9"/>
      <c r="L1780" s="9"/>
      <c r="M1780" s="9"/>
      <c r="N1780" s="9"/>
      <c r="O1780" s="9"/>
      <c r="P1780" s="508"/>
      <c r="Q1780" s="440"/>
      <c r="R1780" s="9"/>
    </row>
    <row r="1781" spans="1:210" ht="36" customHeight="1">
      <c r="A1781" s="376" t="s">
        <v>6083</v>
      </c>
      <c r="B1781" s="428" t="s">
        <v>1547</v>
      </c>
      <c r="C1781" s="378">
        <v>153763</v>
      </c>
      <c r="D1781" s="378" t="s">
        <v>3141</v>
      </c>
      <c r="E1781" s="353" t="s">
        <v>723</v>
      </c>
      <c r="F1781" s="17" t="s">
        <v>6447</v>
      </c>
      <c r="G1781" s="458"/>
      <c r="H1781" s="440"/>
      <c r="I1781" s="9"/>
      <c r="J1781" s="9"/>
      <c r="K1781" s="9"/>
      <c r="L1781" s="9"/>
      <c r="M1781" s="9"/>
      <c r="N1781" s="9"/>
      <c r="O1781" s="9"/>
      <c r="P1781" s="508"/>
      <c r="Q1781" s="440"/>
      <c r="R1781" s="9"/>
    </row>
    <row r="1782" spans="1:210" ht="36" customHeight="1">
      <c r="A1782" s="376" t="s">
        <v>6083</v>
      </c>
      <c r="B1782" s="421" t="s">
        <v>1547</v>
      </c>
      <c r="C1782" s="9">
        <v>153741</v>
      </c>
      <c r="D1782" s="378" t="s">
        <v>1591</v>
      </c>
      <c r="E1782" s="353" t="s">
        <v>1592</v>
      </c>
      <c r="F1782" s="17" t="s">
        <v>6447</v>
      </c>
      <c r="G1782" s="458"/>
      <c r="H1782" s="440"/>
      <c r="I1782" s="9"/>
      <c r="J1782" s="9"/>
      <c r="K1782" s="9"/>
      <c r="L1782" s="9"/>
      <c r="M1782" s="9"/>
      <c r="N1782" s="9"/>
      <c r="O1782" s="9"/>
      <c r="P1782" s="508"/>
      <c r="Q1782" s="440"/>
      <c r="R1782" s="9"/>
    </row>
    <row r="1783" spans="1:210" ht="36" customHeight="1">
      <c r="A1783" s="376" t="s">
        <v>6083</v>
      </c>
      <c r="B1783" s="421" t="s">
        <v>1547</v>
      </c>
      <c r="C1783" s="9">
        <v>153622</v>
      </c>
      <c r="D1783" s="378" t="s">
        <v>1597</v>
      </c>
      <c r="E1783" s="353" t="s">
        <v>1598</v>
      </c>
      <c r="F1783" s="17" t="s">
        <v>6447</v>
      </c>
      <c r="G1783" s="458"/>
      <c r="H1783" s="440"/>
      <c r="I1783" s="9"/>
      <c r="J1783" s="9"/>
      <c r="K1783" s="9"/>
      <c r="L1783" s="9"/>
      <c r="M1783" s="9"/>
      <c r="N1783" s="9"/>
      <c r="O1783" s="9"/>
      <c r="P1783" s="508"/>
      <c r="Q1783" s="440"/>
      <c r="R1783" s="9"/>
    </row>
    <row r="1784" spans="1:210" s="21" customFormat="1" ht="36" customHeight="1">
      <c r="A1784" s="376" t="s">
        <v>6197</v>
      </c>
      <c r="B1784" s="421" t="s">
        <v>1547</v>
      </c>
      <c r="C1784" s="379">
        <v>151305</v>
      </c>
      <c r="D1784" s="378" t="s">
        <v>2808</v>
      </c>
      <c r="E1784" s="353" t="s">
        <v>834</v>
      </c>
      <c r="F1784" s="17" t="s">
        <v>6447</v>
      </c>
      <c r="G1784" s="458"/>
      <c r="H1784" s="440"/>
      <c r="I1784" s="9"/>
      <c r="J1784" s="9"/>
      <c r="K1784" s="9"/>
      <c r="L1784" s="9"/>
      <c r="M1784" s="9"/>
      <c r="N1784" s="9"/>
      <c r="O1784" s="9"/>
      <c r="P1784" s="508"/>
      <c r="Q1784" s="440"/>
      <c r="R1784" s="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9"/>
      <c r="AH1784" s="19"/>
      <c r="AI1784" s="19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  <c r="BA1784" s="19"/>
      <c r="BB1784" s="19"/>
      <c r="BC1784" s="19"/>
      <c r="BD1784" s="19"/>
      <c r="BE1784" s="19"/>
      <c r="BF1784" s="19"/>
      <c r="BG1784" s="19"/>
      <c r="BH1784" s="19"/>
      <c r="BI1784" s="19"/>
      <c r="BJ1784" s="19"/>
      <c r="BK1784" s="19"/>
      <c r="BL1784" s="19"/>
      <c r="BM1784" s="19"/>
      <c r="BN1784" s="19"/>
      <c r="BO1784" s="19"/>
      <c r="BP1784" s="19"/>
      <c r="BQ1784" s="19"/>
      <c r="BR1784" s="19"/>
      <c r="BS1784" s="19"/>
      <c r="BT1784" s="19"/>
      <c r="BU1784" s="19"/>
      <c r="BV1784" s="19"/>
      <c r="BW1784" s="19"/>
      <c r="BX1784" s="19"/>
      <c r="BY1784" s="19"/>
      <c r="BZ1784" s="19"/>
      <c r="CA1784" s="19"/>
      <c r="CB1784" s="19"/>
      <c r="CC1784" s="19"/>
      <c r="CD1784" s="19"/>
      <c r="CE1784" s="19"/>
      <c r="CF1784" s="19"/>
      <c r="CG1784" s="19"/>
      <c r="CH1784" s="19"/>
      <c r="CI1784" s="19"/>
      <c r="CJ1784" s="19"/>
      <c r="CK1784" s="19"/>
      <c r="CL1784" s="19"/>
      <c r="CM1784" s="19"/>
      <c r="CN1784" s="19"/>
      <c r="CO1784" s="19"/>
      <c r="CP1784" s="19"/>
      <c r="CQ1784" s="19"/>
      <c r="CR1784" s="19"/>
      <c r="CS1784" s="19"/>
      <c r="CT1784" s="19"/>
      <c r="CU1784" s="19"/>
      <c r="CV1784" s="19"/>
      <c r="CW1784" s="19"/>
      <c r="CX1784" s="19"/>
      <c r="CY1784" s="19"/>
      <c r="CZ1784" s="19"/>
      <c r="DA1784" s="19"/>
      <c r="DB1784" s="19"/>
      <c r="DC1784" s="19"/>
      <c r="DD1784" s="19"/>
      <c r="DE1784" s="19"/>
      <c r="DF1784" s="19"/>
      <c r="DG1784" s="19"/>
      <c r="DH1784" s="19"/>
      <c r="DI1784" s="19"/>
      <c r="DJ1784" s="19"/>
      <c r="DK1784" s="19"/>
      <c r="DL1784" s="19"/>
      <c r="DM1784" s="19"/>
      <c r="DN1784" s="19"/>
      <c r="DO1784" s="19"/>
      <c r="DP1784" s="19"/>
      <c r="DQ1784" s="19"/>
      <c r="DR1784" s="19"/>
      <c r="DS1784" s="19"/>
      <c r="DT1784" s="19"/>
      <c r="DU1784" s="19"/>
      <c r="DV1784" s="19"/>
      <c r="DW1784" s="19"/>
      <c r="DX1784" s="19"/>
      <c r="DY1784" s="19"/>
      <c r="DZ1784" s="19"/>
      <c r="EA1784" s="19"/>
      <c r="EB1784" s="19"/>
      <c r="EC1784" s="19"/>
      <c r="ED1784" s="19"/>
      <c r="EE1784" s="19"/>
      <c r="EF1784" s="19"/>
      <c r="EG1784" s="19"/>
      <c r="EH1784" s="19"/>
      <c r="EI1784" s="19"/>
      <c r="EJ1784" s="19"/>
      <c r="EK1784" s="19"/>
      <c r="EL1784" s="19"/>
      <c r="EM1784" s="19"/>
      <c r="EN1784" s="19"/>
      <c r="EO1784" s="19"/>
      <c r="EP1784" s="19"/>
      <c r="EQ1784" s="19"/>
      <c r="ER1784" s="19"/>
      <c r="ES1784" s="19"/>
      <c r="ET1784" s="19"/>
      <c r="EU1784" s="19"/>
      <c r="EV1784" s="19"/>
      <c r="EW1784" s="19"/>
      <c r="EX1784" s="19"/>
      <c r="EY1784" s="19"/>
      <c r="EZ1784" s="19"/>
      <c r="FA1784" s="19"/>
      <c r="FB1784" s="19"/>
      <c r="FC1784" s="19"/>
      <c r="FD1784" s="19"/>
      <c r="FE1784" s="19"/>
      <c r="FF1784" s="19"/>
      <c r="FG1784" s="19"/>
      <c r="FH1784" s="19"/>
      <c r="FI1784" s="19"/>
      <c r="FJ1784" s="19"/>
      <c r="FK1784" s="19"/>
      <c r="FL1784" s="19"/>
      <c r="FM1784" s="19"/>
      <c r="FN1784" s="19"/>
      <c r="FO1784" s="19"/>
      <c r="FP1784" s="19"/>
      <c r="FQ1784" s="19"/>
      <c r="FR1784" s="19"/>
      <c r="FS1784" s="19"/>
      <c r="FT1784" s="19"/>
      <c r="FU1784" s="19"/>
      <c r="FV1784" s="19"/>
      <c r="FW1784" s="19"/>
      <c r="FX1784" s="19"/>
      <c r="FY1784" s="19"/>
      <c r="FZ1784" s="19"/>
      <c r="GA1784" s="19"/>
      <c r="GB1784" s="19"/>
      <c r="GC1784" s="19"/>
      <c r="GD1784" s="19"/>
      <c r="GE1784" s="19"/>
      <c r="GF1784" s="19"/>
      <c r="GG1784" s="19"/>
      <c r="GH1784" s="19"/>
      <c r="GI1784" s="19"/>
      <c r="GJ1784" s="19"/>
      <c r="GK1784" s="19"/>
      <c r="GL1784" s="19"/>
      <c r="GM1784" s="19"/>
      <c r="GN1784" s="19"/>
      <c r="GO1784" s="19"/>
      <c r="GP1784" s="19"/>
      <c r="GQ1784" s="19"/>
      <c r="GR1784" s="19"/>
      <c r="GS1784" s="19"/>
      <c r="GT1784" s="19"/>
      <c r="GU1784" s="19"/>
      <c r="GV1784" s="19"/>
      <c r="GW1784" s="19"/>
      <c r="GX1784" s="19"/>
      <c r="GY1784" s="19"/>
      <c r="GZ1784" s="19"/>
      <c r="HA1784" s="19"/>
      <c r="HB1784" s="19"/>
    </row>
    <row r="1785" spans="1:210" ht="36" customHeight="1">
      <c r="A1785" s="67" t="s">
        <v>6197</v>
      </c>
      <c r="B1785" s="421" t="s">
        <v>112</v>
      </c>
      <c r="C1785" s="9">
        <v>151440</v>
      </c>
      <c r="D1785" s="337" t="s">
        <v>115</v>
      </c>
      <c r="E1785" s="353" t="s">
        <v>116</v>
      </c>
      <c r="F1785" s="353" t="s">
        <v>6447</v>
      </c>
      <c r="G1785" s="459"/>
      <c r="H1785" s="440"/>
      <c r="I1785" s="9"/>
      <c r="J1785" s="9"/>
      <c r="K1785" s="9"/>
      <c r="L1785" s="9"/>
      <c r="M1785" s="9"/>
      <c r="N1785" s="9"/>
      <c r="O1785" s="9"/>
      <c r="P1785" s="508"/>
      <c r="Q1785" s="440"/>
      <c r="R1785" s="9"/>
    </row>
    <row r="1786" spans="1:210" ht="36" customHeight="1">
      <c r="A1786" s="67" t="s">
        <v>6197</v>
      </c>
      <c r="B1786" s="421" t="s">
        <v>112</v>
      </c>
      <c r="C1786" s="9">
        <v>151441</v>
      </c>
      <c r="D1786" s="337" t="s">
        <v>117</v>
      </c>
      <c r="E1786" s="353" t="s">
        <v>118</v>
      </c>
      <c r="F1786" s="353" t="s">
        <v>6447</v>
      </c>
      <c r="G1786" s="459"/>
      <c r="H1786" s="440"/>
      <c r="I1786" s="9"/>
      <c r="J1786" s="9"/>
      <c r="K1786" s="9"/>
      <c r="L1786" s="9"/>
      <c r="M1786" s="9"/>
      <c r="N1786" s="9"/>
      <c r="O1786" s="9"/>
      <c r="P1786" s="508"/>
      <c r="Q1786" s="440"/>
      <c r="R1786" s="9"/>
    </row>
    <row r="1787" spans="1:210" ht="36" customHeight="1">
      <c r="A1787" s="9" t="s">
        <v>6197</v>
      </c>
      <c r="B1787" s="9" t="s">
        <v>1471</v>
      </c>
      <c r="C1787" s="9">
        <v>150408</v>
      </c>
      <c r="D1787" s="382" t="s">
        <v>369</v>
      </c>
      <c r="E1787" s="17" t="s">
        <v>370</v>
      </c>
      <c r="F1787" s="17"/>
      <c r="G1787" s="458"/>
      <c r="H1787" s="440"/>
      <c r="I1787" s="9"/>
      <c r="J1787" s="9"/>
      <c r="K1787" s="9"/>
      <c r="L1787" s="9"/>
      <c r="M1787" s="9"/>
      <c r="N1787" s="9"/>
      <c r="O1787" s="9"/>
      <c r="P1787" s="508"/>
      <c r="Q1787" s="440"/>
      <c r="R1787" s="9"/>
    </row>
    <row r="1788" spans="1:210" ht="36" customHeight="1">
      <c r="A1788" s="9" t="s">
        <v>6197</v>
      </c>
      <c r="B1788" s="9" t="s">
        <v>1471</v>
      </c>
      <c r="C1788" s="9">
        <v>150409</v>
      </c>
      <c r="D1788" s="382" t="s">
        <v>371</v>
      </c>
      <c r="E1788" s="17" t="s">
        <v>372</v>
      </c>
      <c r="F1788" s="17"/>
      <c r="G1788" s="458"/>
      <c r="H1788" s="440"/>
      <c r="I1788" s="9"/>
      <c r="J1788" s="9"/>
      <c r="K1788" s="9"/>
      <c r="L1788" s="9"/>
      <c r="M1788" s="9"/>
      <c r="N1788" s="9"/>
      <c r="O1788" s="9"/>
      <c r="P1788" s="508"/>
      <c r="Q1788" s="440"/>
      <c r="R1788" s="9"/>
    </row>
    <row r="1789" spans="1:210" ht="36" customHeight="1">
      <c r="A1789" s="67" t="s">
        <v>2366</v>
      </c>
      <c r="B1789" s="421" t="s">
        <v>1365</v>
      </c>
      <c r="C1789" s="334">
        <v>151655</v>
      </c>
      <c r="D1789" s="337" t="s">
        <v>2030</v>
      </c>
      <c r="E1789" s="353" t="s">
        <v>2031</v>
      </c>
      <c r="F1789" s="353" t="s">
        <v>6447</v>
      </c>
      <c r="G1789" s="459"/>
      <c r="H1789" s="440"/>
      <c r="I1789" s="9"/>
      <c r="J1789" s="9"/>
      <c r="K1789" s="9"/>
      <c r="L1789" s="9"/>
      <c r="M1789" s="9"/>
      <c r="N1789" s="9"/>
      <c r="O1789" s="9"/>
      <c r="P1789" s="508"/>
      <c r="Q1789" s="440"/>
      <c r="R1789" s="9"/>
      <c r="GW1789" s="14"/>
      <c r="GX1789" s="14"/>
      <c r="GY1789" s="14"/>
      <c r="GZ1789" s="14"/>
      <c r="HA1789" s="14"/>
      <c r="HB1789" s="14"/>
    </row>
    <row r="1790" spans="1:210" ht="36" customHeight="1">
      <c r="A1790" s="67" t="s">
        <v>6197</v>
      </c>
      <c r="B1790" s="421" t="s">
        <v>2866</v>
      </c>
      <c r="C1790" s="334">
        <v>151539</v>
      </c>
      <c r="D1790" s="337" t="s">
        <v>1178</v>
      </c>
      <c r="E1790" s="353" t="s">
        <v>1179</v>
      </c>
      <c r="F1790" s="353" t="s">
        <v>6447</v>
      </c>
      <c r="G1790" s="459"/>
      <c r="H1790" s="440"/>
      <c r="I1790" s="398"/>
      <c r="J1790" s="398"/>
      <c r="K1790" s="398"/>
      <c r="L1790" s="398"/>
      <c r="M1790" s="398"/>
      <c r="N1790" s="398"/>
      <c r="O1790" s="398"/>
      <c r="P1790" s="508"/>
      <c r="Q1790" s="440"/>
      <c r="R1790" s="9"/>
    </row>
    <row r="1791" spans="1:210" ht="36" customHeight="1">
      <c r="A1791" s="67" t="s">
        <v>2366</v>
      </c>
      <c r="B1791" s="421" t="s">
        <v>1365</v>
      </c>
      <c r="C1791" s="334">
        <v>151618</v>
      </c>
      <c r="D1791" s="337" t="s">
        <v>2032</v>
      </c>
      <c r="E1791" s="353" t="s">
        <v>2033</v>
      </c>
      <c r="F1791" s="353" t="s">
        <v>6447</v>
      </c>
      <c r="G1791" s="459"/>
      <c r="H1791" s="440"/>
      <c r="I1791" s="9"/>
      <c r="J1791" s="9"/>
      <c r="K1791" s="9"/>
      <c r="L1791" s="9"/>
      <c r="M1791" s="9"/>
      <c r="N1791" s="9"/>
      <c r="O1791" s="9"/>
      <c r="P1791" s="508"/>
      <c r="Q1791" s="440"/>
      <c r="R1791" s="9"/>
    </row>
    <row r="1792" spans="1:210" ht="36" customHeight="1">
      <c r="A1792" s="9" t="s">
        <v>6197</v>
      </c>
      <c r="B1792" s="67" t="s">
        <v>5131</v>
      </c>
      <c r="C1792" s="9">
        <v>152630</v>
      </c>
      <c r="D1792" s="382" t="s">
        <v>4146</v>
      </c>
      <c r="E1792" s="17" t="s">
        <v>4147</v>
      </c>
      <c r="F1792" s="17"/>
      <c r="G1792" s="458"/>
      <c r="H1792" s="440"/>
      <c r="I1792" s="9"/>
      <c r="J1792" s="9"/>
      <c r="K1792" s="9"/>
      <c r="L1792" s="9"/>
      <c r="M1792" s="9"/>
      <c r="N1792" s="9"/>
      <c r="O1792" s="9"/>
      <c r="P1792" s="508"/>
      <c r="Q1792" s="440"/>
      <c r="R1792" s="9"/>
    </row>
    <row r="1793" spans="1:210" ht="36" customHeight="1">
      <c r="A1793" s="67" t="s">
        <v>6197</v>
      </c>
      <c r="B1793" s="67" t="s">
        <v>1140</v>
      </c>
      <c r="C1793" s="9">
        <v>131680</v>
      </c>
      <c r="D1793" s="384" t="s">
        <v>583</v>
      </c>
      <c r="E1793" s="353" t="s">
        <v>584</v>
      </c>
      <c r="F1793" s="353"/>
      <c r="G1793" s="459"/>
      <c r="H1793" s="440"/>
      <c r="I1793" s="9"/>
      <c r="J1793" s="9"/>
      <c r="K1793" s="9"/>
      <c r="L1793" s="9"/>
      <c r="M1793" s="9"/>
      <c r="N1793" s="9"/>
      <c r="O1793" s="9"/>
      <c r="P1793" s="508"/>
      <c r="Q1793" s="440"/>
      <c r="R1793" s="9"/>
    </row>
    <row r="1794" spans="1:210" ht="36" customHeight="1">
      <c r="A1794" s="67" t="s">
        <v>6197</v>
      </c>
      <c r="B1794" s="421" t="s">
        <v>112</v>
      </c>
      <c r="C1794" s="9">
        <v>153871</v>
      </c>
      <c r="D1794" s="415" t="s">
        <v>119</v>
      </c>
      <c r="E1794" s="353" t="s">
        <v>120</v>
      </c>
      <c r="F1794" s="353" t="s">
        <v>6447</v>
      </c>
      <c r="G1794" s="459"/>
      <c r="H1794" s="440"/>
      <c r="I1794" s="9"/>
      <c r="J1794" s="9"/>
      <c r="K1794" s="9"/>
      <c r="L1794" s="9"/>
      <c r="M1794" s="9"/>
      <c r="N1794" s="9"/>
      <c r="O1794" s="9"/>
      <c r="P1794" s="508"/>
      <c r="Q1794" s="440"/>
      <c r="R1794" s="9"/>
    </row>
    <row r="1795" spans="1:210" ht="36" customHeight="1">
      <c r="A1795" s="67" t="s">
        <v>6197</v>
      </c>
      <c r="B1795" s="421" t="s">
        <v>112</v>
      </c>
      <c r="C1795" s="9">
        <v>152737</v>
      </c>
      <c r="D1795" s="434" t="s">
        <v>4568</v>
      </c>
      <c r="E1795" s="353" t="s">
        <v>4569</v>
      </c>
      <c r="F1795" s="353"/>
      <c r="G1795" s="459"/>
      <c r="H1795" s="440"/>
      <c r="I1795" s="9"/>
      <c r="J1795" s="9"/>
      <c r="K1795" s="9"/>
      <c r="L1795" s="9"/>
      <c r="M1795" s="9"/>
      <c r="N1795" s="9" t="s">
        <v>6447</v>
      </c>
      <c r="O1795" s="9"/>
      <c r="P1795" s="508"/>
      <c r="Q1795" s="440"/>
      <c r="R1795" s="9"/>
    </row>
    <row r="1796" spans="1:210" ht="36" customHeight="1">
      <c r="A1796" s="67" t="s">
        <v>6197</v>
      </c>
      <c r="B1796" s="421" t="s">
        <v>112</v>
      </c>
      <c r="C1796" s="9">
        <v>152738</v>
      </c>
      <c r="D1796" s="337" t="s">
        <v>4570</v>
      </c>
      <c r="E1796" s="353" t="s">
        <v>4571</v>
      </c>
      <c r="F1796" s="353" t="s">
        <v>6447</v>
      </c>
      <c r="G1796" s="459"/>
      <c r="H1796" s="440"/>
      <c r="I1796" s="9"/>
      <c r="J1796" s="9"/>
      <c r="K1796" s="9"/>
      <c r="L1796" s="9"/>
      <c r="M1796" s="9"/>
      <c r="N1796" s="9"/>
      <c r="O1796" s="9"/>
      <c r="P1796" s="508"/>
      <c r="Q1796" s="440"/>
      <c r="R1796" s="9"/>
    </row>
    <row r="1797" spans="1:210" ht="36" customHeight="1">
      <c r="A1797" s="67" t="s">
        <v>6197</v>
      </c>
      <c r="B1797" s="421" t="s">
        <v>112</v>
      </c>
      <c r="C1797" s="9">
        <v>152739</v>
      </c>
      <c r="D1797" s="337" t="s">
        <v>4573</v>
      </c>
      <c r="E1797" s="353" t="s">
        <v>4574</v>
      </c>
      <c r="F1797" s="353" t="s">
        <v>6447</v>
      </c>
      <c r="G1797" s="459"/>
      <c r="H1797" s="440"/>
      <c r="I1797" s="9"/>
      <c r="J1797" s="9"/>
      <c r="K1797" s="9"/>
      <c r="L1797" s="9"/>
      <c r="M1797" s="16"/>
      <c r="N1797" s="9"/>
      <c r="O1797" s="9"/>
      <c r="P1797" s="508"/>
      <c r="Q1797" s="440"/>
      <c r="R1797" s="9"/>
    </row>
    <row r="1798" spans="1:210" ht="36" customHeight="1">
      <c r="A1798" s="67" t="s">
        <v>6197</v>
      </c>
      <c r="B1798" s="421" t="s">
        <v>112</v>
      </c>
      <c r="C1798" s="9">
        <v>152740</v>
      </c>
      <c r="D1798" s="337" t="s">
        <v>4576</v>
      </c>
      <c r="E1798" s="353" t="s">
        <v>4577</v>
      </c>
      <c r="F1798" s="353" t="s">
        <v>6447</v>
      </c>
      <c r="G1798" s="459"/>
      <c r="H1798" s="440"/>
      <c r="I1798" s="9"/>
      <c r="J1798" s="9"/>
      <c r="K1798" s="9"/>
      <c r="L1798" s="9"/>
      <c r="M1798" s="9"/>
      <c r="N1798" s="9"/>
      <c r="O1798" s="9"/>
      <c r="P1798" s="508"/>
      <c r="Q1798" s="440"/>
      <c r="R1798" s="9"/>
    </row>
    <row r="1799" spans="1:210" ht="36" customHeight="1">
      <c r="A1799" s="67" t="s">
        <v>6197</v>
      </c>
      <c r="B1799" s="421" t="s">
        <v>112</v>
      </c>
      <c r="C1799" s="9">
        <v>152741</v>
      </c>
      <c r="D1799" s="337" t="s">
        <v>4579</v>
      </c>
      <c r="E1799" s="353" t="s">
        <v>4580</v>
      </c>
      <c r="F1799" s="353" t="s">
        <v>6447</v>
      </c>
      <c r="G1799" s="459"/>
      <c r="H1799" s="440"/>
      <c r="I1799" s="9"/>
      <c r="J1799" s="9"/>
      <c r="K1799" s="9"/>
      <c r="L1799" s="9"/>
      <c r="M1799" s="9"/>
      <c r="N1799" s="9"/>
      <c r="O1799" s="9"/>
      <c r="P1799" s="508"/>
      <c r="Q1799" s="440"/>
      <c r="R1799" s="9"/>
    </row>
    <row r="1800" spans="1:210" ht="36" customHeight="1">
      <c r="A1800" s="67" t="s">
        <v>6197</v>
      </c>
      <c r="B1800" s="421" t="s">
        <v>112</v>
      </c>
      <c r="C1800" s="9">
        <v>152742</v>
      </c>
      <c r="D1800" s="337" t="s">
        <v>4582</v>
      </c>
      <c r="E1800" s="353" t="s">
        <v>4583</v>
      </c>
      <c r="F1800" s="353" t="s">
        <v>6447</v>
      </c>
      <c r="G1800" s="459"/>
      <c r="H1800" s="440"/>
      <c r="I1800" s="9"/>
      <c r="J1800" s="9"/>
      <c r="K1800" s="9"/>
      <c r="L1800" s="9"/>
      <c r="M1800" s="9"/>
      <c r="N1800" s="9"/>
      <c r="O1800" s="9"/>
      <c r="P1800" s="508"/>
      <c r="Q1800" s="440"/>
      <c r="R1800" s="9"/>
    </row>
    <row r="1801" spans="1:210" ht="36" customHeight="1">
      <c r="A1801" s="67" t="s">
        <v>6197</v>
      </c>
      <c r="B1801" s="421" t="s">
        <v>112</v>
      </c>
      <c r="C1801" s="9">
        <v>152743</v>
      </c>
      <c r="D1801" s="337" t="s">
        <v>4584</v>
      </c>
      <c r="E1801" s="353" t="s">
        <v>4585</v>
      </c>
      <c r="F1801" s="353" t="s">
        <v>6447</v>
      </c>
      <c r="G1801" s="459"/>
      <c r="H1801" s="440"/>
      <c r="I1801" s="9"/>
      <c r="J1801" s="9"/>
      <c r="K1801" s="9"/>
      <c r="L1801" s="9"/>
      <c r="M1801" s="9"/>
      <c r="N1801" s="9"/>
      <c r="O1801" s="9"/>
      <c r="P1801" s="508"/>
      <c r="Q1801" s="440"/>
      <c r="R1801" s="9"/>
    </row>
    <row r="1802" spans="1:210" ht="36" customHeight="1">
      <c r="A1802" s="67" t="s">
        <v>6197</v>
      </c>
      <c r="B1802" s="421" t="s">
        <v>112</v>
      </c>
      <c r="C1802" s="9">
        <v>152744</v>
      </c>
      <c r="D1802" s="337" t="s">
        <v>4587</v>
      </c>
      <c r="E1802" s="353" t="s">
        <v>4588</v>
      </c>
      <c r="F1802" s="353" t="s">
        <v>6447</v>
      </c>
      <c r="G1802" s="459"/>
      <c r="H1802" s="440"/>
      <c r="I1802" s="9"/>
      <c r="J1802" s="9"/>
      <c r="K1802" s="9"/>
      <c r="L1802" s="9"/>
      <c r="M1802" s="9"/>
      <c r="N1802" s="9"/>
      <c r="O1802" s="9"/>
      <c r="P1802" s="508"/>
      <c r="Q1802" s="440"/>
      <c r="R1802" s="9"/>
    </row>
    <row r="1803" spans="1:210" ht="36" customHeight="1">
      <c r="A1803" s="67" t="s">
        <v>6197</v>
      </c>
      <c r="B1803" s="421" t="s">
        <v>112</v>
      </c>
      <c r="C1803" s="9">
        <v>152745</v>
      </c>
      <c r="D1803" s="337" t="s">
        <v>4589</v>
      </c>
      <c r="E1803" s="353" t="s">
        <v>4590</v>
      </c>
      <c r="F1803" s="353" t="s">
        <v>6447</v>
      </c>
      <c r="G1803" s="459"/>
      <c r="H1803" s="440"/>
      <c r="I1803" s="9"/>
      <c r="J1803" s="9"/>
      <c r="K1803" s="9"/>
      <c r="L1803" s="9"/>
      <c r="M1803" s="9"/>
      <c r="N1803" s="9"/>
      <c r="O1803" s="9"/>
      <c r="P1803" s="508"/>
      <c r="Q1803" s="440"/>
      <c r="R1803" s="9"/>
    </row>
    <row r="1804" spans="1:210" ht="36" customHeight="1">
      <c r="A1804" s="67" t="s">
        <v>6197</v>
      </c>
      <c r="B1804" s="421" t="s">
        <v>112</v>
      </c>
      <c r="C1804" s="9">
        <v>152746</v>
      </c>
      <c r="D1804" s="434" t="s">
        <v>4592</v>
      </c>
      <c r="E1804" s="353" t="s">
        <v>4593</v>
      </c>
      <c r="F1804" s="353"/>
      <c r="G1804" s="459"/>
      <c r="H1804" s="440"/>
      <c r="I1804" s="9"/>
      <c r="J1804" s="9"/>
      <c r="K1804" s="9"/>
      <c r="L1804" s="9" t="s">
        <v>6447</v>
      </c>
      <c r="M1804" s="9"/>
      <c r="N1804" s="18"/>
      <c r="O1804" s="18"/>
      <c r="P1804" s="510" t="s">
        <v>6447</v>
      </c>
      <c r="Q1804" s="450"/>
      <c r="R1804" s="18"/>
      <c r="S1804" s="322"/>
      <c r="T1804" s="322"/>
      <c r="U1804" s="322"/>
      <c r="V1804" s="322"/>
      <c r="W1804" s="322"/>
      <c r="X1804" s="322"/>
      <c r="Y1804" s="322"/>
      <c r="Z1804" s="322"/>
      <c r="AA1804" s="322"/>
      <c r="AB1804" s="322"/>
      <c r="AC1804" s="322"/>
      <c r="AD1804" s="322"/>
      <c r="AE1804" s="322"/>
      <c r="AF1804" s="322"/>
      <c r="AG1804" s="322"/>
      <c r="AH1804" s="322"/>
      <c r="AI1804" s="322"/>
      <c r="AJ1804" s="322"/>
      <c r="AK1804" s="322"/>
      <c r="AL1804" s="322"/>
      <c r="AM1804" s="322"/>
      <c r="AN1804" s="322"/>
      <c r="AO1804" s="322"/>
      <c r="AP1804" s="322"/>
      <c r="AQ1804" s="322"/>
      <c r="AR1804" s="322"/>
      <c r="AS1804" s="322"/>
      <c r="AT1804" s="322"/>
      <c r="AU1804" s="322"/>
      <c r="AV1804" s="322"/>
      <c r="AW1804" s="322"/>
      <c r="AX1804" s="322"/>
      <c r="AY1804" s="322"/>
      <c r="AZ1804" s="322"/>
      <c r="BA1804" s="322"/>
      <c r="BB1804" s="322"/>
      <c r="BC1804" s="322"/>
      <c r="BD1804" s="322"/>
      <c r="BE1804" s="322"/>
      <c r="BF1804" s="322"/>
      <c r="BG1804" s="322"/>
      <c r="BH1804" s="322"/>
      <c r="BI1804" s="322"/>
      <c r="BJ1804" s="322"/>
      <c r="BK1804" s="322"/>
      <c r="BL1804" s="322"/>
      <c r="BM1804" s="322"/>
      <c r="BN1804" s="322"/>
      <c r="BO1804" s="322"/>
      <c r="BP1804" s="322"/>
      <c r="BQ1804" s="322"/>
      <c r="BR1804" s="322"/>
      <c r="BS1804" s="322"/>
      <c r="BT1804" s="322"/>
      <c r="BU1804" s="322"/>
      <c r="BV1804" s="322"/>
      <c r="BW1804" s="322"/>
      <c r="BX1804" s="322"/>
      <c r="BY1804" s="322"/>
      <c r="BZ1804" s="322"/>
      <c r="CA1804" s="322"/>
      <c r="CB1804" s="322"/>
      <c r="CC1804" s="322"/>
      <c r="CD1804" s="322"/>
      <c r="CE1804" s="322"/>
      <c r="CF1804" s="322"/>
      <c r="CG1804" s="322"/>
      <c r="CH1804" s="322"/>
      <c r="CI1804" s="322"/>
      <c r="CJ1804" s="322"/>
      <c r="CK1804" s="322"/>
      <c r="CL1804" s="322"/>
      <c r="CM1804" s="322"/>
      <c r="CN1804" s="322"/>
      <c r="CO1804" s="322"/>
      <c r="CP1804" s="322"/>
      <c r="CQ1804" s="322"/>
      <c r="CR1804" s="322"/>
      <c r="CS1804" s="322"/>
      <c r="CT1804" s="322"/>
      <c r="CU1804" s="322"/>
      <c r="CV1804" s="322"/>
      <c r="CW1804" s="322"/>
      <c r="CX1804" s="322"/>
      <c r="CY1804" s="322"/>
      <c r="CZ1804" s="322"/>
      <c r="DA1804" s="322"/>
      <c r="DB1804" s="322"/>
      <c r="DC1804" s="322"/>
      <c r="DD1804" s="322"/>
      <c r="DE1804" s="322"/>
      <c r="DF1804" s="322"/>
      <c r="DG1804" s="322"/>
      <c r="DH1804" s="322"/>
      <c r="DI1804" s="322"/>
      <c r="DJ1804" s="322"/>
      <c r="DK1804" s="322"/>
      <c r="DL1804" s="322"/>
      <c r="DM1804" s="322"/>
      <c r="DN1804" s="322"/>
      <c r="DO1804" s="322"/>
      <c r="DP1804" s="322"/>
      <c r="DQ1804" s="322"/>
      <c r="DR1804" s="322"/>
      <c r="DS1804" s="322"/>
      <c r="DT1804" s="322"/>
      <c r="DU1804" s="322"/>
      <c r="DV1804" s="322"/>
      <c r="DW1804" s="322"/>
      <c r="DX1804" s="322"/>
      <c r="DY1804" s="322"/>
      <c r="DZ1804" s="322"/>
      <c r="EA1804" s="322"/>
      <c r="EB1804" s="322"/>
      <c r="EC1804" s="322"/>
      <c r="ED1804" s="322"/>
      <c r="EE1804" s="322"/>
      <c r="EF1804" s="322"/>
      <c r="EG1804" s="322"/>
      <c r="EH1804" s="322"/>
      <c r="EI1804" s="322"/>
      <c r="EJ1804" s="322"/>
      <c r="EK1804" s="322"/>
      <c r="EL1804" s="322"/>
      <c r="EM1804" s="322"/>
      <c r="EN1804" s="322"/>
      <c r="EO1804" s="322"/>
      <c r="EP1804" s="322"/>
      <c r="EQ1804" s="322"/>
      <c r="ER1804" s="322"/>
      <c r="ES1804" s="322"/>
      <c r="ET1804" s="322"/>
      <c r="EU1804" s="322"/>
      <c r="EV1804" s="322"/>
      <c r="EW1804" s="322"/>
      <c r="EX1804" s="322"/>
      <c r="EY1804" s="322"/>
      <c r="EZ1804" s="322"/>
      <c r="FA1804" s="322"/>
      <c r="FB1804" s="322"/>
      <c r="FC1804" s="322"/>
      <c r="FD1804" s="322"/>
      <c r="FE1804" s="322"/>
      <c r="FF1804" s="322"/>
      <c r="FG1804" s="322"/>
      <c r="FH1804" s="322"/>
      <c r="FI1804" s="322"/>
      <c r="FJ1804" s="322"/>
      <c r="FK1804" s="322"/>
      <c r="FL1804" s="322"/>
      <c r="FM1804" s="322"/>
      <c r="FN1804" s="322"/>
      <c r="FO1804" s="322"/>
      <c r="FP1804" s="322"/>
      <c r="FQ1804" s="322"/>
      <c r="FR1804" s="322"/>
      <c r="FS1804" s="322"/>
      <c r="FT1804" s="322"/>
      <c r="FU1804" s="322"/>
      <c r="FV1804" s="322"/>
      <c r="FW1804" s="322"/>
      <c r="FX1804" s="322"/>
      <c r="FY1804" s="322"/>
      <c r="FZ1804" s="322"/>
      <c r="GA1804" s="322"/>
      <c r="GB1804" s="322"/>
      <c r="GC1804" s="322"/>
      <c r="GD1804" s="322"/>
      <c r="GE1804" s="322"/>
      <c r="GF1804" s="322"/>
      <c r="GG1804" s="322"/>
      <c r="GH1804" s="322"/>
      <c r="GI1804" s="322"/>
      <c r="GJ1804" s="322"/>
      <c r="GK1804" s="322"/>
      <c r="GL1804" s="322"/>
      <c r="GM1804" s="322"/>
      <c r="GN1804" s="322"/>
      <c r="GO1804" s="322"/>
      <c r="GP1804" s="322"/>
      <c r="GQ1804" s="322"/>
      <c r="GR1804" s="322"/>
      <c r="GS1804" s="322"/>
      <c r="GT1804" s="322"/>
      <c r="GU1804" s="322"/>
      <c r="GV1804" s="322"/>
      <c r="GW1804" s="322"/>
      <c r="GX1804" s="322"/>
      <c r="GY1804" s="322"/>
      <c r="GZ1804" s="322"/>
      <c r="HA1804" s="322"/>
      <c r="HB1804" s="322"/>
    </row>
    <row r="1805" spans="1:210" ht="36" customHeight="1">
      <c r="A1805" s="67" t="s">
        <v>6197</v>
      </c>
      <c r="B1805" s="421" t="s">
        <v>112</v>
      </c>
      <c r="C1805" s="9">
        <v>152747</v>
      </c>
      <c r="D1805" s="434" t="s">
        <v>4595</v>
      </c>
      <c r="E1805" s="353" t="s">
        <v>4596</v>
      </c>
      <c r="F1805" s="353"/>
      <c r="G1805" s="459"/>
      <c r="H1805" s="440"/>
      <c r="I1805" s="9"/>
      <c r="J1805" s="9"/>
      <c r="K1805" s="9"/>
      <c r="L1805" s="9" t="s">
        <v>6447</v>
      </c>
      <c r="M1805" s="9"/>
      <c r="N1805" s="9"/>
      <c r="O1805" s="9"/>
      <c r="P1805" s="508" t="s">
        <v>6447</v>
      </c>
      <c r="Q1805" s="440"/>
      <c r="R1805" s="9"/>
    </row>
    <row r="1806" spans="1:210" ht="36" customHeight="1">
      <c r="A1806" s="9" t="s">
        <v>6197</v>
      </c>
      <c r="B1806" s="9" t="s">
        <v>1471</v>
      </c>
      <c r="C1806" s="9">
        <v>150381</v>
      </c>
      <c r="D1806" s="382" t="s">
        <v>2182</v>
      </c>
      <c r="E1806" s="17" t="s">
        <v>2183</v>
      </c>
      <c r="F1806" s="17"/>
      <c r="G1806" s="458"/>
      <c r="H1806" s="440"/>
      <c r="I1806" s="9"/>
      <c r="J1806" s="9"/>
      <c r="K1806" s="9"/>
      <c r="L1806" s="9"/>
      <c r="M1806" s="16"/>
      <c r="N1806" s="9"/>
      <c r="O1806" s="9"/>
      <c r="P1806" s="508"/>
      <c r="Q1806" s="440"/>
      <c r="R1806" s="9"/>
    </row>
    <row r="1807" spans="1:210" ht="36" customHeight="1">
      <c r="A1807" s="9" t="s">
        <v>6197</v>
      </c>
      <c r="B1807" s="67" t="s">
        <v>5131</v>
      </c>
      <c r="C1807" s="9">
        <v>150385</v>
      </c>
      <c r="D1807" s="382" t="s">
        <v>375</v>
      </c>
      <c r="E1807" s="17" t="s">
        <v>376</v>
      </c>
      <c r="F1807" s="17"/>
      <c r="G1807" s="458"/>
      <c r="H1807" s="440"/>
      <c r="I1807" s="9"/>
      <c r="J1807" s="9"/>
      <c r="K1807" s="9"/>
      <c r="L1807" s="9"/>
      <c r="M1807" s="9"/>
      <c r="N1807" s="9"/>
      <c r="O1807" s="9"/>
      <c r="P1807" s="508"/>
      <c r="Q1807" s="440"/>
      <c r="R1807" s="9"/>
    </row>
    <row r="1808" spans="1:210" ht="36" customHeight="1">
      <c r="A1808" s="67" t="s">
        <v>6197</v>
      </c>
      <c r="B1808" s="67" t="s">
        <v>1922</v>
      </c>
      <c r="C1808" s="334">
        <v>151525</v>
      </c>
      <c r="D1808" s="384" t="s">
        <v>843</v>
      </c>
      <c r="E1808" s="353" t="s">
        <v>844</v>
      </c>
      <c r="F1808" s="353"/>
      <c r="G1808" s="459"/>
      <c r="H1808" s="440"/>
      <c r="I1808" s="9"/>
      <c r="J1808" s="9"/>
      <c r="K1808" s="9"/>
      <c r="L1808" s="9"/>
      <c r="M1808" s="9"/>
      <c r="N1808" s="9"/>
      <c r="O1808" s="9"/>
      <c r="P1808" s="508"/>
      <c r="Q1808" s="440"/>
      <c r="R1808" s="9"/>
    </row>
    <row r="1809" spans="1:18" ht="36" customHeight="1">
      <c r="A1809" s="67" t="s">
        <v>6197</v>
      </c>
      <c r="B1809" s="67" t="s">
        <v>1922</v>
      </c>
      <c r="C1809" s="334">
        <v>151998</v>
      </c>
      <c r="D1809" s="384" t="s">
        <v>845</v>
      </c>
      <c r="E1809" s="353" t="s">
        <v>846</v>
      </c>
      <c r="F1809" s="353"/>
      <c r="G1809" s="459"/>
      <c r="H1809" s="440"/>
      <c r="I1809" s="9"/>
      <c r="J1809" s="9"/>
      <c r="K1809" s="9"/>
      <c r="L1809" s="9"/>
      <c r="M1809" s="9"/>
      <c r="N1809" s="9"/>
      <c r="O1809" s="9"/>
      <c r="P1809" s="508"/>
      <c r="Q1809" s="440"/>
      <c r="R1809" s="9"/>
    </row>
    <row r="1810" spans="1:18" ht="36" customHeight="1">
      <c r="A1810" s="67" t="s">
        <v>6197</v>
      </c>
      <c r="B1810" s="421" t="s">
        <v>1019</v>
      </c>
      <c r="C1810" s="9">
        <v>151413</v>
      </c>
      <c r="D1810" s="412" t="s">
        <v>2810</v>
      </c>
      <c r="E1810" s="353" t="s">
        <v>2811</v>
      </c>
      <c r="F1810" s="353" t="s">
        <v>6447</v>
      </c>
      <c r="G1810" s="459"/>
      <c r="H1810" s="440"/>
      <c r="I1810" s="9"/>
      <c r="J1810" s="9"/>
      <c r="K1810" s="9"/>
      <c r="L1810" s="9"/>
      <c r="M1810" s="9"/>
      <c r="N1810" s="9"/>
      <c r="O1810" s="9"/>
      <c r="P1810" s="508"/>
      <c r="Q1810" s="440"/>
      <c r="R1810" s="9"/>
    </row>
    <row r="1811" spans="1:18" ht="36" customHeight="1">
      <c r="A1811" s="67" t="s">
        <v>6197</v>
      </c>
      <c r="B1811" s="421" t="s">
        <v>1019</v>
      </c>
      <c r="C1811" s="9">
        <v>151034</v>
      </c>
      <c r="D1811" s="412" t="s">
        <v>1024</v>
      </c>
      <c r="E1811" s="353" t="s">
        <v>1025</v>
      </c>
      <c r="F1811" s="353" t="s">
        <v>6447</v>
      </c>
      <c r="G1811" s="459"/>
      <c r="H1811" s="440"/>
      <c r="I1811" s="9"/>
      <c r="J1811" s="9"/>
      <c r="K1811" s="9"/>
      <c r="L1811" s="9"/>
      <c r="M1811" s="9"/>
      <c r="N1811" s="9"/>
      <c r="O1811" s="9"/>
      <c r="P1811" s="508"/>
      <c r="Q1811" s="440"/>
      <c r="R1811" s="9"/>
    </row>
    <row r="1812" spans="1:18" ht="36" customHeight="1">
      <c r="A1812" s="67" t="s">
        <v>6197</v>
      </c>
      <c r="B1812" s="421" t="s">
        <v>1019</v>
      </c>
      <c r="C1812" s="9">
        <v>155306</v>
      </c>
      <c r="D1812" s="412" t="s">
        <v>766</v>
      </c>
      <c r="E1812" s="353" t="s">
        <v>765</v>
      </c>
      <c r="F1812" s="353" t="s">
        <v>6447</v>
      </c>
      <c r="G1812" s="459"/>
      <c r="H1812" s="440"/>
      <c r="I1812" s="9"/>
      <c r="J1812" s="9"/>
      <c r="K1812" s="9"/>
      <c r="L1812" s="9"/>
      <c r="M1812" s="9"/>
      <c r="N1812" s="9"/>
      <c r="O1812" s="9"/>
      <c r="P1812" s="508"/>
      <c r="Q1812" s="440"/>
      <c r="R1812" s="9"/>
    </row>
    <row r="1813" spans="1:18" ht="36" customHeight="1">
      <c r="A1813" s="67" t="s">
        <v>6197</v>
      </c>
      <c r="B1813" s="421" t="s">
        <v>2866</v>
      </c>
      <c r="C1813" s="334">
        <v>151557</v>
      </c>
      <c r="D1813" s="337" t="s">
        <v>1180</v>
      </c>
      <c r="E1813" s="353" t="s">
        <v>1181</v>
      </c>
      <c r="F1813" s="353" t="s">
        <v>6447</v>
      </c>
      <c r="G1813" s="459"/>
      <c r="H1813" s="440"/>
      <c r="I1813" s="398"/>
      <c r="J1813" s="398"/>
      <c r="K1813" s="398"/>
      <c r="L1813" s="398"/>
      <c r="M1813" s="398"/>
      <c r="N1813" s="398"/>
      <c r="O1813" s="398"/>
      <c r="P1813" s="508"/>
      <c r="Q1813" s="440"/>
      <c r="R1813" s="9"/>
    </row>
    <row r="1814" spans="1:18" ht="36" customHeight="1">
      <c r="A1814" s="67" t="s">
        <v>6197</v>
      </c>
      <c r="B1814" s="421" t="s">
        <v>2866</v>
      </c>
      <c r="C1814" s="334">
        <v>151313</v>
      </c>
      <c r="D1814" s="337" t="s">
        <v>1206</v>
      </c>
      <c r="E1814" s="353" t="s">
        <v>1207</v>
      </c>
      <c r="F1814" s="353" t="s">
        <v>6447</v>
      </c>
      <c r="G1814" s="459"/>
      <c r="H1814" s="440"/>
      <c r="I1814" s="398"/>
      <c r="J1814" s="398"/>
      <c r="K1814" s="398"/>
      <c r="L1814" s="398"/>
      <c r="M1814" s="398"/>
      <c r="N1814" s="398"/>
      <c r="O1814" s="398"/>
      <c r="P1814" s="508"/>
      <c r="Q1814" s="440"/>
      <c r="R1814" s="9"/>
    </row>
    <row r="1815" spans="1:18" ht="36" customHeight="1">
      <c r="A1815" s="9" t="s">
        <v>6197</v>
      </c>
      <c r="B1815" s="67" t="s">
        <v>5131</v>
      </c>
      <c r="C1815" s="9">
        <v>155505</v>
      </c>
      <c r="D1815" s="382" t="s">
        <v>2009</v>
      </c>
      <c r="E1815" s="17" t="s">
        <v>2827</v>
      </c>
      <c r="F1815" s="17"/>
      <c r="G1815" s="458"/>
      <c r="H1815" s="440"/>
      <c r="I1815" s="9"/>
      <c r="J1815" s="9"/>
      <c r="K1815" s="9"/>
      <c r="L1815" s="9"/>
      <c r="M1815" s="9"/>
      <c r="N1815" s="9"/>
      <c r="O1815" s="9"/>
      <c r="P1815" s="508"/>
      <c r="Q1815" s="440"/>
      <c r="R1815" s="9"/>
    </row>
    <row r="1816" spans="1:18" ht="36" customHeight="1">
      <c r="A1816" s="9" t="s">
        <v>6197</v>
      </c>
      <c r="B1816" s="67" t="s">
        <v>5131</v>
      </c>
      <c r="C1816" s="9">
        <v>155506</v>
      </c>
      <c r="D1816" s="382" t="s">
        <v>2010</v>
      </c>
      <c r="E1816" s="17" t="s">
        <v>2828</v>
      </c>
      <c r="F1816" s="17"/>
      <c r="G1816" s="458"/>
      <c r="H1816" s="440"/>
      <c r="I1816" s="9"/>
      <c r="J1816" s="9"/>
      <c r="K1816" s="9"/>
      <c r="L1816" s="9"/>
      <c r="M1816" s="9"/>
      <c r="N1816" s="9"/>
      <c r="O1816" s="9"/>
      <c r="P1816" s="508"/>
      <c r="Q1816" s="440"/>
      <c r="R1816" s="9"/>
    </row>
    <row r="1817" spans="1:18" ht="36" customHeight="1">
      <c r="A1817" s="67" t="s">
        <v>6197</v>
      </c>
      <c r="B1817" s="421" t="s">
        <v>2866</v>
      </c>
      <c r="C1817" s="334">
        <v>151868</v>
      </c>
      <c r="D1817" s="337" t="s">
        <v>867</v>
      </c>
      <c r="E1817" s="353" t="s">
        <v>868</v>
      </c>
      <c r="F1817" s="353" t="s">
        <v>6447</v>
      </c>
      <c r="G1817" s="459"/>
      <c r="H1817" s="440"/>
      <c r="I1817" s="398"/>
      <c r="J1817" s="398"/>
      <c r="K1817" s="398"/>
      <c r="L1817" s="398"/>
      <c r="M1817" s="398"/>
      <c r="N1817" s="398"/>
      <c r="O1817" s="398"/>
      <c r="P1817" s="508"/>
      <c r="Q1817" s="440"/>
      <c r="R1817" s="9"/>
    </row>
    <row r="1818" spans="1:18" ht="36" customHeight="1">
      <c r="A1818" s="379" t="s">
        <v>6197</v>
      </c>
      <c r="B1818" s="421" t="s">
        <v>2866</v>
      </c>
      <c r="C1818" s="9">
        <v>150568</v>
      </c>
      <c r="D1818" s="379" t="s">
        <v>3070</v>
      </c>
      <c r="E1818" s="17" t="s">
        <v>3071</v>
      </c>
      <c r="F1818" s="17" t="s">
        <v>6447</v>
      </c>
      <c r="G1818" s="458"/>
      <c r="H1818" s="440"/>
      <c r="I1818" s="398"/>
      <c r="J1818" s="398"/>
      <c r="K1818" s="398"/>
      <c r="L1818" s="398"/>
      <c r="M1818" s="398"/>
      <c r="N1818" s="398"/>
      <c r="O1818" s="398"/>
      <c r="P1818" s="508"/>
      <c r="Q1818" s="440"/>
      <c r="R1818" s="9"/>
    </row>
    <row r="1819" spans="1:18" ht="36" customHeight="1">
      <c r="A1819" s="379" t="s">
        <v>6197</v>
      </c>
      <c r="B1819" s="421" t="s">
        <v>2866</v>
      </c>
      <c r="C1819" s="9">
        <v>155307</v>
      </c>
      <c r="D1819" s="379" t="s">
        <v>777</v>
      </c>
      <c r="E1819" s="17" t="s">
        <v>778</v>
      </c>
      <c r="F1819" s="17" t="s">
        <v>6447</v>
      </c>
      <c r="G1819" s="458"/>
      <c r="H1819" s="440"/>
      <c r="I1819" s="398"/>
      <c r="J1819" s="398"/>
      <c r="K1819" s="398"/>
      <c r="L1819" s="398"/>
      <c r="M1819" s="398"/>
      <c r="N1819" s="398"/>
      <c r="O1819" s="398"/>
      <c r="P1819" s="508"/>
      <c r="Q1819" s="440"/>
      <c r="R1819" s="9"/>
    </row>
    <row r="1820" spans="1:18" ht="36" customHeight="1">
      <c r="A1820" s="67" t="s">
        <v>6197</v>
      </c>
      <c r="B1820" s="421" t="s">
        <v>2866</v>
      </c>
      <c r="C1820" s="9">
        <v>160452</v>
      </c>
      <c r="D1820" s="337" t="s">
        <v>5742</v>
      </c>
      <c r="E1820" s="353" t="s">
        <v>5745</v>
      </c>
      <c r="F1820" s="353" t="s">
        <v>6447</v>
      </c>
      <c r="G1820" s="459"/>
      <c r="H1820" s="440"/>
      <c r="I1820" s="398"/>
      <c r="J1820" s="398"/>
      <c r="K1820" s="398"/>
      <c r="L1820" s="398"/>
      <c r="M1820" s="398"/>
      <c r="N1820" s="398"/>
      <c r="O1820" s="398"/>
      <c r="P1820" s="508"/>
      <c r="Q1820" s="440"/>
      <c r="R1820" s="9"/>
    </row>
    <row r="1821" spans="1:18" ht="36" customHeight="1">
      <c r="A1821" s="67" t="s">
        <v>6197</v>
      </c>
      <c r="B1821" s="421" t="s">
        <v>2866</v>
      </c>
      <c r="C1821" s="334">
        <v>151951</v>
      </c>
      <c r="D1821" s="337" t="s">
        <v>1241</v>
      </c>
      <c r="E1821" s="353" t="s">
        <v>0</v>
      </c>
      <c r="F1821" s="353" t="s">
        <v>6447</v>
      </c>
      <c r="G1821" s="459"/>
      <c r="H1821" s="440"/>
      <c r="I1821" s="398"/>
      <c r="J1821" s="398"/>
      <c r="K1821" s="398"/>
      <c r="L1821" s="398"/>
      <c r="M1821" s="398"/>
      <c r="N1821" s="398"/>
      <c r="O1821" s="398"/>
      <c r="P1821" s="508"/>
      <c r="Q1821" s="440"/>
      <c r="R1821" s="9"/>
    </row>
    <row r="1822" spans="1:18" ht="36" customHeight="1">
      <c r="A1822" s="379" t="s">
        <v>6197</v>
      </c>
      <c r="B1822" s="421" t="s">
        <v>2866</v>
      </c>
      <c r="C1822" s="9">
        <v>151843</v>
      </c>
      <c r="D1822" s="337" t="s">
        <v>2459</v>
      </c>
      <c r="E1822" s="17" t="s">
        <v>2460</v>
      </c>
      <c r="F1822" s="17" t="s">
        <v>6447</v>
      </c>
      <c r="G1822" s="458"/>
      <c r="H1822" s="443"/>
      <c r="I1822" s="397"/>
      <c r="J1822" s="397"/>
      <c r="K1822" s="397"/>
      <c r="L1822" s="397"/>
      <c r="M1822" s="398"/>
      <c r="N1822" s="398"/>
      <c r="O1822" s="398"/>
      <c r="P1822" s="508"/>
      <c r="Q1822" s="440"/>
      <c r="R1822" s="9"/>
    </row>
    <row r="1823" spans="1:18" ht="36" customHeight="1">
      <c r="A1823" s="67" t="s">
        <v>6197</v>
      </c>
      <c r="B1823" s="421" t="s">
        <v>2866</v>
      </c>
      <c r="C1823" s="9">
        <v>151558</v>
      </c>
      <c r="D1823" s="337" t="s">
        <v>1239</v>
      </c>
      <c r="E1823" s="353" t="s">
        <v>1240</v>
      </c>
      <c r="F1823" s="353" t="s">
        <v>6447</v>
      </c>
      <c r="G1823" s="459"/>
      <c r="H1823" s="440"/>
      <c r="I1823" s="398"/>
      <c r="J1823" s="398"/>
      <c r="K1823" s="398"/>
      <c r="L1823" s="398"/>
      <c r="M1823" s="398"/>
      <c r="N1823" s="398"/>
      <c r="O1823" s="398"/>
      <c r="P1823" s="508"/>
      <c r="Q1823" s="440"/>
      <c r="R1823" s="9"/>
    </row>
    <row r="1824" spans="1:18" ht="36" customHeight="1">
      <c r="A1824" s="67" t="s">
        <v>6197</v>
      </c>
      <c r="B1824" s="421" t="s">
        <v>2866</v>
      </c>
      <c r="C1824" s="334">
        <v>151946</v>
      </c>
      <c r="D1824" s="337" t="s">
        <v>23</v>
      </c>
      <c r="E1824" s="353" t="s">
        <v>24</v>
      </c>
      <c r="F1824" s="353" t="s">
        <v>6447</v>
      </c>
      <c r="G1824" s="459"/>
      <c r="H1824" s="440"/>
      <c r="I1824" s="398"/>
      <c r="J1824" s="398"/>
      <c r="K1824" s="398"/>
      <c r="L1824" s="398"/>
      <c r="M1824" s="398"/>
      <c r="N1824" s="398"/>
      <c r="O1824" s="398"/>
      <c r="P1824" s="508"/>
      <c r="Q1824" s="440"/>
      <c r="R1824" s="9"/>
    </row>
    <row r="1825" spans="1:18" ht="36" customHeight="1">
      <c r="A1825" s="378" t="s">
        <v>6197</v>
      </c>
      <c r="B1825" s="421" t="s">
        <v>2866</v>
      </c>
      <c r="C1825" s="334">
        <v>151563</v>
      </c>
      <c r="D1825" s="378" t="s">
        <v>11</v>
      </c>
      <c r="E1825" s="353" t="s">
        <v>12</v>
      </c>
      <c r="F1825" s="353" t="s">
        <v>6447</v>
      </c>
      <c r="G1825" s="459"/>
      <c r="H1825" s="440"/>
      <c r="I1825" s="398"/>
      <c r="J1825" s="398"/>
      <c r="K1825" s="398"/>
      <c r="L1825" s="398"/>
      <c r="M1825" s="398"/>
      <c r="N1825" s="398"/>
      <c r="O1825" s="398"/>
      <c r="P1825" s="508"/>
      <c r="Q1825" s="440"/>
      <c r="R1825" s="9"/>
    </row>
    <row r="1826" spans="1:18" ht="36" customHeight="1">
      <c r="A1826" s="9" t="s">
        <v>6197</v>
      </c>
      <c r="B1826" s="421" t="s">
        <v>2866</v>
      </c>
      <c r="C1826" s="9">
        <v>155626</v>
      </c>
      <c r="D1826" s="378" t="s">
        <v>2199</v>
      </c>
      <c r="E1826" s="353" t="s">
        <v>2200</v>
      </c>
      <c r="F1826" s="353" t="s">
        <v>6447</v>
      </c>
      <c r="G1826" s="459"/>
      <c r="H1826" s="443"/>
      <c r="I1826" s="397"/>
      <c r="J1826" s="397"/>
      <c r="K1826" s="397"/>
      <c r="L1826" s="397"/>
      <c r="M1826" s="398"/>
      <c r="N1826" s="398"/>
      <c r="O1826" s="398"/>
      <c r="P1826" s="508"/>
      <c r="Q1826" s="440"/>
      <c r="R1826" s="9"/>
    </row>
    <row r="1827" spans="1:18" ht="36" customHeight="1">
      <c r="A1827" s="378" t="s">
        <v>6197</v>
      </c>
      <c r="B1827" s="421" t="s">
        <v>2866</v>
      </c>
      <c r="C1827" s="334">
        <v>151942</v>
      </c>
      <c r="D1827" s="378" t="s">
        <v>1233</v>
      </c>
      <c r="E1827" s="353" t="s">
        <v>1234</v>
      </c>
      <c r="F1827" s="353" t="s">
        <v>6447</v>
      </c>
      <c r="G1827" s="459"/>
      <c r="H1827" s="443"/>
      <c r="I1827" s="397"/>
      <c r="J1827" s="397"/>
      <c r="K1827" s="397"/>
      <c r="L1827" s="397"/>
      <c r="M1827" s="398"/>
      <c r="N1827" s="398"/>
      <c r="O1827" s="398"/>
      <c r="P1827" s="508"/>
      <c r="Q1827" s="440"/>
      <c r="R1827" s="9"/>
    </row>
    <row r="1828" spans="1:18" ht="36" customHeight="1">
      <c r="A1828" s="67" t="s">
        <v>6197</v>
      </c>
      <c r="B1828" s="421" t="s">
        <v>2866</v>
      </c>
      <c r="C1828" s="334">
        <v>151258</v>
      </c>
      <c r="D1828" s="337" t="s">
        <v>3</v>
      </c>
      <c r="E1828" s="353" t="s">
        <v>4</v>
      </c>
      <c r="F1828" s="353" t="s">
        <v>6447</v>
      </c>
      <c r="G1828" s="459"/>
      <c r="H1828" s="440"/>
      <c r="I1828" s="398"/>
      <c r="J1828" s="398"/>
      <c r="K1828" s="398"/>
      <c r="L1828" s="398"/>
      <c r="M1828" s="398"/>
      <c r="N1828" s="398"/>
      <c r="O1828" s="398"/>
      <c r="P1828" s="508"/>
      <c r="Q1828" s="440"/>
      <c r="R1828" s="9"/>
    </row>
    <row r="1829" spans="1:18" ht="36" customHeight="1">
      <c r="A1829" s="67" t="s">
        <v>6197</v>
      </c>
      <c r="B1829" s="421" t="s">
        <v>2866</v>
      </c>
      <c r="C1829" s="334">
        <v>151261</v>
      </c>
      <c r="D1829" s="337" t="s">
        <v>1237</v>
      </c>
      <c r="E1829" s="353" t="s">
        <v>1238</v>
      </c>
      <c r="F1829" s="353" t="s">
        <v>6447</v>
      </c>
      <c r="G1829" s="459"/>
      <c r="H1829" s="440"/>
      <c r="I1829" s="398"/>
      <c r="J1829" s="398"/>
      <c r="K1829" s="398"/>
      <c r="L1829" s="398"/>
      <c r="M1829" s="398"/>
      <c r="N1829" s="398"/>
      <c r="O1829" s="398"/>
      <c r="P1829" s="508"/>
      <c r="Q1829" s="440"/>
      <c r="R1829" s="9"/>
    </row>
    <row r="1830" spans="1:18" ht="36" customHeight="1">
      <c r="A1830" s="9" t="s">
        <v>6197</v>
      </c>
      <c r="B1830" s="67" t="s">
        <v>5131</v>
      </c>
      <c r="C1830" s="9">
        <v>155508</v>
      </c>
      <c r="D1830" s="382" t="s">
        <v>2013</v>
      </c>
      <c r="E1830" s="17" t="s">
        <v>2830</v>
      </c>
      <c r="F1830" s="17"/>
      <c r="G1830" s="458"/>
      <c r="H1830" s="443"/>
      <c r="I1830" s="67"/>
      <c r="J1830" s="67"/>
      <c r="K1830" s="67"/>
      <c r="L1830" s="67"/>
      <c r="M1830" s="9"/>
      <c r="N1830" s="9"/>
      <c r="O1830" s="9"/>
      <c r="P1830" s="508"/>
      <c r="Q1830" s="440"/>
      <c r="R1830" s="9"/>
    </row>
    <row r="1831" spans="1:18" ht="36" customHeight="1">
      <c r="A1831" s="9" t="s">
        <v>6197</v>
      </c>
      <c r="B1831" s="67" t="s">
        <v>5131</v>
      </c>
      <c r="C1831" s="9">
        <v>155507</v>
      </c>
      <c r="D1831" s="382" t="s">
        <v>2012</v>
      </c>
      <c r="E1831" s="17" t="s">
        <v>2829</v>
      </c>
      <c r="F1831" s="17"/>
      <c r="G1831" s="458"/>
      <c r="H1831" s="443"/>
      <c r="I1831" s="67"/>
      <c r="J1831" s="67"/>
      <c r="K1831" s="67"/>
      <c r="L1831" s="67"/>
      <c r="M1831" s="16"/>
      <c r="N1831" s="9"/>
      <c r="O1831" s="9"/>
      <c r="P1831" s="508"/>
      <c r="Q1831" s="440"/>
      <c r="R1831" s="9"/>
    </row>
    <row r="1832" spans="1:18" ht="36" customHeight="1">
      <c r="A1832" s="379" t="s">
        <v>6197</v>
      </c>
      <c r="B1832" s="421" t="s">
        <v>2866</v>
      </c>
      <c r="C1832" s="9">
        <v>155627</v>
      </c>
      <c r="D1832" s="337" t="s">
        <v>2201</v>
      </c>
      <c r="E1832" s="353" t="s">
        <v>1442</v>
      </c>
      <c r="F1832" s="353" t="s">
        <v>6447</v>
      </c>
      <c r="G1832" s="459"/>
      <c r="H1832" s="440"/>
      <c r="I1832" s="398"/>
      <c r="J1832" s="398"/>
      <c r="K1832" s="398"/>
      <c r="L1832" s="398"/>
      <c r="M1832" s="398"/>
      <c r="N1832" s="398"/>
      <c r="O1832" s="398"/>
      <c r="P1832" s="508"/>
      <c r="Q1832" s="440"/>
      <c r="R1832" s="9"/>
    </row>
    <row r="1833" spans="1:18" ht="36" customHeight="1">
      <c r="A1833" s="379" t="s">
        <v>6197</v>
      </c>
      <c r="B1833" s="421" t="s">
        <v>2866</v>
      </c>
      <c r="C1833" s="9">
        <v>151402</v>
      </c>
      <c r="D1833" s="337" t="s">
        <v>2457</v>
      </c>
      <c r="E1833" s="17" t="s">
        <v>2458</v>
      </c>
      <c r="F1833" s="17" t="s">
        <v>6447</v>
      </c>
      <c r="G1833" s="458"/>
      <c r="H1833" s="440"/>
      <c r="I1833" s="398"/>
      <c r="J1833" s="398"/>
      <c r="K1833" s="398"/>
      <c r="L1833" s="398"/>
      <c r="M1833" s="398"/>
      <c r="N1833" s="398"/>
      <c r="O1833" s="398"/>
      <c r="P1833" s="508"/>
      <c r="Q1833" s="440"/>
      <c r="R1833" s="9"/>
    </row>
    <row r="1834" spans="1:18" ht="36" customHeight="1">
      <c r="A1834" s="67" t="s">
        <v>6197</v>
      </c>
      <c r="B1834" s="421" t="s">
        <v>2866</v>
      </c>
      <c r="C1834" s="9">
        <v>150332</v>
      </c>
      <c r="D1834" s="337" t="s">
        <v>1160</v>
      </c>
      <c r="E1834" s="353" t="s">
        <v>1162</v>
      </c>
      <c r="F1834" s="353" t="s">
        <v>6447</v>
      </c>
      <c r="G1834" s="459"/>
      <c r="H1834" s="440"/>
      <c r="I1834" s="398"/>
      <c r="J1834" s="398"/>
      <c r="K1834" s="398"/>
      <c r="L1834" s="398"/>
      <c r="M1834" s="398"/>
      <c r="N1834" s="398"/>
      <c r="O1834" s="398"/>
      <c r="P1834" s="508"/>
      <c r="Q1834" s="440"/>
      <c r="R1834" s="9"/>
    </row>
    <row r="1835" spans="1:18" ht="36" customHeight="1">
      <c r="A1835" s="67" t="s">
        <v>6197</v>
      </c>
      <c r="B1835" s="421" t="s">
        <v>2866</v>
      </c>
      <c r="C1835" s="379">
        <v>150330</v>
      </c>
      <c r="D1835" s="337" t="s">
        <v>1154</v>
      </c>
      <c r="E1835" s="353" t="s">
        <v>1158</v>
      </c>
      <c r="F1835" s="353" t="s">
        <v>6447</v>
      </c>
      <c r="G1835" s="459"/>
      <c r="H1835" s="440"/>
      <c r="I1835" s="398"/>
      <c r="J1835" s="398"/>
      <c r="K1835" s="398"/>
      <c r="L1835" s="398"/>
      <c r="M1835" s="398"/>
      <c r="N1835" s="398"/>
      <c r="O1835" s="398"/>
      <c r="P1835" s="508"/>
      <c r="Q1835" s="440"/>
      <c r="R1835" s="9"/>
    </row>
    <row r="1836" spans="1:18" ht="36" customHeight="1">
      <c r="A1836" s="67" t="s">
        <v>6197</v>
      </c>
      <c r="B1836" s="421" t="s">
        <v>2866</v>
      </c>
      <c r="C1836" s="379">
        <v>150331</v>
      </c>
      <c r="D1836" s="337" t="s">
        <v>1155</v>
      </c>
      <c r="E1836" s="353" t="s">
        <v>1159</v>
      </c>
      <c r="F1836" s="353" t="s">
        <v>6447</v>
      </c>
      <c r="G1836" s="459"/>
      <c r="H1836" s="440"/>
      <c r="I1836" s="398"/>
      <c r="J1836" s="398"/>
      <c r="K1836" s="398"/>
      <c r="L1836" s="398"/>
      <c r="M1836" s="398"/>
      <c r="N1836" s="398"/>
      <c r="O1836" s="398"/>
      <c r="P1836" s="508"/>
      <c r="Q1836" s="440"/>
      <c r="R1836" s="9"/>
    </row>
    <row r="1837" spans="1:18" ht="36" customHeight="1">
      <c r="A1837" s="67" t="s">
        <v>6197</v>
      </c>
      <c r="B1837" s="421" t="s">
        <v>2866</v>
      </c>
      <c r="C1837" s="379">
        <v>150328</v>
      </c>
      <c r="D1837" s="337" t="s">
        <v>1152</v>
      </c>
      <c r="E1837" s="353" t="s">
        <v>1156</v>
      </c>
      <c r="F1837" s="353" t="s">
        <v>6447</v>
      </c>
      <c r="G1837" s="459"/>
      <c r="H1837" s="440"/>
      <c r="I1837" s="398"/>
      <c r="J1837" s="398"/>
      <c r="K1837" s="398"/>
      <c r="L1837" s="398"/>
      <c r="M1837" s="398"/>
      <c r="N1837" s="398"/>
      <c r="O1837" s="398"/>
      <c r="P1837" s="508"/>
      <c r="Q1837" s="440"/>
      <c r="R1837" s="9"/>
    </row>
    <row r="1838" spans="1:18" ht="36" customHeight="1">
      <c r="A1838" s="378" t="s">
        <v>6197</v>
      </c>
      <c r="B1838" s="421" t="s">
        <v>2866</v>
      </c>
      <c r="C1838" s="9">
        <v>150329</v>
      </c>
      <c r="D1838" s="337" t="s">
        <v>1153</v>
      </c>
      <c r="E1838" s="353" t="s">
        <v>1157</v>
      </c>
      <c r="F1838" s="353" t="s">
        <v>6447</v>
      </c>
      <c r="G1838" s="459"/>
      <c r="H1838" s="440"/>
      <c r="I1838" s="398"/>
      <c r="J1838" s="398"/>
      <c r="K1838" s="398"/>
      <c r="L1838" s="398"/>
      <c r="M1838" s="398"/>
      <c r="N1838" s="398"/>
      <c r="O1838" s="398"/>
      <c r="P1838" s="508"/>
      <c r="Q1838" s="440"/>
      <c r="R1838" s="9"/>
    </row>
    <row r="1839" spans="1:18" ht="36" customHeight="1">
      <c r="A1839" s="67" t="s">
        <v>6197</v>
      </c>
      <c r="B1839" s="421" t="s">
        <v>2866</v>
      </c>
      <c r="C1839" s="334">
        <v>151926</v>
      </c>
      <c r="D1839" s="337" t="s">
        <v>19</v>
      </c>
      <c r="E1839" s="353" t="s">
        <v>20</v>
      </c>
      <c r="F1839" s="353" t="s">
        <v>6447</v>
      </c>
      <c r="G1839" s="459"/>
      <c r="H1839" s="440"/>
      <c r="I1839" s="398"/>
      <c r="J1839" s="398"/>
      <c r="K1839" s="398"/>
      <c r="L1839" s="398"/>
      <c r="M1839" s="398"/>
      <c r="N1839" s="398"/>
      <c r="O1839" s="398"/>
      <c r="P1839" s="508"/>
      <c r="Q1839" s="440"/>
      <c r="R1839" s="9"/>
    </row>
    <row r="1840" spans="1:18" ht="36" customHeight="1">
      <c r="A1840" s="67" t="s">
        <v>6197</v>
      </c>
      <c r="B1840" s="421" t="s">
        <v>2866</v>
      </c>
      <c r="C1840" s="334">
        <v>151925</v>
      </c>
      <c r="D1840" s="337" t="s">
        <v>17</v>
      </c>
      <c r="E1840" s="353" t="s">
        <v>18</v>
      </c>
      <c r="F1840" s="353" t="s">
        <v>6447</v>
      </c>
      <c r="G1840" s="459"/>
      <c r="H1840" s="440"/>
      <c r="I1840" s="398"/>
      <c r="J1840" s="398"/>
      <c r="K1840" s="398"/>
      <c r="L1840" s="398"/>
      <c r="M1840" s="398"/>
      <c r="N1840" s="398"/>
      <c r="O1840" s="398"/>
      <c r="P1840" s="508"/>
      <c r="Q1840" s="440"/>
      <c r="R1840" s="9"/>
    </row>
    <row r="1841" spans="1:18" ht="36" customHeight="1">
      <c r="A1841" s="9" t="s">
        <v>6197</v>
      </c>
      <c r="B1841" s="421" t="s">
        <v>2866</v>
      </c>
      <c r="C1841" s="9">
        <v>151401</v>
      </c>
      <c r="D1841" s="337" t="s">
        <v>2455</v>
      </c>
      <c r="E1841" s="17" t="s">
        <v>2456</v>
      </c>
      <c r="F1841" s="17" t="s">
        <v>6447</v>
      </c>
      <c r="G1841" s="458"/>
      <c r="H1841" s="440"/>
      <c r="I1841" s="398"/>
      <c r="J1841" s="398"/>
      <c r="K1841" s="398"/>
      <c r="L1841" s="398"/>
      <c r="M1841" s="398"/>
      <c r="N1841" s="398"/>
      <c r="O1841" s="398"/>
      <c r="P1841" s="508"/>
      <c r="Q1841" s="440"/>
      <c r="R1841" s="9"/>
    </row>
    <row r="1842" spans="1:18" ht="36" customHeight="1">
      <c r="A1842" s="379" t="s">
        <v>6197</v>
      </c>
      <c r="B1842" s="421" t="s">
        <v>2866</v>
      </c>
      <c r="C1842" s="379">
        <v>155601</v>
      </c>
      <c r="D1842" s="379" t="s">
        <v>1984</v>
      </c>
      <c r="E1842" s="17" t="s">
        <v>1985</v>
      </c>
      <c r="F1842" s="17" t="s">
        <v>6447</v>
      </c>
      <c r="G1842" s="458"/>
      <c r="H1842" s="440"/>
      <c r="I1842" s="398"/>
      <c r="J1842" s="398"/>
      <c r="K1842" s="398"/>
      <c r="L1842" s="398"/>
      <c r="M1842" s="398"/>
      <c r="N1842" s="398"/>
      <c r="O1842" s="398"/>
      <c r="P1842" s="508"/>
      <c r="Q1842" s="440"/>
      <c r="R1842" s="9"/>
    </row>
    <row r="1843" spans="1:18" ht="36" customHeight="1">
      <c r="A1843" s="379" t="s">
        <v>6197</v>
      </c>
      <c r="B1843" s="421" t="s">
        <v>2866</v>
      </c>
      <c r="C1843" s="379">
        <v>155602</v>
      </c>
      <c r="D1843" s="379" t="s">
        <v>1987</v>
      </c>
      <c r="E1843" s="17" t="s">
        <v>1988</v>
      </c>
      <c r="F1843" s="17" t="s">
        <v>6447</v>
      </c>
      <c r="G1843" s="458"/>
      <c r="H1843" s="440"/>
      <c r="I1843" s="398"/>
      <c r="J1843" s="398"/>
      <c r="K1843" s="398"/>
      <c r="L1843" s="398"/>
      <c r="M1843" s="398"/>
      <c r="N1843" s="398"/>
      <c r="O1843" s="398"/>
      <c r="P1843" s="508"/>
      <c r="Q1843" s="440"/>
      <c r="R1843" s="9"/>
    </row>
    <row r="1844" spans="1:18" ht="36" customHeight="1">
      <c r="A1844" s="67" t="s">
        <v>6197</v>
      </c>
      <c r="B1844" s="421" t="s">
        <v>2866</v>
      </c>
      <c r="C1844" s="379">
        <v>151490</v>
      </c>
      <c r="D1844" s="337" t="s">
        <v>3947</v>
      </c>
      <c r="E1844" s="353" t="s">
        <v>3948</v>
      </c>
      <c r="F1844" s="353" t="s">
        <v>6447</v>
      </c>
      <c r="G1844" s="459"/>
      <c r="H1844" s="440"/>
      <c r="I1844" s="398"/>
      <c r="J1844" s="398"/>
      <c r="K1844" s="398"/>
      <c r="L1844" s="398"/>
      <c r="M1844" s="398"/>
      <c r="N1844" s="398"/>
      <c r="O1844" s="398"/>
      <c r="P1844" s="508"/>
      <c r="Q1844" s="440"/>
      <c r="R1844" s="9"/>
    </row>
    <row r="1845" spans="1:18" ht="36" customHeight="1">
      <c r="A1845" s="67" t="s">
        <v>6197</v>
      </c>
      <c r="B1845" s="421" t="s">
        <v>2866</v>
      </c>
      <c r="C1845" s="379">
        <v>150491</v>
      </c>
      <c r="D1845" s="337" t="s">
        <v>2957</v>
      </c>
      <c r="E1845" s="353" t="s">
        <v>2958</v>
      </c>
      <c r="F1845" s="353" t="s">
        <v>6447</v>
      </c>
      <c r="G1845" s="459"/>
      <c r="H1845" s="440"/>
      <c r="I1845" s="398"/>
      <c r="J1845" s="398"/>
      <c r="K1845" s="398"/>
      <c r="L1845" s="398"/>
      <c r="M1845" s="398"/>
      <c r="N1845" s="398"/>
      <c r="O1845" s="398"/>
      <c r="P1845" s="508"/>
      <c r="Q1845" s="440"/>
      <c r="R1845" s="9"/>
    </row>
    <row r="1846" spans="1:18" ht="36" customHeight="1">
      <c r="A1846" s="67" t="s">
        <v>6197</v>
      </c>
      <c r="B1846" s="421" t="s">
        <v>2866</v>
      </c>
      <c r="C1846" s="379">
        <v>150492</v>
      </c>
      <c r="D1846" s="337" t="s">
        <v>2959</v>
      </c>
      <c r="E1846" s="353" t="s">
        <v>2960</v>
      </c>
      <c r="F1846" s="353" t="s">
        <v>6447</v>
      </c>
      <c r="G1846" s="459"/>
      <c r="H1846" s="440"/>
      <c r="I1846" s="398"/>
      <c r="J1846" s="398"/>
      <c r="K1846" s="398"/>
      <c r="L1846" s="398"/>
      <c r="M1846" s="398"/>
      <c r="N1846" s="398"/>
      <c r="O1846" s="398"/>
      <c r="P1846" s="508"/>
      <c r="Q1846" s="440"/>
      <c r="R1846" s="9"/>
    </row>
    <row r="1847" spans="1:18" ht="36" customHeight="1">
      <c r="A1847" s="67" t="s">
        <v>6197</v>
      </c>
      <c r="B1847" s="421" t="s">
        <v>2866</v>
      </c>
      <c r="C1847" s="334">
        <v>152788</v>
      </c>
      <c r="D1847" s="337" t="s">
        <v>4874</v>
      </c>
      <c r="E1847" s="353" t="s">
        <v>4875</v>
      </c>
      <c r="F1847" s="353" t="s">
        <v>6447</v>
      </c>
      <c r="G1847" s="459"/>
      <c r="H1847" s="440"/>
      <c r="I1847" s="398"/>
      <c r="J1847" s="398"/>
      <c r="K1847" s="398"/>
      <c r="L1847" s="398"/>
      <c r="M1847" s="398"/>
      <c r="N1847" s="398"/>
      <c r="O1847" s="398"/>
      <c r="P1847" s="508"/>
      <c r="Q1847" s="440"/>
      <c r="R1847" s="9"/>
    </row>
    <row r="1848" spans="1:18" ht="36" customHeight="1">
      <c r="A1848" s="67" t="s">
        <v>6197</v>
      </c>
      <c r="B1848" s="421" t="s">
        <v>2866</v>
      </c>
      <c r="C1848" s="334">
        <v>152789</v>
      </c>
      <c r="D1848" s="378" t="s">
        <v>4876</v>
      </c>
      <c r="E1848" s="353" t="s">
        <v>4877</v>
      </c>
      <c r="F1848" s="353" t="s">
        <v>6447</v>
      </c>
      <c r="G1848" s="459"/>
      <c r="H1848" s="440"/>
      <c r="I1848" s="398"/>
      <c r="J1848" s="398"/>
      <c r="K1848" s="398"/>
      <c r="L1848" s="398"/>
      <c r="M1848" s="398"/>
      <c r="N1848" s="398"/>
      <c r="O1848" s="398"/>
      <c r="P1848" s="508"/>
      <c r="Q1848" s="440"/>
      <c r="R1848" s="9"/>
    </row>
    <row r="1849" spans="1:18" ht="36" customHeight="1">
      <c r="A1849" s="67" t="s">
        <v>6197</v>
      </c>
      <c r="B1849" s="421" t="s">
        <v>2866</v>
      </c>
      <c r="C1849" s="334">
        <v>152666</v>
      </c>
      <c r="D1849" s="337" t="s">
        <v>5059</v>
      </c>
      <c r="E1849" s="353" t="s">
        <v>5060</v>
      </c>
      <c r="F1849" s="353" t="s">
        <v>6447</v>
      </c>
      <c r="G1849" s="459"/>
      <c r="H1849" s="440"/>
      <c r="I1849" s="398"/>
      <c r="J1849" s="398"/>
      <c r="K1849" s="398"/>
      <c r="L1849" s="398"/>
      <c r="M1849" s="398"/>
      <c r="N1849" s="398"/>
      <c r="O1849" s="398"/>
      <c r="P1849" s="508"/>
      <c r="Q1849" s="440"/>
      <c r="R1849" s="9"/>
    </row>
    <row r="1850" spans="1:18" ht="36" customHeight="1">
      <c r="A1850" s="379" t="s">
        <v>6197</v>
      </c>
      <c r="B1850" s="421" t="s">
        <v>2866</v>
      </c>
      <c r="C1850" s="379">
        <v>150566</v>
      </c>
      <c r="D1850" s="379" t="s">
        <v>3062</v>
      </c>
      <c r="E1850" s="17" t="s">
        <v>3063</v>
      </c>
      <c r="F1850" s="17" t="s">
        <v>6447</v>
      </c>
      <c r="G1850" s="458"/>
      <c r="H1850" s="443"/>
      <c r="I1850" s="397"/>
      <c r="J1850" s="397"/>
      <c r="K1850" s="397"/>
      <c r="L1850" s="397"/>
      <c r="M1850" s="398"/>
      <c r="N1850" s="398"/>
      <c r="O1850" s="398"/>
      <c r="P1850" s="508"/>
      <c r="Q1850" s="440"/>
      <c r="R1850" s="9"/>
    </row>
    <row r="1851" spans="1:18" ht="36" customHeight="1">
      <c r="A1851" s="9" t="s">
        <v>6197</v>
      </c>
      <c r="B1851" s="421" t="s">
        <v>2866</v>
      </c>
      <c r="C1851" s="9">
        <v>150582</v>
      </c>
      <c r="D1851" s="9" t="s">
        <v>3053</v>
      </c>
      <c r="E1851" s="17" t="s">
        <v>3054</v>
      </c>
      <c r="F1851" s="17" t="s">
        <v>6447</v>
      </c>
      <c r="G1851" s="458"/>
      <c r="H1851" s="443"/>
      <c r="I1851" s="397"/>
      <c r="J1851" s="397"/>
      <c r="K1851" s="397"/>
      <c r="L1851" s="397"/>
      <c r="M1851" s="398"/>
      <c r="N1851" s="398"/>
      <c r="O1851" s="398"/>
      <c r="P1851" s="508"/>
      <c r="Q1851" s="440"/>
      <c r="R1851" s="9"/>
    </row>
    <row r="1852" spans="1:18" ht="36" customHeight="1">
      <c r="A1852" s="379" t="s">
        <v>6197</v>
      </c>
      <c r="B1852" s="421" t="s">
        <v>2866</v>
      </c>
      <c r="C1852" s="9">
        <v>150579</v>
      </c>
      <c r="D1852" s="379" t="s">
        <v>3058</v>
      </c>
      <c r="E1852" s="17" t="s">
        <v>3059</v>
      </c>
      <c r="F1852" s="17" t="s">
        <v>6447</v>
      </c>
      <c r="G1852" s="458"/>
      <c r="H1852" s="443"/>
      <c r="I1852" s="397"/>
      <c r="J1852" s="397"/>
      <c r="K1852" s="397"/>
      <c r="L1852" s="397"/>
      <c r="M1852" s="398"/>
      <c r="N1852" s="398"/>
      <c r="O1852" s="398"/>
      <c r="P1852" s="508"/>
      <c r="Q1852" s="440"/>
      <c r="R1852" s="9"/>
    </row>
    <row r="1853" spans="1:18" ht="36" customHeight="1">
      <c r="A1853" s="67" t="s">
        <v>6197</v>
      </c>
      <c r="B1853" s="421" t="s">
        <v>2866</v>
      </c>
      <c r="C1853" s="334">
        <v>151562</v>
      </c>
      <c r="D1853" s="337" t="s">
        <v>9</v>
      </c>
      <c r="E1853" s="353" t="s">
        <v>10</v>
      </c>
      <c r="F1853" s="353" t="s">
        <v>6447</v>
      </c>
      <c r="G1853" s="459"/>
      <c r="H1853" s="443"/>
      <c r="I1853" s="397"/>
      <c r="J1853" s="397"/>
      <c r="K1853" s="397"/>
      <c r="L1853" s="397"/>
      <c r="M1853" s="398"/>
      <c r="N1853" s="398"/>
      <c r="O1853" s="398"/>
      <c r="P1853" s="508"/>
      <c r="Q1853" s="440"/>
      <c r="R1853" s="9"/>
    </row>
    <row r="1854" spans="1:18" ht="36" customHeight="1">
      <c r="A1854" s="67" t="s">
        <v>6197</v>
      </c>
      <c r="B1854" s="421" t="s">
        <v>2866</v>
      </c>
      <c r="C1854" s="334">
        <v>151754</v>
      </c>
      <c r="D1854" s="337" t="s">
        <v>15</v>
      </c>
      <c r="E1854" s="353" t="s">
        <v>16</v>
      </c>
      <c r="F1854" s="353" t="s">
        <v>6447</v>
      </c>
      <c r="G1854" s="459"/>
      <c r="H1854" s="440"/>
      <c r="I1854" s="398"/>
      <c r="J1854" s="398"/>
      <c r="K1854" s="398"/>
      <c r="L1854" s="398"/>
      <c r="M1854" s="398"/>
      <c r="N1854" s="398"/>
      <c r="O1854" s="398"/>
      <c r="P1854" s="508"/>
      <c r="Q1854" s="440"/>
      <c r="R1854" s="9"/>
    </row>
    <row r="1855" spans="1:18" ht="36" customHeight="1">
      <c r="A1855" s="67" t="s">
        <v>6197</v>
      </c>
      <c r="B1855" s="421" t="s">
        <v>2866</v>
      </c>
      <c r="C1855" s="334">
        <v>151560</v>
      </c>
      <c r="D1855" s="337" t="s">
        <v>13</v>
      </c>
      <c r="E1855" s="353" t="s">
        <v>14</v>
      </c>
      <c r="F1855" s="353" t="s">
        <v>6447</v>
      </c>
      <c r="G1855" s="459"/>
      <c r="H1855" s="440"/>
      <c r="I1855" s="398"/>
      <c r="J1855" s="398"/>
      <c r="K1855" s="398"/>
      <c r="L1855" s="398"/>
      <c r="M1855" s="398"/>
      <c r="N1855" s="398"/>
      <c r="O1855" s="398"/>
      <c r="P1855" s="508"/>
      <c r="Q1855" s="440"/>
      <c r="R1855" s="9"/>
    </row>
    <row r="1856" spans="1:18" ht="36" customHeight="1">
      <c r="A1856" s="378" t="s">
        <v>6197</v>
      </c>
      <c r="B1856" s="421" t="s">
        <v>2866</v>
      </c>
      <c r="C1856" s="9">
        <v>150376</v>
      </c>
      <c r="D1856" s="416" t="s">
        <v>2171</v>
      </c>
      <c r="E1856" s="17" t="s">
        <v>2172</v>
      </c>
      <c r="F1856" s="17" t="s">
        <v>6447</v>
      </c>
      <c r="G1856" s="458"/>
      <c r="H1856" s="440"/>
      <c r="I1856" s="398"/>
      <c r="J1856" s="398"/>
      <c r="K1856" s="398"/>
      <c r="L1856" s="398"/>
      <c r="M1856" s="398"/>
      <c r="N1856" s="398"/>
      <c r="O1856" s="398"/>
      <c r="P1856" s="508"/>
      <c r="Q1856" s="440"/>
      <c r="R1856" s="9"/>
    </row>
    <row r="1857" spans="1:210" ht="36" customHeight="1">
      <c r="A1857" s="67" t="s">
        <v>6197</v>
      </c>
      <c r="B1857" s="421" t="s">
        <v>2866</v>
      </c>
      <c r="C1857" s="334">
        <v>151257</v>
      </c>
      <c r="D1857" s="337" t="s">
        <v>1</v>
      </c>
      <c r="E1857" s="353" t="s">
        <v>2</v>
      </c>
      <c r="F1857" s="353" t="s">
        <v>6447</v>
      </c>
      <c r="G1857" s="459"/>
      <c r="H1857" s="440"/>
      <c r="I1857" s="398"/>
      <c r="J1857" s="398"/>
      <c r="K1857" s="398"/>
      <c r="L1857" s="398"/>
      <c r="M1857" s="398"/>
      <c r="N1857" s="398"/>
      <c r="O1857" s="398"/>
      <c r="P1857" s="508"/>
      <c r="Q1857" s="440"/>
      <c r="R1857" s="9"/>
    </row>
    <row r="1858" spans="1:210" ht="36" customHeight="1">
      <c r="A1858" s="67" t="s">
        <v>6197</v>
      </c>
      <c r="B1858" s="421" t="s">
        <v>2866</v>
      </c>
      <c r="C1858" s="334">
        <v>151260</v>
      </c>
      <c r="D1858" s="337" t="s">
        <v>7</v>
      </c>
      <c r="E1858" s="353" t="s">
        <v>8</v>
      </c>
      <c r="F1858" s="353" t="s">
        <v>6447</v>
      </c>
      <c r="G1858" s="459"/>
      <c r="H1858" s="440"/>
      <c r="I1858" s="398"/>
      <c r="J1858" s="398"/>
      <c r="K1858" s="398"/>
      <c r="L1858" s="398"/>
      <c r="M1858" s="398"/>
      <c r="N1858" s="398"/>
      <c r="O1858" s="398"/>
      <c r="P1858" s="508"/>
      <c r="Q1858" s="440"/>
      <c r="R1858" s="9"/>
    </row>
    <row r="1859" spans="1:210" ht="36" customHeight="1">
      <c r="A1859" s="378" t="s">
        <v>6197</v>
      </c>
      <c r="B1859" s="421" t="s">
        <v>2866</v>
      </c>
      <c r="C1859" s="334">
        <v>151259</v>
      </c>
      <c r="D1859" s="337" t="s">
        <v>5</v>
      </c>
      <c r="E1859" s="353" t="s">
        <v>6</v>
      </c>
      <c r="F1859" s="353" t="s">
        <v>6447</v>
      </c>
      <c r="G1859" s="459"/>
      <c r="H1859" s="440"/>
      <c r="I1859" s="398"/>
      <c r="J1859" s="398"/>
      <c r="K1859" s="398"/>
      <c r="L1859" s="398"/>
      <c r="M1859" s="398"/>
      <c r="N1859" s="398"/>
      <c r="O1859" s="398"/>
      <c r="P1859" s="508"/>
      <c r="Q1859" s="440"/>
      <c r="R1859" s="9"/>
    </row>
    <row r="1860" spans="1:210" ht="36" customHeight="1">
      <c r="A1860" s="378" t="s">
        <v>6197</v>
      </c>
      <c r="B1860" s="421" t="s">
        <v>2866</v>
      </c>
      <c r="C1860" s="334">
        <v>151929</v>
      </c>
      <c r="D1860" s="337" t="s">
        <v>21</v>
      </c>
      <c r="E1860" s="353" t="s">
        <v>22</v>
      </c>
      <c r="F1860" s="353" t="s">
        <v>6447</v>
      </c>
      <c r="G1860" s="459"/>
      <c r="H1860" s="440"/>
      <c r="I1860" s="398"/>
      <c r="J1860" s="398"/>
      <c r="K1860" s="398"/>
      <c r="L1860" s="398"/>
      <c r="M1860" s="398"/>
      <c r="N1860" s="398"/>
      <c r="O1860" s="398"/>
      <c r="P1860" s="508"/>
      <c r="Q1860" s="440"/>
      <c r="R1860" s="9"/>
    </row>
    <row r="1861" spans="1:210" s="21" customFormat="1" ht="36" customHeight="1">
      <c r="A1861" s="67" t="s">
        <v>6197</v>
      </c>
      <c r="B1861" s="421" t="s">
        <v>2866</v>
      </c>
      <c r="C1861" s="379">
        <v>151444</v>
      </c>
      <c r="D1861" s="337" t="s">
        <v>1227</v>
      </c>
      <c r="E1861" s="353" t="s">
        <v>1228</v>
      </c>
      <c r="F1861" s="353" t="s">
        <v>6447</v>
      </c>
      <c r="G1861" s="459"/>
      <c r="H1861" s="440"/>
      <c r="I1861" s="398"/>
      <c r="J1861" s="398"/>
      <c r="K1861" s="398"/>
      <c r="L1861" s="398"/>
      <c r="M1861" s="398"/>
      <c r="N1861" s="398"/>
      <c r="O1861" s="398"/>
      <c r="P1861" s="508"/>
      <c r="Q1861" s="440"/>
      <c r="R1861" s="9"/>
      <c r="S1861" s="19"/>
      <c r="T1861" s="19"/>
      <c r="U1861" s="19"/>
      <c r="V1861" s="19"/>
      <c r="W1861" s="19"/>
      <c r="X1861" s="19"/>
      <c r="Y1861" s="19"/>
      <c r="Z1861" s="19"/>
      <c r="AA1861" s="19"/>
      <c r="AB1861" s="19"/>
      <c r="AC1861" s="19"/>
      <c r="AD1861" s="19"/>
      <c r="AE1861" s="19"/>
      <c r="AF1861" s="19"/>
      <c r="AG1861" s="19"/>
      <c r="AH1861" s="19"/>
      <c r="AI1861" s="19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  <c r="BA1861" s="19"/>
      <c r="BB1861" s="19"/>
      <c r="BC1861" s="19"/>
      <c r="BD1861" s="19"/>
      <c r="BE1861" s="19"/>
      <c r="BF1861" s="19"/>
      <c r="BG1861" s="19"/>
      <c r="BH1861" s="19"/>
      <c r="BI1861" s="19"/>
      <c r="BJ1861" s="19"/>
      <c r="BK1861" s="19"/>
      <c r="BL1861" s="19"/>
      <c r="BM1861" s="19"/>
      <c r="BN1861" s="19"/>
      <c r="BO1861" s="19"/>
      <c r="BP1861" s="19"/>
      <c r="BQ1861" s="19"/>
      <c r="BR1861" s="19"/>
      <c r="BS1861" s="19"/>
      <c r="BT1861" s="19"/>
      <c r="BU1861" s="19"/>
      <c r="BV1861" s="19"/>
      <c r="BW1861" s="19"/>
      <c r="BX1861" s="19"/>
      <c r="BY1861" s="19"/>
      <c r="BZ1861" s="19"/>
      <c r="CA1861" s="19"/>
      <c r="CB1861" s="19"/>
      <c r="CC1861" s="19"/>
      <c r="CD1861" s="19"/>
      <c r="CE1861" s="19"/>
      <c r="CF1861" s="19"/>
      <c r="CG1861" s="19"/>
      <c r="CH1861" s="19"/>
      <c r="CI1861" s="19"/>
      <c r="CJ1861" s="19"/>
      <c r="CK1861" s="19"/>
      <c r="CL1861" s="19"/>
      <c r="CM1861" s="19"/>
      <c r="CN1861" s="19"/>
      <c r="CO1861" s="19"/>
      <c r="CP1861" s="19"/>
      <c r="CQ1861" s="19"/>
      <c r="CR1861" s="19"/>
      <c r="CS1861" s="19"/>
      <c r="CT1861" s="19"/>
      <c r="CU1861" s="19"/>
      <c r="CV1861" s="19"/>
      <c r="CW1861" s="19"/>
      <c r="CX1861" s="19"/>
      <c r="CY1861" s="19"/>
      <c r="CZ1861" s="19"/>
      <c r="DA1861" s="19"/>
      <c r="DB1861" s="19"/>
      <c r="DC1861" s="19"/>
      <c r="DD1861" s="19"/>
      <c r="DE1861" s="19"/>
      <c r="DF1861" s="19"/>
      <c r="DG1861" s="19"/>
      <c r="DH1861" s="19"/>
      <c r="DI1861" s="19"/>
      <c r="DJ1861" s="19"/>
      <c r="DK1861" s="19"/>
      <c r="DL1861" s="19"/>
      <c r="DM1861" s="19"/>
      <c r="DN1861" s="19"/>
      <c r="DO1861" s="19"/>
      <c r="DP1861" s="19"/>
      <c r="DQ1861" s="19"/>
      <c r="DR1861" s="19"/>
      <c r="DS1861" s="19"/>
      <c r="DT1861" s="19"/>
      <c r="DU1861" s="19"/>
      <c r="DV1861" s="19"/>
      <c r="DW1861" s="19"/>
      <c r="DX1861" s="19"/>
      <c r="DY1861" s="19"/>
      <c r="DZ1861" s="19"/>
      <c r="EA1861" s="19"/>
      <c r="EB1861" s="19"/>
      <c r="EC1861" s="19"/>
      <c r="ED1861" s="19"/>
      <c r="EE1861" s="19"/>
      <c r="EF1861" s="19"/>
      <c r="EG1861" s="19"/>
      <c r="EH1861" s="19"/>
      <c r="EI1861" s="19"/>
      <c r="EJ1861" s="19"/>
      <c r="EK1861" s="19"/>
      <c r="EL1861" s="19"/>
      <c r="EM1861" s="19"/>
      <c r="EN1861" s="19"/>
      <c r="EO1861" s="19"/>
      <c r="EP1861" s="19"/>
      <c r="EQ1861" s="19"/>
      <c r="ER1861" s="19"/>
      <c r="ES1861" s="19"/>
      <c r="ET1861" s="19"/>
      <c r="EU1861" s="19"/>
      <c r="EV1861" s="19"/>
      <c r="EW1861" s="19"/>
      <c r="EX1861" s="19"/>
      <c r="EY1861" s="19"/>
      <c r="EZ1861" s="19"/>
      <c r="FA1861" s="19"/>
      <c r="FB1861" s="19"/>
      <c r="FC1861" s="19"/>
      <c r="FD1861" s="19"/>
      <c r="FE1861" s="19"/>
      <c r="FF1861" s="19"/>
      <c r="FG1861" s="19"/>
      <c r="FH1861" s="19"/>
      <c r="FI1861" s="19"/>
      <c r="FJ1861" s="19"/>
      <c r="FK1861" s="19"/>
      <c r="FL1861" s="19"/>
      <c r="FM1861" s="19"/>
      <c r="FN1861" s="19"/>
      <c r="FO1861" s="19"/>
      <c r="FP1861" s="19"/>
      <c r="FQ1861" s="19"/>
      <c r="FR1861" s="19"/>
      <c r="FS1861" s="19"/>
      <c r="FT1861" s="19"/>
      <c r="FU1861" s="19"/>
      <c r="FV1861" s="19"/>
      <c r="FW1861" s="19"/>
      <c r="FX1861" s="19"/>
      <c r="FY1861" s="19"/>
      <c r="FZ1861" s="19"/>
      <c r="GA1861" s="19"/>
      <c r="GB1861" s="19"/>
      <c r="GC1861" s="19"/>
      <c r="GD1861" s="19"/>
      <c r="GE1861" s="19"/>
      <c r="GF1861" s="19"/>
      <c r="GG1861" s="19"/>
      <c r="GH1861" s="19"/>
      <c r="GI1861" s="19"/>
      <c r="GJ1861" s="19"/>
      <c r="GK1861" s="19"/>
      <c r="GL1861" s="19"/>
      <c r="GM1861" s="19"/>
      <c r="GN1861" s="19"/>
      <c r="GO1861" s="19"/>
      <c r="GP1861" s="19"/>
      <c r="GQ1861" s="19"/>
      <c r="GR1861" s="19"/>
      <c r="GS1861" s="19"/>
      <c r="GT1861" s="19"/>
      <c r="GU1861" s="19"/>
      <c r="GV1861" s="19"/>
      <c r="GW1861" s="19"/>
      <c r="GX1861" s="19"/>
      <c r="GY1861" s="19"/>
      <c r="GZ1861" s="19"/>
      <c r="HA1861" s="19"/>
      <c r="HB1861" s="19"/>
    </row>
    <row r="1862" spans="1:210" ht="36" customHeight="1">
      <c r="A1862" s="67" t="s">
        <v>6197</v>
      </c>
      <c r="B1862" s="421" t="s">
        <v>2866</v>
      </c>
      <c r="C1862" s="334">
        <v>151924</v>
      </c>
      <c r="D1862" s="337" t="s">
        <v>1229</v>
      </c>
      <c r="E1862" s="353" t="s">
        <v>1230</v>
      </c>
      <c r="F1862" s="353" t="s">
        <v>6447</v>
      </c>
      <c r="G1862" s="459"/>
      <c r="H1862" s="440"/>
      <c r="I1862" s="398"/>
      <c r="J1862" s="398"/>
      <c r="K1862" s="398"/>
      <c r="L1862" s="398"/>
      <c r="M1862" s="398"/>
      <c r="N1862" s="398"/>
      <c r="O1862" s="398"/>
      <c r="P1862" s="508"/>
      <c r="Q1862" s="440"/>
      <c r="R1862" s="9"/>
    </row>
    <row r="1863" spans="1:210" ht="36" customHeight="1">
      <c r="A1863" s="378" t="s">
        <v>6197</v>
      </c>
      <c r="B1863" s="421" t="s">
        <v>2866</v>
      </c>
      <c r="C1863" s="9">
        <v>153718</v>
      </c>
      <c r="D1863" s="378" t="s">
        <v>1231</v>
      </c>
      <c r="E1863" s="353" t="s">
        <v>1232</v>
      </c>
      <c r="F1863" s="353" t="s">
        <v>6447</v>
      </c>
      <c r="G1863" s="459"/>
      <c r="H1863" s="440"/>
      <c r="I1863" s="398"/>
      <c r="J1863" s="398"/>
      <c r="K1863" s="398"/>
      <c r="L1863" s="398"/>
      <c r="M1863" s="398"/>
      <c r="N1863" s="398"/>
      <c r="O1863" s="398"/>
      <c r="P1863" s="508"/>
      <c r="Q1863" s="440"/>
      <c r="R1863" s="9"/>
    </row>
    <row r="1864" spans="1:210" ht="36" customHeight="1">
      <c r="A1864" s="67" t="s">
        <v>6197</v>
      </c>
      <c r="B1864" s="67" t="s">
        <v>5131</v>
      </c>
      <c r="C1864" s="9">
        <v>151791</v>
      </c>
      <c r="D1864" s="384" t="s">
        <v>1006</v>
      </c>
      <c r="E1864" s="353" t="s">
        <v>1007</v>
      </c>
      <c r="F1864" s="353"/>
      <c r="G1864" s="459"/>
      <c r="H1864" s="440"/>
      <c r="I1864" s="9"/>
      <c r="J1864" s="9"/>
      <c r="K1864" s="9"/>
      <c r="L1864" s="9"/>
      <c r="M1864" s="16"/>
      <c r="N1864" s="9"/>
      <c r="O1864" s="9"/>
      <c r="P1864" s="508"/>
      <c r="Q1864" s="440"/>
      <c r="R1864" s="9"/>
    </row>
    <row r="1865" spans="1:210" ht="36" customHeight="1">
      <c r="A1865" s="67" t="s">
        <v>6197</v>
      </c>
      <c r="B1865" s="67" t="s">
        <v>5131</v>
      </c>
      <c r="C1865" s="9">
        <v>151445</v>
      </c>
      <c r="D1865" s="384" t="s">
        <v>1008</v>
      </c>
      <c r="E1865" s="353" t="s">
        <v>1009</v>
      </c>
      <c r="F1865" s="353"/>
      <c r="G1865" s="459"/>
      <c r="H1865" s="443"/>
      <c r="I1865" s="67"/>
      <c r="J1865" s="67"/>
      <c r="K1865" s="67"/>
      <c r="L1865" s="67"/>
      <c r="M1865" s="16"/>
      <c r="N1865" s="9"/>
      <c r="O1865" s="9"/>
      <c r="P1865" s="508"/>
      <c r="Q1865" s="440"/>
      <c r="R1865" s="9"/>
    </row>
    <row r="1866" spans="1:210" ht="36" customHeight="1">
      <c r="A1866" s="67" t="s">
        <v>6197</v>
      </c>
      <c r="B1866" s="67" t="s">
        <v>5131</v>
      </c>
      <c r="C1866" s="9">
        <v>151936</v>
      </c>
      <c r="D1866" s="384" t="s">
        <v>1011</v>
      </c>
      <c r="E1866" s="353" t="s">
        <v>1012</v>
      </c>
      <c r="F1866" s="353"/>
      <c r="G1866" s="459"/>
      <c r="H1866" s="440"/>
      <c r="I1866" s="9"/>
      <c r="J1866" s="9"/>
      <c r="K1866" s="9"/>
      <c r="L1866" s="9"/>
      <c r="M1866" s="16"/>
      <c r="N1866" s="9"/>
      <c r="O1866" s="9"/>
      <c r="P1866" s="508"/>
      <c r="Q1866" s="440"/>
      <c r="R1866" s="9"/>
    </row>
    <row r="1867" spans="1:210" ht="36" customHeight="1">
      <c r="A1867" s="67" t="s">
        <v>6197</v>
      </c>
      <c r="B1867" s="67" t="s">
        <v>5131</v>
      </c>
      <c r="C1867" s="9">
        <v>151037</v>
      </c>
      <c r="D1867" s="384" t="s">
        <v>1013</v>
      </c>
      <c r="E1867" s="353" t="s">
        <v>1014</v>
      </c>
      <c r="F1867" s="353"/>
      <c r="G1867" s="459"/>
      <c r="H1867" s="440"/>
      <c r="I1867" s="9"/>
      <c r="J1867" s="9"/>
      <c r="K1867" s="9"/>
      <c r="L1867" s="9"/>
      <c r="M1867" s="16"/>
      <c r="N1867" s="9"/>
      <c r="O1867" s="9"/>
      <c r="P1867" s="508"/>
      <c r="Q1867" s="440"/>
      <c r="R1867" s="9"/>
    </row>
    <row r="1868" spans="1:210" ht="36" customHeight="1">
      <c r="A1868" s="67" t="s">
        <v>6197</v>
      </c>
      <c r="B1868" s="67" t="s">
        <v>5131</v>
      </c>
      <c r="C1868" s="334">
        <v>159877</v>
      </c>
      <c r="D1868" s="384" t="s">
        <v>1015</v>
      </c>
      <c r="E1868" s="353" t="s">
        <v>1016</v>
      </c>
      <c r="F1868" s="353"/>
      <c r="G1868" s="459"/>
      <c r="H1868" s="440"/>
      <c r="I1868" s="9"/>
      <c r="J1868" s="9"/>
      <c r="K1868" s="9"/>
      <c r="L1868" s="9"/>
      <c r="M1868" s="16"/>
      <c r="N1868" s="9"/>
      <c r="O1868" s="9"/>
      <c r="P1868" s="508"/>
      <c r="Q1868" s="440"/>
      <c r="R1868" s="9"/>
    </row>
    <row r="1869" spans="1:210" ht="36" customHeight="1">
      <c r="A1869" s="9" t="s">
        <v>6083</v>
      </c>
      <c r="B1869" s="421" t="s">
        <v>2368</v>
      </c>
      <c r="C1869" s="9">
        <v>150724</v>
      </c>
      <c r="D1869" s="379" t="s">
        <v>6228</v>
      </c>
      <c r="E1869" s="17" t="s">
        <v>6229</v>
      </c>
      <c r="F1869" s="17" t="s">
        <v>6447</v>
      </c>
      <c r="G1869" s="458"/>
      <c r="H1869" s="440"/>
      <c r="I1869" s="9"/>
      <c r="J1869" s="9"/>
      <c r="K1869" s="9"/>
      <c r="L1869" s="9"/>
      <c r="M1869" s="16"/>
      <c r="N1869" s="9"/>
      <c r="O1869" s="9"/>
      <c r="P1869" s="508"/>
      <c r="Q1869" s="440"/>
      <c r="R1869" s="9"/>
    </row>
    <row r="1870" spans="1:210" ht="36" customHeight="1">
      <c r="A1870" s="67" t="s">
        <v>6197</v>
      </c>
      <c r="B1870" s="67" t="s">
        <v>5131</v>
      </c>
      <c r="C1870" s="9">
        <v>152647</v>
      </c>
      <c r="D1870" s="382" t="s">
        <v>4252</v>
      </c>
      <c r="E1870" s="17" t="s">
        <v>4253</v>
      </c>
      <c r="F1870" s="17"/>
      <c r="G1870" s="458"/>
      <c r="H1870" s="440"/>
      <c r="I1870" s="9"/>
      <c r="J1870" s="9"/>
      <c r="K1870" s="9"/>
      <c r="L1870" s="9"/>
      <c r="M1870" s="16"/>
      <c r="N1870" s="9"/>
      <c r="O1870" s="9"/>
      <c r="P1870" s="508"/>
      <c r="Q1870" s="440"/>
      <c r="R1870" s="9"/>
    </row>
    <row r="1871" spans="1:210" ht="36" customHeight="1">
      <c r="A1871" s="67" t="s">
        <v>6197</v>
      </c>
      <c r="B1871" s="67" t="s">
        <v>5131</v>
      </c>
      <c r="C1871" s="9">
        <v>152654</v>
      </c>
      <c r="D1871" s="382" t="s">
        <v>4254</v>
      </c>
      <c r="E1871" s="17" t="s">
        <v>4255</v>
      </c>
      <c r="F1871" s="17"/>
      <c r="G1871" s="458"/>
      <c r="H1871" s="440"/>
      <c r="I1871" s="9"/>
      <c r="J1871" s="9"/>
      <c r="K1871" s="9"/>
      <c r="L1871" s="9"/>
      <c r="M1871" s="16"/>
      <c r="N1871" s="9"/>
      <c r="O1871" s="9"/>
      <c r="P1871" s="508"/>
      <c r="Q1871" s="440"/>
      <c r="R1871" s="9"/>
    </row>
    <row r="1872" spans="1:210" ht="36" customHeight="1">
      <c r="A1872" s="67" t="s">
        <v>6197</v>
      </c>
      <c r="B1872" s="67" t="s">
        <v>849</v>
      </c>
      <c r="C1872" s="9">
        <v>151912</v>
      </c>
      <c r="D1872" s="384" t="s">
        <v>851</v>
      </c>
      <c r="E1872" s="353">
        <v>66508113</v>
      </c>
      <c r="F1872" s="353"/>
      <c r="G1872" s="459"/>
      <c r="H1872" s="440"/>
      <c r="I1872" s="9"/>
      <c r="J1872" s="9"/>
      <c r="K1872" s="9"/>
      <c r="L1872" s="9"/>
      <c r="M1872" s="16"/>
      <c r="N1872" s="9"/>
      <c r="O1872" s="9"/>
      <c r="P1872" s="508"/>
      <c r="Q1872" s="440"/>
      <c r="R1872" s="9"/>
    </row>
    <row r="1873" spans="1:210" s="21" customFormat="1" ht="36" customHeight="1">
      <c r="A1873" s="376" t="s">
        <v>6197</v>
      </c>
      <c r="B1873" s="421" t="s">
        <v>1547</v>
      </c>
      <c r="C1873" s="334">
        <v>151959</v>
      </c>
      <c r="D1873" s="378" t="s">
        <v>2491</v>
      </c>
      <c r="E1873" s="353" t="s">
        <v>2492</v>
      </c>
      <c r="F1873" s="17" t="s">
        <v>6447</v>
      </c>
      <c r="G1873" s="458"/>
      <c r="H1873" s="440"/>
      <c r="I1873" s="9"/>
      <c r="J1873" s="9"/>
      <c r="K1873" s="9"/>
      <c r="L1873" s="9"/>
      <c r="M1873" s="16"/>
      <c r="N1873" s="9"/>
      <c r="O1873" s="9"/>
      <c r="P1873" s="508"/>
      <c r="Q1873" s="440"/>
      <c r="R1873" s="9"/>
      <c r="S1873" s="19"/>
      <c r="T1873" s="19"/>
      <c r="U1873" s="19"/>
      <c r="V1873" s="19"/>
      <c r="W1873" s="19"/>
      <c r="X1873" s="19"/>
      <c r="Y1873" s="19"/>
      <c r="Z1873" s="19"/>
      <c r="AA1873" s="19"/>
      <c r="AB1873" s="19"/>
      <c r="AC1873" s="19"/>
      <c r="AD1873" s="19"/>
      <c r="AE1873" s="19"/>
      <c r="AF1873" s="19"/>
      <c r="AG1873" s="19"/>
      <c r="AH1873" s="19"/>
      <c r="AI1873" s="19"/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  <c r="BA1873" s="19"/>
      <c r="BB1873" s="19"/>
      <c r="BC1873" s="19"/>
      <c r="BD1873" s="19"/>
      <c r="BE1873" s="19"/>
      <c r="BF1873" s="19"/>
      <c r="BG1873" s="19"/>
      <c r="BH1873" s="19"/>
      <c r="BI1873" s="19"/>
      <c r="BJ1873" s="19"/>
      <c r="BK1873" s="19"/>
      <c r="BL1873" s="19"/>
      <c r="BM1873" s="19"/>
      <c r="BN1873" s="19"/>
      <c r="BO1873" s="19"/>
      <c r="BP1873" s="19"/>
      <c r="BQ1873" s="19"/>
      <c r="BR1873" s="19"/>
      <c r="BS1873" s="19"/>
      <c r="BT1873" s="19"/>
      <c r="BU1873" s="19"/>
      <c r="BV1873" s="19"/>
      <c r="BW1873" s="19"/>
      <c r="BX1873" s="19"/>
      <c r="BY1873" s="19"/>
      <c r="BZ1873" s="19"/>
      <c r="CA1873" s="19"/>
      <c r="CB1873" s="19"/>
      <c r="CC1873" s="19"/>
      <c r="CD1873" s="19"/>
      <c r="CE1873" s="19"/>
      <c r="CF1873" s="19"/>
      <c r="CG1873" s="19"/>
      <c r="CH1873" s="19"/>
      <c r="CI1873" s="19"/>
      <c r="CJ1873" s="19"/>
      <c r="CK1873" s="19"/>
      <c r="CL1873" s="19"/>
      <c r="CM1873" s="19"/>
      <c r="CN1873" s="19"/>
      <c r="CO1873" s="19"/>
      <c r="CP1873" s="19"/>
      <c r="CQ1873" s="19"/>
      <c r="CR1873" s="19"/>
      <c r="CS1873" s="19"/>
      <c r="CT1873" s="19"/>
      <c r="CU1873" s="19"/>
      <c r="CV1873" s="19"/>
      <c r="CW1873" s="19"/>
      <c r="CX1873" s="19"/>
      <c r="CY1873" s="19"/>
      <c r="CZ1873" s="19"/>
      <c r="DA1873" s="19"/>
      <c r="DB1873" s="19"/>
      <c r="DC1873" s="19"/>
      <c r="DD1873" s="19"/>
      <c r="DE1873" s="19"/>
      <c r="DF1873" s="19"/>
      <c r="DG1873" s="19"/>
      <c r="DH1873" s="19"/>
      <c r="DI1873" s="19"/>
      <c r="DJ1873" s="19"/>
      <c r="DK1873" s="19"/>
      <c r="DL1873" s="19"/>
      <c r="DM1873" s="19"/>
      <c r="DN1873" s="19"/>
      <c r="DO1873" s="19"/>
      <c r="DP1873" s="19"/>
      <c r="DQ1873" s="19"/>
      <c r="DR1873" s="19"/>
      <c r="DS1873" s="19"/>
      <c r="DT1873" s="19"/>
      <c r="DU1873" s="19"/>
      <c r="DV1873" s="19"/>
      <c r="DW1873" s="19"/>
      <c r="DX1873" s="19"/>
      <c r="DY1873" s="19"/>
      <c r="DZ1873" s="19"/>
      <c r="EA1873" s="19"/>
      <c r="EB1873" s="19"/>
      <c r="EC1873" s="19"/>
      <c r="ED1873" s="19"/>
      <c r="EE1873" s="19"/>
      <c r="EF1873" s="19"/>
      <c r="EG1873" s="19"/>
      <c r="EH1873" s="19"/>
      <c r="EI1873" s="19"/>
      <c r="EJ1873" s="19"/>
      <c r="EK1873" s="19"/>
      <c r="EL1873" s="19"/>
      <c r="EM1873" s="19"/>
      <c r="EN1873" s="19"/>
      <c r="EO1873" s="19"/>
      <c r="EP1873" s="19"/>
      <c r="EQ1873" s="19"/>
      <c r="ER1873" s="19"/>
      <c r="ES1873" s="19"/>
      <c r="ET1873" s="19"/>
      <c r="EU1873" s="19"/>
      <c r="EV1873" s="19"/>
      <c r="EW1873" s="19"/>
      <c r="EX1873" s="19"/>
      <c r="EY1873" s="19"/>
      <c r="EZ1873" s="19"/>
      <c r="FA1873" s="19"/>
      <c r="FB1873" s="19"/>
      <c r="FC1873" s="19"/>
      <c r="FD1873" s="19"/>
      <c r="FE1873" s="19"/>
      <c r="FF1873" s="19"/>
      <c r="FG1873" s="19"/>
      <c r="FH1873" s="19"/>
      <c r="FI1873" s="19"/>
      <c r="FJ1873" s="19"/>
      <c r="FK1873" s="19"/>
      <c r="FL1873" s="19"/>
      <c r="FM1873" s="19"/>
      <c r="FN1873" s="19"/>
      <c r="FO1873" s="19"/>
      <c r="FP1873" s="19"/>
      <c r="FQ1873" s="19"/>
      <c r="FR1873" s="19"/>
      <c r="FS1873" s="19"/>
      <c r="FT1873" s="19"/>
      <c r="FU1873" s="19"/>
      <c r="FV1873" s="19"/>
      <c r="FW1873" s="19"/>
      <c r="FX1873" s="19"/>
      <c r="FY1873" s="19"/>
      <c r="FZ1873" s="19"/>
      <c r="GA1873" s="19"/>
      <c r="GB1873" s="19"/>
      <c r="GC1873" s="19"/>
      <c r="GD1873" s="19"/>
      <c r="GE1873" s="19"/>
      <c r="GF1873" s="19"/>
      <c r="GG1873" s="19"/>
      <c r="GH1873" s="19"/>
      <c r="GI1873" s="19"/>
      <c r="GJ1873" s="19"/>
      <c r="GK1873" s="19"/>
      <c r="GL1873" s="19"/>
      <c r="GM1873" s="19"/>
      <c r="GN1873" s="19"/>
      <c r="GO1873" s="19"/>
      <c r="GP1873" s="19"/>
      <c r="GQ1873" s="19"/>
      <c r="GR1873" s="19"/>
      <c r="GS1873" s="19"/>
      <c r="GT1873" s="19"/>
      <c r="GU1873" s="19"/>
      <c r="GV1873" s="19"/>
      <c r="GW1873" s="19"/>
      <c r="GX1873" s="19"/>
      <c r="GY1873" s="19"/>
      <c r="GZ1873" s="19"/>
      <c r="HA1873" s="19"/>
      <c r="HB1873" s="19"/>
    </row>
    <row r="1874" spans="1:210" ht="36" customHeight="1">
      <c r="A1874" s="67" t="s">
        <v>6197</v>
      </c>
      <c r="B1874" s="67" t="s">
        <v>112</v>
      </c>
      <c r="C1874" s="9">
        <v>150599</v>
      </c>
      <c r="D1874" s="384" t="s">
        <v>3434</v>
      </c>
      <c r="E1874" s="353" t="s">
        <v>3435</v>
      </c>
      <c r="F1874" s="353"/>
      <c r="G1874" s="459"/>
      <c r="H1874" s="440"/>
      <c r="I1874" s="9"/>
      <c r="J1874" s="9"/>
      <c r="K1874" s="9"/>
      <c r="L1874" s="9"/>
      <c r="M1874" s="16"/>
      <c r="N1874" s="9"/>
      <c r="O1874" s="9"/>
      <c r="P1874" s="508"/>
      <c r="Q1874" s="440"/>
      <c r="R1874" s="9"/>
    </row>
    <row r="1875" spans="1:210" ht="36" customHeight="1">
      <c r="A1875" s="67" t="s">
        <v>6197</v>
      </c>
      <c r="B1875" s="67" t="s">
        <v>112</v>
      </c>
      <c r="C1875" s="9">
        <v>155269</v>
      </c>
      <c r="D1875" s="384" t="s">
        <v>121</v>
      </c>
      <c r="E1875" s="353" t="s">
        <v>122</v>
      </c>
      <c r="F1875" s="353"/>
      <c r="G1875" s="459"/>
      <c r="H1875" s="440"/>
      <c r="I1875" s="9"/>
      <c r="J1875" s="9"/>
      <c r="K1875" s="9"/>
      <c r="L1875" s="9"/>
      <c r="M1875" s="16"/>
      <c r="N1875" s="9"/>
      <c r="O1875" s="9"/>
      <c r="P1875" s="508"/>
      <c r="Q1875" s="440"/>
      <c r="R1875" s="9"/>
    </row>
    <row r="1876" spans="1:210" ht="36" customHeight="1">
      <c r="A1876" s="67" t="s">
        <v>6197</v>
      </c>
      <c r="B1876" s="421" t="s">
        <v>2866</v>
      </c>
      <c r="C1876" s="334">
        <v>151254</v>
      </c>
      <c r="D1876" s="337" t="s">
        <v>1235</v>
      </c>
      <c r="E1876" s="353" t="s">
        <v>1236</v>
      </c>
      <c r="F1876" s="353" t="s">
        <v>6447</v>
      </c>
      <c r="G1876" s="459"/>
      <c r="H1876" s="440"/>
      <c r="I1876" s="398"/>
      <c r="J1876" s="398"/>
      <c r="K1876" s="398"/>
      <c r="L1876" s="398"/>
      <c r="M1876" s="398"/>
      <c r="N1876" s="398"/>
      <c r="O1876" s="398"/>
      <c r="P1876" s="508"/>
      <c r="Q1876" s="440"/>
      <c r="R1876" s="9"/>
    </row>
    <row r="1877" spans="1:210" s="21" customFormat="1" ht="36" customHeight="1">
      <c r="A1877" s="9" t="s">
        <v>6197</v>
      </c>
      <c r="B1877" s="9" t="s">
        <v>1471</v>
      </c>
      <c r="C1877" s="9">
        <v>155426</v>
      </c>
      <c r="D1877" s="382" t="s">
        <v>758</v>
      </c>
      <c r="E1877" s="17">
        <v>1111</v>
      </c>
      <c r="F1877" s="17"/>
      <c r="G1877" s="458"/>
      <c r="H1877" s="440"/>
      <c r="I1877" s="9"/>
      <c r="J1877" s="9"/>
      <c r="K1877" s="9"/>
      <c r="L1877" s="9"/>
      <c r="M1877" s="16"/>
      <c r="N1877" s="9"/>
      <c r="O1877" s="9"/>
      <c r="P1877" s="508"/>
      <c r="Q1877" s="440"/>
      <c r="R1877" s="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  <c r="BA1877" s="19"/>
      <c r="BB1877" s="19"/>
      <c r="BC1877" s="19"/>
      <c r="BD1877" s="19"/>
      <c r="BE1877" s="19"/>
      <c r="BF1877" s="19"/>
      <c r="BG1877" s="19"/>
      <c r="BH1877" s="19"/>
      <c r="BI1877" s="19"/>
      <c r="BJ1877" s="19"/>
      <c r="BK1877" s="19"/>
      <c r="BL1877" s="19"/>
      <c r="BM1877" s="19"/>
      <c r="BN1877" s="19"/>
      <c r="BO1877" s="19"/>
      <c r="BP1877" s="19"/>
      <c r="BQ1877" s="19"/>
      <c r="BR1877" s="19"/>
      <c r="BS1877" s="19"/>
      <c r="BT1877" s="19"/>
      <c r="BU1877" s="19"/>
      <c r="BV1877" s="19"/>
      <c r="BW1877" s="19"/>
      <c r="BX1877" s="19"/>
      <c r="BY1877" s="19"/>
      <c r="BZ1877" s="19"/>
      <c r="CA1877" s="19"/>
      <c r="CB1877" s="19"/>
      <c r="CC1877" s="19"/>
      <c r="CD1877" s="19"/>
      <c r="CE1877" s="19"/>
      <c r="CF1877" s="19"/>
      <c r="CG1877" s="19"/>
      <c r="CH1877" s="19"/>
      <c r="CI1877" s="19"/>
      <c r="CJ1877" s="19"/>
      <c r="CK1877" s="19"/>
      <c r="CL1877" s="19"/>
      <c r="CM1877" s="19"/>
      <c r="CN1877" s="19"/>
      <c r="CO1877" s="19"/>
      <c r="CP1877" s="19"/>
      <c r="CQ1877" s="19"/>
      <c r="CR1877" s="19"/>
      <c r="CS1877" s="19"/>
      <c r="CT1877" s="19"/>
      <c r="CU1877" s="19"/>
      <c r="CV1877" s="19"/>
      <c r="CW1877" s="19"/>
      <c r="CX1877" s="19"/>
      <c r="CY1877" s="19"/>
      <c r="CZ1877" s="19"/>
      <c r="DA1877" s="19"/>
      <c r="DB1877" s="19"/>
      <c r="DC1877" s="19"/>
      <c r="DD1877" s="19"/>
      <c r="DE1877" s="19"/>
      <c r="DF1877" s="19"/>
      <c r="DG1877" s="19"/>
      <c r="DH1877" s="19"/>
      <c r="DI1877" s="19"/>
      <c r="DJ1877" s="19"/>
      <c r="DK1877" s="19"/>
      <c r="DL1877" s="19"/>
      <c r="DM1877" s="19"/>
      <c r="DN1877" s="19"/>
      <c r="DO1877" s="19"/>
      <c r="DP1877" s="19"/>
      <c r="DQ1877" s="19"/>
      <c r="DR1877" s="19"/>
      <c r="DS1877" s="19"/>
      <c r="DT1877" s="19"/>
      <c r="DU1877" s="19"/>
      <c r="DV1877" s="19"/>
      <c r="DW1877" s="19"/>
      <c r="DX1877" s="19"/>
      <c r="DY1877" s="19"/>
      <c r="DZ1877" s="19"/>
      <c r="EA1877" s="19"/>
      <c r="EB1877" s="19"/>
      <c r="EC1877" s="19"/>
      <c r="ED1877" s="19"/>
      <c r="EE1877" s="19"/>
      <c r="EF1877" s="19"/>
      <c r="EG1877" s="19"/>
      <c r="EH1877" s="19"/>
      <c r="EI1877" s="19"/>
      <c r="EJ1877" s="19"/>
      <c r="EK1877" s="19"/>
      <c r="EL1877" s="19"/>
      <c r="EM1877" s="19"/>
      <c r="EN1877" s="19"/>
      <c r="EO1877" s="19"/>
      <c r="EP1877" s="19"/>
      <c r="EQ1877" s="19"/>
      <c r="ER1877" s="19"/>
      <c r="ES1877" s="19"/>
      <c r="ET1877" s="19"/>
      <c r="EU1877" s="19"/>
      <c r="EV1877" s="19"/>
      <c r="EW1877" s="19"/>
      <c r="EX1877" s="19"/>
      <c r="EY1877" s="19"/>
      <c r="EZ1877" s="19"/>
      <c r="FA1877" s="19"/>
      <c r="FB1877" s="19"/>
      <c r="FC1877" s="19"/>
      <c r="FD1877" s="19"/>
      <c r="FE1877" s="19"/>
      <c r="FF1877" s="19"/>
      <c r="FG1877" s="19"/>
      <c r="FH1877" s="19"/>
      <c r="FI1877" s="19"/>
      <c r="FJ1877" s="19"/>
      <c r="FK1877" s="19"/>
      <c r="FL1877" s="19"/>
      <c r="FM1877" s="19"/>
      <c r="FN1877" s="19"/>
      <c r="FO1877" s="19"/>
      <c r="FP1877" s="19"/>
      <c r="FQ1877" s="19"/>
      <c r="FR1877" s="19"/>
      <c r="FS1877" s="19"/>
      <c r="FT1877" s="19"/>
      <c r="FU1877" s="19"/>
      <c r="FV1877" s="19"/>
      <c r="FW1877" s="19"/>
      <c r="FX1877" s="19"/>
      <c r="FY1877" s="19"/>
      <c r="FZ1877" s="19"/>
      <c r="GA1877" s="19"/>
      <c r="GB1877" s="19"/>
      <c r="GC1877" s="19"/>
      <c r="GD1877" s="19"/>
      <c r="GE1877" s="19"/>
      <c r="GF1877" s="19"/>
      <c r="GG1877" s="19"/>
      <c r="GH1877" s="19"/>
      <c r="GI1877" s="19"/>
      <c r="GJ1877" s="19"/>
      <c r="GK1877" s="19"/>
      <c r="GL1877" s="19"/>
      <c r="GM1877" s="19"/>
      <c r="GN1877" s="19"/>
      <c r="GO1877" s="19"/>
      <c r="GP1877" s="19"/>
      <c r="GQ1877" s="19"/>
      <c r="GR1877" s="19"/>
      <c r="GS1877" s="19"/>
      <c r="GT1877" s="19"/>
      <c r="GU1877" s="19"/>
      <c r="GV1877" s="19"/>
      <c r="GW1877" s="19"/>
      <c r="GX1877" s="19"/>
      <c r="GY1877" s="19"/>
      <c r="GZ1877" s="19"/>
      <c r="HA1877" s="19"/>
      <c r="HB1877" s="19"/>
    </row>
    <row r="1878" spans="1:210" ht="36" customHeight="1">
      <c r="A1878" s="376" t="s">
        <v>6083</v>
      </c>
      <c r="B1878" s="428" t="s">
        <v>1547</v>
      </c>
      <c r="C1878" s="9">
        <v>150395</v>
      </c>
      <c r="D1878" s="379" t="s">
        <v>2176</v>
      </c>
      <c r="E1878" s="17" t="s">
        <v>2854</v>
      </c>
      <c r="F1878" s="17" t="s">
        <v>6447</v>
      </c>
      <c r="G1878" s="458"/>
      <c r="H1878" s="440"/>
      <c r="I1878" s="379"/>
      <c r="J1878" s="379"/>
      <c r="K1878" s="379"/>
      <c r="L1878" s="379"/>
      <c r="M1878" s="16"/>
      <c r="N1878" s="9"/>
      <c r="O1878" s="9"/>
      <c r="P1878" s="508"/>
      <c r="Q1878" s="440"/>
      <c r="R1878" s="9"/>
    </row>
    <row r="1879" spans="1:210" ht="36" customHeight="1">
      <c r="A1879" s="379" t="s">
        <v>6197</v>
      </c>
      <c r="B1879" s="421" t="s">
        <v>2866</v>
      </c>
      <c r="C1879" s="379">
        <v>155600</v>
      </c>
      <c r="D1879" s="379" t="s">
        <v>1981</v>
      </c>
      <c r="E1879" s="17" t="s">
        <v>1982</v>
      </c>
      <c r="F1879" s="17" t="s">
        <v>6447</v>
      </c>
      <c r="G1879" s="458"/>
      <c r="H1879" s="440"/>
      <c r="I1879" s="398"/>
      <c r="J1879" s="398"/>
      <c r="K1879" s="398"/>
      <c r="L1879" s="398"/>
      <c r="M1879" s="398"/>
      <c r="N1879" s="398"/>
      <c r="O1879" s="398"/>
      <c r="P1879" s="508"/>
      <c r="Q1879" s="440"/>
      <c r="R1879" s="9"/>
    </row>
    <row r="1880" spans="1:210" ht="36" customHeight="1">
      <c r="A1880" s="67" t="s">
        <v>6197</v>
      </c>
      <c r="B1880" s="421" t="s">
        <v>2866</v>
      </c>
      <c r="C1880" s="9">
        <v>150335</v>
      </c>
      <c r="D1880" s="337" t="s">
        <v>1166</v>
      </c>
      <c r="E1880" s="353" t="s">
        <v>1167</v>
      </c>
      <c r="F1880" s="353" t="s">
        <v>6447</v>
      </c>
      <c r="G1880" s="459"/>
      <c r="H1880" s="440"/>
      <c r="I1880" s="398"/>
      <c r="J1880" s="398"/>
      <c r="K1880" s="398"/>
      <c r="L1880" s="398"/>
      <c r="M1880" s="398"/>
      <c r="N1880" s="398"/>
      <c r="O1880" s="398"/>
      <c r="P1880" s="508"/>
      <c r="Q1880" s="440"/>
      <c r="R1880" s="9"/>
    </row>
    <row r="1881" spans="1:210" ht="36" customHeight="1">
      <c r="A1881" s="67" t="s">
        <v>6197</v>
      </c>
      <c r="B1881" s="421" t="s">
        <v>2866</v>
      </c>
      <c r="C1881" s="9">
        <v>150334</v>
      </c>
      <c r="D1881" s="337" t="s">
        <v>1164</v>
      </c>
      <c r="E1881" s="353" t="s">
        <v>1165</v>
      </c>
      <c r="F1881" s="353" t="s">
        <v>6447</v>
      </c>
      <c r="G1881" s="459"/>
      <c r="H1881" s="440"/>
      <c r="I1881" s="398"/>
      <c r="J1881" s="398"/>
      <c r="K1881" s="398"/>
      <c r="L1881" s="398"/>
      <c r="M1881" s="398"/>
      <c r="N1881" s="398"/>
      <c r="O1881" s="398"/>
      <c r="P1881" s="508"/>
      <c r="Q1881" s="440"/>
      <c r="R1881" s="9"/>
    </row>
    <row r="1882" spans="1:210" ht="36" customHeight="1">
      <c r="A1882" s="67" t="s">
        <v>6197</v>
      </c>
      <c r="B1882" s="421" t="s">
        <v>2866</v>
      </c>
      <c r="C1882" s="9">
        <v>150333</v>
      </c>
      <c r="D1882" s="337" t="s">
        <v>1161</v>
      </c>
      <c r="E1882" s="353" t="s">
        <v>1163</v>
      </c>
      <c r="F1882" s="353" t="s">
        <v>6447</v>
      </c>
      <c r="G1882" s="459"/>
      <c r="H1882" s="440"/>
      <c r="I1882" s="398"/>
      <c r="J1882" s="398"/>
      <c r="K1882" s="398"/>
      <c r="L1882" s="398"/>
      <c r="M1882" s="398"/>
      <c r="N1882" s="398"/>
      <c r="O1882" s="398"/>
      <c r="P1882" s="508"/>
      <c r="Q1882" s="440"/>
      <c r="R1882" s="9"/>
    </row>
    <row r="1883" spans="1:210" ht="36" customHeight="1">
      <c r="A1883" s="376" t="s">
        <v>6083</v>
      </c>
      <c r="B1883" s="421" t="s">
        <v>1547</v>
      </c>
      <c r="C1883" s="379">
        <v>153748</v>
      </c>
      <c r="D1883" s="378" t="s">
        <v>1608</v>
      </c>
      <c r="E1883" s="353" t="s">
        <v>1609</v>
      </c>
      <c r="F1883" s="17" t="s">
        <v>6447</v>
      </c>
      <c r="G1883" s="458"/>
      <c r="H1883" s="440"/>
      <c r="I1883" s="9"/>
      <c r="J1883" s="9"/>
      <c r="K1883" s="9"/>
      <c r="L1883" s="9"/>
      <c r="M1883" s="16"/>
      <c r="N1883" s="9"/>
      <c r="O1883" s="9"/>
      <c r="P1883" s="508"/>
      <c r="Q1883" s="440"/>
      <c r="R1883" s="9"/>
    </row>
    <row r="1884" spans="1:210" ht="36" customHeight="1">
      <c r="A1884" s="67" t="s">
        <v>6197</v>
      </c>
      <c r="B1884" s="67" t="s">
        <v>849</v>
      </c>
      <c r="C1884" s="9">
        <v>135001</v>
      </c>
      <c r="D1884" s="384" t="s">
        <v>852</v>
      </c>
      <c r="E1884" s="353" t="s">
        <v>853</v>
      </c>
      <c r="F1884" s="353"/>
      <c r="G1884" s="459"/>
      <c r="H1884" s="440"/>
      <c r="I1884" s="9"/>
      <c r="J1884" s="9"/>
      <c r="K1884" s="9"/>
      <c r="L1884" s="9"/>
      <c r="M1884" s="16"/>
      <c r="N1884" s="9"/>
      <c r="O1884" s="9"/>
      <c r="P1884" s="508"/>
      <c r="Q1884" s="440"/>
      <c r="R1884" s="9"/>
    </row>
    <row r="1885" spans="1:210" ht="36" customHeight="1">
      <c r="A1885" s="9" t="s">
        <v>6197</v>
      </c>
      <c r="B1885" s="9" t="s">
        <v>1471</v>
      </c>
      <c r="C1885" s="9">
        <v>150374</v>
      </c>
      <c r="D1885" s="382" t="s">
        <v>2850</v>
      </c>
      <c r="E1885" s="17" t="s">
        <v>2105</v>
      </c>
      <c r="F1885" s="17"/>
      <c r="G1885" s="458"/>
      <c r="H1885" s="440"/>
      <c r="I1885" s="9"/>
      <c r="J1885" s="9"/>
      <c r="K1885" s="9"/>
      <c r="L1885" s="9"/>
      <c r="M1885" s="16"/>
      <c r="N1885" s="9"/>
      <c r="O1885" s="9"/>
      <c r="P1885" s="508"/>
      <c r="Q1885" s="440"/>
      <c r="R1885" s="9"/>
      <c r="GW1885" s="14"/>
      <c r="GX1885" s="14"/>
      <c r="GY1885" s="14"/>
      <c r="GZ1885" s="14"/>
      <c r="HA1885" s="14"/>
      <c r="HB1885" s="14"/>
    </row>
    <row r="1886" spans="1:210" ht="36" customHeight="1">
      <c r="A1886" s="67" t="s">
        <v>6197</v>
      </c>
      <c r="B1886" s="67" t="s">
        <v>849</v>
      </c>
      <c r="C1886" s="334">
        <v>151853</v>
      </c>
      <c r="D1886" s="384" t="s">
        <v>854</v>
      </c>
      <c r="E1886" s="353" t="s">
        <v>855</v>
      </c>
      <c r="F1886" s="353"/>
      <c r="G1886" s="459"/>
      <c r="H1886" s="440"/>
      <c r="I1886" s="9"/>
      <c r="J1886" s="9"/>
      <c r="K1886" s="9"/>
      <c r="L1886" s="9"/>
      <c r="M1886" s="16"/>
      <c r="N1886" s="9"/>
      <c r="O1886" s="9"/>
      <c r="P1886" s="508"/>
      <c r="Q1886" s="440"/>
      <c r="R1886" s="9"/>
      <c r="GW1886" s="14"/>
      <c r="GX1886" s="14"/>
      <c r="GY1886" s="14"/>
      <c r="GZ1886" s="14"/>
      <c r="HA1886" s="14"/>
      <c r="HB1886" s="14"/>
    </row>
    <row r="1887" spans="1:210" ht="36" customHeight="1">
      <c r="A1887" s="9" t="s">
        <v>6197</v>
      </c>
      <c r="B1887" s="9" t="s">
        <v>1471</v>
      </c>
      <c r="C1887" s="9">
        <v>150387</v>
      </c>
      <c r="D1887" s="382" t="s">
        <v>368</v>
      </c>
      <c r="E1887" s="17">
        <v>1124</v>
      </c>
      <c r="F1887" s="17"/>
      <c r="G1887" s="458"/>
      <c r="H1887" s="440"/>
      <c r="I1887" s="9"/>
      <c r="J1887" s="9"/>
      <c r="K1887" s="9"/>
      <c r="L1887" s="9"/>
      <c r="M1887" s="16"/>
      <c r="N1887" s="9"/>
      <c r="O1887" s="9"/>
      <c r="P1887" s="508"/>
      <c r="Q1887" s="440"/>
      <c r="R1887" s="9"/>
    </row>
    <row r="1888" spans="1:210" ht="36" customHeight="1">
      <c r="A1888" s="67" t="s">
        <v>2366</v>
      </c>
      <c r="B1888" s="421" t="s">
        <v>1365</v>
      </c>
      <c r="C1888" s="388">
        <v>151903</v>
      </c>
      <c r="D1888" s="337" t="s">
        <v>2634</v>
      </c>
      <c r="E1888" s="353" t="s">
        <v>2635</v>
      </c>
      <c r="F1888" s="353" t="s">
        <v>6447</v>
      </c>
      <c r="G1888" s="459"/>
      <c r="H1888" s="440"/>
      <c r="I1888" s="9"/>
      <c r="J1888" s="9"/>
      <c r="K1888" s="9"/>
      <c r="L1888" s="9"/>
      <c r="M1888" s="16"/>
      <c r="N1888" s="9"/>
      <c r="O1888" s="9"/>
      <c r="P1888" s="508"/>
      <c r="Q1888" s="440"/>
      <c r="R1888" s="9"/>
    </row>
    <row r="1889" spans="1:210" ht="36" customHeight="1">
      <c r="A1889" s="9" t="s">
        <v>6197</v>
      </c>
      <c r="B1889" s="9" t="s">
        <v>1471</v>
      </c>
      <c r="C1889" s="9">
        <v>150371</v>
      </c>
      <c r="D1889" s="382" t="s">
        <v>2101</v>
      </c>
      <c r="E1889" s="17" t="s">
        <v>2102</v>
      </c>
      <c r="F1889" s="17"/>
      <c r="G1889" s="458"/>
      <c r="H1889" s="440"/>
      <c r="I1889" s="9"/>
      <c r="J1889" s="9"/>
      <c r="K1889" s="9"/>
      <c r="L1889" s="9"/>
      <c r="M1889" s="16"/>
      <c r="N1889" s="18"/>
      <c r="O1889" s="18"/>
      <c r="P1889" s="510"/>
      <c r="Q1889" s="450"/>
      <c r="R1889" s="18"/>
      <c r="S1889" s="322"/>
      <c r="T1889" s="322"/>
      <c r="U1889" s="322"/>
      <c r="V1889" s="322"/>
      <c r="W1889" s="322"/>
      <c r="X1889" s="322"/>
      <c r="Y1889" s="322"/>
      <c r="Z1889" s="322"/>
      <c r="AA1889" s="322"/>
      <c r="AB1889" s="322"/>
      <c r="AC1889" s="322"/>
      <c r="AD1889" s="322"/>
      <c r="AE1889" s="322"/>
      <c r="AF1889" s="322"/>
      <c r="AG1889" s="322"/>
      <c r="AH1889" s="322"/>
      <c r="AI1889" s="322"/>
      <c r="AJ1889" s="322"/>
      <c r="AK1889" s="322"/>
      <c r="AL1889" s="322"/>
      <c r="AM1889" s="322"/>
      <c r="AN1889" s="322"/>
      <c r="AO1889" s="322"/>
      <c r="AP1889" s="322"/>
      <c r="AQ1889" s="322"/>
      <c r="AR1889" s="322"/>
      <c r="AS1889" s="322"/>
      <c r="AT1889" s="322"/>
      <c r="AU1889" s="322"/>
      <c r="AV1889" s="322"/>
      <c r="AW1889" s="322"/>
      <c r="AX1889" s="322"/>
      <c r="AY1889" s="322"/>
      <c r="AZ1889" s="322"/>
      <c r="BA1889" s="322"/>
      <c r="BB1889" s="322"/>
      <c r="BC1889" s="322"/>
      <c r="BD1889" s="322"/>
      <c r="BE1889" s="322"/>
      <c r="BF1889" s="322"/>
      <c r="BG1889" s="322"/>
      <c r="BH1889" s="322"/>
      <c r="BI1889" s="322"/>
      <c r="BJ1889" s="322"/>
      <c r="BK1889" s="322"/>
      <c r="BL1889" s="322"/>
      <c r="BM1889" s="322"/>
      <c r="BN1889" s="322"/>
      <c r="BO1889" s="322"/>
      <c r="BP1889" s="322"/>
      <c r="BQ1889" s="322"/>
      <c r="BR1889" s="322"/>
      <c r="BS1889" s="322"/>
      <c r="BT1889" s="322"/>
      <c r="BU1889" s="322"/>
      <c r="BV1889" s="322"/>
      <c r="BW1889" s="322"/>
      <c r="BX1889" s="322"/>
      <c r="BY1889" s="322"/>
      <c r="BZ1889" s="322"/>
      <c r="CA1889" s="322"/>
      <c r="CB1889" s="322"/>
      <c r="CC1889" s="322"/>
      <c r="CD1889" s="322"/>
      <c r="CE1889" s="322"/>
      <c r="CF1889" s="322"/>
      <c r="CG1889" s="322"/>
      <c r="CH1889" s="322"/>
      <c r="CI1889" s="322"/>
      <c r="CJ1889" s="322"/>
      <c r="CK1889" s="322"/>
      <c r="CL1889" s="322"/>
      <c r="CM1889" s="322"/>
      <c r="CN1889" s="322"/>
      <c r="CO1889" s="322"/>
      <c r="CP1889" s="322"/>
      <c r="CQ1889" s="322"/>
      <c r="CR1889" s="322"/>
      <c r="CS1889" s="322"/>
      <c r="CT1889" s="322"/>
      <c r="CU1889" s="322"/>
      <c r="CV1889" s="322"/>
      <c r="CW1889" s="322"/>
      <c r="CX1889" s="322"/>
      <c r="CY1889" s="322"/>
      <c r="CZ1889" s="322"/>
      <c r="DA1889" s="322"/>
      <c r="DB1889" s="322"/>
      <c r="DC1889" s="322"/>
      <c r="DD1889" s="322"/>
      <c r="DE1889" s="322"/>
      <c r="DF1889" s="322"/>
      <c r="DG1889" s="322"/>
      <c r="DH1889" s="322"/>
      <c r="DI1889" s="322"/>
      <c r="DJ1889" s="322"/>
      <c r="DK1889" s="322"/>
      <c r="DL1889" s="322"/>
      <c r="DM1889" s="322"/>
      <c r="DN1889" s="322"/>
      <c r="DO1889" s="322"/>
      <c r="DP1889" s="322"/>
      <c r="DQ1889" s="322"/>
      <c r="DR1889" s="322"/>
      <c r="DS1889" s="322"/>
      <c r="DT1889" s="322"/>
      <c r="DU1889" s="322"/>
      <c r="DV1889" s="322"/>
      <c r="DW1889" s="322"/>
      <c r="DX1889" s="322"/>
      <c r="DY1889" s="322"/>
      <c r="DZ1889" s="322"/>
      <c r="EA1889" s="322"/>
      <c r="EB1889" s="322"/>
      <c r="EC1889" s="322"/>
      <c r="ED1889" s="322"/>
      <c r="EE1889" s="322"/>
      <c r="EF1889" s="322"/>
      <c r="EG1889" s="322"/>
      <c r="EH1889" s="322"/>
      <c r="EI1889" s="322"/>
      <c r="EJ1889" s="322"/>
      <c r="EK1889" s="322"/>
      <c r="EL1889" s="322"/>
      <c r="EM1889" s="322"/>
      <c r="EN1889" s="322"/>
      <c r="EO1889" s="322"/>
      <c r="EP1889" s="322"/>
      <c r="EQ1889" s="322"/>
      <c r="ER1889" s="322"/>
      <c r="ES1889" s="322"/>
      <c r="ET1889" s="322"/>
      <c r="EU1889" s="322"/>
      <c r="EV1889" s="322"/>
      <c r="EW1889" s="322"/>
      <c r="EX1889" s="322"/>
      <c r="EY1889" s="322"/>
      <c r="EZ1889" s="322"/>
      <c r="FA1889" s="322"/>
      <c r="FB1889" s="322"/>
      <c r="FC1889" s="322"/>
      <c r="FD1889" s="322"/>
      <c r="FE1889" s="322"/>
      <c r="FF1889" s="322"/>
      <c r="FG1889" s="322"/>
      <c r="FH1889" s="322"/>
      <c r="FI1889" s="322"/>
      <c r="FJ1889" s="322"/>
      <c r="FK1889" s="322"/>
      <c r="FL1889" s="322"/>
      <c r="FM1889" s="322"/>
      <c r="FN1889" s="322"/>
      <c r="FO1889" s="322"/>
      <c r="FP1889" s="322"/>
      <c r="FQ1889" s="322"/>
      <c r="FR1889" s="322"/>
      <c r="FS1889" s="322"/>
      <c r="FT1889" s="322"/>
      <c r="FU1889" s="322"/>
      <c r="FV1889" s="322"/>
      <c r="FW1889" s="322"/>
      <c r="FX1889" s="322"/>
      <c r="FY1889" s="322"/>
      <c r="FZ1889" s="322"/>
      <c r="GA1889" s="322"/>
      <c r="GB1889" s="322"/>
      <c r="GC1889" s="322"/>
      <c r="GD1889" s="322"/>
      <c r="GE1889" s="322"/>
      <c r="GF1889" s="322"/>
      <c r="GG1889" s="322"/>
      <c r="GH1889" s="322"/>
      <c r="GI1889" s="322"/>
      <c r="GJ1889" s="322"/>
      <c r="GK1889" s="322"/>
      <c r="GL1889" s="322"/>
      <c r="GM1889" s="322"/>
      <c r="GN1889" s="322"/>
      <c r="GO1889" s="322"/>
      <c r="GP1889" s="322"/>
      <c r="GQ1889" s="322"/>
      <c r="GR1889" s="322"/>
      <c r="GS1889" s="322"/>
      <c r="GT1889" s="322"/>
      <c r="GU1889" s="322"/>
      <c r="GV1889" s="322"/>
      <c r="GW1889" s="322"/>
      <c r="GX1889" s="322"/>
      <c r="GY1889" s="322"/>
      <c r="GZ1889" s="322"/>
      <c r="HA1889" s="322"/>
      <c r="HB1889" s="322"/>
    </row>
    <row r="1890" spans="1:210" ht="36" customHeight="1">
      <c r="A1890" s="9" t="s">
        <v>6197</v>
      </c>
      <c r="B1890" s="9" t="s">
        <v>1471</v>
      </c>
      <c r="C1890" s="9">
        <v>150370</v>
      </c>
      <c r="D1890" s="382" t="s">
        <v>2099</v>
      </c>
      <c r="E1890" s="17" t="s">
        <v>2100</v>
      </c>
      <c r="F1890" s="17"/>
      <c r="G1890" s="458"/>
      <c r="H1890" s="440"/>
      <c r="I1890" s="9"/>
      <c r="J1890" s="9"/>
      <c r="K1890" s="9"/>
      <c r="L1890" s="9"/>
      <c r="M1890" s="16"/>
      <c r="N1890" s="9"/>
      <c r="O1890" s="9"/>
      <c r="P1890" s="508"/>
      <c r="Q1890" s="440"/>
      <c r="R1890" s="9"/>
    </row>
    <row r="1891" spans="1:210" ht="36" customHeight="1">
      <c r="A1891" s="9" t="s">
        <v>6197</v>
      </c>
      <c r="B1891" s="67" t="s">
        <v>5131</v>
      </c>
      <c r="C1891" s="9">
        <v>155331</v>
      </c>
      <c r="D1891" s="382" t="s">
        <v>763</v>
      </c>
      <c r="E1891" s="17" t="s">
        <v>764</v>
      </c>
      <c r="F1891" s="17"/>
      <c r="G1891" s="458"/>
      <c r="H1891" s="440"/>
      <c r="I1891" s="9"/>
      <c r="J1891" s="9"/>
      <c r="K1891" s="9"/>
      <c r="L1891" s="9"/>
      <c r="M1891" s="16"/>
      <c r="N1891" s="9"/>
      <c r="O1891" s="9"/>
      <c r="P1891" s="508"/>
      <c r="Q1891" s="440"/>
      <c r="R1891" s="9"/>
    </row>
    <row r="1892" spans="1:210" ht="36" customHeight="1">
      <c r="A1892" s="9" t="s">
        <v>6197</v>
      </c>
      <c r="B1892" s="9" t="s">
        <v>1471</v>
      </c>
      <c r="C1892" s="9">
        <v>150389</v>
      </c>
      <c r="D1892" s="382" t="s">
        <v>373</v>
      </c>
      <c r="E1892" s="17" t="s">
        <v>374</v>
      </c>
      <c r="F1892" s="17"/>
      <c r="G1892" s="458"/>
      <c r="H1892" s="440"/>
      <c r="I1892" s="9"/>
      <c r="J1892" s="9"/>
      <c r="K1892" s="9"/>
      <c r="L1892" s="9"/>
      <c r="M1892" s="16"/>
      <c r="N1892" s="9"/>
      <c r="O1892" s="9"/>
      <c r="P1892" s="508"/>
      <c r="Q1892" s="440"/>
      <c r="R1892" s="9"/>
    </row>
    <row r="1893" spans="1:210" ht="36" customHeight="1">
      <c r="A1893" s="9" t="s">
        <v>6197</v>
      </c>
      <c r="B1893" s="9" t="s">
        <v>1471</v>
      </c>
      <c r="C1893" s="9">
        <v>155427</v>
      </c>
      <c r="D1893" s="382" t="s">
        <v>759</v>
      </c>
      <c r="E1893" s="17" t="s">
        <v>760</v>
      </c>
      <c r="F1893" s="17"/>
      <c r="G1893" s="458"/>
      <c r="H1893" s="440"/>
      <c r="I1893" s="9"/>
      <c r="J1893" s="9"/>
      <c r="K1893" s="9"/>
      <c r="L1893" s="9"/>
      <c r="M1893" s="16"/>
      <c r="N1893" s="9"/>
      <c r="O1893" s="9"/>
      <c r="P1893" s="508"/>
      <c r="Q1893" s="440"/>
      <c r="R1893" s="9"/>
    </row>
    <row r="1894" spans="1:210" ht="36" customHeight="1">
      <c r="A1894" s="67" t="s">
        <v>6197</v>
      </c>
      <c r="B1894" s="421" t="s">
        <v>2866</v>
      </c>
      <c r="C1894" s="379">
        <v>150336</v>
      </c>
      <c r="D1894" s="337" t="s">
        <v>1168</v>
      </c>
      <c r="E1894" s="353" t="s">
        <v>1169</v>
      </c>
      <c r="F1894" s="353" t="s">
        <v>6447</v>
      </c>
      <c r="G1894" s="459"/>
      <c r="H1894" s="440"/>
      <c r="I1894" s="398"/>
      <c r="J1894" s="398"/>
      <c r="K1894" s="398"/>
      <c r="L1894" s="398"/>
      <c r="M1894" s="398"/>
      <c r="N1894" s="398"/>
      <c r="O1894" s="398"/>
      <c r="P1894" s="508"/>
      <c r="Q1894" s="440"/>
      <c r="R1894" s="9"/>
    </row>
    <row r="1895" spans="1:210" ht="36" customHeight="1">
      <c r="A1895" s="378" t="s">
        <v>6083</v>
      </c>
      <c r="B1895" s="421" t="s">
        <v>2368</v>
      </c>
      <c r="C1895" s="9">
        <v>162491</v>
      </c>
      <c r="D1895" s="379" t="s">
        <v>6232</v>
      </c>
      <c r="E1895" s="17" t="s">
        <v>6233</v>
      </c>
      <c r="F1895" s="17" t="s">
        <v>6447</v>
      </c>
      <c r="G1895" s="458"/>
      <c r="H1895" s="440"/>
      <c r="I1895" s="9"/>
      <c r="J1895" s="9"/>
      <c r="K1895" s="9"/>
      <c r="L1895" s="9"/>
      <c r="M1895" s="16"/>
      <c r="N1895" s="9"/>
      <c r="O1895" s="9"/>
      <c r="P1895" s="508"/>
      <c r="Q1895" s="440"/>
      <c r="R1895" s="9"/>
    </row>
    <row r="1896" spans="1:210" ht="36" customHeight="1">
      <c r="A1896" s="9" t="s">
        <v>6083</v>
      </c>
      <c r="B1896" s="421" t="s">
        <v>2368</v>
      </c>
      <c r="C1896" s="9">
        <v>150725</v>
      </c>
      <c r="D1896" s="379" t="s">
        <v>6230</v>
      </c>
      <c r="E1896" s="17" t="s">
        <v>6231</v>
      </c>
      <c r="F1896" s="17" t="s">
        <v>6447</v>
      </c>
      <c r="G1896" s="458"/>
      <c r="H1896" s="440"/>
      <c r="I1896" s="9"/>
      <c r="J1896" s="9"/>
      <c r="K1896" s="9"/>
      <c r="L1896" s="9"/>
      <c r="M1896" s="16"/>
      <c r="N1896" s="9"/>
      <c r="O1896" s="9"/>
      <c r="P1896" s="508"/>
      <c r="Q1896" s="440"/>
      <c r="R1896" s="9"/>
      <c r="GW1896" s="11"/>
      <c r="GX1896" s="11"/>
      <c r="GY1896" s="11"/>
      <c r="GZ1896" s="11"/>
      <c r="HA1896" s="11"/>
      <c r="HB1896" s="14"/>
    </row>
    <row r="1897" spans="1:210" ht="36" customHeight="1">
      <c r="A1897" s="9" t="s">
        <v>6197</v>
      </c>
      <c r="B1897" s="67" t="s">
        <v>1140</v>
      </c>
      <c r="C1897" s="9">
        <v>150475</v>
      </c>
      <c r="D1897" s="382" t="s">
        <v>2757</v>
      </c>
      <c r="E1897" s="17">
        <v>622526</v>
      </c>
      <c r="F1897" s="17"/>
      <c r="G1897" s="458"/>
      <c r="H1897" s="440"/>
      <c r="I1897" s="9"/>
      <c r="J1897" s="9"/>
      <c r="K1897" s="9"/>
      <c r="L1897" s="9"/>
      <c r="M1897" s="9"/>
      <c r="N1897" s="9"/>
      <c r="O1897" s="9"/>
      <c r="P1897" s="508"/>
      <c r="Q1897" s="440"/>
      <c r="R1897" s="9"/>
    </row>
    <row r="1898" spans="1:210" ht="36" customHeight="1">
      <c r="A1898" s="9" t="s">
        <v>6197</v>
      </c>
      <c r="B1898" s="67" t="s">
        <v>1140</v>
      </c>
      <c r="C1898" s="9">
        <v>150476</v>
      </c>
      <c r="D1898" s="382" t="s">
        <v>2758</v>
      </c>
      <c r="E1898" s="17">
        <v>622120</v>
      </c>
      <c r="F1898" s="17"/>
      <c r="G1898" s="458"/>
      <c r="H1898" s="440"/>
      <c r="I1898" s="9"/>
      <c r="J1898" s="9"/>
      <c r="K1898" s="9"/>
      <c r="L1898" s="9"/>
      <c r="M1898" s="9"/>
      <c r="N1898" s="9"/>
      <c r="O1898" s="9"/>
      <c r="P1898" s="508"/>
      <c r="Q1898" s="440"/>
      <c r="R1898" s="9"/>
    </row>
    <row r="1899" spans="1:210" ht="36" customHeight="1">
      <c r="A1899" s="379" t="s">
        <v>6197</v>
      </c>
      <c r="B1899" s="421" t="s">
        <v>2866</v>
      </c>
      <c r="C1899" s="9">
        <v>155603</v>
      </c>
      <c r="D1899" s="379" t="s">
        <v>1990</v>
      </c>
      <c r="E1899" s="17" t="s">
        <v>1991</v>
      </c>
      <c r="F1899" s="17" t="s">
        <v>6447</v>
      </c>
      <c r="G1899" s="458"/>
      <c r="H1899" s="440"/>
      <c r="I1899" s="398"/>
      <c r="J1899" s="398"/>
      <c r="K1899" s="398"/>
      <c r="L1899" s="398"/>
      <c r="M1899" s="398"/>
      <c r="N1899" s="398"/>
      <c r="O1899" s="398"/>
      <c r="P1899" s="508"/>
      <c r="Q1899" s="440"/>
      <c r="R1899" s="9"/>
    </row>
    <row r="1900" spans="1:210" ht="36" customHeight="1">
      <c r="A1900" s="67" t="s">
        <v>6197</v>
      </c>
      <c r="B1900" s="421" t="s">
        <v>2866</v>
      </c>
      <c r="C1900" s="9">
        <v>151491</v>
      </c>
      <c r="D1900" s="337" t="s">
        <v>3949</v>
      </c>
      <c r="E1900" s="353" t="s">
        <v>3950</v>
      </c>
      <c r="F1900" s="353" t="s">
        <v>6447</v>
      </c>
      <c r="G1900" s="459"/>
      <c r="H1900" s="440"/>
      <c r="I1900" s="398"/>
      <c r="J1900" s="398"/>
      <c r="K1900" s="398"/>
      <c r="L1900" s="398"/>
      <c r="M1900" s="398"/>
      <c r="N1900" s="398"/>
      <c r="O1900" s="398"/>
      <c r="P1900" s="508"/>
      <c r="Q1900" s="440"/>
      <c r="R1900" s="9"/>
    </row>
    <row r="1901" spans="1:210" ht="36" customHeight="1">
      <c r="A1901" s="67" t="s">
        <v>6197</v>
      </c>
      <c r="B1901" s="421" t="s">
        <v>2866</v>
      </c>
      <c r="C1901" s="379">
        <v>151488</v>
      </c>
      <c r="D1901" s="337" t="s">
        <v>3942</v>
      </c>
      <c r="E1901" s="353" t="s">
        <v>3943</v>
      </c>
      <c r="F1901" s="353" t="s">
        <v>6447</v>
      </c>
      <c r="G1901" s="459"/>
      <c r="H1901" s="440"/>
      <c r="I1901" s="398"/>
      <c r="J1901" s="398"/>
      <c r="K1901" s="398"/>
      <c r="L1901" s="398"/>
      <c r="M1901" s="398"/>
      <c r="N1901" s="398"/>
      <c r="O1901" s="398"/>
      <c r="P1901" s="508"/>
      <c r="Q1901" s="440"/>
      <c r="R1901" s="9"/>
    </row>
    <row r="1902" spans="1:210" ht="36" customHeight="1">
      <c r="A1902" s="67" t="s">
        <v>6197</v>
      </c>
      <c r="B1902" s="67" t="s">
        <v>112</v>
      </c>
      <c r="C1902" s="9">
        <v>151134</v>
      </c>
      <c r="D1902" s="384" t="s">
        <v>123</v>
      </c>
      <c r="E1902" s="353" t="s">
        <v>124</v>
      </c>
      <c r="F1902" s="353"/>
      <c r="G1902" s="459"/>
      <c r="H1902" s="440"/>
      <c r="I1902" s="9"/>
      <c r="J1902" s="9"/>
      <c r="K1902" s="9"/>
      <c r="L1902" s="9"/>
      <c r="M1902" s="9"/>
      <c r="N1902" s="9"/>
      <c r="O1902" s="9"/>
      <c r="P1902" s="508"/>
      <c r="Q1902" s="440"/>
      <c r="R1902" s="9"/>
    </row>
    <row r="1903" spans="1:210" ht="36" customHeight="1">
      <c r="A1903" s="67" t="s">
        <v>6197</v>
      </c>
      <c r="B1903" s="67" t="s">
        <v>112</v>
      </c>
      <c r="C1903" s="9">
        <v>131310</v>
      </c>
      <c r="D1903" s="384" t="s">
        <v>125</v>
      </c>
      <c r="E1903" s="353" t="s">
        <v>126</v>
      </c>
      <c r="F1903" s="353"/>
      <c r="G1903" s="459"/>
      <c r="H1903" s="440"/>
      <c r="I1903" s="9"/>
      <c r="J1903" s="9"/>
      <c r="K1903" s="9"/>
      <c r="L1903" s="9"/>
      <c r="M1903" s="9"/>
      <c r="N1903" s="9"/>
      <c r="O1903" s="9"/>
      <c r="P1903" s="508"/>
      <c r="Q1903" s="440"/>
      <c r="R1903" s="9"/>
    </row>
    <row r="1904" spans="1:210" ht="36" customHeight="1">
      <c r="A1904" s="67" t="s">
        <v>6197</v>
      </c>
      <c r="B1904" s="67" t="s">
        <v>112</v>
      </c>
      <c r="C1904" s="9">
        <v>152626</v>
      </c>
      <c r="D1904" s="384" t="s">
        <v>127</v>
      </c>
      <c r="E1904" s="353" t="s">
        <v>128</v>
      </c>
      <c r="F1904" s="353"/>
      <c r="G1904" s="459"/>
      <c r="H1904" s="440"/>
      <c r="I1904" s="9"/>
      <c r="J1904" s="9"/>
      <c r="K1904" s="9"/>
      <c r="L1904" s="9"/>
      <c r="M1904" s="9"/>
      <c r="N1904" s="9"/>
      <c r="O1904" s="9"/>
      <c r="P1904" s="508"/>
      <c r="Q1904" s="440"/>
      <c r="R1904" s="9"/>
    </row>
    <row r="1905" spans="1:18" ht="36" customHeight="1">
      <c r="A1905" s="67" t="s">
        <v>6197</v>
      </c>
      <c r="B1905" s="67" t="s">
        <v>5131</v>
      </c>
      <c r="C1905" s="9">
        <v>151336</v>
      </c>
      <c r="D1905" s="384" t="s">
        <v>1017</v>
      </c>
      <c r="E1905" s="353" t="s">
        <v>1018</v>
      </c>
      <c r="F1905" s="353"/>
      <c r="G1905" s="459"/>
      <c r="H1905" s="440"/>
      <c r="I1905" s="9"/>
      <c r="J1905" s="9"/>
      <c r="K1905" s="9"/>
      <c r="L1905" s="9"/>
      <c r="M1905" s="9"/>
      <c r="N1905" s="9"/>
      <c r="O1905" s="9"/>
      <c r="P1905" s="508"/>
      <c r="Q1905" s="440"/>
      <c r="R1905" s="9"/>
    </row>
    <row r="1906" spans="1:18" ht="36" customHeight="1">
      <c r="A1906" s="9" t="s">
        <v>6197</v>
      </c>
      <c r="B1906" s="9" t="s">
        <v>2836</v>
      </c>
      <c r="C1906" s="9">
        <v>150478</v>
      </c>
      <c r="D1906" s="382" t="s">
        <v>2910</v>
      </c>
      <c r="E1906" s="17" t="s">
        <v>2911</v>
      </c>
      <c r="F1906" s="17"/>
      <c r="G1906" s="458"/>
      <c r="H1906" s="440"/>
      <c r="I1906" s="9"/>
      <c r="J1906" s="9"/>
      <c r="K1906" s="9"/>
      <c r="L1906" s="9"/>
      <c r="M1906" s="9"/>
      <c r="N1906" s="9"/>
      <c r="O1906" s="9"/>
      <c r="P1906" s="508"/>
      <c r="Q1906" s="440"/>
      <c r="R1906" s="9"/>
    </row>
    <row r="1907" spans="1:18" ht="36" customHeight="1">
      <c r="A1907" s="67" t="s">
        <v>6197</v>
      </c>
      <c r="B1907" s="421" t="s">
        <v>2866</v>
      </c>
      <c r="C1907" s="9">
        <v>151489</v>
      </c>
      <c r="D1907" s="337" t="s">
        <v>3945</v>
      </c>
      <c r="E1907" s="353" t="s">
        <v>3946</v>
      </c>
      <c r="F1907" s="353" t="s">
        <v>6447</v>
      </c>
      <c r="G1907" s="459"/>
      <c r="H1907" s="440"/>
      <c r="I1907" s="398"/>
      <c r="J1907" s="398"/>
      <c r="K1907" s="398"/>
      <c r="L1907" s="398"/>
      <c r="M1907" s="398"/>
      <c r="N1907" s="398"/>
      <c r="O1907" s="398"/>
      <c r="P1907" s="508"/>
      <c r="Q1907" s="440"/>
      <c r="R1907" s="9"/>
    </row>
    <row r="1908" spans="1:18" ht="36" customHeight="1">
      <c r="A1908" s="67" t="s">
        <v>6197</v>
      </c>
      <c r="B1908" s="421" t="s">
        <v>2866</v>
      </c>
      <c r="C1908" s="379">
        <v>151492</v>
      </c>
      <c r="D1908" s="337" t="s">
        <v>3951</v>
      </c>
      <c r="E1908" s="353" t="s">
        <v>3952</v>
      </c>
      <c r="F1908" s="353" t="s">
        <v>6447</v>
      </c>
      <c r="G1908" s="459"/>
      <c r="H1908" s="440"/>
      <c r="I1908" s="398"/>
      <c r="J1908" s="398"/>
      <c r="K1908" s="398"/>
      <c r="L1908" s="398"/>
      <c r="M1908" s="398"/>
      <c r="N1908" s="398"/>
      <c r="O1908" s="398"/>
      <c r="P1908" s="508"/>
      <c r="Q1908" s="440"/>
      <c r="R1908" s="9"/>
    </row>
    <row r="1909" spans="1:18" ht="36" customHeight="1">
      <c r="A1909" s="67" t="s">
        <v>6197</v>
      </c>
      <c r="B1909" s="67" t="s">
        <v>1922</v>
      </c>
      <c r="C1909" s="9">
        <v>153680</v>
      </c>
      <c r="D1909" s="384" t="s">
        <v>847</v>
      </c>
      <c r="E1909" s="353" t="s">
        <v>848</v>
      </c>
      <c r="F1909" s="353"/>
      <c r="G1909" s="459"/>
      <c r="H1909" s="440"/>
      <c r="I1909" s="9"/>
      <c r="J1909" s="9"/>
      <c r="K1909" s="9"/>
      <c r="L1909" s="9"/>
      <c r="M1909" s="9"/>
      <c r="N1909" s="9"/>
      <c r="O1909" s="9"/>
      <c r="P1909" s="508"/>
      <c r="Q1909" s="440"/>
      <c r="R1909" s="9"/>
    </row>
    <row r="1910" spans="1:18" ht="36" customHeight="1">
      <c r="A1910" s="376" t="s">
        <v>6083</v>
      </c>
      <c r="B1910" s="421" t="s">
        <v>1547</v>
      </c>
      <c r="C1910" s="379">
        <v>153668</v>
      </c>
      <c r="D1910" s="378" t="s">
        <v>973</v>
      </c>
      <c r="E1910" s="353" t="s">
        <v>974</v>
      </c>
      <c r="F1910" s="17" t="s">
        <v>6447</v>
      </c>
      <c r="G1910" s="458"/>
      <c r="H1910" s="440"/>
      <c r="I1910" s="9"/>
      <c r="J1910" s="9"/>
      <c r="K1910" s="9"/>
      <c r="L1910" s="9"/>
      <c r="M1910" s="9"/>
      <c r="N1910" s="9"/>
      <c r="O1910" s="9"/>
      <c r="P1910" s="508"/>
      <c r="Q1910" s="440"/>
      <c r="R1910" s="9"/>
    </row>
    <row r="1911" spans="1:18" ht="36" customHeight="1">
      <c r="A1911" s="9" t="s">
        <v>6197</v>
      </c>
      <c r="B1911" s="9" t="s">
        <v>1471</v>
      </c>
      <c r="C1911" s="9">
        <v>150369</v>
      </c>
      <c r="D1911" s="407" t="s">
        <v>2169</v>
      </c>
      <c r="E1911" s="17" t="s">
        <v>2170</v>
      </c>
      <c r="F1911" s="17"/>
      <c r="G1911" s="458"/>
      <c r="H1911" s="440"/>
      <c r="I1911" s="9"/>
      <c r="J1911" s="9"/>
      <c r="K1911" s="9"/>
      <c r="L1911" s="9"/>
      <c r="M1911" s="9"/>
      <c r="N1911" s="9"/>
      <c r="O1911" s="9"/>
      <c r="P1911" s="508"/>
      <c r="Q1911" s="440"/>
      <c r="R1911" s="9"/>
    </row>
    <row r="1912" spans="1:18" ht="36" customHeight="1">
      <c r="A1912" s="376" t="s">
        <v>6083</v>
      </c>
      <c r="B1912" s="67" t="s">
        <v>1547</v>
      </c>
      <c r="C1912" s="379">
        <v>153540</v>
      </c>
      <c r="D1912" s="378" t="s">
        <v>1572</v>
      </c>
      <c r="E1912" s="353" t="s">
        <v>1573</v>
      </c>
      <c r="F1912" s="17"/>
      <c r="G1912" s="458"/>
      <c r="H1912" s="440"/>
      <c r="I1912" s="9"/>
      <c r="J1912" s="9"/>
      <c r="K1912" s="9"/>
      <c r="L1912" s="9"/>
      <c r="M1912" s="9"/>
      <c r="N1912" s="9" t="s">
        <v>6447</v>
      </c>
      <c r="O1912" s="9" t="s">
        <v>6447</v>
      </c>
      <c r="P1912" s="508"/>
      <c r="Q1912" s="440"/>
      <c r="R1912" s="9"/>
    </row>
    <row r="1913" spans="1:18" ht="36" customHeight="1">
      <c r="A1913" s="67" t="s">
        <v>6197</v>
      </c>
      <c r="B1913" s="421" t="s">
        <v>2866</v>
      </c>
      <c r="C1913" s="334">
        <v>152790</v>
      </c>
      <c r="D1913" s="337" t="s">
        <v>4878</v>
      </c>
      <c r="E1913" s="353" t="s">
        <v>4879</v>
      </c>
      <c r="F1913" s="353" t="s">
        <v>6447</v>
      </c>
      <c r="G1913" s="459"/>
      <c r="H1913" s="440"/>
      <c r="I1913" s="398"/>
      <c r="J1913" s="398"/>
      <c r="K1913" s="398"/>
      <c r="L1913" s="398"/>
      <c r="M1913" s="398"/>
      <c r="N1913" s="398"/>
      <c r="O1913" s="398"/>
      <c r="P1913" s="508"/>
      <c r="Q1913" s="440"/>
      <c r="R1913" s="9"/>
    </row>
    <row r="1914" spans="1:18" ht="36" customHeight="1">
      <c r="A1914" s="379" t="s">
        <v>6197</v>
      </c>
      <c r="B1914" s="421" t="s">
        <v>2866</v>
      </c>
      <c r="C1914" s="9">
        <v>150554</v>
      </c>
      <c r="D1914" s="379" t="s">
        <v>2971</v>
      </c>
      <c r="E1914" s="17"/>
      <c r="F1914" s="17" t="s">
        <v>6447</v>
      </c>
      <c r="G1914" s="458"/>
      <c r="H1914" s="440"/>
      <c r="I1914" s="398"/>
      <c r="J1914" s="398"/>
      <c r="K1914" s="398"/>
      <c r="L1914" s="398"/>
      <c r="M1914" s="398"/>
      <c r="N1914" s="398"/>
      <c r="O1914" s="398"/>
      <c r="P1914" s="508"/>
      <c r="Q1914" s="440"/>
      <c r="R1914" s="9"/>
    </row>
    <row r="1915" spans="1:18" ht="36" customHeight="1">
      <c r="A1915" s="67" t="s">
        <v>2366</v>
      </c>
      <c r="B1915" s="421" t="s">
        <v>1365</v>
      </c>
      <c r="C1915" s="9">
        <v>160400</v>
      </c>
      <c r="D1915" s="337" t="s">
        <v>5938</v>
      </c>
      <c r="E1915" s="353" t="s">
        <v>5940</v>
      </c>
      <c r="F1915" s="353" t="s">
        <v>6447</v>
      </c>
      <c r="G1915" s="459"/>
      <c r="H1915" s="440"/>
      <c r="I1915" s="9"/>
      <c r="J1915" s="9"/>
      <c r="K1915" s="9"/>
      <c r="L1915" s="9"/>
      <c r="M1915" s="9"/>
      <c r="N1915" s="9"/>
      <c r="O1915" s="9"/>
      <c r="P1915" s="508"/>
      <c r="Q1915" s="440"/>
      <c r="R1915" s="9"/>
    </row>
    <row r="1916" spans="1:18" ht="36" customHeight="1">
      <c r="A1916" s="67" t="s">
        <v>6197</v>
      </c>
      <c r="B1916" s="15" t="s">
        <v>1140</v>
      </c>
      <c r="C1916" s="9">
        <v>160480</v>
      </c>
      <c r="D1916" s="384" t="s">
        <v>5801</v>
      </c>
      <c r="E1916" s="17" t="s">
        <v>5803</v>
      </c>
      <c r="F1916" s="17"/>
      <c r="G1916" s="458"/>
      <c r="H1916" s="440"/>
      <c r="I1916" s="9"/>
      <c r="J1916" s="9"/>
      <c r="K1916" s="9"/>
      <c r="L1916" s="9"/>
      <c r="M1916" s="9"/>
      <c r="N1916" s="9"/>
      <c r="O1916" s="9"/>
      <c r="P1916" s="508"/>
      <c r="Q1916" s="440"/>
      <c r="R1916" s="9"/>
    </row>
    <row r="1917" spans="1:18" ht="36" customHeight="1">
      <c r="A1917" s="67" t="s">
        <v>6197</v>
      </c>
      <c r="B1917" s="15" t="s">
        <v>1140</v>
      </c>
      <c r="C1917" s="9">
        <v>160481</v>
      </c>
      <c r="D1917" s="384" t="s">
        <v>5802</v>
      </c>
      <c r="E1917" s="17" t="s">
        <v>5804</v>
      </c>
      <c r="F1917" s="17"/>
      <c r="G1917" s="458"/>
      <c r="H1917" s="440"/>
      <c r="I1917" s="9"/>
      <c r="J1917" s="9"/>
      <c r="K1917" s="9"/>
      <c r="L1917" s="9"/>
      <c r="M1917" s="9"/>
      <c r="N1917" s="9"/>
      <c r="O1917" s="9"/>
      <c r="P1917" s="508"/>
      <c r="Q1917" s="440"/>
      <c r="R1917" s="9"/>
    </row>
    <row r="1918" spans="1:18" ht="36" customHeight="1">
      <c r="A1918" s="67" t="s">
        <v>6197</v>
      </c>
      <c r="B1918" s="67" t="s">
        <v>4499</v>
      </c>
      <c r="C1918" s="334">
        <v>152681</v>
      </c>
      <c r="D1918" s="384" t="s">
        <v>4490</v>
      </c>
      <c r="E1918" s="353" t="s">
        <v>4491</v>
      </c>
      <c r="F1918" s="353"/>
      <c r="G1918" s="459"/>
      <c r="H1918" s="440"/>
      <c r="I1918" s="9"/>
      <c r="J1918" s="9"/>
      <c r="K1918" s="9"/>
      <c r="L1918" s="9"/>
      <c r="M1918" s="9"/>
      <c r="N1918" s="9"/>
      <c r="O1918" s="9"/>
      <c r="P1918" s="508"/>
      <c r="Q1918" s="440"/>
      <c r="R1918" s="9"/>
    </row>
    <row r="1919" spans="1:18" ht="36" customHeight="1">
      <c r="A1919" s="67" t="s">
        <v>6197</v>
      </c>
      <c r="B1919" s="67" t="s">
        <v>4499</v>
      </c>
      <c r="C1919" s="334">
        <v>152682</v>
      </c>
      <c r="D1919" s="384" t="s">
        <v>4492</v>
      </c>
      <c r="E1919" s="353" t="s">
        <v>4493</v>
      </c>
      <c r="F1919" s="353"/>
      <c r="G1919" s="459"/>
      <c r="H1919" s="440"/>
      <c r="I1919" s="9"/>
      <c r="J1919" s="9"/>
      <c r="K1919" s="9"/>
      <c r="L1919" s="9"/>
      <c r="M1919" s="9"/>
      <c r="N1919" s="9"/>
      <c r="O1919" s="9"/>
      <c r="P1919" s="508"/>
      <c r="Q1919" s="440"/>
      <c r="R1919" s="9"/>
    </row>
    <row r="1920" spans="1:18" ht="36" customHeight="1">
      <c r="A1920" s="67" t="s">
        <v>6197</v>
      </c>
      <c r="B1920" s="67" t="s">
        <v>4499</v>
      </c>
      <c r="C1920" s="334">
        <v>152683</v>
      </c>
      <c r="D1920" s="384" t="s">
        <v>4496</v>
      </c>
      <c r="E1920" s="353" t="s">
        <v>4494</v>
      </c>
      <c r="F1920" s="353"/>
      <c r="G1920" s="459"/>
      <c r="H1920" s="440"/>
      <c r="I1920" s="9"/>
      <c r="J1920" s="9"/>
      <c r="K1920" s="9"/>
      <c r="L1920" s="9"/>
      <c r="M1920" s="9"/>
      <c r="N1920" s="9"/>
      <c r="O1920" s="9"/>
      <c r="P1920" s="508"/>
      <c r="Q1920" s="440"/>
      <c r="R1920" s="9"/>
    </row>
    <row r="1921" spans="1:210" ht="36" customHeight="1">
      <c r="A1921" s="67" t="s">
        <v>6197</v>
      </c>
      <c r="B1921" s="67" t="s">
        <v>4499</v>
      </c>
      <c r="C1921" s="334">
        <v>152684</v>
      </c>
      <c r="D1921" s="384" t="s">
        <v>4495</v>
      </c>
      <c r="E1921" s="353" t="s">
        <v>4497</v>
      </c>
      <c r="F1921" s="353"/>
      <c r="G1921" s="459"/>
      <c r="H1921" s="440"/>
      <c r="I1921" s="9"/>
      <c r="J1921" s="9"/>
      <c r="K1921" s="9"/>
      <c r="L1921" s="9"/>
      <c r="M1921" s="9"/>
      <c r="N1921" s="9"/>
      <c r="O1921" s="9"/>
      <c r="P1921" s="508"/>
      <c r="Q1921" s="440"/>
      <c r="R1921" s="9"/>
    </row>
    <row r="1922" spans="1:210" ht="36" customHeight="1">
      <c r="A1922" s="67" t="s">
        <v>6197</v>
      </c>
      <c r="B1922" s="67" t="s">
        <v>4499</v>
      </c>
      <c r="C1922" s="334">
        <v>152685</v>
      </c>
      <c r="D1922" s="384" t="s">
        <v>4498</v>
      </c>
      <c r="E1922" s="353" t="s">
        <v>855</v>
      </c>
      <c r="F1922" s="353"/>
      <c r="G1922" s="459"/>
      <c r="H1922" s="440"/>
      <c r="I1922" s="9"/>
      <c r="J1922" s="9"/>
      <c r="K1922" s="9"/>
      <c r="L1922" s="9"/>
      <c r="M1922" s="9"/>
      <c r="N1922" s="9"/>
      <c r="O1922" s="9"/>
      <c r="P1922" s="508"/>
      <c r="Q1922" s="440"/>
      <c r="R1922" s="9"/>
    </row>
    <row r="1923" spans="1:210" ht="36" customHeight="1">
      <c r="A1923" s="67" t="s">
        <v>6197</v>
      </c>
      <c r="B1923" s="67" t="s">
        <v>4499</v>
      </c>
      <c r="C1923" s="334">
        <v>152692</v>
      </c>
      <c r="D1923" s="384" t="s">
        <v>4500</v>
      </c>
      <c r="E1923" s="353" t="s">
        <v>4501</v>
      </c>
      <c r="F1923" s="353"/>
      <c r="G1923" s="459"/>
      <c r="H1923" s="440"/>
      <c r="I1923" s="9"/>
      <c r="J1923" s="9"/>
      <c r="K1923" s="9"/>
      <c r="L1923" s="9"/>
      <c r="M1923" s="9"/>
      <c r="N1923" s="9"/>
      <c r="O1923" s="9"/>
      <c r="P1923" s="508"/>
      <c r="Q1923" s="440"/>
      <c r="R1923" s="9"/>
    </row>
    <row r="1924" spans="1:210" ht="36" customHeight="1">
      <c r="A1924" s="67" t="s">
        <v>6197</v>
      </c>
      <c r="B1924" s="67" t="s">
        <v>4499</v>
      </c>
      <c r="C1924" s="334">
        <v>152693</v>
      </c>
      <c r="D1924" s="384" t="s">
        <v>4502</v>
      </c>
      <c r="E1924" s="353" t="s">
        <v>4503</v>
      </c>
      <c r="F1924" s="353"/>
      <c r="G1924" s="459"/>
      <c r="H1924" s="440"/>
      <c r="I1924" s="9"/>
      <c r="J1924" s="9"/>
      <c r="K1924" s="9"/>
      <c r="L1924" s="9"/>
      <c r="M1924" s="16"/>
      <c r="N1924" s="9"/>
      <c r="O1924" s="9"/>
      <c r="P1924" s="508"/>
      <c r="Q1924" s="440"/>
      <c r="R1924" s="9"/>
    </row>
    <row r="1925" spans="1:210" ht="36" customHeight="1">
      <c r="A1925" s="67" t="s">
        <v>6197</v>
      </c>
      <c r="B1925" s="67" t="s">
        <v>4499</v>
      </c>
      <c r="C1925" s="334">
        <v>152694</v>
      </c>
      <c r="D1925" s="384" t="s">
        <v>4504</v>
      </c>
      <c r="E1925" s="353" t="s">
        <v>4505</v>
      </c>
      <c r="F1925" s="353"/>
      <c r="G1925" s="459"/>
      <c r="H1925" s="440"/>
      <c r="I1925" s="9"/>
      <c r="J1925" s="9"/>
      <c r="K1925" s="9"/>
      <c r="L1925" s="9"/>
      <c r="M1925" s="9"/>
      <c r="N1925" s="9"/>
      <c r="O1925" s="9"/>
      <c r="P1925" s="508"/>
      <c r="Q1925" s="440"/>
      <c r="R1925" s="9"/>
    </row>
    <row r="1926" spans="1:210" ht="36" customHeight="1">
      <c r="A1926" s="67" t="s">
        <v>6197</v>
      </c>
      <c r="B1926" s="67" t="s">
        <v>4499</v>
      </c>
      <c r="C1926" s="334">
        <v>152696</v>
      </c>
      <c r="D1926" s="384" t="s">
        <v>4506</v>
      </c>
      <c r="E1926" s="353" t="s">
        <v>4507</v>
      </c>
      <c r="F1926" s="353"/>
      <c r="G1926" s="459"/>
      <c r="H1926" s="440"/>
      <c r="I1926" s="9"/>
      <c r="J1926" s="9"/>
      <c r="K1926" s="9"/>
      <c r="L1926" s="9"/>
      <c r="M1926" s="9"/>
      <c r="N1926" s="9"/>
      <c r="O1926" s="9"/>
      <c r="P1926" s="508"/>
      <c r="Q1926" s="440"/>
      <c r="R1926" s="9"/>
    </row>
    <row r="1927" spans="1:210" ht="36" customHeight="1">
      <c r="A1927" s="67" t="s">
        <v>6197</v>
      </c>
      <c r="B1927" s="67" t="s">
        <v>4499</v>
      </c>
      <c r="C1927" s="334">
        <v>152687</v>
      </c>
      <c r="D1927" s="384" t="s">
        <v>4508</v>
      </c>
      <c r="E1927" s="353" t="s">
        <v>4509</v>
      </c>
      <c r="F1927" s="353"/>
      <c r="G1927" s="459"/>
      <c r="H1927" s="440"/>
      <c r="I1927" s="9"/>
      <c r="J1927" s="9"/>
      <c r="K1927" s="9"/>
      <c r="L1927" s="9"/>
      <c r="M1927" s="9"/>
      <c r="N1927" s="9"/>
      <c r="O1927" s="9"/>
      <c r="P1927" s="508"/>
      <c r="Q1927" s="440"/>
      <c r="R1927" s="9"/>
    </row>
    <row r="1928" spans="1:210" ht="36" customHeight="1">
      <c r="A1928" s="67" t="s">
        <v>6197</v>
      </c>
      <c r="B1928" s="67" t="s">
        <v>4499</v>
      </c>
      <c r="C1928" s="334">
        <v>152686</v>
      </c>
      <c r="D1928" s="384" t="s">
        <v>4510</v>
      </c>
      <c r="E1928" s="353" t="s">
        <v>4511</v>
      </c>
      <c r="F1928" s="353"/>
      <c r="G1928" s="459"/>
      <c r="H1928" s="440"/>
      <c r="I1928" s="9"/>
      <c r="J1928" s="9"/>
      <c r="K1928" s="9"/>
      <c r="L1928" s="9"/>
      <c r="M1928" s="9"/>
      <c r="N1928" s="18"/>
      <c r="O1928" s="18"/>
      <c r="P1928" s="510"/>
      <c r="Q1928" s="450"/>
      <c r="R1928" s="18"/>
      <c r="S1928" s="322"/>
      <c r="T1928" s="322"/>
      <c r="U1928" s="322"/>
      <c r="V1928" s="322"/>
      <c r="W1928" s="322"/>
      <c r="X1928" s="322"/>
      <c r="Y1928" s="322"/>
      <c r="Z1928" s="322"/>
      <c r="AA1928" s="322"/>
      <c r="AB1928" s="322"/>
      <c r="AC1928" s="322"/>
      <c r="AD1928" s="322"/>
      <c r="AE1928" s="322"/>
      <c r="AF1928" s="322"/>
      <c r="AG1928" s="322"/>
      <c r="AH1928" s="322"/>
      <c r="AI1928" s="322"/>
      <c r="AJ1928" s="322"/>
      <c r="AK1928" s="322"/>
      <c r="AL1928" s="322"/>
      <c r="AM1928" s="322"/>
      <c r="AN1928" s="322"/>
      <c r="AO1928" s="322"/>
      <c r="AP1928" s="322"/>
      <c r="AQ1928" s="322"/>
      <c r="AR1928" s="322"/>
      <c r="AS1928" s="322"/>
      <c r="AT1928" s="322"/>
      <c r="AU1928" s="322"/>
      <c r="AV1928" s="322"/>
      <c r="AW1928" s="322"/>
      <c r="AX1928" s="322"/>
      <c r="AY1928" s="322"/>
      <c r="AZ1928" s="322"/>
      <c r="BA1928" s="322"/>
      <c r="BB1928" s="322"/>
      <c r="BC1928" s="322"/>
      <c r="BD1928" s="322"/>
      <c r="BE1928" s="322"/>
      <c r="BF1928" s="322"/>
      <c r="BG1928" s="322"/>
      <c r="BH1928" s="322"/>
      <c r="BI1928" s="322"/>
      <c r="BJ1928" s="322"/>
      <c r="BK1928" s="322"/>
      <c r="BL1928" s="322"/>
      <c r="BM1928" s="322"/>
      <c r="BN1928" s="322"/>
      <c r="BO1928" s="322"/>
      <c r="BP1928" s="322"/>
      <c r="BQ1928" s="322"/>
      <c r="BR1928" s="322"/>
      <c r="BS1928" s="322"/>
      <c r="BT1928" s="322"/>
      <c r="BU1928" s="322"/>
      <c r="BV1928" s="322"/>
      <c r="BW1928" s="322"/>
      <c r="BX1928" s="322"/>
      <c r="BY1928" s="322"/>
      <c r="BZ1928" s="322"/>
      <c r="CA1928" s="322"/>
      <c r="CB1928" s="322"/>
      <c r="CC1928" s="322"/>
      <c r="CD1928" s="322"/>
      <c r="CE1928" s="322"/>
      <c r="CF1928" s="322"/>
      <c r="CG1928" s="322"/>
      <c r="CH1928" s="322"/>
      <c r="CI1928" s="322"/>
      <c r="CJ1928" s="322"/>
      <c r="CK1928" s="322"/>
      <c r="CL1928" s="322"/>
      <c r="CM1928" s="322"/>
      <c r="CN1928" s="322"/>
      <c r="CO1928" s="322"/>
      <c r="CP1928" s="322"/>
      <c r="CQ1928" s="322"/>
      <c r="CR1928" s="322"/>
      <c r="CS1928" s="322"/>
      <c r="CT1928" s="322"/>
      <c r="CU1928" s="322"/>
      <c r="CV1928" s="322"/>
      <c r="CW1928" s="322"/>
      <c r="CX1928" s="322"/>
      <c r="CY1928" s="322"/>
      <c r="CZ1928" s="322"/>
      <c r="DA1928" s="322"/>
      <c r="DB1928" s="322"/>
      <c r="DC1928" s="322"/>
      <c r="DD1928" s="322"/>
      <c r="DE1928" s="322"/>
      <c r="DF1928" s="322"/>
      <c r="DG1928" s="322"/>
      <c r="DH1928" s="322"/>
      <c r="DI1928" s="322"/>
      <c r="DJ1928" s="322"/>
      <c r="DK1928" s="322"/>
      <c r="DL1928" s="322"/>
      <c r="DM1928" s="322"/>
      <c r="DN1928" s="322"/>
      <c r="DO1928" s="322"/>
      <c r="DP1928" s="322"/>
      <c r="DQ1928" s="322"/>
      <c r="DR1928" s="322"/>
      <c r="DS1928" s="322"/>
      <c r="DT1928" s="322"/>
      <c r="DU1928" s="322"/>
      <c r="DV1928" s="322"/>
      <c r="DW1928" s="322"/>
      <c r="DX1928" s="322"/>
      <c r="DY1928" s="322"/>
      <c r="DZ1928" s="322"/>
      <c r="EA1928" s="322"/>
      <c r="EB1928" s="322"/>
      <c r="EC1928" s="322"/>
      <c r="ED1928" s="322"/>
      <c r="EE1928" s="322"/>
      <c r="EF1928" s="322"/>
      <c r="EG1928" s="322"/>
      <c r="EH1928" s="322"/>
      <c r="EI1928" s="322"/>
      <c r="EJ1928" s="322"/>
      <c r="EK1928" s="322"/>
      <c r="EL1928" s="322"/>
      <c r="EM1928" s="322"/>
      <c r="EN1928" s="322"/>
      <c r="EO1928" s="322"/>
      <c r="EP1928" s="322"/>
      <c r="EQ1928" s="322"/>
      <c r="ER1928" s="322"/>
      <c r="ES1928" s="322"/>
      <c r="ET1928" s="322"/>
      <c r="EU1928" s="322"/>
      <c r="EV1928" s="322"/>
      <c r="EW1928" s="322"/>
      <c r="EX1928" s="322"/>
      <c r="EY1928" s="322"/>
      <c r="EZ1928" s="322"/>
      <c r="FA1928" s="322"/>
      <c r="FB1928" s="322"/>
      <c r="FC1928" s="322"/>
      <c r="FD1928" s="322"/>
      <c r="FE1928" s="322"/>
      <c r="FF1928" s="322"/>
      <c r="FG1928" s="322"/>
      <c r="FH1928" s="322"/>
      <c r="FI1928" s="322"/>
      <c r="FJ1928" s="322"/>
      <c r="FK1928" s="322"/>
      <c r="FL1928" s="322"/>
      <c r="FM1928" s="322"/>
      <c r="FN1928" s="322"/>
      <c r="FO1928" s="322"/>
      <c r="FP1928" s="322"/>
      <c r="FQ1928" s="322"/>
      <c r="FR1928" s="322"/>
      <c r="FS1928" s="322"/>
      <c r="FT1928" s="322"/>
      <c r="FU1928" s="322"/>
      <c r="FV1928" s="322"/>
      <c r="FW1928" s="322"/>
      <c r="FX1928" s="322"/>
      <c r="FY1928" s="322"/>
      <c r="FZ1928" s="322"/>
      <c r="GA1928" s="322"/>
      <c r="GB1928" s="322"/>
      <c r="GC1928" s="322"/>
      <c r="GD1928" s="322"/>
      <c r="GE1928" s="322"/>
      <c r="GF1928" s="322"/>
      <c r="GG1928" s="322"/>
      <c r="GH1928" s="322"/>
      <c r="GI1928" s="322"/>
      <c r="GJ1928" s="322"/>
      <c r="GK1928" s="322"/>
      <c r="GL1928" s="322"/>
      <c r="GM1928" s="322"/>
      <c r="GN1928" s="322"/>
      <c r="GO1928" s="322"/>
      <c r="GP1928" s="322"/>
      <c r="GQ1928" s="322"/>
      <c r="GR1928" s="322"/>
      <c r="GS1928" s="322"/>
      <c r="GT1928" s="322"/>
      <c r="GU1928" s="322"/>
      <c r="GV1928" s="322"/>
      <c r="GW1928" s="322"/>
      <c r="GX1928" s="322"/>
      <c r="GY1928" s="322"/>
      <c r="GZ1928" s="322"/>
      <c r="HA1928" s="322"/>
      <c r="HB1928" s="322"/>
    </row>
    <row r="1929" spans="1:210" ht="36" customHeight="1">
      <c r="A1929" s="67" t="s">
        <v>6197</v>
      </c>
      <c r="B1929" s="67" t="s">
        <v>4499</v>
      </c>
      <c r="C1929" s="334">
        <v>152688</v>
      </c>
      <c r="D1929" s="384" t="s">
        <v>4512</v>
      </c>
      <c r="E1929" s="353" t="s">
        <v>4513</v>
      </c>
      <c r="F1929" s="353"/>
      <c r="G1929" s="459"/>
      <c r="H1929" s="440"/>
      <c r="I1929" s="9"/>
      <c r="J1929" s="9"/>
      <c r="K1929" s="9"/>
      <c r="L1929" s="9"/>
      <c r="M1929" s="9"/>
      <c r="N1929" s="9"/>
      <c r="O1929" s="9"/>
      <c r="P1929" s="508"/>
      <c r="Q1929" s="440"/>
      <c r="R1929" s="9"/>
    </row>
    <row r="1930" spans="1:210" ht="36" customHeight="1">
      <c r="A1930" s="67" t="s">
        <v>6197</v>
      </c>
      <c r="B1930" s="67" t="s">
        <v>4499</v>
      </c>
      <c r="C1930" s="334">
        <v>152689</v>
      </c>
      <c r="D1930" s="384" t="s">
        <v>4514</v>
      </c>
      <c r="E1930" s="353" t="s">
        <v>4515</v>
      </c>
      <c r="F1930" s="353"/>
      <c r="G1930" s="459"/>
      <c r="H1930" s="440"/>
      <c r="I1930" s="9"/>
      <c r="J1930" s="9"/>
      <c r="K1930" s="9"/>
      <c r="L1930" s="9"/>
      <c r="M1930" s="9"/>
      <c r="N1930" s="9"/>
      <c r="O1930" s="9"/>
      <c r="P1930" s="508"/>
      <c r="Q1930" s="440"/>
      <c r="R1930" s="9"/>
    </row>
    <row r="1931" spans="1:210" ht="36" customHeight="1">
      <c r="A1931" s="67" t="s">
        <v>6197</v>
      </c>
      <c r="B1931" s="67" t="s">
        <v>4499</v>
      </c>
      <c r="C1931" s="334">
        <v>152691</v>
      </c>
      <c r="D1931" s="384" t="s">
        <v>4516</v>
      </c>
      <c r="E1931" s="353" t="s">
        <v>4517</v>
      </c>
      <c r="F1931" s="353"/>
      <c r="G1931" s="459"/>
      <c r="H1931" s="440"/>
      <c r="I1931" s="9"/>
      <c r="J1931" s="9"/>
      <c r="K1931" s="9"/>
      <c r="L1931" s="9"/>
      <c r="M1931" s="9"/>
      <c r="N1931" s="9"/>
      <c r="O1931" s="9"/>
      <c r="P1931" s="508"/>
      <c r="Q1931" s="440"/>
      <c r="R1931" s="9"/>
    </row>
    <row r="1932" spans="1:210" ht="36" customHeight="1">
      <c r="A1932" s="67" t="s">
        <v>6197</v>
      </c>
      <c r="B1932" s="67" t="s">
        <v>4499</v>
      </c>
      <c r="C1932" s="334">
        <v>152663</v>
      </c>
      <c r="D1932" s="384" t="s">
        <v>4522</v>
      </c>
      <c r="E1932" s="353" t="s">
        <v>4523</v>
      </c>
      <c r="F1932" s="353"/>
      <c r="G1932" s="459"/>
      <c r="H1932" s="440"/>
      <c r="I1932" s="9"/>
      <c r="J1932" s="9"/>
      <c r="K1932" s="9"/>
      <c r="L1932" s="9"/>
      <c r="M1932" s="9"/>
      <c r="N1932" s="9"/>
      <c r="O1932" s="9"/>
      <c r="P1932" s="508"/>
      <c r="Q1932" s="440"/>
      <c r="R1932" s="9"/>
    </row>
    <row r="1933" spans="1:210" ht="36" customHeight="1">
      <c r="A1933" s="67" t="s">
        <v>6197</v>
      </c>
      <c r="B1933" s="67" t="s">
        <v>4499</v>
      </c>
      <c r="C1933" s="334">
        <v>152664</v>
      </c>
      <c r="D1933" s="384" t="s">
        <v>4525</v>
      </c>
      <c r="E1933" s="353" t="s">
        <v>4526</v>
      </c>
      <c r="F1933" s="353"/>
      <c r="G1933" s="459"/>
      <c r="H1933" s="440"/>
      <c r="I1933" s="9"/>
      <c r="J1933" s="9"/>
      <c r="K1933" s="9"/>
      <c r="L1933" s="9"/>
      <c r="M1933" s="9"/>
      <c r="N1933" s="9"/>
      <c r="O1933" s="9"/>
      <c r="P1933" s="508"/>
      <c r="Q1933" s="440"/>
      <c r="R1933" s="9"/>
    </row>
    <row r="1934" spans="1:210" ht="36" customHeight="1">
      <c r="A1934" s="67" t="s">
        <v>6197</v>
      </c>
      <c r="B1934" s="67" t="s">
        <v>4499</v>
      </c>
      <c r="C1934" s="334">
        <v>152665</v>
      </c>
      <c r="D1934" s="384" t="s">
        <v>4527</v>
      </c>
      <c r="E1934" s="353" t="s">
        <v>4528</v>
      </c>
      <c r="F1934" s="353"/>
      <c r="G1934" s="459"/>
      <c r="H1934" s="440"/>
      <c r="I1934" s="9"/>
      <c r="J1934" s="9"/>
      <c r="K1934" s="9"/>
      <c r="L1934" s="9"/>
      <c r="M1934" s="9"/>
      <c r="N1934" s="9"/>
      <c r="O1934" s="9"/>
      <c r="P1934" s="508"/>
      <c r="Q1934" s="440"/>
      <c r="R1934" s="9"/>
    </row>
    <row r="1935" spans="1:210" ht="36" customHeight="1">
      <c r="A1935" s="67" t="s">
        <v>6197</v>
      </c>
      <c r="B1935" s="67" t="s">
        <v>4499</v>
      </c>
      <c r="C1935" s="334">
        <v>152776</v>
      </c>
      <c r="D1935" s="384" t="s">
        <v>4779</v>
      </c>
      <c r="E1935" s="353" t="s">
        <v>4780</v>
      </c>
      <c r="F1935" s="353"/>
      <c r="G1935" s="459"/>
      <c r="H1935" s="440"/>
      <c r="I1935" s="9"/>
      <c r="J1935" s="9"/>
      <c r="K1935" s="9"/>
      <c r="L1935" s="9"/>
      <c r="M1935" s="9"/>
      <c r="N1935" s="9"/>
      <c r="O1935" s="9"/>
      <c r="P1935" s="508"/>
      <c r="Q1935" s="440"/>
      <c r="R1935" s="9"/>
    </row>
    <row r="1936" spans="1:210" ht="36" customHeight="1">
      <c r="A1936" s="67" t="s">
        <v>6197</v>
      </c>
      <c r="B1936" s="67" t="s">
        <v>4499</v>
      </c>
      <c r="C1936" s="334">
        <v>152777</v>
      </c>
      <c r="D1936" s="384" t="s">
        <v>4781</v>
      </c>
      <c r="E1936" s="353" t="s">
        <v>4782</v>
      </c>
      <c r="F1936" s="353"/>
      <c r="G1936" s="459"/>
      <c r="H1936" s="440"/>
      <c r="I1936" s="9"/>
      <c r="J1936" s="9"/>
      <c r="K1936" s="9"/>
      <c r="L1936" s="9"/>
      <c r="M1936" s="9"/>
      <c r="N1936" s="9"/>
      <c r="O1936" s="9"/>
      <c r="P1936" s="508"/>
      <c r="Q1936" s="440"/>
      <c r="R1936" s="9"/>
    </row>
    <row r="1937" spans="1:18" ht="36" customHeight="1">
      <c r="A1937" s="67" t="s">
        <v>6197</v>
      </c>
      <c r="B1937" s="67" t="s">
        <v>4499</v>
      </c>
      <c r="C1937" s="334">
        <v>161399</v>
      </c>
      <c r="D1937" s="384" t="s">
        <v>5922</v>
      </c>
      <c r="E1937" s="353" t="s">
        <v>5921</v>
      </c>
      <c r="F1937" s="353"/>
      <c r="G1937" s="459"/>
      <c r="H1937" s="440"/>
      <c r="I1937" s="9"/>
      <c r="J1937" s="9"/>
      <c r="K1937" s="9"/>
      <c r="L1937" s="9"/>
      <c r="M1937" s="9"/>
      <c r="N1937" s="9"/>
      <c r="O1937" s="9"/>
      <c r="P1937" s="508"/>
      <c r="Q1937" s="440"/>
      <c r="R1937" s="9"/>
    </row>
    <row r="1938" spans="1:18" ht="36" customHeight="1">
      <c r="A1938" s="67" t="s">
        <v>6197</v>
      </c>
      <c r="B1938" s="67" t="s">
        <v>4499</v>
      </c>
      <c r="C1938" s="334">
        <v>152778</v>
      </c>
      <c r="D1938" s="384" t="s">
        <v>4783</v>
      </c>
      <c r="E1938" s="353" t="s">
        <v>4784</v>
      </c>
      <c r="F1938" s="353"/>
      <c r="G1938" s="459"/>
      <c r="H1938" s="440"/>
      <c r="I1938" s="9"/>
      <c r="J1938" s="9"/>
      <c r="K1938" s="9"/>
      <c r="L1938" s="9"/>
      <c r="M1938" s="9"/>
      <c r="N1938" s="9"/>
      <c r="O1938" s="9"/>
      <c r="P1938" s="508"/>
      <c r="Q1938" s="440"/>
      <c r="R1938" s="9"/>
    </row>
    <row r="1939" spans="1:18" ht="36" customHeight="1">
      <c r="A1939" s="67" t="s">
        <v>6197</v>
      </c>
      <c r="B1939" s="67" t="s">
        <v>4499</v>
      </c>
      <c r="C1939" s="334">
        <v>152779</v>
      </c>
      <c r="D1939" s="384" t="s">
        <v>4785</v>
      </c>
      <c r="E1939" s="353" t="s">
        <v>4786</v>
      </c>
      <c r="F1939" s="353"/>
      <c r="G1939" s="459"/>
      <c r="H1939" s="440"/>
      <c r="I1939" s="9"/>
      <c r="J1939" s="9"/>
      <c r="K1939" s="9"/>
      <c r="L1939" s="9"/>
      <c r="M1939" s="9"/>
      <c r="N1939" s="9"/>
      <c r="O1939" s="9"/>
      <c r="P1939" s="508"/>
      <c r="Q1939" s="440"/>
      <c r="R1939" s="9"/>
    </row>
    <row r="1940" spans="1:18" ht="36" customHeight="1">
      <c r="A1940" s="67" t="s">
        <v>6197</v>
      </c>
      <c r="B1940" s="67" t="s">
        <v>4499</v>
      </c>
      <c r="C1940" s="334">
        <v>152793</v>
      </c>
      <c r="D1940" s="384" t="s">
        <v>5051</v>
      </c>
      <c r="E1940" s="353" t="s">
        <v>5052</v>
      </c>
      <c r="F1940" s="353"/>
      <c r="G1940" s="459"/>
      <c r="H1940" s="440"/>
      <c r="I1940" s="9"/>
      <c r="J1940" s="9"/>
      <c r="K1940" s="9"/>
      <c r="L1940" s="9"/>
      <c r="M1940" s="9"/>
      <c r="N1940" s="9"/>
      <c r="O1940" s="9"/>
      <c r="P1940" s="508"/>
      <c r="Q1940" s="440"/>
      <c r="R1940" s="9"/>
    </row>
    <row r="1941" spans="1:18" ht="36" customHeight="1">
      <c r="A1941" s="67" t="s">
        <v>6197</v>
      </c>
      <c r="B1941" s="67" t="s">
        <v>4499</v>
      </c>
      <c r="C1941" s="334">
        <v>152794</v>
      </c>
      <c r="D1941" s="384" t="s">
        <v>5054</v>
      </c>
      <c r="E1941" s="353" t="s">
        <v>5055</v>
      </c>
      <c r="F1941" s="353"/>
      <c r="G1941" s="459"/>
      <c r="H1941" s="440"/>
      <c r="I1941" s="9"/>
      <c r="J1941" s="9"/>
      <c r="K1941" s="9"/>
      <c r="L1941" s="9"/>
      <c r="M1941" s="9"/>
      <c r="N1941" s="9"/>
      <c r="O1941" s="9"/>
      <c r="P1941" s="508"/>
      <c r="Q1941" s="440"/>
      <c r="R1941" s="9"/>
    </row>
    <row r="1942" spans="1:18" ht="36" customHeight="1">
      <c r="A1942" s="67" t="s">
        <v>6197</v>
      </c>
      <c r="B1942" s="67" t="s">
        <v>4499</v>
      </c>
      <c r="C1942" s="334">
        <v>162678</v>
      </c>
      <c r="D1942" s="384" t="s">
        <v>6299</v>
      </c>
      <c r="E1942" s="353" t="s">
        <v>6300</v>
      </c>
      <c r="F1942" s="353"/>
      <c r="G1942" s="459"/>
      <c r="H1942" s="440"/>
      <c r="I1942" s="9"/>
      <c r="J1942" s="9"/>
      <c r="K1942" s="9"/>
      <c r="L1942" s="9"/>
      <c r="M1942" s="9"/>
      <c r="N1942" s="9"/>
      <c r="O1942" s="9"/>
      <c r="P1942" s="508"/>
      <c r="Q1942" s="440"/>
      <c r="R1942" s="9"/>
    </row>
    <row r="1943" spans="1:18" ht="36" customHeight="1">
      <c r="A1943" s="67" t="s">
        <v>6197</v>
      </c>
      <c r="B1943" s="67" t="s">
        <v>4499</v>
      </c>
      <c r="C1943" s="334">
        <v>152795</v>
      </c>
      <c r="D1943" s="384" t="s">
        <v>5056</v>
      </c>
      <c r="E1943" s="353" t="s">
        <v>5057</v>
      </c>
      <c r="F1943" s="353"/>
      <c r="G1943" s="459"/>
      <c r="H1943" s="440"/>
      <c r="I1943" s="9"/>
      <c r="J1943" s="9"/>
      <c r="K1943" s="9"/>
      <c r="L1943" s="9"/>
      <c r="M1943" s="9"/>
      <c r="N1943" s="9"/>
      <c r="O1943" s="9"/>
      <c r="P1943" s="508"/>
      <c r="Q1943" s="440"/>
      <c r="R1943" s="9"/>
    </row>
    <row r="1944" spans="1:18" ht="36" customHeight="1">
      <c r="A1944" s="67" t="s">
        <v>1820</v>
      </c>
      <c r="B1944" s="67" t="s">
        <v>5083</v>
      </c>
      <c r="C1944" s="9">
        <v>160195</v>
      </c>
      <c r="D1944" s="384" t="s">
        <v>5084</v>
      </c>
      <c r="E1944" s="353" t="s">
        <v>6306</v>
      </c>
      <c r="F1944" s="353"/>
      <c r="G1944" s="459"/>
      <c r="H1944" s="439"/>
      <c r="I1944" s="8"/>
      <c r="J1944" s="8"/>
      <c r="K1944" s="8"/>
      <c r="L1944" s="9"/>
      <c r="M1944" s="9"/>
      <c r="N1944" s="9"/>
      <c r="O1944" s="9"/>
      <c r="P1944" s="508"/>
      <c r="Q1944" s="440"/>
      <c r="R1944" s="9"/>
    </row>
    <row r="1945" spans="1:18" ht="36" customHeight="1">
      <c r="A1945" s="67" t="s">
        <v>1820</v>
      </c>
      <c r="B1945" s="67" t="s">
        <v>5083</v>
      </c>
      <c r="C1945" s="9">
        <v>162694</v>
      </c>
      <c r="D1945" s="384" t="s">
        <v>6307</v>
      </c>
      <c r="E1945" s="353" t="s">
        <v>6308</v>
      </c>
      <c r="F1945" s="353"/>
      <c r="G1945" s="459"/>
      <c r="H1945" s="439"/>
      <c r="I1945" s="8"/>
      <c r="J1945" s="8"/>
      <c r="K1945" s="8"/>
      <c r="L1945" s="9"/>
      <c r="M1945" s="9"/>
      <c r="N1945" s="9"/>
      <c r="O1945" s="9"/>
      <c r="P1945" s="508"/>
      <c r="Q1945" s="440"/>
      <c r="R1945" s="9"/>
    </row>
    <row r="1946" spans="1:18" ht="36" customHeight="1">
      <c r="A1946" s="67" t="s">
        <v>1820</v>
      </c>
      <c r="B1946" s="67" t="s">
        <v>5083</v>
      </c>
      <c r="C1946" s="9">
        <v>160196</v>
      </c>
      <c r="D1946" s="384" t="s">
        <v>5085</v>
      </c>
      <c r="E1946" s="353" t="s">
        <v>5086</v>
      </c>
      <c r="F1946" s="353"/>
      <c r="G1946" s="459"/>
      <c r="H1946" s="440"/>
      <c r="I1946" s="9"/>
      <c r="J1946" s="9"/>
      <c r="K1946" s="9"/>
      <c r="L1946" s="9"/>
      <c r="M1946" s="9"/>
      <c r="N1946" s="9"/>
      <c r="O1946" s="9"/>
      <c r="P1946" s="508"/>
      <c r="Q1946" s="440"/>
      <c r="R1946" s="9"/>
    </row>
    <row r="1947" spans="1:18" ht="36" customHeight="1">
      <c r="A1947" s="67" t="s">
        <v>1820</v>
      </c>
      <c r="B1947" s="67" t="s">
        <v>5083</v>
      </c>
      <c r="C1947" s="9">
        <v>160238</v>
      </c>
      <c r="D1947" s="384" t="s">
        <v>5196</v>
      </c>
      <c r="E1947" s="353" t="s">
        <v>5197</v>
      </c>
      <c r="F1947" s="353"/>
      <c r="G1947" s="459"/>
      <c r="H1947" s="439"/>
      <c r="I1947" s="8"/>
      <c r="J1947" s="8"/>
      <c r="K1947" s="8"/>
      <c r="L1947" s="9"/>
      <c r="M1947" s="9"/>
      <c r="N1947" s="9"/>
      <c r="O1947" s="9"/>
      <c r="P1947" s="508"/>
      <c r="Q1947" s="440"/>
      <c r="R1947" s="9"/>
    </row>
    <row r="1948" spans="1:18" ht="36" customHeight="1">
      <c r="A1948" s="9" t="s">
        <v>1820</v>
      </c>
      <c r="B1948" s="428" t="s">
        <v>1975</v>
      </c>
      <c r="C1948" s="9">
        <v>158246</v>
      </c>
      <c r="D1948" s="499" t="s">
        <v>2781</v>
      </c>
      <c r="E1948" s="17">
        <v>4323014</v>
      </c>
      <c r="F1948" s="17" t="s">
        <v>6447</v>
      </c>
      <c r="G1948" s="458"/>
      <c r="H1948" s="439"/>
      <c r="I1948" s="8"/>
      <c r="J1948" s="8"/>
      <c r="K1948" s="8"/>
      <c r="L1948" s="9"/>
      <c r="M1948" s="9"/>
      <c r="N1948" s="9"/>
      <c r="O1948" s="9"/>
      <c r="P1948" s="508"/>
      <c r="Q1948" s="440"/>
      <c r="R1948" s="9"/>
    </row>
    <row r="1949" spans="1:18" ht="36" customHeight="1">
      <c r="A1949" s="67" t="s">
        <v>1820</v>
      </c>
      <c r="B1949" s="428" t="s">
        <v>1975</v>
      </c>
      <c r="C1949" s="334">
        <v>151198</v>
      </c>
      <c r="D1949" s="498" t="s">
        <v>1879</v>
      </c>
      <c r="E1949" s="353" t="s">
        <v>1880</v>
      </c>
      <c r="F1949" s="353" t="s">
        <v>6447</v>
      </c>
      <c r="G1949" s="459"/>
      <c r="H1949" s="439"/>
      <c r="I1949" s="8"/>
      <c r="J1949" s="8"/>
      <c r="K1949" s="8"/>
      <c r="L1949" s="9"/>
      <c r="M1949" s="9"/>
      <c r="N1949" s="9"/>
      <c r="O1949" s="9"/>
      <c r="P1949" s="508"/>
      <c r="Q1949" s="440"/>
      <c r="R1949" s="9"/>
    </row>
    <row r="1950" spans="1:18" ht="36" customHeight="1">
      <c r="A1950" s="67" t="s">
        <v>2056</v>
      </c>
      <c r="B1950" s="403" t="s">
        <v>1666</v>
      </c>
      <c r="C1950" s="9">
        <v>152713</v>
      </c>
      <c r="D1950" s="403" t="s">
        <v>2493</v>
      </c>
      <c r="E1950" s="353" t="s">
        <v>6478</v>
      </c>
      <c r="F1950" s="353"/>
      <c r="G1950" s="459"/>
      <c r="H1950" s="443"/>
      <c r="I1950" s="403"/>
      <c r="J1950" s="403"/>
      <c r="K1950" s="8"/>
      <c r="L1950" s="9"/>
      <c r="M1950" s="9"/>
      <c r="N1950" s="9"/>
      <c r="O1950" s="9"/>
      <c r="P1950" s="508"/>
      <c r="Q1950" s="440"/>
      <c r="R1950" s="9"/>
    </row>
    <row r="1951" spans="1:18" ht="36" customHeight="1">
      <c r="A1951" s="67" t="s">
        <v>1820</v>
      </c>
      <c r="B1951" s="9" t="s">
        <v>1975</v>
      </c>
      <c r="C1951" s="9">
        <v>150075</v>
      </c>
      <c r="D1951" s="384" t="s">
        <v>1871</v>
      </c>
      <c r="E1951" s="353" t="s">
        <v>1872</v>
      </c>
      <c r="F1951" s="353"/>
      <c r="G1951" s="459"/>
      <c r="H1951" s="439"/>
      <c r="I1951" s="8"/>
      <c r="J1951" s="8"/>
      <c r="K1951" s="8"/>
      <c r="L1951" s="9"/>
      <c r="M1951" s="9"/>
      <c r="N1951" s="9"/>
      <c r="O1951" s="9"/>
      <c r="P1951" s="508"/>
      <c r="Q1951" s="440"/>
      <c r="R1951" s="9"/>
    </row>
    <row r="1952" spans="1:18" ht="36" customHeight="1">
      <c r="A1952" s="67" t="s">
        <v>1820</v>
      </c>
      <c r="B1952" s="421" t="s">
        <v>3621</v>
      </c>
      <c r="C1952" s="9">
        <v>159579</v>
      </c>
      <c r="D1952" s="337" t="s">
        <v>1848</v>
      </c>
      <c r="E1952" s="353" t="s">
        <v>1849</v>
      </c>
      <c r="F1952" s="353" t="s">
        <v>6447</v>
      </c>
      <c r="G1952" s="459"/>
      <c r="H1952" s="439"/>
      <c r="I1952" s="8"/>
      <c r="J1952" s="8"/>
      <c r="K1952" s="8"/>
      <c r="L1952" s="9"/>
      <c r="M1952" s="9"/>
      <c r="N1952" s="9"/>
      <c r="O1952" s="9"/>
      <c r="P1952" s="508"/>
      <c r="Q1952" s="440"/>
      <c r="R1952" s="9"/>
    </row>
    <row r="1953" spans="1:18" ht="36" customHeight="1">
      <c r="A1953" s="67" t="s">
        <v>1820</v>
      </c>
      <c r="B1953" s="9" t="s">
        <v>1975</v>
      </c>
      <c r="C1953" s="334">
        <v>159340</v>
      </c>
      <c r="D1953" s="384" t="s">
        <v>5025</v>
      </c>
      <c r="E1953" s="353" t="s">
        <v>5026</v>
      </c>
      <c r="F1953" s="353"/>
      <c r="G1953" s="459"/>
      <c r="H1953" s="440"/>
      <c r="I1953" s="9"/>
      <c r="J1953" s="9"/>
      <c r="K1953" s="9"/>
      <c r="L1953" s="9"/>
      <c r="M1953" s="9"/>
      <c r="N1953" s="9"/>
      <c r="O1953" s="9"/>
      <c r="P1953" s="508"/>
      <c r="Q1953" s="440"/>
      <c r="R1953" s="9"/>
    </row>
    <row r="1954" spans="1:18" ht="36" customHeight="1">
      <c r="A1954" s="67" t="s">
        <v>1820</v>
      </c>
      <c r="B1954" s="67" t="s">
        <v>1140</v>
      </c>
      <c r="C1954" s="9">
        <v>150185</v>
      </c>
      <c r="D1954" s="384" t="s">
        <v>1833</v>
      </c>
      <c r="E1954" s="353">
        <v>971470</v>
      </c>
      <c r="F1954" s="353"/>
      <c r="G1954" s="459"/>
      <c r="H1954" s="439"/>
      <c r="I1954" s="8"/>
      <c r="J1954" s="8"/>
      <c r="K1954" s="8"/>
      <c r="L1954" s="9"/>
      <c r="M1954" s="9"/>
      <c r="N1954" s="9"/>
      <c r="O1954" s="9"/>
      <c r="P1954" s="508"/>
      <c r="Q1954" s="440"/>
      <c r="R1954" s="9"/>
    </row>
    <row r="1955" spans="1:18" ht="36" customHeight="1">
      <c r="A1955" s="376" t="s">
        <v>6083</v>
      </c>
      <c r="B1955" s="421" t="s">
        <v>1547</v>
      </c>
      <c r="C1955" s="379">
        <v>153541</v>
      </c>
      <c r="D1955" s="378" t="s">
        <v>1568</v>
      </c>
      <c r="E1955" s="353" t="s">
        <v>1569</v>
      </c>
      <c r="F1955" s="17" t="s">
        <v>6447</v>
      </c>
      <c r="G1955" s="458"/>
      <c r="H1955" s="439"/>
      <c r="I1955" s="8"/>
      <c r="J1955" s="8"/>
      <c r="K1955" s="8"/>
      <c r="L1955" s="9"/>
      <c r="M1955" s="9"/>
      <c r="N1955" s="9"/>
      <c r="O1955" s="9"/>
      <c r="P1955" s="508"/>
      <c r="Q1955" s="440"/>
      <c r="R1955" s="9"/>
    </row>
    <row r="1956" spans="1:18" ht="36" customHeight="1">
      <c r="A1956" s="67" t="s">
        <v>1820</v>
      </c>
      <c r="B1956" s="428" t="s">
        <v>1975</v>
      </c>
      <c r="C1956" s="334">
        <v>151202</v>
      </c>
      <c r="D1956" s="498" t="s">
        <v>1881</v>
      </c>
      <c r="E1956" s="353" t="s">
        <v>1882</v>
      </c>
      <c r="F1956" s="353" t="s">
        <v>6447</v>
      </c>
      <c r="G1956" s="459"/>
      <c r="H1956" s="443"/>
      <c r="I1956" s="67"/>
      <c r="J1956" s="67"/>
      <c r="K1956" s="67"/>
      <c r="L1956" s="67"/>
      <c r="M1956" s="9"/>
      <c r="N1956" s="9"/>
      <c r="O1956" s="9"/>
      <c r="P1956" s="508"/>
      <c r="Q1956" s="440"/>
      <c r="R1956" s="9"/>
    </row>
    <row r="1957" spans="1:18" ht="36" customHeight="1">
      <c r="A1957" s="67" t="s">
        <v>1820</v>
      </c>
      <c r="B1957" s="9" t="s">
        <v>1975</v>
      </c>
      <c r="C1957" s="334">
        <v>159099</v>
      </c>
      <c r="D1957" s="384" t="s">
        <v>1889</v>
      </c>
      <c r="E1957" s="353" t="s">
        <v>1890</v>
      </c>
      <c r="F1957" s="353"/>
      <c r="G1957" s="459"/>
      <c r="H1957" s="439"/>
      <c r="I1957" s="8"/>
      <c r="J1957" s="8"/>
      <c r="K1957" s="8"/>
      <c r="L1957" s="9"/>
      <c r="M1957" s="9"/>
      <c r="N1957" s="9"/>
      <c r="O1957" s="9"/>
      <c r="P1957" s="508"/>
      <c r="Q1957" s="440"/>
      <c r="R1957" s="9"/>
    </row>
    <row r="1958" spans="1:18" ht="36" customHeight="1">
      <c r="A1958" s="67" t="s">
        <v>1820</v>
      </c>
      <c r="B1958" s="9" t="s">
        <v>1975</v>
      </c>
      <c r="C1958" s="9">
        <v>150033</v>
      </c>
      <c r="D1958" s="384" t="s">
        <v>1148</v>
      </c>
      <c r="E1958" s="353" t="s">
        <v>1149</v>
      </c>
      <c r="F1958" s="353"/>
      <c r="G1958" s="459"/>
      <c r="H1958" s="439"/>
      <c r="I1958" s="8"/>
      <c r="J1958" s="8"/>
      <c r="K1958" s="8"/>
      <c r="L1958" s="9"/>
      <c r="M1958" s="9"/>
      <c r="N1958" s="9"/>
      <c r="O1958" s="9"/>
      <c r="P1958" s="508"/>
      <c r="Q1958" s="440"/>
      <c r="R1958" s="9"/>
    </row>
    <row r="1959" spans="1:18" ht="36" customHeight="1">
      <c r="A1959" s="67" t="s">
        <v>1820</v>
      </c>
      <c r="B1959" s="9" t="s">
        <v>1975</v>
      </c>
      <c r="C1959" s="9">
        <v>153500</v>
      </c>
      <c r="D1959" s="384" t="s">
        <v>1887</v>
      </c>
      <c r="E1959" s="353" t="s">
        <v>943</v>
      </c>
      <c r="F1959" s="353"/>
      <c r="G1959" s="459"/>
      <c r="H1959" s="439"/>
      <c r="I1959" s="8"/>
      <c r="J1959" s="8"/>
      <c r="K1959" s="8"/>
      <c r="L1959" s="9"/>
      <c r="M1959" s="9"/>
      <c r="N1959" s="9"/>
      <c r="O1959" s="9"/>
      <c r="P1959" s="508"/>
      <c r="Q1959" s="440"/>
      <c r="R1959" s="9"/>
    </row>
    <row r="1960" spans="1:18" ht="36" customHeight="1">
      <c r="A1960" s="67" t="s">
        <v>1820</v>
      </c>
      <c r="B1960" s="9" t="s">
        <v>1975</v>
      </c>
      <c r="C1960" s="334">
        <v>159321</v>
      </c>
      <c r="D1960" s="384" t="s">
        <v>1826</v>
      </c>
      <c r="E1960" s="353" t="s">
        <v>1827</v>
      </c>
      <c r="F1960" s="353"/>
      <c r="G1960" s="459"/>
      <c r="H1960" s="439"/>
      <c r="I1960" s="8"/>
      <c r="J1960" s="8"/>
      <c r="K1960" s="8"/>
      <c r="L1960" s="9"/>
      <c r="M1960" s="9"/>
      <c r="N1960" s="9"/>
      <c r="O1960" s="9"/>
      <c r="P1960" s="508"/>
      <c r="Q1960" s="440"/>
      <c r="R1960" s="9"/>
    </row>
    <row r="1961" spans="1:18" ht="36" customHeight="1">
      <c r="A1961" s="9" t="s">
        <v>1820</v>
      </c>
      <c r="B1961" s="67" t="s">
        <v>1140</v>
      </c>
      <c r="C1961" s="9">
        <v>158242</v>
      </c>
      <c r="D1961" s="382" t="s">
        <v>2759</v>
      </c>
      <c r="E1961" s="17">
        <v>1068337</v>
      </c>
      <c r="F1961" s="17"/>
      <c r="G1961" s="458"/>
      <c r="H1961" s="439"/>
      <c r="I1961" s="8"/>
      <c r="J1961" s="8"/>
      <c r="K1961" s="8"/>
      <c r="L1961" s="9"/>
      <c r="M1961" s="9"/>
      <c r="N1961" s="9"/>
      <c r="O1961" s="9"/>
      <c r="P1961" s="508"/>
      <c r="Q1961" s="440"/>
      <c r="R1961" s="9"/>
    </row>
    <row r="1962" spans="1:18" ht="36" customHeight="1">
      <c r="A1962" s="67" t="s">
        <v>2056</v>
      </c>
      <c r="B1962" s="421" t="s">
        <v>1666</v>
      </c>
      <c r="C1962" s="404">
        <v>152724</v>
      </c>
      <c r="D1962" s="482" t="s">
        <v>1704</v>
      </c>
      <c r="E1962" s="353" t="s">
        <v>1705</v>
      </c>
      <c r="F1962" s="353"/>
      <c r="G1962" s="459"/>
      <c r="H1962" s="440"/>
      <c r="I1962" s="404"/>
      <c r="J1962" s="404"/>
      <c r="K1962" s="8"/>
      <c r="L1962" s="9" t="s">
        <v>6447</v>
      </c>
      <c r="M1962" s="9"/>
      <c r="N1962" s="9" t="s">
        <v>6447</v>
      </c>
      <c r="O1962" s="9" t="s">
        <v>6447</v>
      </c>
      <c r="P1962" s="508"/>
      <c r="Q1962" s="440"/>
      <c r="R1962" s="9"/>
    </row>
    <row r="1963" spans="1:18" ht="36" customHeight="1">
      <c r="A1963" s="404" t="s">
        <v>2056</v>
      </c>
      <c r="B1963" s="421" t="s">
        <v>1666</v>
      </c>
      <c r="C1963" s="9">
        <v>155284</v>
      </c>
      <c r="D1963" s="433" t="s">
        <v>2907</v>
      </c>
      <c r="E1963" s="17" t="s">
        <v>2908</v>
      </c>
      <c r="F1963" s="17"/>
      <c r="G1963" s="458"/>
      <c r="H1963" s="440"/>
      <c r="I1963" s="404"/>
      <c r="J1963" s="404"/>
      <c r="K1963" s="8"/>
      <c r="L1963" s="9" t="s">
        <v>6447</v>
      </c>
      <c r="M1963" s="9" t="s">
        <v>6447</v>
      </c>
      <c r="N1963" s="9"/>
      <c r="O1963" s="9"/>
      <c r="P1963" s="508"/>
      <c r="Q1963" s="440"/>
      <c r="R1963" s="9"/>
    </row>
    <row r="1964" spans="1:18" ht="36" customHeight="1">
      <c r="A1964" s="67" t="s">
        <v>1820</v>
      </c>
      <c r="B1964" s="428" t="s">
        <v>1975</v>
      </c>
      <c r="C1964" s="334">
        <v>159082</v>
      </c>
      <c r="D1964" s="498" t="s">
        <v>1877</v>
      </c>
      <c r="E1964" s="353" t="s">
        <v>1878</v>
      </c>
      <c r="F1964" s="353" t="s">
        <v>6447</v>
      </c>
      <c r="G1964" s="459"/>
      <c r="H1964" s="439"/>
      <c r="I1964" s="8"/>
      <c r="J1964" s="8"/>
      <c r="K1964" s="8"/>
      <c r="L1964" s="9"/>
      <c r="M1964" s="18"/>
      <c r="N1964" s="9"/>
      <c r="O1964" s="9"/>
      <c r="P1964" s="508"/>
      <c r="Q1964" s="440"/>
      <c r="R1964" s="9"/>
    </row>
    <row r="1965" spans="1:18" ht="36" customHeight="1">
      <c r="A1965" s="403" t="s">
        <v>2056</v>
      </c>
      <c r="B1965" s="421" t="s">
        <v>1666</v>
      </c>
      <c r="C1965" s="334">
        <v>152198</v>
      </c>
      <c r="D1965" s="434" t="s">
        <v>3955</v>
      </c>
      <c r="E1965" s="353" t="s">
        <v>3956</v>
      </c>
      <c r="F1965" s="353"/>
      <c r="G1965" s="459"/>
      <c r="H1965" s="440"/>
      <c r="I1965" s="404"/>
      <c r="J1965" s="404"/>
      <c r="K1965" s="8"/>
      <c r="L1965" s="9" t="s">
        <v>6447</v>
      </c>
      <c r="M1965" s="9"/>
      <c r="N1965" s="9" t="s">
        <v>6447</v>
      </c>
      <c r="O1965" s="9"/>
      <c r="P1965" s="508"/>
      <c r="Q1965" s="440"/>
      <c r="R1965" s="9"/>
    </row>
    <row r="1966" spans="1:18" ht="36" customHeight="1">
      <c r="A1966" s="67" t="s">
        <v>1820</v>
      </c>
      <c r="B1966" s="9" t="s">
        <v>1975</v>
      </c>
      <c r="C1966" s="334">
        <v>150136</v>
      </c>
      <c r="D1966" s="384" t="s">
        <v>1893</v>
      </c>
      <c r="E1966" s="353" t="s">
        <v>1894</v>
      </c>
      <c r="F1966" s="353"/>
      <c r="G1966" s="459"/>
      <c r="H1966" s="440"/>
      <c r="I1966" s="9"/>
      <c r="J1966" s="9"/>
      <c r="K1966" s="9"/>
      <c r="L1966" s="9"/>
      <c r="M1966" s="9"/>
      <c r="N1966" s="9"/>
      <c r="O1966" s="9"/>
      <c r="P1966" s="508"/>
      <c r="Q1966" s="440"/>
      <c r="R1966" s="9"/>
    </row>
    <row r="1967" spans="1:18" ht="36" customHeight="1">
      <c r="A1967" s="67" t="s">
        <v>1820</v>
      </c>
      <c r="B1967" s="9" t="s">
        <v>1975</v>
      </c>
      <c r="C1967" s="334">
        <v>150032</v>
      </c>
      <c r="D1967" s="384" t="s">
        <v>1875</v>
      </c>
      <c r="E1967" s="353" t="s">
        <v>1876</v>
      </c>
      <c r="F1967" s="353"/>
      <c r="G1967" s="459"/>
      <c r="H1967" s="440"/>
      <c r="I1967" s="9"/>
      <c r="J1967" s="9"/>
      <c r="K1967" s="9"/>
      <c r="L1967" s="9"/>
      <c r="M1967" s="9"/>
      <c r="N1967" s="9"/>
      <c r="O1967" s="9"/>
      <c r="P1967" s="508"/>
      <c r="Q1967" s="440"/>
      <c r="R1967" s="9"/>
    </row>
    <row r="1968" spans="1:18" ht="36" customHeight="1">
      <c r="A1968" s="9" t="s">
        <v>1820</v>
      </c>
      <c r="B1968" s="428" t="s">
        <v>2722</v>
      </c>
      <c r="C1968" s="9">
        <v>158233</v>
      </c>
      <c r="D1968" s="416" t="s">
        <v>2723</v>
      </c>
      <c r="E1968" s="17" t="s">
        <v>2724</v>
      </c>
      <c r="F1968" s="17" t="s">
        <v>6447</v>
      </c>
      <c r="G1968" s="458"/>
      <c r="H1968" s="440"/>
      <c r="I1968" s="9"/>
      <c r="J1968" s="9"/>
      <c r="K1968" s="9"/>
      <c r="L1968" s="9"/>
      <c r="M1968" s="9"/>
      <c r="N1968" s="9"/>
      <c r="O1968" s="9"/>
      <c r="P1968" s="508"/>
      <c r="Q1968" s="440"/>
      <c r="R1968" s="9"/>
    </row>
    <row r="1969" spans="1:18" ht="36" customHeight="1">
      <c r="A1969" s="9" t="s">
        <v>1820</v>
      </c>
      <c r="B1969" s="428" t="s">
        <v>2722</v>
      </c>
      <c r="C1969" s="9">
        <v>158234</v>
      </c>
      <c r="D1969" s="416" t="s">
        <v>2725</v>
      </c>
      <c r="E1969" s="17" t="s">
        <v>2726</v>
      </c>
      <c r="F1969" s="17" t="s">
        <v>6447</v>
      </c>
      <c r="G1969" s="458"/>
      <c r="H1969" s="440"/>
      <c r="I1969" s="9"/>
      <c r="J1969" s="9"/>
      <c r="K1969" s="9"/>
      <c r="L1969" s="9"/>
      <c r="M1969" s="9"/>
      <c r="N1969" s="9"/>
      <c r="O1969" s="9"/>
      <c r="P1969" s="508"/>
      <c r="Q1969" s="440"/>
      <c r="R1969" s="9"/>
    </row>
    <row r="1970" spans="1:18" ht="36" customHeight="1">
      <c r="A1970" s="9" t="s">
        <v>1820</v>
      </c>
      <c r="B1970" s="428" t="s">
        <v>2722</v>
      </c>
      <c r="C1970" s="9">
        <v>158235</v>
      </c>
      <c r="D1970" s="416" t="s">
        <v>4097</v>
      </c>
      <c r="E1970" s="17" t="s">
        <v>4098</v>
      </c>
      <c r="F1970" s="17" t="s">
        <v>6447</v>
      </c>
      <c r="G1970" s="458"/>
      <c r="H1970" s="439"/>
      <c r="I1970" s="8"/>
      <c r="J1970" s="8"/>
      <c r="K1970" s="8"/>
      <c r="L1970" s="9"/>
      <c r="M1970" s="9"/>
      <c r="N1970" s="9"/>
      <c r="O1970" s="9"/>
      <c r="P1970" s="508"/>
      <c r="Q1970" s="440"/>
      <c r="R1970" s="9"/>
    </row>
    <row r="1971" spans="1:18" ht="36" customHeight="1">
      <c r="A1971" s="9" t="s">
        <v>1820</v>
      </c>
      <c r="B1971" s="428" t="s">
        <v>2722</v>
      </c>
      <c r="C1971" s="9">
        <v>158999</v>
      </c>
      <c r="D1971" s="416" t="s">
        <v>3398</v>
      </c>
      <c r="E1971" s="17" t="s">
        <v>3397</v>
      </c>
      <c r="F1971" s="17" t="s">
        <v>6447</v>
      </c>
      <c r="G1971" s="458"/>
      <c r="H1971" s="440"/>
      <c r="I1971" s="9"/>
      <c r="J1971" s="9"/>
      <c r="K1971" s="9"/>
      <c r="L1971" s="9"/>
      <c r="M1971" s="9"/>
      <c r="N1971" s="9"/>
      <c r="O1971" s="9"/>
      <c r="P1971" s="508"/>
      <c r="Q1971" s="440"/>
      <c r="R1971" s="9"/>
    </row>
    <row r="1972" spans="1:18" ht="36" customHeight="1">
      <c r="A1972" s="67" t="s">
        <v>1820</v>
      </c>
      <c r="B1972" s="67" t="s">
        <v>5903</v>
      </c>
      <c r="C1972" s="334">
        <v>150024</v>
      </c>
      <c r="D1972" s="384" t="s">
        <v>1869</v>
      </c>
      <c r="E1972" s="353" t="s">
        <v>1870</v>
      </c>
      <c r="F1972" s="353"/>
      <c r="G1972" s="459"/>
      <c r="H1972" s="439"/>
      <c r="I1972" s="8"/>
      <c r="J1972" s="8"/>
      <c r="K1972" s="8"/>
      <c r="L1972" s="9"/>
      <c r="M1972" s="9"/>
      <c r="N1972" s="9"/>
      <c r="O1972" s="9"/>
      <c r="P1972" s="508"/>
      <c r="Q1972" s="440"/>
      <c r="R1972" s="9"/>
    </row>
    <row r="1973" spans="1:18" ht="36" customHeight="1">
      <c r="A1973" s="9" t="s">
        <v>1820</v>
      </c>
      <c r="B1973" s="9" t="s">
        <v>1293</v>
      </c>
      <c r="C1973" s="9">
        <v>150072</v>
      </c>
      <c r="D1973" s="384" t="s">
        <v>745</v>
      </c>
      <c r="E1973" s="17" t="s">
        <v>746</v>
      </c>
      <c r="F1973" s="17"/>
      <c r="G1973" s="458"/>
      <c r="H1973" s="439"/>
      <c r="I1973" s="8"/>
      <c r="J1973" s="8"/>
      <c r="K1973" s="8"/>
      <c r="L1973" s="9"/>
      <c r="M1973" s="9"/>
      <c r="N1973" s="9"/>
      <c r="O1973" s="9"/>
      <c r="P1973" s="508"/>
      <c r="Q1973" s="440"/>
      <c r="R1973" s="9"/>
    </row>
    <row r="1974" spans="1:18" ht="36" customHeight="1">
      <c r="A1974" s="67" t="s">
        <v>1820</v>
      </c>
      <c r="B1974" s="67" t="s">
        <v>1293</v>
      </c>
      <c r="C1974" s="334">
        <v>150063</v>
      </c>
      <c r="D1974" s="384" t="s">
        <v>946</v>
      </c>
      <c r="E1974" s="353" t="s">
        <v>1868</v>
      </c>
      <c r="F1974" s="353"/>
      <c r="G1974" s="459"/>
      <c r="H1974" s="440"/>
      <c r="I1974" s="9"/>
      <c r="J1974" s="9"/>
      <c r="K1974" s="9"/>
      <c r="L1974" s="9"/>
      <c r="M1974" s="9"/>
      <c r="N1974" s="9"/>
      <c r="O1974" s="9"/>
      <c r="P1974" s="508"/>
      <c r="Q1974" s="440"/>
      <c r="R1974" s="9"/>
    </row>
    <row r="1975" spans="1:18" ht="36" customHeight="1">
      <c r="A1975" s="67" t="s">
        <v>1820</v>
      </c>
      <c r="B1975" s="9" t="s">
        <v>1975</v>
      </c>
      <c r="C1975" s="334">
        <v>150077</v>
      </c>
      <c r="D1975" s="384" t="s">
        <v>1883</v>
      </c>
      <c r="E1975" s="353" t="s">
        <v>1884</v>
      </c>
      <c r="F1975" s="353"/>
      <c r="G1975" s="459"/>
      <c r="H1975" s="440"/>
      <c r="I1975" s="9"/>
      <c r="J1975" s="9"/>
      <c r="K1975" s="9"/>
      <c r="L1975" s="9"/>
      <c r="M1975" s="9"/>
      <c r="N1975" s="9"/>
      <c r="O1975" s="9"/>
      <c r="P1975" s="508"/>
      <c r="Q1975" s="440"/>
      <c r="R1975" s="9"/>
    </row>
    <row r="1976" spans="1:18" ht="36" customHeight="1">
      <c r="A1976" s="9" t="s">
        <v>1820</v>
      </c>
      <c r="B1976" s="9" t="s">
        <v>1975</v>
      </c>
      <c r="C1976" s="9">
        <v>158120</v>
      </c>
      <c r="D1976" s="382" t="s">
        <v>3429</v>
      </c>
      <c r="E1976" s="17" t="s">
        <v>3430</v>
      </c>
      <c r="F1976" s="17"/>
      <c r="G1976" s="458"/>
      <c r="H1976" s="440"/>
      <c r="I1976" s="9"/>
      <c r="J1976" s="9"/>
      <c r="K1976" s="9"/>
      <c r="L1976" s="9"/>
      <c r="M1976" s="9"/>
      <c r="N1976" s="9"/>
      <c r="O1976" s="9"/>
      <c r="P1976" s="508"/>
      <c r="Q1976" s="440"/>
      <c r="R1976" s="9"/>
    </row>
    <row r="1977" spans="1:18" ht="36" customHeight="1">
      <c r="A1977" s="9" t="s">
        <v>1820</v>
      </c>
      <c r="B1977" s="9" t="s">
        <v>1975</v>
      </c>
      <c r="C1977" s="9">
        <v>158364</v>
      </c>
      <c r="D1977" s="382" t="s">
        <v>6354</v>
      </c>
      <c r="E1977" s="17" t="s">
        <v>6355</v>
      </c>
      <c r="F1977" s="17"/>
      <c r="G1977" s="458"/>
      <c r="H1977" s="440"/>
      <c r="I1977" s="9"/>
      <c r="J1977" s="9"/>
      <c r="K1977" s="9"/>
      <c r="L1977" s="9"/>
      <c r="M1977" s="9"/>
      <c r="N1977" s="9"/>
      <c r="O1977" s="9"/>
      <c r="P1977" s="508"/>
      <c r="Q1977" s="440"/>
      <c r="R1977" s="9"/>
    </row>
    <row r="1978" spans="1:18" ht="36" customHeight="1">
      <c r="A1978" s="9" t="s">
        <v>1820</v>
      </c>
      <c r="B1978" s="9" t="s">
        <v>1975</v>
      </c>
      <c r="C1978" s="9">
        <v>158224</v>
      </c>
      <c r="D1978" s="382" t="s">
        <v>2736</v>
      </c>
      <c r="E1978" s="17" t="s">
        <v>2737</v>
      </c>
      <c r="F1978" s="17"/>
      <c r="G1978" s="458"/>
      <c r="H1978" s="440"/>
      <c r="I1978" s="9"/>
      <c r="J1978" s="9"/>
      <c r="K1978" s="9"/>
      <c r="L1978" s="9"/>
      <c r="M1978" s="9"/>
      <c r="N1978" s="9"/>
      <c r="O1978" s="9"/>
      <c r="P1978" s="508"/>
      <c r="Q1978" s="440"/>
      <c r="R1978" s="9"/>
    </row>
    <row r="1979" spans="1:18" ht="36" customHeight="1">
      <c r="A1979" s="9" t="s">
        <v>1820</v>
      </c>
      <c r="B1979" s="9" t="s">
        <v>1975</v>
      </c>
      <c r="C1979" s="9">
        <v>158966</v>
      </c>
      <c r="D1979" s="382" t="s">
        <v>3007</v>
      </c>
      <c r="E1979" s="17" t="s">
        <v>3008</v>
      </c>
      <c r="F1979" s="17"/>
      <c r="G1979" s="458"/>
      <c r="H1979" s="440"/>
      <c r="I1979" s="9"/>
      <c r="J1979" s="9"/>
      <c r="K1979" s="9"/>
      <c r="L1979" s="9"/>
      <c r="M1979" s="9"/>
      <c r="N1979" s="9"/>
      <c r="O1979" s="9"/>
      <c r="P1979" s="508"/>
      <c r="Q1979" s="440"/>
      <c r="R1979" s="9"/>
    </row>
    <row r="1980" spans="1:18" ht="36" customHeight="1">
      <c r="A1980" s="9" t="s">
        <v>1820</v>
      </c>
      <c r="B1980" s="9" t="s">
        <v>1975</v>
      </c>
      <c r="C1980" s="9">
        <v>158229</v>
      </c>
      <c r="D1980" s="382" t="s">
        <v>2745</v>
      </c>
      <c r="E1980" s="17">
        <v>4479790</v>
      </c>
      <c r="F1980" s="17"/>
      <c r="G1980" s="458"/>
      <c r="H1980" s="443"/>
      <c r="I1980" s="67"/>
      <c r="J1980" s="67"/>
      <c r="K1980" s="67"/>
      <c r="L1980" s="67"/>
      <c r="M1980" s="9"/>
      <c r="N1980" s="9"/>
      <c r="O1980" s="9"/>
      <c r="P1980" s="508"/>
      <c r="Q1980" s="440"/>
      <c r="R1980" s="9"/>
    </row>
    <row r="1981" spans="1:18" ht="36" customHeight="1">
      <c r="A1981" s="9" t="s">
        <v>1820</v>
      </c>
      <c r="B1981" s="9" t="s">
        <v>1975</v>
      </c>
      <c r="C1981" s="9">
        <v>160237</v>
      </c>
      <c r="D1981" s="382" t="s">
        <v>5194</v>
      </c>
      <c r="E1981" s="17" t="s">
        <v>5195</v>
      </c>
      <c r="F1981" s="17"/>
      <c r="G1981" s="458"/>
      <c r="H1981" s="440"/>
      <c r="I1981" s="9"/>
      <c r="J1981" s="9"/>
      <c r="K1981" s="9"/>
      <c r="L1981" s="9"/>
      <c r="M1981" s="9"/>
      <c r="N1981" s="9"/>
      <c r="O1981" s="9"/>
      <c r="P1981" s="508"/>
      <c r="Q1981" s="440"/>
      <c r="R1981" s="9"/>
    </row>
    <row r="1982" spans="1:18" ht="36" customHeight="1">
      <c r="A1982" s="67" t="s">
        <v>1820</v>
      </c>
      <c r="B1982" s="67" t="s">
        <v>1140</v>
      </c>
      <c r="C1982" s="9">
        <v>150084</v>
      </c>
      <c r="D1982" s="384" t="s">
        <v>1829</v>
      </c>
      <c r="E1982" s="353" t="s">
        <v>1830</v>
      </c>
      <c r="F1982" s="353"/>
      <c r="G1982" s="459"/>
      <c r="H1982" s="440"/>
      <c r="I1982" s="9"/>
      <c r="J1982" s="9"/>
      <c r="K1982" s="9"/>
      <c r="L1982" s="9"/>
      <c r="M1982" s="9"/>
      <c r="N1982" s="9"/>
      <c r="O1982" s="9"/>
      <c r="P1982" s="508"/>
      <c r="Q1982" s="440"/>
      <c r="R1982" s="9"/>
    </row>
    <row r="1983" spans="1:18" ht="36" customHeight="1">
      <c r="A1983" s="9" t="s">
        <v>1820</v>
      </c>
      <c r="B1983" s="9" t="s">
        <v>1975</v>
      </c>
      <c r="C1983" s="9">
        <v>158239</v>
      </c>
      <c r="D1983" s="382" t="s">
        <v>2937</v>
      </c>
      <c r="E1983" s="17">
        <v>4468802</v>
      </c>
      <c r="F1983" s="17"/>
      <c r="G1983" s="458"/>
      <c r="H1983" s="440"/>
      <c r="I1983" s="9"/>
      <c r="J1983" s="9"/>
      <c r="K1983" s="9"/>
      <c r="L1983" s="9"/>
      <c r="M1983" s="9"/>
      <c r="N1983" s="9"/>
      <c r="O1983" s="9"/>
      <c r="P1983" s="508"/>
      <c r="Q1983" s="440"/>
      <c r="R1983" s="9"/>
    </row>
    <row r="1984" spans="1:18" ht="36" customHeight="1">
      <c r="A1984" s="9" t="s">
        <v>1820</v>
      </c>
      <c r="B1984" s="9" t="s">
        <v>1975</v>
      </c>
      <c r="C1984" s="9">
        <v>158244</v>
      </c>
      <c r="D1984" s="382" t="s">
        <v>2778</v>
      </c>
      <c r="E1984" s="17">
        <v>4474518</v>
      </c>
      <c r="F1984" s="17"/>
      <c r="G1984" s="458"/>
      <c r="H1984" s="440"/>
      <c r="I1984" s="9"/>
      <c r="J1984" s="9"/>
      <c r="K1984" s="9"/>
      <c r="L1984" s="9"/>
      <c r="M1984" s="9"/>
      <c r="N1984" s="9"/>
      <c r="O1984" s="9"/>
      <c r="P1984" s="508"/>
      <c r="Q1984" s="440"/>
      <c r="R1984" s="9"/>
    </row>
    <row r="1985" spans="1:210" ht="36" customHeight="1">
      <c r="A1985" s="9" t="s">
        <v>1820</v>
      </c>
      <c r="B1985" s="9" t="s">
        <v>47</v>
      </c>
      <c r="C1985" s="9">
        <v>138069</v>
      </c>
      <c r="D1985" s="382" t="s">
        <v>2163</v>
      </c>
      <c r="E1985" s="17">
        <v>10361381</v>
      </c>
      <c r="F1985" s="17"/>
      <c r="G1985" s="458"/>
      <c r="H1985" s="440"/>
      <c r="I1985" s="9"/>
      <c r="J1985" s="9"/>
      <c r="K1985" s="9"/>
      <c r="L1985" s="9"/>
      <c r="M1985" s="9"/>
      <c r="N1985" s="9"/>
      <c r="O1985" s="9"/>
      <c r="P1985" s="508"/>
      <c r="Q1985" s="440"/>
      <c r="R1985" s="9"/>
    </row>
    <row r="1986" spans="1:210" ht="36" customHeight="1">
      <c r="A1986" s="67" t="s">
        <v>1820</v>
      </c>
      <c r="B1986" s="9" t="s">
        <v>1975</v>
      </c>
      <c r="C1986" s="9">
        <v>158983</v>
      </c>
      <c r="D1986" s="382" t="s">
        <v>3327</v>
      </c>
      <c r="E1986" s="17">
        <v>4471250</v>
      </c>
      <c r="F1986" s="17"/>
      <c r="G1986" s="458"/>
      <c r="H1986" s="439"/>
      <c r="I1986" s="8"/>
      <c r="J1986" s="8"/>
      <c r="K1986" s="8"/>
      <c r="L1986" s="9"/>
      <c r="M1986" s="9"/>
      <c r="N1986" s="18"/>
      <c r="O1986" s="18"/>
      <c r="P1986" s="510"/>
      <c r="Q1986" s="450"/>
      <c r="R1986" s="18"/>
      <c r="S1986" s="322"/>
      <c r="T1986" s="322"/>
      <c r="U1986" s="322"/>
      <c r="V1986" s="322"/>
      <c r="W1986" s="322"/>
      <c r="X1986" s="322"/>
      <c r="Y1986" s="322"/>
      <c r="Z1986" s="322"/>
      <c r="AA1986" s="322"/>
      <c r="AB1986" s="322"/>
      <c r="AC1986" s="322"/>
      <c r="AD1986" s="322"/>
      <c r="AE1986" s="322"/>
      <c r="AF1986" s="322"/>
      <c r="AG1986" s="322"/>
      <c r="AH1986" s="322"/>
      <c r="AI1986" s="322"/>
      <c r="AJ1986" s="322"/>
      <c r="AK1986" s="322"/>
      <c r="AL1986" s="322"/>
      <c r="AM1986" s="322"/>
      <c r="AN1986" s="322"/>
      <c r="AO1986" s="322"/>
      <c r="AP1986" s="322"/>
      <c r="AQ1986" s="322"/>
      <c r="AR1986" s="322"/>
      <c r="AS1986" s="322"/>
      <c r="AT1986" s="322"/>
      <c r="AU1986" s="322"/>
      <c r="AV1986" s="322"/>
      <c r="AW1986" s="322"/>
      <c r="AX1986" s="322"/>
      <c r="AY1986" s="322"/>
      <c r="AZ1986" s="322"/>
      <c r="BA1986" s="322"/>
      <c r="BB1986" s="322"/>
      <c r="BC1986" s="322"/>
      <c r="BD1986" s="322"/>
      <c r="BE1986" s="322"/>
      <c r="BF1986" s="322"/>
      <c r="BG1986" s="322"/>
      <c r="BH1986" s="322"/>
      <c r="BI1986" s="322"/>
      <c r="BJ1986" s="322"/>
      <c r="BK1986" s="322"/>
      <c r="BL1986" s="322"/>
      <c r="BM1986" s="322"/>
      <c r="BN1986" s="322"/>
      <c r="BO1986" s="322"/>
      <c r="BP1986" s="322"/>
      <c r="BQ1986" s="322"/>
      <c r="BR1986" s="322"/>
      <c r="BS1986" s="322"/>
      <c r="BT1986" s="322"/>
      <c r="BU1986" s="322"/>
      <c r="BV1986" s="322"/>
      <c r="BW1986" s="322"/>
      <c r="BX1986" s="322"/>
      <c r="BY1986" s="322"/>
      <c r="BZ1986" s="322"/>
      <c r="CA1986" s="322"/>
      <c r="CB1986" s="322"/>
      <c r="CC1986" s="322"/>
      <c r="CD1986" s="322"/>
      <c r="CE1986" s="322"/>
      <c r="CF1986" s="322"/>
      <c r="CG1986" s="322"/>
      <c r="CH1986" s="322"/>
      <c r="CI1986" s="322"/>
      <c r="CJ1986" s="322"/>
      <c r="CK1986" s="322"/>
      <c r="CL1986" s="322"/>
      <c r="CM1986" s="322"/>
      <c r="CN1986" s="322"/>
      <c r="CO1986" s="322"/>
      <c r="CP1986" s="322"/>
      <c r="CQ1986" s="322"/>
      <c r="CR1986" s="322"/>
      <c r="CS1986" s="322"/>
      <c r="CT1986" s="322"/>
      <c r="CU1986" s="322"/>
      <c r="CV1986" s="322"/>
      <c r="CW1986" s="322"/>
      <c r="CX1986" s="322"/>
      <c r="CY1986" s="322"/>
      <c r="CZ1986" s="322"/>
      <c r="DA1986" s="322"/>
      <c r="DB1986" s="322"/>
      <c r="DC1986" s="322"/>
      <c r="DD1986" s="322"/>
      <c r="DE1986" s="322"/>
      <c r="DF1986" s="322"/>
      <c r="DG1986" s="322"/>
      <c r="DH1986" s="322"/>
      <c r="DI1986" s="322"/>
      <c r="DJ1986" s="322"/>
      <c r="DK1986" s="322"/>
      <c r="DL1986" s="322"/>
      <c r="DM1986" s="322"/>
      <c r="DN1986" s="322"/>
      <c r="DO1986" s="322"/>
      <c r="DP1986" s="322"/>
      <c r="DQ1986" s="322"/>
      <c r="DR1986" s="322"/>
      <c r="DS1986" s="322"/>
      <c r="DT1986" s="322"/>
      <c r="DU1986" s="322"/>
      <c r="DV1986" s="322"/>
      <c r="DW1986" s="322"/>
      <c r="DX1986" s="322"/>
      <c r="DY1986" s="322"/>
      <c r="DZ1986" s="322"/>
      <c r="EA1986" s="322"/>
      <c r="EB1986" s="322"/>
      <c r="EC1986" s="322"/>
      <c r="ED1986" s="322"/>
      <c r="EE1986" s="322"/>
      <c r="EF1986" s="322"/>
      <c r="EG1986" s="322"/>
      <c r="EH1986" s="322"/>
      <c r="EI1986" s="322"/>
      <c r="EJ1986" s="322"/>
      <c r="EK1986" s="322"/>
      <c r="EL1986" s="322"/>
      <c r="EM1986" s="322"/>
      <c r="EN1986" s="322"/>
      <c r="EO1986" s="322"/>
      <c r="EP1986" s="322"/>
      <c r="EQ1986" s="322"/>
      <c r="ER1986" s="322"/>
      <c r="ES1986" s="322"/>
      <c r="ET1986" s="322"/>
      <c r="EU1986" s="322"/>
      <c r="EV1986" s="322"/>
      <c r="EW1986" s="322"/>
      <c r="EX1986" s="322"/>
      <c r="EY1986" s="322"/>
      <c r="EZ1986" s="322"/>
      <c r="FA1986" s="322"/>
      <c r="FB1986" s="322"/>
      <c r="FC1986" s="322"/>
      <c r="FD1986" s="322"/>
      <c r="FE1986" s="322"/>
      <c r="FF1986" s="322"/>
      <c r="FG1986" s="322"/>
      <c r="FH1986" s="322"/>
      <c r="FI1986" s="322"/>
      <c r="FJ1986" s="322"/>
      <c r="FK1986" s="322"/>
      <c r="FL1986" s="322"/>
      <c r="FM1986" s="322"/>
      <c r="FN1986" s="322"/>
      <c r="FO1986" s="322"/>
      <c r="FP1986" s="322"/>
      <c r="FQ1986" s="322"/>
      <c r="FR1986" s="322"/>
      <c r="FS1986" s="322"/>
      <c r="FT1986" s="322"/>
      <c r="FU1986" s="322"/>
      <c r="FV1986" s="322"/>
      <c r="FW1986" s="322"/>
      <c r="FX1986" s="322"/>
      <c r="FY1986" s="322"/>
      <c r="FZ1986" s="322"/>
      <c r="GA1986" s="322"/>
      <c r="GB1986" s="322"/>
      <c r="GC1986" s="322"/>
      <c r="GD1986" s="322"/>
      <c r="GE1986" s="322"/>
      <c r="GF1986" s="322"/>
      <c r="GG1986" s="322"/>
      <c r="GH1986" s="322"/>
      <c r="GI1986" s="322"/>
      <c r="GJ1986" s="322"/>
      <c r="GK1986" s="322"/>
      <c r="GL1986" s="322"/>
      <c r="GM1986" s="322"/>
      <c r="GN1986" s="322"/>
      <c r="GO1986" s="322"/>
      <c r="GP1986" s="322"/>
      <c r="GQ1986" s="322"/>
      <c r="GR1986" s="322"/>
      <c r="GS1986" s="322"/>
      <c r="GT1986" s="322"/>
      <c r="GU1986" s="322"/>
      <c r="GV1986" s="322"/>
      <c r="GW1986" s="322"/>
      <c r="GX1986" s="322"/>
      <c r="GY1986" s="322"/>
      <c r="GZ1986" s="322"/>
      <c r="HA1986" s="322"/>
      <c r="HB1986" s="322"/>
    </row>
    <row r="1987" spans="1:210" ht="36" customHeight="1">
      <c r="A1987" s="67" t="s">
        <v>1820</v>
      </c>
      <c r="B1987" s="9" t="s">
        <v>1975</v>
      </c>
      <c r="C1987" s="9">
        <v>158984</v>
      </c>
      <c r="D1987" s="382" t="s">
        <v>3328</v>
      </c>
      <c r="E1987" s="17">
        <v>4474009</v>
      </c>
      <c r="F1987" s="17"/>
      <c r="G1987" s="458"/>
      <c r="H1987" s="440"/>
      <c r="I1987" s="9"/>
      <c r="J1987" s="9"/>
      <c r="K1987" s="9"/>
      <c r="L1987" s="9"/>
      <c r="M1987" s="9"/>
      <c r="N1987" s="9"/>
      <c r="O1987" s="9"/>
      <c r="P1987" s="508"/>
      <c r="Q1987" s="440"/>
      <c r="R1987" s="9"/>
    </row>
    <row r="1988" spans="1:210" ht="36" customHeight="1">
      <c r="A1988" s="404" t="s">
        <v>2056</v>
      </c>
      <c r="B1988" s="421" t="s">
        <v>1666</v>
      </c>
      <c r="C1988" s="404">
        <v>152042</v>
      </c>
      <c r="D1988" s="433" t="s">
        <v>1482</v>
      </c>
      <c r="E1988" s="17" t="s">
        <v>2909</v>
      </c>
      <c r="F1988" s="17"/>
      <c r="G1988" s="458"/>
      <c r="H1988" s="440"/>
      <c r="I1988" s="9"/>
      <c r="J1988" s="9"/>
      <c r="K1988" s="9"/>
      <c r="L1988" s="9" t="s">
        <v>6447</v>
      </c>
      <c r="M1988" s="9"/>
      <c r="N1988" s="9" t="s">
        <v>6447</v>
      </c>
      <c r="O1988" s="9"/>
      <c r="P1988" s="508" t="s">
        <v>6447</v>
      </c>
      <c r="Q1988" s="440"/>
      <c r="R1988" s="9"/>
    </row>
    <row r="1989" spans="1:210" ht="36" customHeight="1">
      <c r="A1989" s="9" t="s">
        <v>1820</v>
      </c>
      <c r="B1989" s="67" t="s">
        <v>1140</v>
      </c>
      <c r="C1989" s="9">
        <v>159017</v>
      </c>
      <c r="D1989" s="384" t="s">
        <v>1456</v>
      </c>
      <c r="E1989" s="17">
        <v>59124</v>
      </c>
      <c r="F1989" s="17"/>
      <c r="G1989" s="458"/>
      <c r="H1989" s="439"/>
      <c r="I1989" s="8"/>
      <c r="J1989" s="8"/>
      <c r="K1989" s="8"/>
      <c r="L1989" s="9"/>
      <c r="M1989" s="9"/>
      <c r="N1989" s="9"/>
      <c r="O1989" s="9"/>
      <c r="P1989" s="508"/>
      <c r="Q1989" s="440"/>
      <c r="R1989" s="9"/>
    </row>
    <row r="1990" spans="1:210" ht="36" customHeight="1">
      <c r="A1990" s="67" t="s">
        <v>1820</v>
      </c>
      <c r="B1990" s="9" t="s">
        <v>1975</v>
      </c>
      <c r="C1990" s="9">
        <v>162697</v>
      </c>
      <c r="D1990" s="382" t="s">
        <v>6324</v>
      </c>
      <c r="E1990" s="17" t="s">
        <v>6325</v>
      </c>
      <c r="F1990" s="17"/>
      <c r="G1990" s="458"/>
      <c r="H1990" s="439"/>
      <c r="I1990" s="8"/>
      <c r="J1990" s="8"/>
      <c r="K1990" s="8"/>
      <c r="L1990" s="9"/>
      <c r="M1990" s="9"/>
      <c r="N1990" s="9"/>
      <c r="O1990" s="9"/>
      <c r="P1990" s="508"/>
      <c r="Q1990" s="440"/>
      <c r="R1990" s="9"/>
    </row>
    <row r="1991" spans="1:210" ht="36" customHeight="1">
      <c r="A1991" s="9" t="s">
        <v>1820</v>
      </c>
      <c r="B1991" s="9" t="s">
        <v>1975</v>
      </c>
      <c r="C1991" s="9">
        <v>158992</v>
      </c>
      <c r="D1991" s="382" t="s">
        <v>3356</v>
      </c>
      <c r="E1991" s="17" t="s">
        <v>3357</v>
      </c>
      <c r="F1991" s="17"/>
      <c r="G1991" s="458"/>
      <c r="H1991" s="439"/>
      <c r="I1991" s="8"/>
      <c r="J1991" s="8"/>
      <c r="K1991" s="8"/>
      <c r="L1991" s="9"/>
      <c r="M1991" s="9"/>
      <c r="N1991" s="9"/>
      <c r="O1991" s="9"/>
      <c r="P1991" s="508"/>
      <c r="Q1991" s="440"/>
      <c r="R1991" s="9"/>
    </row>
    <row r="1992" spans="1:210" ht="36" customHeight="1">
      <c r="A1992" s="67" t="s">
        <v>1820</v>
      </c>
      <c r="B1992" s="67" t="s">
        <v>1140</v>
      </c>
      <c r="C1992" s="334">
        <v>150186</v>
      </c>
      <c r="D1992" s="384" t="s">
        <v>1831</v>
      </c>
      <c r="E1992" s="353" t="s">
        <v>1832</v>
      </c>
      <c r="F1992" s="353"/>
      <c r="G1992" s="459"/>
      <c r="H1992" s="439"/>
      <c r="I1992" s="8"/>
      <c r="J1992" s="8"/>
      <c r="K1992" s="8"/>
      <c r="L1992" s="9"/>
      <c r="M1992" s="9"/>
      <c r="N1992" s="9"/>
      <c r="O1992" s="9"/>
      <c r="P1992" s="508"/>
      <c r="Q1992" s="440"/>
      <c r="R1992" s="9"/>
    </row>
    <row r="1993" spans="1:210" ht="36" customHeight="1">
      <c r="A1993" s="67" t="s">
        <v>1820</v>
      </c>
      <c r="B1993" s="9" t="s">
        <v>1975</v>
      </c>
      <c r="C1993" s="334">
        <v>158776</v>
      </c>
      <c r="D1993" s="384" t="s">
        <v>1839</v>
      </c>
      <c r="E1993" s="353" t="s">
        <v>1840</v>
      </c>
      <c r="F1993" s="353"/>
      <c r="G1993" s="459"/>
      <c r="H1993" s="440"/>
      <c r="I1993" s="9"/>
      <c r="J1993" s="9"/>
      <c r="K1993" s="9"/>
      <c r="L1993" s="9"/>
      <c r="M1993" s="9"/>
      <c r="N1993" s="9"/>
      <c r="O1993" s="9"/>
      <c r="P1993" s="508"/>
      <c r="Q1993" s="440"/>
      <c r="R1993" s="9"/>
    </row>
    <row r="1994" spans="1:210" ht="36" customHeight="1">
      <c r="A1994" s="67" t="s">
        <v>1820</v>
      </c>
      <c r="B1994" s="67" t="s">
        <v>1140</v>
      </c>
      <c r="C1994" s="334">
        <v>159360</v>
      </c>
      <c r="D1994" s="384" t="s">
        <v>1836</v>
      </c>
      <c r="E1994" s="353" t="s">
        <v>1837</v>
      </c>
      <c r="F1994" s="353"/>
      <c r="G1994" s="459"/>
      <c r="H1994" s="440"/>
      <c r="I1994" s="9"/>
      <c r="J1994" s="9"/>
      <c r="K1994" s="9"/>
      <c r="L1994" s="9"/>
      <c r="M1994" s="9"/>
      <c r="N1994" s="9"/>
      <c r="O1994" s="9"/>
      <c r="P1994" s="508"/>
      <c r="Q1994" s="440"/>
      <c r="R1994" s="9"/>
    </row>
    <row r="1995" spans="1:210" ht="36" customHeight="1">
      <c r="A1995" s="9" t="s">
        <v>1820</v>
      </c>
      <c r="B1995" s="421" t="s">
        <v>3621</v>
      </c>
      <c r="C1995" s="9">
        <v>158220</v>
      </c>
      <c r="D1995" s="433" t="s">
        <v>2729</v>
      </c>
      <c r="E1995" s="17" t="s">
        <v>2730</v>
      </c>
      <c r="F1995" s="17"/>
      <c r="G1995" s="458"/>
      <c r="H1995" s="440"/>
      <c r="I1995" s="9"/>
      <c r="J1995" s="9"/>
      <c r="K1995" s="9"/>
      <c r="L1995" s="9" t="s">
        <v>6447</v>
      </c>
      <c r="M1995" s="9"/>
      <c r="N1995" s="9" t="s">
        <v>6447</v>
      </c>
      <c r="O1995" s="9"/>
      <c r="P1995" s="508"/>
      <c r="Q1995" s="440"/>
      <c r="R1995" s="9"/>
    </row>
    <row r="1996" spans="1:210" ht="36" customHeight="1">
      <c r="A1996" s="67" t="s">
        <v>1820</v>
      </c>
      <c r="B1996" s="9" t="s">
        <v>1975</v>
      </c>
      <c r="C1996" s="9">
        <v>158985</v>
      </c>
      <c r="D1996" s="382" t="s">
        <v>3329</v>
      </c>
      <c r="E1996" s="17" t="s">
        <v>3332</v>
      </c>
      <c r="F1996" s="17"/>
      <c r="G1996" s="458"/>
      <c r="H1996" s="440"/>
      <c r="I1996" s="9"/>
      <c r="J1996" s="9"/>
      <c r="K1996" s="9"/>
      <c r="L1996" s="9"/>
      <c r="M1996" s="9"/>
      <c r="N1996" s="9"/>
      <c r="O1996" s="9"/>
      <c r="P1996" s="508"/>
      <c r="Q1996" s="440"/>
      <c r="R1996" s="9"/>
    </row>
    <row r="1997" spans="1:210" ht="36" customHeight="1">
      <c r="A1997" s="67" t="s">
        <v>1820</v>
      </c>
      <c r="B1997" s="9" t="s">
        <v>1975</v>
      </c>
      <c r="C1997" s="9">
        <v>158986</v>
      </c>
      <c r="D1997" s="382" t="s">
        <v>3330</v>
      </c>
      <c r="E1997" s="17" t="s">
        <v>3333</v>
      </c>
      <c r="F1997" s="17"/>
      <c r="G1997" s="458"/>
      <c r="H1997" s="439"/>
      <c r="I1997" s="8"/>
      <c r="J1997" s="8"/>
      <c r="K1997" s="8"/>
      <c r="L1997" s="9"/>
      <c r="M1997" s="9"/>
      <c r="N1997" s="9"/>
      <c r="O1997" s="9"/>
      <c r="P1997" s="508"/>
      <c r="Q1997" s="440"/>
      <c r="R1997" s="9"/>
    </row>
    <row r="1998" spans="1:210" ht="36" customHeight="1">
      <c r="A1998" s="67" t="s">
        <v>1820</v>
      </c>
      <c r="B1998" s="9" t="s">
        <v>1975</v>
      </c>
      <c r="C1998" s="334">
        <v>150059</v>
      </c>
      <c r="D1998" s="384" t="s">
        <v>1873</v>
      </c>
      <c r="E1998" s="353" t="s">
        <v>1874</v>
      </c>
      <c r="F1998" s="353"/>
      <c r="G1998" s="459"/>
      <c r="H1998" s="440"/>
      <c r="I1998" s="9"/>
      <c r="J1998" s="9"/>
      <c r="K1998" s="9"/>
      <c r="L1998" s="9"/>
      <c r="M1998" s="9"/>
      <c r="N1998" s="9"/>
      <c r="O1998" s="9"/>
      <c r="P1998" s="508"/>
      <c r="Q1998" s="440"/>
      <c r="R1998" s="9"/>
    </row>
    <row r="1999" spans="1:210" ht="36" customHeight="1">
      <c r="A1999" s="9" t="s">
        <v>1820</v>
      </c>
      <c r="B1999" s="67" t="s">
        <v>1821</v>
      </c>
      <c r="C1999" s="9">
        <v>159449</v>
      </c>
      <c r="D1999" s="382" t="s">
        <v>2006</v>
      </c>
      <c r="E1999" s="17" t="s">
        <v>2007</v>
      </c>
      <c r="F1999" s="17"/>
      <c r="G1999" s="458"/>
      <c r="H1999" s="439"/>
      <c r="I1999" s="8"/>
      <c r="J1999" s="8"/>
      <c r="K1999" s="8"/>
      <c r="L1999" s="9"/>
      <c r="M1999" s="9"/>
      <c r="N1999" s="9"/>
      <c r="O1999" s="9"/>
      <c r="P1999" s="508"/>
      <c r="Q1999" s="440"/>
      <c r="R1999" s="9"/>
    </row>
    <row r="2000" spans="1:210" ht="36" customHeight="1">
      <c r="A2000" s="67" t="s">
        <v>1820</v>
      </c>
      <c r="B2000" s="67" t="s">
        <v>1140</v>
      </c>
      <c r="C2000" s="9">
        <v>159202</v>
      </c>
      <c r="D2000" s="384" t="s">
        <v>1846</v>
      </c>
      <c r="E2000" s="353" t="s">
        <v>1847</v>
      </c>
      <c r="F2000" s="353"/>
      <c r="G2000" s="459"/>
      <c r="H2000" s="439"/>
      <c r="I2000" s="8"/>
      <c r="J2000" s="8"/>
      <c r="K2000" s="8"/>
      <c r="L2000" s="9"/>
      <c r="M2000" s="9"/>
      <c r="N2000" s="9"/>
      <c r="O2000" s="9"/>
      <c r="P2000" s="508"/>
      <c r="Q2000" s="440"/>
      <c r="R2000" s="9"/>
    </row>
    <row r="2001" spans="1:210" ht="36" customHeight="1">
      <c r="A2001" s="67" t="s">
        <v>1820</v>
      </c>
      <c r="B2001" s="67" t="s">
        <v>1140</v>
      </c>
      <c r="C2001" s="9">
        <v>151540</v>
      </c>
      <c r="D2001" s="384" t="s">
        <v>3457</v>
      </c>
      <c r="E2001" s="353">
        <v>970022</v>
      </c>
      <c r="F2001" s="353"/>
      <c r="G2001" s="459"/>
      <c r="H2001" s="440"/>
      <c r="I2001" s="9"/>
      <c r="J2001" s="9"/>
      <c r="K2001" s="9"/>
      <c r="L2001" s="9"/>
      <c r="M2001" s="9"/>
      <c r="N2001" s="9"/>
      <c r="O2001" s="9"/>
      <c r="P2001" s="508"/>
      <c r="Q2001" s="440"/>
      <c r="R2001" s="9"/>
    </row>
    <row r="2002" spans="1:210" ht="36" customHeight="1">
      <c r="A2002" s="9" t="s">
        <v>1820</v>
      </c>
      <c r="B2002" s="67" t="s">
        <v>1140</v>
      </c>
      <c r="C2002" s="9">
        <v>158997</v>
      </c>
      <c r="D2002" s="382" t="s">
        <v>3389</v>
      </c>
      <c r="E2002" s="17">
        <v>979009</v>
      </c>
      <c r="F2002" s="17"/>
      <c r="G2002" s="458"/>
      <c r="H2002" s="440"/>
      <c r="I2002" s="9"/>
      <c r="J2002" s="9"/>
      <c r="K2002" s="9"/>
      <c r="L2002" s="9"/>
      <c r="M2002" s="9"/>
      <c r="N2002" s="9"/>
      <c r="O2002" s="9"/>
      <c r="P2002" s="508"/>
      <c r="Q2002" s="440"/>
      <c r="R2002" s="9"/>
    </row>
    <row r="2003" spans="1:210" ht="36" customHeight="1">
      <c r="A2003" s="9" t="s">
        <v>1820</v>
      </c>
      <c r="B2003" s="67" t="s">
        <v>1140</v>
      </c>
      <c r="C2003" s="9">
        <v>158994</v>
      </c>
      <c r="D2003" s="382" t="s">
        <v>3384</v>
      </c>
      <c r="E2003" s="17">
        <v>979006</v>
      </c>
      <c r="F2003" s="17"/>
      <c r="G2003" s="458"/>
      <c r="H2003" s="440"/>
      <c r="I2003" s="9"/>
      <c r="J2003" s="9"/>
      <c r="K2003" s="9"/>
      <c r="L2003" s="9"/>
      <c r="M2003" s="9"/>
      <c r="N2003" s="9"/>
      <c r="O2003" s="9"/>
      <c r="P2003" s="508"/>
      <c r="Q2003" s="440"/>
      <c r="R2003" s="9"/>
    </row>
    <row r="2004" spans="1:210" ht="36" customHeight="1">
      <c r="A2004" s="9" t="s">
        <v>1820</v>
      </c>
      <c r="B2004" s="67" t="s">
        <v>1140</v>
      </c>
      <c r="C2004" s="9">
        <v>158995</v>
      </c>
      <c r="D2004" s="382" t="s">
        <v>3395</v>
      </c>
      <c r="E2004" s="17">
        <v>979007</v>
      </c>
      <c r="F2004" s="17"/>
      <c r="G2004" s="458"/>
      <c r="H2004" s="440"/>
      <c r="I2004" s="9"/>
      <c r="J2004" s="9"/>
      <c r="K2004" s="9"/>
      <c r="L2004" s="9"/>
      <c r="M2004" s="9"/>
      <c r="N2004" s="9"/>
      <c r="O2004" s="9"/>
      <c r="P2004" s="508"/>
      <c r="Q2004" s="440"/>
      <c r="R2004" s="9"/>
    </row>
    <row r="2005" spans="1:210" ht="36" customHeight="1">
      <c r="A2005" s="9" t="s">
        <v>1820</v>
      </c>
      <c r="B2005" s="67" t="s">
        <v>1140</v>
      </c>
      <c r="C2005" s="9">
        <v>158993</v>
      </c>
      <c r="D2005" s="382" t="s">
        <v>3394</v>
      </c>
      <c r="E2005" s="17">
        <v>970802</v>
      </c>
      <c r="F2005" s="17"/>
      <c r="G2005" s="458"/>
      <c r="H2005" s="440"/>
      <c r="I2005" s="9"/>
      <c r="J2005" s="9"/>
      <c r="K2005" s="9"/>
      <c r="L2005" s="9"/>
      <c r="M2005" s="9"/>
      <c r="N2005" s="9"/>
      <c r="O2005" s="9"/>
      <c r="P2005" s="508"/>
      <c r="Q2005" s="440"/>
      <c r="R2005" s="9"/>
    </row>
    <row r="2006" spans="1:210" ht="36" customHeight="1">
      <c r="A2006" s="9" t="s">
        <v>1820</v>
      </c>
      <c r="B2006" s="67" t="s">
        <v>1140</v>
      </c>
      <c r="C2006" s="9">
        <v>158996</v>
      </c>
      <c r="D2006" s="382" t="s">
        <v>3386</v>
      </c>
      <c r="E2006" s="17">
        <v>979008</v>
      </c>
      <c r="F2006" s="17"/>
      <c r="G2006" s="458"/>
      <c r="H2006" s="439"/>
      <c r="I2006" s="8"/>
      <c r="J2006" s="8"/>
      <c r="K2006" s="8"/>
      <c r="L2006" s="9"/>
      <c r="M2006" s="9"/>
      <c r="N2006" s="9"/>
      <c r="O2006" s="9"/>
      <c r="P2006" s="508"/>
      <c r="Q2006" s="440"/>
      <c r="R2006" s="9"/>
    </row>
    <row r="2007" spans="1:210" ht="36" customHeight="1">
      <c r="A2007" s="9" t="s">
        <v>1820</v>
      </c>
      <c r="B2007" s="67" t="s">
        <v>1140</v>
      </c>
      <c r="C2007" s="9">
        <v>158243</v>
      </c>
      <c r="D2007" s="382" t="s">
        <v>2760</v>
      </c>
      <c r="E2007" s="17">
        <v>55114</v>
      </c>
      <c r="F2007" s="17"/>
      <c r="G2007" s="458"/>
      <c r="H2007" s="440"/>
      <c r="I2007" s="9"/>
      <c r="J2007" s="9"/>
      <c r="K2007" s="9"/>
      <c r="L2007" s="9"/>
      <c r="M2007" s="9"/>
      <c r="N2007" s="9"/>
      <c r="O2007" s="9"/>
      <c r="P2007" s="508"/>
      <c r="Q2007" s="440"/>
      <c r="R2007" s="9"/>
    </row>
    <row r="2008" spans="1:210" ht="36" customHeight="1">
      <c r="A2008" s="67" t="s">
        <v>1820</v>
      </c>
      <c r="B2008" s="67" t="s">
        <v>1140</v>
      </c>
      <c r="C2008" s="9">
        <v>150006</v>
      </c>
      <c r="D2008" s="384" t="s">
        <v>2261</v>
      </c>
      <c r="E2008" s="353" t="s">
        <v>1852</v>
      </c>
      <c r="F2008" s="353"/>
      <c r="G2008" s="459"/>
      <c r="H2008" s="439"/>
      <c r="I2008" s="8"/>
      <c r="J2008" s="8"/>
      <c r="K2008" s="8"/>
      <c r="L2008" s="9"/>
      <c r="M2008" s="9"/>
      <c r="N2008" s="9"/>
      <c r="O2008" s="9"/>
      <c r="P2008" s="508"/>
      <c r="Q2008" s="440"/>
      <c r="R2008" s="9"/>
    </row>
    <row r="2009" spans="1:210" ht="36" customHeight="1">
      <c r="A2009" s="9" t="s">
        <v>1820</v>
      </c>
      <c r="B2009" s="436" t="s">
        <v>2535</v>
      </c>
      <c r="C2009" s="9">
        <v>155350</v>
      </c>
      <c r="D2009" s="9" t="s">
        <v>2918</v>
      </c>
      <c r="E2009" s="17" t="s">
        <v>2919</v>
      </c>
      <c r="F2009" s="17" t="s">
        <v>6447</v>
      </c>
      <c r="G2009" s="458"/>
      <c r="H2009" s="439"/>
      <c r="I2009" s="8"/>
      <c r="J2009" s="8"/>
      <c r="K2009" s="8"/>
      <c r="L2009" s="9"/>
      <c r="M2009" s="9"/>
      <c r="N2009" s="9"/>
      <c r="O2009" s="9"/>
      <c r="P2009" s="508"/>
      <c r="Q2009" s="440"/>
      <c r="R2009" s="9"/>
    </row>
    <row r="2010" spans="1:210" ht="36" customHeight="1">
      <c r="A2010" s="67" t="s">
        <v>1820</v>
      </c>
      <c r="B2010" s="67" t="s">
        <v>1140</v>
      </c>
      <c r="C2010" s="334">
        <v>150003</v>
      </c>
      <c r="D2010" s="384" t="s">
        <v>1850</v>
      </c>
      <c r="E2010" s="353" t="s">
        <v>1851</v>
      </c>
      <c r="F2010" s="353"/>
      <c r="G2010" s="459"/>
      <c r="H2010" s="439"/>
      <c r="I2010" s="8"/>
      <c r="J2010" s="8"/>
      <c r="K2010" s="8"/>
      <c r="L2010" s="9"/>
      <c r="M2010" s="9"/>
      <c r="N2010" s="9"/>
      <c r="O2010" s="9"/>
      <c r="P2010" s="508"/>
      <c r="Q2010" s="440"/>
      <c r="R2010" s="9"/>
    </row>
    <row r="2011" spans="1:210" ht="36" customHeight="1">
      <c r="A2011" s="67" t="s">
        <v>1820</v>
      </c>
      <c r="B2011" s="9" t="s">
        <v>1975</v>
      </c>
      <c r="C2011" s="334">
        <v>159408</v>
      </c>
      <c r="D2011" s="384" t="s">
        <v>1843</v>
      </c>
      <c r="E2011" s="353" t="s">
        <v>1844</v>
      </c>
      <c r="F2011" s="353"/>
      <c r="G2011" s="459"/>
      <c r="H2011" s="440"/>
      <c r="I2011" s="9"/>
      <c r="J2011" s="9"/>
      <c r="K2011" s="9"/>
      <c r="L2011" s="9"/>
      <c r="M2011" s="9"/>
      <c r="N2011" s="9"/>
      <c r="O2011" s="9"/>
      <c r="P2011" s="508"/>
      <c r="Q2011" s="440"/>
      <c r="R2011" s="9"/>
    </row>
    <row r="2012" spans="1:210" ht="36" customHeight="1">
      <c r="A2012" s="67" t="s">
        <v>1820</v>
      </c>
      <c r="B2012" s="9" t="s">
        <v>1975</v>
      </c>
      <c r="C2012" s="334">
        <v>159452</v>
      </c>
      <c r="D2012" s="384" t="s">
        <v>1845</v>
      </c>
      <c r="E2012" s="353" t="s">
        <v>3853</v>
      </c>
      <c r="F2012" s="353"/>
      <c r="G2012" s="459"/>
      <c r="H2012" s="440"/>
      <c r="I2012" s="9"/>
      <c r="J2012" s="9"/>
      <c r="K2012" s="9"/>
      <c r="L2012" s="9"/>
      <c r="M2012" s="9"/>
      <c r="N2012" s="16"/>
      <c r="O2012" s="16"/>
      <c r="P2012" s="507"/>
      <c r="Q2012" s="449"/>
      <c r="R2012" s="16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21"/>
      <c r="AH2012" s="21"/>
      <c r="AI2012" s="21"/>
      <c r="AJ2012" s="21"/>
      <c r="AK2012" s="21"/>
      <c r="AL2012" s="21"/>
      <c r="AM2012" s="21"/>
      <c r="AN2012" s="21"/>
      <c r="AO2012" s="21"/>
      <c r="AP2012" s="21"/>
      <c r="AQ2012" s="21"/>
      <c r="AR2012" s="21"/>
      <c r="AS2012" s="21"/>
      <c r="AT2012" s="21"/>
      <c r="AU2012" s="21"/>
      <c r="AV2012" s="21"/>
      <c r="AW2012" s="21"/>
      <c r="AX2012" s="21"/>
      <c r="AY2012" s="21"/>
      <c r="AZ2012" s="21"/>
      <c r="BA2012" s="21"/>
      <c r="BB2012" s="21"/>
      <c r="BC2012" s="21"/>
      <c r="BD2012" s="21"/>
      <c r="BE2012" s="21"/>
      <c r="BF2012" s="21"/>
      <c r="BG2012" s="21"/>
      <c r="BH2012" s="21"/>
      <c r="BI2012" s="21"/>
      <c r="BJ2012" s="21"/>
      <c r="BK2012" s="21"/>
      <c r="BL2012" s="21"/>
      <c r="BM2012" s="21"/>
      <c r="BN2012" s="21"/>
      <c r="BO2012" s="21"/>
      <c r="BP2012" s="21"/>
      <c r="BQ2012" s="21"/>
      <c r="BR2012" s="21"/>
      <c r="BS2012" s="21"/>
      <c r="BT2012" s="21"/>
      <c r="BU2012" s="21"/>
      <c r="BV2012" s="21"/>
      <c r="BW2012" s="21"/>
      <c r="BX2012" s="21"/>
      <c r="BY2012" s="21"/>
      <c r="BZ2012" s="21"/>
      <c r="CA2012" s="21"/>
      <c r="CB2012" s="21"/>
      <c r="CC2012" s="21"/>
      <c r="CD2012" s="21"/>
      <c r="CE2012" s="21"/>
      <c r="CF2012" s="21"/>
      <c r="CG2012" s="21"/>
      <c r="CH2012" s="21"/>
      <c r="CI2012" s="21"/>
      <c r="CJ2012" s="21"/>
      <c r="CK2012" s="21"/>
      <c r="CL2012" s="21"/>
      <c r="CM2012" s="21"/>
      <c r="CN2012" s="21"/>
      <c r="CO2012" s="21"/>
      <c r="CP2012" s="21"/>
      <c r="CQ2012" s="21"/>
      <c r="CR2012" s="21"/>
      <c r="CS2012" s="21"/>
      <c r="CT2012" s="21"/>
      <c r="CU2012" s="21"/>
      <c r="CV2012" s="21"/>
      <c r="CW2012" s="21"/>
      <c r="CX2012" s="21"/>
      <c r="CY2012" s="21"/>
      <c r="CZ2012" s="21"/>
      <c r="DA2012" s="21"/>
      <c r="DB2012" s="21"/>
      <c r="DC2012" s="21"/>
      <c r="DD2012" s="21"/>
      <c r="DE2012" s="21"/>
      <c r="DF2012" s="21"/>
      <c r="DG2012" s="21"/>
      <c r="DH2012" s="21"/>
      <c r="DI2012" s="21"/>
      <c r="DJ2012" s="21"/>
      <c r="DK2012" s="21"/>
      <c r="DL2012" s="21"/>
      <c r="DM2012" s="21"/>
      <c r="DN2012" s="21"/>
      <c r="DO2012" s="21"/>
      <c r="DP2012" s="21"/>
      <c r="DQ2012" s="21"/>
      <c r="DR2012" s="21"/>
      <c r="DS2012" s="21"/>
      <c r="DT2012" s="21"/>
      <c r="DU2012" s="21"/>
      <c r="DV2012" s="21"/>
      <c r="DW2012" s="21"/>
      <c r="DX2012" s="21"/>
      <c r="DY2012" s="21"/>
      <c r="DZ2012" s="21"/>
      <c r="EA2012" s="21"/>
      <c r="EB2012" s="21"/>
      <c r="EC2012" s="21"/>
      <c r="ED2012" s="21"/>
      <c r="EE2012" s="21"/>
      <c r="EF2012" s="21"/>
      <c r="EG2012" s="21"/>
      <c r="EH2012" s="21"/>
      <c r="EI2012" s="21"/>
      <c r="EJ2012" s="21"/>
      <c r="EK2012" s="21"/>
      <c r="EL2012" s="21"/>
      <c r="EM2012" s="21"/>
      <c r="EN2012" s="21"/>
      <c r="EO2012" s="21"/>
      <c r="EP2012" s="21"/>
      <c r="EQ2012" s="21"/>
      <c r="ER2012" s="21"/>
      <c r="ES2012" s="21"/>
      <c r="ET2012" s="21"/>
      <c r="EU2012" s="21"/>
      <c r="EV2012" s="21"/>
      <c r="EW2012" s="21"/>
      <c r="EX2012" s="21"/>
      <c r="EY2012" s="21"/>
      <c r="EZ2012" s="21"/>
      <c r="FA2012" s="21"/>
      <c r="FB2012" s="21"/>
      <c r="FC2012" s="21"/>
      <c r="FD2012" s="21"/>
      <c r="FE2012" s="21"/>
      <c r="FF2012" s="21"/>
      <c r="FG2012" s="21"/>
      <c r="FH2012" s="21"/>
      <c r="FI2012" s="21"/>
      <c r="FJ2012" s="21"/>
      <c r="FK2012" s="21"/>
      <c r="FL2012" s="21"/>
      <c r="FM2012" s="21"/>
      <c r="FN2012" s="21"/>
      <c r="FO2012" s="21"/>
      <c r="FP2012" s="21"/>
      <c r="FQ2012" s="21"/>
      <c r="FR2012" s="21"/>
      <c r="FS2012" s="21"/>
      <c r="FT2012" s="21"/>
      <c r="FU2012" s="21"/>
      <c r="FV2012" s="21"/>
      <c r="FW2012" s="21"/>
      <c r="FX2012" s="21"/>
      <c r="FY2012" s="21"/>
      <c r="FZ2012" s="21"/>
      <c r="GA2012" s="21"/>
      <c r="GB2012" s="21"/>
      <c r="GC2012" s="21"/>
      <c r="GD2012" s="21"/>
      <c r="GE2012" s="21"/>
      <c r="GF2012" s="21"/>
      <c r="GG2012" s="21"/>
      <c r="GH2012" s="21"/>
      <c r="GI2012" s="21"/>
      <c r="GJ2012" s="21"/>
      <c r="GK2012" s="21"/>
      <c r="GL2012" s="21"/>
      <c r="GM2012" s="21"/>
      <c r="GN2012" s="21"/>
      <c r="GO2012" s="21"/>
      <c r="GP2012" s="21"/>
      <c r="GQ2012" s="21"/>
      <c r="GR2012" s="21"/>
      <c r="GS2012" s="21"/>
      <c r="GT2012" s="21"/>
      <c r="GU2012" s="21"/>
      <c r="GV2012" s="21"/>
      <c r="GW2012" s="21"/>
      <c r="GX2012" s="21"/>
      <c r="GY2012" s="21"/>
      <c r="GZ2012" s="21"/>
      <c r="HA2012" s="21"/>
      <c r="HB2012" s="21"/>
    </row>
    <row r="2013" spans="1:210" ht="36" customHeight="1">
      <c r="A2013" s="9" t="s">
        <v>1820</v>
      </c>
      <c r="B2013" s="9" t="s">
        <v>1975</v>
      </c>
      <c r="C2013" s="9">
        <v>158240</v>
      </c>
      <c r="D2013" s="382" t="s">
        <v>2764</v>
      </c>
      <c r="E2013" s="17" t="s">
        <v>2765</v>
      </c>
      <c r="F2013" s="17"/>
      <c r="G2013" s="458"/>
      <c r="H2013" s="440"/>
      <c r="I2013" s="9"/>
      <c r="J2013" s="9"/>
      <c r="K2013" s="9"/>
      <c r="L2013" s="9"/>
      <c r="M2013" s="9"/>
      <c r="N2013" s="9"/>
      <c r="O2013" s="9"/>
      <c r="P2013" s="508"/>
      <c r="Q2013" s="440"/>
      <c r="R2013" s="9"/>
    </row>
    <row r="2014" spans="1:210" ht="36" customHeight="1">
      <c r="A2014" s="9" t="s">
        <v>1820</v>
      </c>
      <c r="B2014" s="9" t="s">
        <v>1975</v>
      </c>
      <c r="C2014" s="9">
        <v>158245</v>
      </c>
      <c r="D2014" s="382" t="s">
        <v>2780</v>
      </c>
      <c r="E2014" s="17" t="s">
        <v>2779</v>
      </c>
      <c r="F2014" s="17"/>
      <c r="G2014" s="458"/>
      <c r="H2014" s="440"/>
      <c r="I2014" s="9"/>
      <c r="J2014" s="9"/>
      <c r="K2014" s="9"/>
      <c r="L2014" s="9"/>
      <c r="M2014" s="9"/>
      <c r="N2014" s="9"/>
      <c r="O2014" s="9"/>
      <c r="P2014" s="508"/>
      <c r="Q2014" s="440"/>
      <c r="R2014" s="9"/>
    </row>
    <row r="2015" spans="1:210" ht="36" customHeight="1">
      <c r="A2015" s="67" t="s">
        <v>1820</v>
      </c>
      <c r="B2015" s="67" t="s">
        <v>1140</v>
      </c>
      <c r="C2015" s="9">
        <v>159424</v>
      </c>
      <c r="D2015" s="382" t="s">
        <v>2840</v>
      </c>
      <c r="E2015" s="17">
        <v>976580</v>
      </c>
      <c r="F2015" s="17"/>
      <c r="G2015" s="458"/>
      <c r="H2015" s="439"/>
      <c r="I2015" s="8"/>
      <c r="J2015" s="8"/>
      <c r="K2015" s="8"/>
      <c r="L2015" s="9"/>
      <c r="M2015" s="9"/>
      <c r="N2015" s="9"/>
      <c r="O2015" s="9"/>
      <c r="P2015" s="508"/>
      <c r="Q2015" s="440"/>
      <c r="R2015" s="9"/>
    </row>
    <row r="2016" spans="1:210" ht="36" customHeight="1">
      <c r="A2016" s="67" t="s">
        <v>1820</v>
      </c>
      <c r="B2016" s="421" t="s">
        <v>1293</v>
      </c>
      <c r="C2016" s="334">
        <v>150028</v>
      </c>
      <c r="D2016" s="434" t="s">
        <v>1841</v>
      </c>
      <c r="E2016" s="353" t="s">
        <v>1842</v>
      </c>
      <c r="F2016" s="353"/>
      <c r="G2016" s="459"/>
      <c r="H2016" s="439"/>
      <c r="I2016" s="8"/>
      <c r="J2016" s="8"/>
      <c r="K2016" s="8"/>
      <c r="L2016" s="9"/>
      <c r="M2016" s="9"/>
      <c r="N2016" s="9"/>
      <c r="O2016" s="9"/>
      <c r="P2016" s="508" t="s">
        <v>6447</v>
      </c>
      <c r="Q2016" s="440"/>
      <c r="R2016" s="9"/>
    </row>
    <row r="2017" spans="1:21" ht="36" customHeight="1">
      <c r="A2017" s="67" t="s">
        <v>1820</v>
      </c>
      <c r="B2017" s="421" t="s">
        <v>1293</v>
      </c>
      <c r="C2017" s="334">
        <v>161181</v>
      </c>
      <c r="D2017" s="498" t="s">
        <v>5426</v>
      </c>
      <c r="E2017" s="353" t="s">
        <v>5427</v>
      </c>
      <c r="F2017" s="353" t="s">
        <v>6447</v>
      </c>
      <c r="G2017" s="459"/>
      <c r="H2017" s="439"/>
      <c r="I2017" s="8"/>
      <c r="J2017" s="8"/>
      <c r="K2017" s="8"/>
      <c r="L2017" s="9"/>
      <c r="M2017" s="9"/>
      <c r="N2017" s="9"/>
      <c r="O2017" s="9"/>
      <c r="P2017" s="508"/>
      <c r="Q2017" s="440"/>
      <c r="R2017" s="9"/>
      <c r="S2017" s="14"/>
      <c r="T2017" s="14"/>
      <c r="U2017" s="14"/>
    </row>
    <row r="2018" spans="1:21" ht="36" customHeight="1">
      <c r="A2018" s="67" t="s">
        <v>1820</v>
      </c>
      <c r="B2018" s="9" t="s">
        <v>1975</v>
      </c>
      <c r="C2018" s="9">
        <v>159097</v>
      </c>
      <c r="D2018" s="384" t="s">
        <v>1822</v>
      </c>
      <c r="E2018" s="353" t="s">
        <v>1823</v>
      </c>
      <c r="F2018" s="353"/>
      <c r="G2018" s="459"/>
      <c r="H2018" s="439"/>
      <c r="I2018" s="8"/>
      <c r="J2018" s="8"/>
      <c r="K2018" s="8"/>
      <c r="L2018" s="9"/>
      <c r="M2018" s="9"/>
      <c r="N2018" s="9"/>
      <c r="O2018" s="9"/>
      <c r="P2018" s="508"/>
      <c r="Q2018" s="440"/>
      <c r="R2018" s="9"/>
    </row>
    <row r="2019" spans="1:21" ht="36" customHeight="1">
      <c r="A2019" s="67" t="s">
        <v>1820</v>
      </c>
      <c r="B2019" s="67" t="s">
        <v>1140</v>
      </c>
      <c r="C2019" s="9">
        <v>158035</v>
      </c>
      <c r="D2019" s="384" t="s">
        <v>3549</v>
      </c>
      <c r="E2019" s="353">
        <v>73504</v>
      </c>
      <c r="F2019" s="353"/>
      <c r="G2019" s="459"/>
      <c r="H2019" s="439"/>
      <c r="I2019" s="8"/>
      <c r="J2019" s="8"/>
      <c r="K2019" s="8"/>
      <c r="L2019" s="9"/>
      <c r="M2019" s="9"/>
      <c r="N2019" s="9"/>
      <c r="O2019" s="9"/>
      <c r="P2019" s="508"/>
      <c r="Q2019" s="440"/>
      <c r="R2019" s="9"/>
    </row>
    <row r="2020" spans="1:21" ht="36" customHeight="1">
      <c r="A2020" s="67" t="s">
        <v>1820</v>
      </c>
      <c r="B2020" s="67" t="s">
        <v>1140</v>
      </c>
      <c r="C2020" s="9">
        <v>158750</v>
      </c>
      <c r="D2020" s="384" t="s">
        <v>1853</v>
      </c>
      <c r="E2020" s="353">
        <v>74104</v>
      </c>
      <c r="F2020" s="353"/>
      <c r="G2020" s="459"/>
      <c r="H2020" s="439"/>
      <c r="I2020" s="8"/>
      <c r="J2020" s="8"/>
      <c r="K2020" s="8"/>
      <c r="L2020" s="9"/>
      <c r="M2020" s="9"/>
      <c r="N2020" s="9"/>
      <c r="O2020" s="9"/>
      <c r="P2020" s="508"/>
      <c r="Q2020" s="440"/>
      <c r="R2020" s="9"/>
    </row>
    <row r="2021" spans="1:21" ht="36" customHeight="1">
      <c r="A2021" s="67" t="s">
        <v>1820</v>
      </c>
      <c r="B2021" s="9" t="s">
        <v>1975</v>
      </c>
      <c r="C2021" s="334">
        <v>138093</v>
      </c>
      <c r="D2021" s="384" t="s">
        <v>3450</v>
      </c>
      <c r="E2021" s="353">
        <v>4410716</v>
      </c>
      <c r="F2021" s="353"/>
      <c r="G2021" s="459"/>
      <c r="H2021" s="439"/>
      <c r="I2021" s="8"/>
      <c r="J2021" s="8"/>
      <c r="K2021" s="8"/>
      <c r="L2021" s="9"/>
      <c r="M2021" s="9"/>
      <c r="N2021" s="9"/>
      <c r="O2021" s="9"/>
      <c r="P2021" s="508"/>
      <c r="Q2021" s="440"/>
      <c r="R2021" s="9"/>
    </row>
    <row r="2022" spans="1:21" ht="36" customHeight="1">
      <c r="A2022" s="67" t="s">
        <v>1820</v>
      </c>
      <c r="B2022" s="9" t="s">
        <v>1975</v>
      </c>
      <c r="C2022" s="9">
        <v>151155</v>
      </c>
      <c r="D2022" s="384" t="s">
        <v>1885</v>
      </c>
      <c r="E2022" s="353" t="s">
        <v>1886</v>
      </c>
      <c r="F2022" s="353"/>
      <c r="G2022" s="459"/>
      <c r="H2022" s="440"/>
      <c r="I2022" s="9"/>
      <c r="J2022" s="9"/>
      <c r="K2022" s="9"/>
      <c r="L2022" s="9"/>
      <c r="M2022" s="9"/>
      <c r="N2022" s="9"/>
      <c r="O2022" s="9"/>
      <c r="P2022" s="508"/>
      <c r="Q2022" s="440"/>
      <c r="R2022" s="9"/>
    </row>
    <row r="2023" spans="1:21" ht="36" customHeight="1">
      <c r="A2023" s="67" t="s">
        <v>1820</v>
      </c>
      <c r="B2023" s="9" t="s">
        <v>1975</v>
      </c>
      <c r="C2023" s="334">
        <v>150087</v>
      </c>
      <c r="D2023" s="384" t="s">
        <v>1834</v>
      </c>
      <c r="E2023" s="353" t="s">
        <v>1835</v>
      </c>
      <c r="F2023" s="353"/>
      <c r="G2023" s="459"/>
      <c r="H2023" s="439"/>
      <c r="I2023" s="8"/>
      <c r="J2023" s="8"/>
      <c r="K2023" s="8"/>
      <c r="L2023" s="9"/>
      <c r="M2023" s="9"/>
      <c r="N2023" s="9"/>
      <c r="O2023" s="9"/>
      <c r="P2023" s="508"/>
      <c r="Q2023" s="440"/>
      <c r="R2023" s="9"/>
    </row>
    <row r="2024" spans="1:21" ht="36" customHeight="1">
      <c r="A2024" s="67" t="s">
        <v>1820</v>
      </c>
      <c r="B2024" s="9" t="s">
        <v>1975</v>
      </c>
      <c r="C2024" s="9">
        <v>158988</v>
      </c>
      <c r="D2024" s="382" t="s">
        <v>3331</v>
      </c>
      <c r="E2024" s="17">
        <v>11766050</v>
      </c>
      <c r="F2024" s="17"/>
      <c r="G2024" s="458"/>
      <c r="H2024" s="440"/>
      <c r="I2024" s="9"/>
      <c r="J2024" s="9"/>
      <c r="K2024" s="9"/>
      <c r="L2024" s="9"/>
      <c r="M2024" s="9"/>
      <c r="N2024" s="9"/>
      <c r="O2024" s="9"/>
      <c r="P2024" s="508"/>
      <c r="Q2024" s="440"/>
      <c r="R2024" s="9"/>
    </row>
    <row r="2025" spans="1:21" ht="36" customHeight="1">
      <c r="A2025" s="67" t="s">
        <v>1820</v>
      </c>
      <c r="B2025" s="421" t="s">
        <v>3621</v>
      </c>
      <c r="C2025" s="9">
        <v>159093</v>
      </c>
      <c r="D2025" s="434" t="s">
        <v>1858</v>
      </c>
      <c r="E2025" s="353" t="s">
        <v>1859</v>
      </c>
      <c r="F2025" s="353"/>
      <c r="G2025" s="459"/>
      <c r="H2025" s="440"/>
      <c r="I2025" s="9" t="s">
        <v>6447</v>
      </c>
      <c r="J2025" s="9"/>
      <c r="K2025" s="9"/>
      <c r="L2025" s="9"/>
      <c r="M2025" s="9"/>
      <c r="N2025" s="9" t="s">
        <v>6447</v>
      </c>
      <c r="O2025" s="9"/>
      <c r="P2025" s="508"/>
      <c r="Q2025" s="440"/>
      <c r="R2025" s="9"/>
    </row>
    <row r="2026" spans="1:21" ht="36" customHeight="1">
      <c r="A2026" s="9" t="s">
        <v>1820</v>
      </c>
      <c r="B2026" s="9" t="s">
        <v>1140</v>
      </c>
      <c r="C2026" s="9">
        <v>159436</v>
      </c>
      <c r="D2026" s="382" t="s">
        <v>2842</v>
      </c>
      <c r="E2026" s="17">
        <v>971590</v>
      </c>
      <c r="F2026" s="17"/>
      <c r="G2026" s="458"/>
      <c r="H2026" s="440"/>
      <c r="I2026" s="9"/>
      <c r="J2026" s="9"/>
      <c r="K2026" s="9"/>
      <c r="L2026" s="9"/>
      <c r="M2026" s="9"/>
      <c r="N2026" s="9"/>
      <c r="O2026" s="9"/>
      <c r="P2026" s="508"/>
      <c r="Q2026" s="440"/>
      <c r="R2026" s="9"/>
    </row>
    <row r="2027" spans="1:21" ht="36" customHeight="1">
      <c r="A2027" s="378" t="s">
        <v>1895</v>
      </c>
      <c r="B2027" s="421" t="s">
        <v>5440</v>
      </c>
      <c r="C2027" s="334">
        <v>162395</v>
      </c>
      <c r="D2027" s="378" t="s">
        <v>5943</v>
      </c>
      <c r="E2027" s="353" t="s">
        <v>5946</v>
      </c>
      <c r="F2027" s="353" t="s">
        <v>6447</v>
      </c>
      <c r="G2027" s="459"/>
      <c r="H2027" s="440"/>
      <c r="I2027" s="9"/>
      <c r="J2027" s="9"/>
      <c r="K2027" s="9"/>
      <c r="L2027" s="9"/>
      <c r="M2027" s="9"/>
      <c r="N2027" s="9"/>
      <c r="O2027" s="9"/>
      <c r="P2027" s="508"/>
      <c r="Q2027" s="440"/>
      <c r="R2027" s="9"/>
    </row>
    <row r="2028" spans="1:21" ht="36" customHeight="1">
      <c r="A2028" s="9" t="s">
        <v>1820</v>
      </c>
      <c r="B2028" s="9" t="s">
        <v>47</v>
      </c>
      <c r="C2028" s="9">
        <v>155515</v>
      </c>
      <c r="D2028" s="382" t="s">
        <v>2160</v>
      </c>
      <c r="E2028" s="17">
        <v>10632398</v>
      </c>
      <c r="F2028" s="17"/>
      <c r="G2028" s="458"/>
      <c r="H2028" s="440"/>
      <c r="I2028" s="9"/>
      <c r="J2028" s="9"/>
      <c r="K2028" s="9"/>
      <c r="L2028" s="9"/>
      <c r="M2028" s="18"/>
      <c r="N2028" s="9"/>
      <c r="O2028" s="9"/>
      <c r="P2028" s="508"/>
      <c r="Q2028" s="440"/>
      <c r="R2028" s="9"/>
    </row>
    <row r="2029" spans="1:21" ht="36" customHeight="1">
      <c r="A2029" s="9" t="s">
        <v>1820</v>
      </c>
      <c r="B2029" s="9" t="s">
        <v>47</v>
      </c>
      <c r="C2029" s="9">
        <v>155516</v>
      </c>
      <c r="D2029" s="382" t="s">
        <v>2161</v>
      </c>
      <c r="E2029" s="17">
        <v>10632399</v>
      </c>
      <c r="F2029" s="17"/>
      <c r="G2029" s="458"/>
      <c r="H2029" s="440"/>
      <c r="I2029" s="9"/>
      <c r="J2029" s="9"/>
      <c r="K2029" s="9"/>
      <c r="L2029" s="9"/>
      <c r="M2029" s="9"/>
      <c r="N2029" s="9"/>
      <c r="O2029" s="9"/>
      <c r="P2029" s="508"/>
      <c r="Q2029" s="440"/>
      <c r="R2029" s="9"/>
    </row>
    <row r="2030" spans="1:21" ht="36" customHeight="1">
      <c r="A2030" s="9" t="s">
        <v>1820</v>
      </c>
      <c r="B2030" s="9" t="s">
        <v>47</v>
      </c>
      <c r="C2030" s="9">
        <v>155517</v>
      </c>
      <c r="D2030" s="382" t="s">
        <v>2162</v>
      </c>
      <c r="E2030" s="17">
        <v>10632400</v>
      </c>
      <c r="F2030" s="17"/>
      <c r="G2030" s="458"/>
      <c r="H2030" s="439"/>
      <c r="I2030" s="8"/>
      <c r="J2030" s="8"/>
      <c r="K2030" s="8"/>
      <c r="L2030" s="9"/>
      <c r="M2030" s="9"/>
      <c r="N2030" s="9"/>
      <c r="O2030" s="9"/>
      <c r="P2030" s="508"/>
      <c r="Q2030" s="440"/>
      <c r="R2030" s="9"/>
    </row>
    <row r="2031" spans="1:21" ht="36" customHeight="1">
      <c r="A2031" s="9" t="s">
        <v>2056</v>
      </c>
      <c r="B2031" s="421" t="s">
        <v>1666</v>
      </c>
      <c r="C2031" s="9">
        <v>159429</v>
      </c>
      <c r="D2031" s="433" t="s">
        <v>1482</v>
      </c>
      <c r="E2031" s="17" t="s">
        <v>1483</v>
      </c>
      <c r="F2031" s="17"/>
      <c r="G2031" s="458"/>
      <c r="H2031" s="443"/>
      <c r="I2031" s="403"/>
      <c r="J2031" s="403"/>
      <c r="K2031" s="8"/>
      <c r="L2031" s="9" t="s">
        <v>6447</v>
      </c>
      <c r="M2031" s="9"/>
      <c r="N2031" s="9" t="s">
        <v>6447</v>
      </c>
      <c r="O2031" s="9"/>
      <c r="P2031" s="508" t="s">
        <v>6447</v>
      </c>
      <c r="Q2031" s="440"/>
      <c r="R2031" s="9"/>
    </row>
    <row r="2032" spans="1:21" ht="36" customHeight="1">
      <c r="A2032" s="67" t="s">
        <v>1820</v>
      </c>
      <c r="B2032" s="9" t="s">
        <v>1975</v>
      </c>
      <c r="C2032" s="334">
        <v>159098</v>
      </c>
      <c r="D2032" s="384" t="s">
        <v>1824</v>
      </c>
      <c r="E2032" s="353" t="s">
        <v>1825</v>
      </c>
      <c r="F2032" s="353"/>
      <c r="G2032" s="459"/>
      <c r="H2032" s="439"/>
      <c r="I2032" s="8"/>
      <c r="J2032" s="8"/>
      <c r="K2032" s="8"/>
      <c r="L2032" s="9"/>
      <c r="M2032" s="9"/>
      <c r="N2032" s="9"/>
      <c r="O2032" s="9"/>
      <c r="P2032" s="508"/>
      <c r="Q2032" s="440"/>
      <c r="R2032" s="9"/>
    </row>
    <row r="2033" spans="1:210" ht="36" customHeight="1">
      <c r="A2033" s="67" t="s">
        <v>1820</v>
      </c>
      <c r="B2033" s="67" t="s">
        <v>5226</v>
      </c>
      <c r="C2033" s="334">
        <v>161130</v>
      </c>
      <c r="D2033" s="384" t="s">
        <v>5317</v>
      </c>
      <c r="E2033" s="353" t="s">
        <v>5318</v>
      </c>
      <c r="F2033" s="353"/>
      <c r="G2033" s="459"/>
      <c r="H2033" s="440"/>
      <c r="I2033" s="9"/>
      <c r="J2033" s="9"/>
      <c r="K2033" s="9"/>
      <c r="L2033" s="9"/>
      <c r="M2033" s="9"/>
      <c r="N2033" s="9"/>
      <c r="O2033" s="9"/>
      <c r="P2033" s="508"/>
      <c r="Q2033" s="440"/>
      <c r="R2033" s="9"/>
    </row>
    <row r="2034" spans="1:210" ht="36" customHeight="1">
      <c r="A2034" s="67" t="s">
        <v>1820</v>
      </c>
      <c r="B2034" s="67" t="s">
        <v>5226</v>
      </c>
      <c r="C2034" s="334">
        <v>160244</v>
      </c>
      <c r="D2034" s="384" t="s">
        <v>5227</v>
      </c>
      <c r="E2034" s="353" t="s">
        <v>5228</v>
      </c>
      <c r="F2034" s="353"/>
      <c r="G2034" s="459"/>
      <c r="H2034" s="440"/>
      <c r="I2034" s="9"/>
      <c r="J2034" s="9"/>
      <c r="K2034" s="9"/>
      <c r="L2034" s="9"/>
      <c r="M2034" s="9"/>
      <c r="N2034" s="9"/>
      <c r="O2034" s="9"/>
      <c r="P2034" s="508"/>
      <c r="Q2034" s="440"/>
      <c r="R2034" s="9"/>
    </row>
    <row r="2035" spans="1:210" ht="36" customHeight="1">
      <c r="A2035" s="9" t="s">
        <v>1820</v>
      </c>
      <c r="B2035" s="67" t="s">
        <v>5903</v>
      </c>
      <c r="C2035" s="9">
        <v>158232</v>
      </c>
      <c r="D2035" s="382" t="s">
        <v>2950</v>
      </c>
      <c r="E2035" s="17">
        <v>11754050</v>
      </c>
      <c r="F2035" s="17"/>
      <c r="G2035" s="458"/>
      <c r="H2035" s="440"/>
      <c r="I2035" s="9"/>
      <c r="J2035" s="9"/>
      <c r="K2035" s="9"/>
      <c r="L2035" s="9"/>
      <c r="M2035" s="9"/>
      <c r="N2035" s="9"/>
      <c r="O2035" s="9"/>
      <c r="P2035" s="508"/>
      <c r="Q2035" s="440"/>
      <c r="R2035" s="9"/>
    </row>
    <row r="2036" spans="1:210" ht="36" customHeight="1">
      <c r="A2036" s="9" t="s">
        <v>1820</v>
      </c>
      <c r="B2036" s="421" t="s">
        <v>3621</v>
      </c>
      <c r="C2036" s="9">
        <v>158222</v>
      </c>
      <c r="D2036" s="9" t="s">
        <v>2733</v>
      </c>
      <c r="E2036" s="394" t="s">
        <v>2734</v>
      </c>
      <c r="F2036" s="17" t="s">
        <v>6447</v>
      </c>
      <c r="G2036" s="458"/>
      <c r="H2036" s="440"/>
      <c r="I2036" s="9"/>
      <c r="J2036" s="9"/>
      <c r="K2036" s="9"/>
      <c r="L2036" s="9"/>
      <c r="M2036" s="9"/>
      <c r="N2036" s="9"/>
      <c r="O2036" s="9"/>
      <c r="P2036" s="508"/>
      <c r="Q2036" s="440"/>
      <c r="R2036" s="9"/>
    </row>
    <row r="2037" spans="1:210" ht="36" customHeight="1">
      <c r="A2037" s="9" t="s">
        <v>1820</v>
      </c>
      <c r="B2037" s="421" t="s">
        <v>3621</v>
      </c>
      <c r="C2037" s="9">
        <v>158219</v>
      </c>
      <c r="D2037" s="9" t="s">
        <v>2727</v>
      </c>
      <c r="E2037" s="17" t="s">
        <v>2728</v>
      </c>
      <c r="F2037" s="17" t="s">
        <v>6447</v>
      </c>
      <c r="G2037" s="458"/>
      <c r="H2037" s="440"/>
      <c r="I2037" s="9"/>
      <c r="J2037" s="9"/>
      <c r="K2037" s="9"/>
      <c r="L2037" s="9"/>
      <c r="M2037" s="9"/>
      <c r="N2037" s="9"/>
      <c r="O2037" s="9"/>
      <c r="P2037" s="508"/>
      <c r="Q2037" s="440"/>
      <c r="R2037" s="9"/>
    </row>
    <row r="2038" spans="1:210" ht="36" customHeight="1">
      <c r="A2038" s="9" t="s">
        <v>1820</v>
      </c>
      <c r="B2038" s="9" t="s">
        <v>1821</v>
      </c>
      <c r="C2038" s="9">
        <v>158238</v>
      </c>
      <c r="D2038" s="382" t="s">
        <v>2743</v>
      </c>
      <c r="E2038" s="17" t="s">
        <v>2744</v>
      </c>
      <c r="F2038" s="17"/>
      <c r="G2038" s="458"/>
      <c r="H2038" s="439"/>
      <c r="I2038" s="8"/>
      <c r="J2038" s="8"/>
      <c r="K2038" s="8"/>
      <c r="L2038" s="9"/>
      <c r="M2038" s="9"/>
      <c r="N2038" s="9"/>
      <c r="O2038" s="9"/>
      <c r="P2038" s="508"/>
      <c r="Q2038" s="440"/>
      <c r="R2038" s="9"/>
    </row>
    <row r="2039" spans="1:210" ht="36" customHeight="1">
      <c r="A2039" s="67" t="s">
        <v>1820</v>
      </c>
      <c r="B2039" s="428" t="s">
        <v>1975</v>
      </c>
      <c r="C2039" s="334">
        <v>159425</v>
      </c>
      <c r="D2039" s="482" t="s">
        <v>1862</v>
      </c>
      <c r="E2039" s="353" t="s">
        <v>1863</v>
      </c>
      <c r="F2039" s="353"/>
      <c r="G2039" s="459"/>
      <c r="H2039" s="439"/>
      <c r="I2039" s="8"/>
      <c r="J2039" s="8"/>
      <c r="K2039" s="8"/>
      <c r="L2039" s="9" t="s">
        <v>6447</v>
      </c>
      <c r="M2039" s="9"/>
      <c r="N2039" s="9" t="s">
        <v>6447</v>
      </c>
      <c r="O2039" s="9" t="s">
        <v>6447</v>
      </c>
      <c r="P2039" s="508"/>
      <c r="Q2039" s="440"/>
      <c r="R2039" s="9"/>
    </row>
    <row r="2040" spans="1:210" ht="36" customHeight="1">
      <c r="A2040" s="67" t="s">
        <v>2056</v>
      </c>
      <c r="B2040" s="421" t="s">
        <v>1666</v>
      </c>
      <c r="C2040" s="9">
        <v>152703</v>
      </c>
      <c r="D2040" s="434" t="s">
        <v>1688</v>
      </c>
      <c r="E2040" s="353" t="s">
        <v>1689</v>
      </c>
      <c r="F2040" s="353"/>
      <c r="G2040" s="459"/>
      <c r="H2040" s="443"/>
      <c r="I2040" s="403"/>
      <c r="J2040" s="403"/>
      <c r="K2040" s="9"/>
      <c r="L2040" s="9" t="s">
        <v>6447</v>
      </c>
      <c r="M2040" s="9"/>
      <c r="N2040" s="9"/>
      <c r="O2040" s="9"/>
      <c r="P2040" s="508"/>
      <c r="Q2040" s="440"/>
      <c r="R2040" s="9"/>
    </row>
    <row r="2041" spans="1:210" ht="36" customHeight="1">
      <c r="A2041" s="67" t="s">
        <v>2056</v>
      </c>
      <c r="B2041" s="421" t="s">
        <v>1666</v>
      </c>
      <c r="C2041" s="9">
        <v>152726</v>
      </c>
      <c r="D2041" s="482" t="s">
        <v>2507</v>
      </c>
      <c r="E2041" s="353" t="s">
        <v>6479</v>
      </c>
      <c r="F2041" s="353"/>
      <c r="G2041" s="459"/>
      <c r="H2041" s="443"/>
      <c r="I2041" s="403"/>
      <c r="J2041" s="403"/>
      <c r="K2041" s="9"/>
      <c r="L2041" s="9" t="s">
        <v>6447</v>
      </c>
      <c r="M2041" s="9"/>
      <c r="N2041" s="9"/>
      <c r="O2041" s="9" t="s">
        <v>6447</v>
      </c>
      <c r="P2041" s="508" t="s">
        <v>6447</v>
      </c>
      <c r="Q2041" s="440"/>
      <c r="R2041" s="9"/>
    </row>
    <row r="2042" spans="1:210" ht="36" customHeight="1">
      <c r="A2042" s="67" t="s">
        <v>1820</v>
      </c>
      <c r="B2042" s="421" t="s">
        <v>2535</v>
      </c>
      <c r="C2042" s="334">
        <v>158169</v>
      </c>
      <c r="D2042" s="337" t="s">
        <v>5027</v>
      </c>
      <c r="E2042" s="353" t="s">
        <v>5028</v>
      </c>
      <c r="F2042" s="353" t="s">
        <v>6447</v>
      </c>
      <c r="G2042" s="459"/>
      <c r="H2042" s="440"/>
      <c r="I2042" s="9"/>
      <c r="J2042" s="9"/>
      <c r="K2042" s="9"/>
      <c r="L2042" s="9"/>
      <c r="M2042" s="9"/>
      <c r="N2042" s="9"/>
      <c r="O2042" s="9"/>
      <c r="P2042" s="508"/>
      <c r="Q2042" s="440"/>
      <c r="R2042" s="9"/>
    </row>
    <row r="2043" spans="1:210" ht="36" customHeight="1">
      <c r="A2043" s="67" t="s">
        <v>1820</v>
      </c>
      <c r="B2043" s="428" t="s">
        <v>1975</v>
      </c>
      <c r="C2043" s="334">
        <v>162468</v>
      </c>
      <c r="D2043" s="431" t="s">
        <v>6182</v>
      </c>
      <c r="E2043" s="353" t="s">
        <v>6183</v>
      </c>
      <c r="F2043" s="353" t="s">
        <v>6447</v>
      </c>
      <c r="G2043" s="459"/>
      <c r="H2043" s="440"/>
      <c r="I2043" s="9"/>
      <c r="J2043" s="9"/>
      <c r="K2043" s="9"/>
      <c r="L2043" s="9"/>
      <c r="M2043" s="9"/>
      <c r="N2043" s="9"/>
      <c r="O2043" s="9"/>
      <c r="P2043" s="508"/>
      <c r="Q2043" s="440"/>
      <c r="R2043" s="9"/>
    </row>
    <row r="2044" spans="1:210" ht="36" customHeight="1">
      <c r="A2044" s="67" t="s">
        <v>1820</v>
      </c>
      <c r="B2044" s="9" t="s">
        <v>1975</v>
      </c>
      <c r="C2044" s="334">
        <v>158168</v>
      </c>
      <c r="D2044" s="384" t="s">
        <v>5029</v>
      </c>
      <c r="E2044" s="353" t="s">
        <v>5030</v>
      </c>
      <c r="F2044" s="353"/>
      <c r="G2044" s="459"/>
      <c r="H2044" s="440"/>
      <c r="I2044" s="9"/>
      <c r="J2044" s="9"/>
      <c r="K2044" s="9"/>
      <c r="L2044" s="9"/>
      <c r="M2044" s="9"/>
      <c r="N2044" s="9"/>
      <c r="O2044" s="9"/>
      <c r="P2044" s="508"/>
      <c r="Q2044" s="440"/>
      <c r="R2044" s="9"/>
    </row>
    <row r="2045" spans="1:210" ht="36" customHeight="1">
      <c r="A2045" s="9" t="s">
        <v>6074</v>
      </c>
      <c r="B2045" s="421" t="s">
        <v>3621</v>
      </c>
      <c r="C2045" s="9">
        <v>158223</v>
      </c>
      <c r="D2045" s="9" t="s">
        <v>2735</v>
      </c>
      <c r="E2045" s="17" t="s">
        <v>4426</v>
      </c>
      <c r="F2045" s="17" t="s">
        <v>6447</v>
      </c>
      <c r="G2045" s="458"/>
      <c r="H2045" s="443"/>
      <c r="I2045" s="67"/>
      <c r="J2045" s="67"/>
      <c r="K2045" s="67"/>
      <c r="L2045" s="67"/>
      <c r="M2045" s="9"/>
      <c r="N2045" s="18"/>
      <c r="O2045" s="18"/>
      <c r="P2045" s="510"/>
      <c r="Q2045" s="450"/>
      <c r="R2045" s="18"/>
      <c r="S2045" s="322"/>
      <c r="T2045" s="322"/>
      <c r="U2045" s="322"/>
      <c r="V2045" s="322"/>
      <c r="W2045" s="322"/>
      <c r="X2045" s="322"/>
      <c r="Y2045" s="322"/>
      <c r="Z2045" s="322"/>
      <c r="AA2045" s="322"/>
      <c r="AB2045" s="322"/>
      <c r="AC2045" s="322"/>
      <c r="AD2045" s="322"/>
      <c r="AE2045" s="322"/>
      <c r="AF2045" s="322"/>
      <c r="AG2045" s="322"/>
      <c r="AH2045" s="322"/>
      <c r="AI2045" s="322"/>
      <c r="AJ2045" s="322"/>
      <c r="AK2045" s="322"/>
      <c r="AL2045" s="322"/>
      <c r="AM2045" s="322"/>
      <c r="AN2045" s="322"/>
      <c r="AO2045" s="322"/>
      <c r="AP2045" s="322"/>
      <c r="AQ2045" s="322"/>
      <c r="AR2045" s="322"/>
      <c r="AS2045" s="322"/>
      <c r="AT2045" s="322"/>
      <c r="AU2045" s="322"/>
      <c r="AV2045" s="322"/>
      <c r="AW2045" s="322"/>
      <c r="AX2045" s="322"/>
      <c r="AY2045" s="322"/>
      <c r="AZ2045" s="322"/>
      <c r="BA2045" s="322"/>
      <c r="BB2045" s="322"/>
      <c r="BC2045" s="322"/>
      <c r="BD2045" s="322"/>
      <c r="BE2045" s="322"/>
      <c r="BF2045" s="322"/>
      <c r="BG2045" s="322"/>
      <c r="BH2045" s="322"/>
      <c r="BI2045" s="322"/>
      <c r="BJ2045" s="322"/>
      <c r="BK2045" s="322"/>
      <c r="BL2045" s="322"/>
      <c r="BM2045" s="322"/>
      <c r="BN2045" s="322"/>
      <c r="BO2045" s="322"/>
      <c r="BP2045" s="322"/>
      <c r="BQ2045" s="322"/>
      <c r="BR2045" s="322"/>
      <c r="BS2045" s="322"/>
      <c r="BT2045" s="322"/>
      <c r="BU2045" s="322"/>
      <c r="BV2045" s="322"/>
      <c r="BW2045" s="322"/>
      <c r="BX2045" s="322"/>
      <c r="BY2045" s="322"/>
      <c r="BZ2045" s="322"/>
      <c r="CA2045" s="322"/>
      <c r="CB2045" s="322"/>
      <c r="CC2045" s="322"/>
      <c r="CD2045" s="322"/>
      <c r="CE2045" s="322"/>
      <c r="CF2045" s="322"/>
      <c r="CG2045" s="322"/>
      <c r="CH2045" s="322"/>
      <c r="CI2045" s="322"/>
      <c r="CJ2045" s="322"/>
      <c r="CK2045" s="322"/>
      <c r="CL2045" s="322"/>
      <c r="CM2045" s="322"/>
      <c r="CN2045" s="322"/>
      <c r="CO2045" s="322"/>
      <c r="CP2045" s="322"/>
      <c r="CQ2045" s="322"/>
      <c r="CR2045" s="322"/>
      <c r="CS2045" s="322"/>
      <c r="CT2045" s="322"/>
      <c r="CU2045" s="322"/>
      <c r="CV2045" s="322"/>
      <c r="CW2045" s="322"/>
      <c r="CX2045" s="322"/>
      <c r="CY2045" s="322"/>
      <c r="CZ2045" s="322"/>
      <c r="DA2045" s="322"/>
      <c r="DB2045" s="322"/>
      <c r="DC2045" s="322"/>
      <c r="DD2045" s="322"/>
      <c r="DE2045" s="322"/>
      <c r="DF2045" s="322"/>
      <c r="DG2045" s="322"/>
      <c r="DH2045" s="322"/>
      <c r="DI2045" s="322"/>
      <c r="DJ2045" s="322"/>
      <c r="DK2045" s="322"/>
      <c r="DL2045" s="322"/>
      <c r="DM2045" s="322"/>
      <c r="DN2045" s="322"/>
      <c r="DO2045" s="322"/>
      <c r="DP2045" s="322"/>
      <c r="DQ2045" s="322"/>
      <c r="DR2045" s="322"/>
      <c r="DS2045" s="322"/>
      <c r="DT2045" s="322"/>
      <c r="DU2045" s="322"/>
      <c r="DV2045" s="322"/>
      <c r="DW2045" s="322"/>
      <c r="DX2045" s="322"/>
      <c r="DY2045" s="322"/>
      <c r="DZ2045" s="322"/>
      <c r="EA2045" s="322"/>
      <c r="EB2045" s="322"/>
      <c r="EC2045" s="322"/>
      <c r="ED2045" s="322"/>
      <c r="EE2045" s="322"/>
      <c r="EF2045" s="322"/>
      <c r="EG2045" s="322"/>
      <c r="EH2045" s="322"/>
      <c r="EI2045" s="322"/>
      <c r="EJ2045" s="322"/>
      <c r="EK2045" s="322"/>
      <c r="EL2045" s="322"/>
      <c r="EM2045" s="322"/>
      <c r="EN2045" s="322"/>
      <c r="EO2045" s="322"/>
      <c r="EP2045" s="322"/>
      <c r="EQ2045" s="322"/>
      <c r="ER2045" s="322"/>
      <c r="ES2045" s="322"/>
      <c r="ET2045" s="322"/>
      <c r="EU2045" s="322"/>
      <c r="EV2045" s="322"/>
      <c r="EW2045" s="322"/>
      <c r="EX2045" s="322"/>
      <c r="EY2045" s="322"/>
      <c r="EZ2045" s="322"/>
      <c r="FA2045" s="322"/>
      <c r="FB2045" s="322"/>
      <c r="FC2045" s="322"/>
      <c r="FD2045" s="322"/>
      <c r="FE2045" s="322"/>
      <c r="FF2045" s="322"/>
      <c r="FG2045" s="322"/>
      <c r="FH2045" s="322"/>
      <c r="FI2045" s="322"/>
      <c r="FJ2045" s="322"/>
      <c r="FK2045" s="322"/>
      <c r="FL2045" s="322"/>
      <c r="FM2045" s="322"/>
      <c r="FN2045" s="322"/>
      <c r="FO2045" s="322"/>
      <c r="FP2045" s="322"/>
      <c r="FQ2045" s="322"/>
      <c r="FR2045" s="322"/>
      <c r="FS2045" s="322"/>
      <c r="FT2045" s="322"/>
      <c r="FU2045" s="322"/>
      <c r="FV2045" s="322"/>
      <c r="FW2045" s="322"/>
      <c r="FX2045" s="322"/>
      <c r="FY2045" s="322"/>
      <c r="FZ2045" s="322"/>
      <c r="GA2045" s="322"/>
      <c r="GB2045" s="322"/>
      <c r="GC2045" s="322"/>
      <c r="GD2045" s="322"/>
      <c r="GE2045" s="322"/>
      <c r="GF2045" s="322"/>
      <c r="GG2045" s="322"/>
      <c r="GH2045" s="322"/>
      <c r="GI2045" s="322"/>
      <c r="GJ2045" s="322"/>
      <c r="GK2045" s="322"/>
      <c r="GL2045" s="322"/>
      <c r="GM2045" s="322"/>
      <c r="GN2045" s="322"/>
      <c r="GO2045" s="322"/>
      <c r="GP2045" s="322"/>
      <c r="GQ2045" s="322"/>
      <c r="GR2045" s="322"/>
      <c r="GS2045" s="322"/>
      <c r="GT2045" s="322"/>
      <c r="GU2045" s="322"/>
      <c r="GV2045" s="322"/>
      <c r="GW2045" s="322"/>
      <c r="GX2045" s="322"/>
      <c r="GY2045" s="322"/>
      <c r="GZ2045" s="322"/>
      <c r="HA2045" s="322"/>
      <c r="HB2045" s="322"/>
    </row>
    <row r="2046" spans="1:210" ht="36" customHeight="1">
      <c r="A2046" s="9" t="s">
        <v>6074</v>
      </c>
      <c r="B2046" s="428" t="s">
        <v>2706</v>
      </c>
      <c r="C2046" s="9">
        <v>162393</v>
      </c>
      <c r="D2046" s="481" t="s">
        <v>5948</v>
      </c>
      <c r="E2046" s="17" t="s">
        <v>5949</v>
      </c>
      <c r="F2046" s="17"/>
      <c r="G2046" s="458"/>
      <c r="H2046" s="440"/>
      <c r="I2046" s="9" t="s">
        <v>6447</v>
      </c>
      <c r="J2046" s="9"/>
      <c r="K2046" s="9"/>
      <c r="L2046" s="9"/>
      <c r="M2046" s="9"/>
      <c r="N2046" s="9" t="s">
        <v>6447</v>
      </c>
      <c r="O2046" s="9" t="s">
        <v>6447</v>
      </c>
      <c r="P2046" s="508"/>
      <c r="Q2046" s="440"/>
      <c r="R2046" s="9"/>
    </row>
    <row r="2047" spans="1:210" ht="36" customHeight="1">
      <c r="A2047" s="67" t="s">
        <v>5463</v>
      </c>
      <c r="B2047" s="9" t="s">
        <v>2865</v>
      </c>
      <c r="C2047" s="9">
        <v>158214</v>
      </c>
      <c r="D2047" s="382" t="s">
        <v>402</v>
      </c>
      <c r="E2047" s="17" t="s">
        <v>403</v>
      </c>
      <c r="F2047" s="17"/>
      <c r="G2047" s="458"/>
      <c r="H2047" s="449"/>
      <c r="I2047" s="16"/>
      <c r="J2047" s="16"/>
      <c r="K2047" s="16"/>
      <c r="L2047" s="16"/>
      <c r="M2047" s="9"/>
      <c r="N2047" s="9"/>
      <c r="O2047" s="9"/>
      <c r="P2047" s="508"/>
      <c r="Q2047" s="440"/>
      <c r="R2047" s="9"/>
    </row>
    <row r="2048" spans="1:210" ht="36" customHeight="1">
      <c r="A2048" s="67" t="s">
        <v>5463</v>
      </c>
      <c r="B2048" s="9" t="s">
        <v>1975</v>
      </c>
      <c r="C2048" s="9">
        <v>158924</v>
      </c>
      <c r="D2048" s="384" t="s">
        <v>1056</v>
      </c>
      <c r="E2048" s="353" t="s">
        <v>1057</v>
      </c>
      <c r="F2048" s="353"/>
      <c r="G2048" s="459"/>
      <c r="H2048" s="440"/>
      <c r="I2048" s="9"/>
      <c r="J2048" s="9"/>
      <c r="K2048" s="9"/>
      <c r="L2048" s="9"/>
      <c r="M2048" s="9"/>
      <c r="N2048" s="9"/>
      <c r="O2048" s="9"/>
      <c r="P2048" s="508"/>
      <c r="Q2048" s="440"/>
      <c r="R2048" s="9"/>
    </row>
    <row r="2049" spans="1:210" ht="36" customHeight="1">
      <c r="A2049" s="67" t="s">
        <v>2056</v>
      </c>
      <c r="B2049" s="67" t="s">
        <v>1666</v>
      </c>
      <c r="C2049" s="404">
        <v>152455</v>
      </c>
      <c r="D2049" s="384" t="s">
        <v>152</v>
      </c>
      <c r="E2049" s="353"/>
      <c r="F2049" s="353"/>
      <c r="G2049" s="459"/>
      <c r="H2049" s="443"/>
      <c r="I2049" s="67"/>
      <c r="J2049" s="67"/>
      <c r="K2049" s="67"/>
      <c r="L2049" s="67"/>
      <c r="M2049" s="9"/>
      <c r="N2049" s="9"/>
      <c r="O2049" s="9"/>
      <c r="P2049" s="508"/>
      <c r="Q2049" s="440"/>
      <c r="R2049" s="9"/>
    </row>
    <row r="2050" spans="1:210" ht="36" customHeight="1">
      <c r="A2050" s="67" t="s">
        <v>5463</v>
      </c>
      <c r="B2050" s="421" t="s">
        <v>2859</v>
      </c>
      <c r="C2050" s="334">
        <v>156217</v>
      </c>
      <c r="D2050" s="337" t="s">
        <v>1060</v>
      </c>
      <c r="E2050" s="353">
        <v>412249</v>
      </c>
      <c r="F2050" s="353" t="s">
        <v>6447</v>
      </c>
      <c r="G2050" s="459"/>
      <c r="H2050" s="440"/>
      <c r="I2050" s="377"/>
      <c r="J2050" s="377"/>
      <c r="K2050" s="377"/>
      <c r="L2050" s="377"/>
      <c r="M2050" s="377"/>
      <c r="N2050" s="16"/>
      <c r="O2050" s="16"/>
      <c r="P2050" s="507"/>
      <c r="Q2050" s="449"/>
      <c r="R2050" s="16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21"/>
      <c r="AH2050" s="21"/>
      <c r="AI2050" s="21"/>
      <c r="AJ2050" s="21"/>
      <c r="AK2050" s="21"/>
      <c r="AL2050" s="21"/>
      <c r="AM2050" s="21"/>
      <c r="AN2050" s="21"/>
      <c r="AO2050" s="21"/>
      <c r="AP2050" s="21"/>
      <c r="AQ2050" s="21"/>
      <c r="AR2050" s="21"/>
      <c r="AS2050" s="21"/>
      <c r="AT2050" s="21"/>
      <c r="AU2050" s="21"/>
      <c r="AV2050" s="21"/>
      <c r="AW2050" s="21"/>
      <c r="AX2050" s="21"/>
      <c r="AY2050" s="21"/>
      <c r="AZ2050" s="21"/>
      <c r="BA2050" s="21"/>
      <c r="BB2050" s="21"/>
      <c r="BC2050" s="21"/>
      <c r="BD2050" s="21"/>
      <c r="BE2050" s="21"/>
      <c r="BF2050" s="21"/>
      <c r="BG2050" s="21"/>
      <c r="BH2050" s="21"/>
      <c r="BI2050" s="21"/>
      <c r="BJ2050" s="21"/>
      <c r="BK2050" s="21"/>
      <c r="BL2050" s="21"/>
      <c r="BM2050" s="21"/>
      <c r="BN2050" s="21"/>
      <c r="BO2050" s="21"/>
      <c r="BP2050" s="21"/>
      <c r="BQ2050" s="21"/>
      <c r="BR2050" s="21"/>
      <c r="BS2050" s="21"/>
      <c r="BT2050" s="21"/>
      <c r="BU2050" s="21"/>
      <c r="BV2050" s="21"/>
      <c r="BW2050" s="21"/>
      <c r="BX2050" s="21"/>
      <c r="BY2050" s="21"/>
      <c r="BZ2050" s="21"/>
      <c r="CA2050" s="21"/>
      <c r="CB2050" s="21"/>
      <c r="CC2050" s="21"/>
      <c r="CD2050" s="21"/>
      <c r="CE2050" s="21"/>
      <c r="CF2050" s="21"/>
      <c r="CG2050" s="21"/>
      <c r="CH2050" s="21"/>
      <c r="CI2050" s="21"/>
      <c r="CJ2050" s="21"/>
      <c r="CK2050" s="21"/>
      <c r="CL2050" s="21"/>
      <c r="CM2050" s="21"/>
      <c r="CN2050" s="21"/>
      <c r="CO2050" s="21"/>
      <c r="CP2050" s="21"/>
      <c r="CQ2050" s="21"/>
      <c r="CR2050" s="21"/>
      <c r="CS2050" s="21"/>
      <c r="CT2050" s="21"/>
      <c r="CU2050" s="21"/>
      <c r="CV2050" s="21"/>
      <c r="CW2050" s="21"/>
      <c r="CX2050" s="21"/>
      <c r="CY2050" s="21"/>
      <c r="CZ2050" s="21"/>
      <c r="DA2050" s="21"/>
      <c r="DB2050" s="21"/>
      <c r="DC2050" s="21"/>
      <c r="DD2050" s="21"/>
      <c r="DE2050" s="21"/>
      <c r="DF2050" s="21"/>
      <c r="DG2050" s="21"/>
      <c r="DH2050" s="21"/>
      <c r="DI2050" s="21"/>
      <c r="DJ2050" s="21"/>
      <c r="DK2050" s="21"/>
      <c r="DL2050" s="21"/>
      <c r="DM2050" s="21"/>
      <c r="DN2050" s="21"/>
      <c r="DO2050" s="21"/>
      <c r="DP2050" s="21"/>
      <c r="DQ2050" s="21"/>
      <c r="DR2050" s="21"/>
      <c r="DS2050" s="21"/>
      <c r="DT2050" s="21"/>
      <c r="DU2050" s="21"/>
      <c r="DV2050" s="21"/>
      <c r="DW2050" s="21"/>
      <c r="DX2050" s="21"/>
      <c r="DY2050" s="21"/>
      <c r="DZ2050" s="21"/>
      <c r="EA2050" s="21"/>
      <c r="EB2050" s="21"/>
      <c r="EC2050" s="21"/>
      <c r="ED2050" s="21"/>
      <c r="EE2050" s="21"/>
      <c r="EF2050" s="21"/>
      <c r="EG2050" s="21"/>
      <c r="EH2050" s="21"/>
      <c r="EI2050" s="21"/>
      <c r="EJ2050" s="21"/>
      <c r="EK2050" s="21"/>
      <c r="EL2050" s="21"/>
      <c r="EM2050" s="21"/>
      <c r="EN2050" s="21"/>
      <c r="EO2050" s="21"/>
      <c r="EP2050" s="21"/>
      <c r="EQ2050" s="21"/>
      <c r="ER2050" s="21"/>
      <c r="ES2050" s="21"/>
      <c r="ET2050" s="21"/>
      <c r="EU2050" s="21"/>
      <c r="EV2050" s="21"/>
      <c r="EW2050" s="21"/>
      <c r="EX2050" s="21"/>
      <c r="EY2050" s="21"/>
      <c r="EZ2050" s="21"/>
      <c r="FA2050" s="21"/>
      <c r="FB2050" s="21"/>
      <c r="FC2050" s="21"/>
      <c r="FD2050" s="21"/>
      <c r="FE2050" s="21"/>
      <c r="FF2050" s="21"/>
      <c r="FG2050" s="21"/>
      <c r="FH2050" s="21"/>
      <c r="FI2050" s="21"/>
      <c r="FJ2050" s="21"/>
      <c r="FK2050" s="21"/>
      <c r="FL2050" s="21"/>
      <c r="FM2050" s="21"/>
      <c r="FN2050" s="21"/>
      <c r="FO2050" s="21"/>
      <c r="FP2050" s="21"/>
      <c r="FQ2050" s="21"/>
      <c r="FR2050" s="21"/>
      <c r="FS2050" s="21"/>
      <c r="FT2050" s="21"/>
      <c r="FU2050" s="21"/>
      <c r="FV2050" s="21"/>
      <c r="FW2050" s="21"/>
      <c r="FX2050" s="21"/>
      <c r="FY2050" s="21"/>
      <c r="FZ2050" s="21"/>
      <c r="GA2050" s="21"/>
      <c r="GB2050" s="21"/>
      <c r="GC2050" s="21"/>
      <c r="GD2050" s="21"/>
      <c r="GE2050" s="21"/>
      <c r="GF2050" s="21"/>
      <c r="GG2050" s="21"/>
      <c r="GH2050" s="21"/>
      <c r="GI2050" s="21"/>
      <c r="GJ2050" s="21"/>
      <c r="GK2050" s="21"/>
      <c r="GL2050" s="21"/>
      <c r="GM2050" s="21"/>
      <c r="GN2050" s="21"/>
      <c r="GO2050" s="21"/>
      <c r="GP2050" s="21"/>
      <c r="GQ2050" s="21"/>
      <c r="GR2050" s="21"/>
      <c r="GS2050" s="21"/>
      <c r="GT2050" s="21"/>
      <c r="GU2050" s="21"/>
      <c r="GV2050" s="21"/>
      <c r="GW2050" s="21"/>
      <c r="GX2050" s="21"/>
      <c r="GY2050" s="21"/>
      <c r="GZ2050" s="21"/>
      <c r="HA2050" s="21"/>
      <c r="HB2050" s="21"/>
    </row>
    <row r="2051" spans="1:210" ht="36" customHeight="1">
      <c r="A2051" s="67" t="s">
        <v>5463</v>
      </c>
      <c r="B2051" s="421" t="s">
        <v>2859</v>
      </c>
      <c r="C2051" s="9">
        <v>158925</v>
      </c>
      <c r="D2051" s="337" t="s">
        <v>1061</v>
      </c>
      <c r="E2051" s="353" t="s">
        <v>1062</v>
      </c>
      <c r="F2051" s="353" t="s">
        <v>6447</v>
      </c>
      <c r="G2051" s="459"/>
      <c r="H2051" s="440"/>
      <c r="I2051" s="377"/>
      <c r="J2051" s="377"/>
      <c r="K2051" s="377"/>
      <c r="L2051" s="377"/>
      <c r="M2051" s="377"/>
      <c r="N2051" s="377"/>
      <c r="O2051" s="377"/>
      <c r="P2051" s="508"/>
      <c r="Q2051" s="440"/>
      <c r="R2051" s="9"/>
    </row>
    <row r="2052" spans="1:210" ht="36" customHeight="1">
      <c r="A2052" s="67" t="s">
        <v>5463</v>
      </c>
      <c r="B2052" s="421" t="s">
        <v>1019</v>
      </c>
      <c r="C2052" s="9">
        <v>158979</v>
      </c>
      <c r="D2052" s="413" t="s">
        <v>3315</v>
      </c>
      <c r="E2052" s="17" t="s">
        <v>3316</v>
      </c>
      <c r="F2052" s="17" t="s">
        <v>6447</v>
      </c>
      <c r="G2052" s="458"/>
      <c r="H2052" s="440"/>
      <c r="I2052" s="9"/>
      <c r="J2052" s="9"/>
      <c r="K2052" s="9"/>
      <c r="L2052" s="9"/>
      <c r="M2052" s="9"/>
      <c r="N2052" s="9"/>
      <c r="O2052" s="9"/>
      <c r="P2052" s="508"/>
      <c r="Q2052" s="440"/>
      <c r="R2052" s="9"/>
    </row>
    <row r="2053" spans="1:210" ht="36" customHeight="1">
      <c r="A2053" s="67" t="s">
        <v>5463</v>
      </c>
      <c r="B2053" s="421" t="s">
        <v>1019</v>
      </c>
      <c r="C2053" s="9">
        <v>158980</v>
      </c>
      <c r="D2053" s="413" t="s">
        <v>3317</v>
      </c>
      <c r="E2053" s="17" t="s">
        <v>3318</v>
      </c>
      <c r="F2053" s="17" t="s">
        <v>6447</v>
      </c>
      <c r="G2053" s="458"/>
      <c r="H2053" s="440"/>
      <c r="I2053" s="9"/>
      <c r="J2053" s="9"/>
      <c r="K2053" s="9"/>
      <c r="L2053" s="9"/>
      <c r="M2053" s="9"/>
      <c r="N2053" s="9"/>
      <c r="O2053" s="9"/>
      <c r="P2053" s="508"/>
      <c r="Q2053" s="440"/>
      <c r="R2053" s="9"/>
    </row>
    <row r="2054" spans="1:210" ht="36" customHeight="1">
      <c r="A2054" s="67" t="s">
        <v>6083</v>
      </c>
      <c r="B2054" s="421" t="s">
        <v>2368</v>
      </c>
      <c r="C2054" s="9">
        <v>150726</v>
      </c>
      <c r="D2054" s="379" t="s">
        <v>6226</v>
      </c>
      <c r="E2054" s="17" t="s">
        <v>6227</v>
      </c>
      <c r="F2054" s="17" t="s">
        <v>6447</v>
      </c>
      <c r="G2054" s="458"/>
      <c r="H2054" s="440"/>
      <c r="I2054" s="9"/>
      <c r="J2054" s="9"/>
      <c r="K2054" s="9"/>
      <c r="L2054" s="9"/>
      <c r="M2054" s="9"/>
      <c r="N2054" s="9"/>
      <c r="O2054" s="9"/>
      <c r="P2054" s="508"/>
      <c r="Q2054" s="440"/>
      <c r="R2054" s="9"/>
      <c r="GW2054" s="11"/>
      <c r="GX2054" s="11"/>
      <c r="GY2054" s="11"/>
      <c r="GZ2054" s="11"/>
      <c r="HA2054" s="11"/>
      <c r="HB2054" s="14"/>
    </row>
    <row r="2055" spans="1:210" ht="36" customHeight="1">
      <c r="A2055" s="67" t="s">
        <v>2366</v>
      </c>
      <c r="B2055" s="421" t="s">
        <v>1365</v>
      </c>
      <c r="C2055" s="9">
        <v>161090</v>
      </c>
      <c r="D2055" s="9" t="s">
        <v>5078</v>
      </c>
      <c r="E2055" s="17" t="s">
        <v>5079</v>
      </c>
      <c r="F2055" s="17" t="s">
        <v>6447</v>
      </c>
      <c r="G2055" s="458"/>
      <c r="H2055" s="440"/>
      <c r="I2055" s="9"/>
      <c r="J2055" s="9"/>
      <c r="K2055" s="9"/>
      <c r="L2055" s="9"/>
      <c r="M2055" s="9"/>
      <c r="N2055" s="9"/>
      <c r="O2055" s="9"/>
      <c r="P2055" s="508"/>
      <c r="Q2055" s="440"/>
      <c r="R2055" s="9"/>
      <c r="GW2055" s="11"/>
      <c r="GX2055" s="11"/>
      <c r="GY2055" s="11"/>
      <c r="GZ2055" s="11"/>
      <c r="HA2055" s="11"/>
      <c r="HB2055" s="14"/>
    </row>
    <row r="2056" spans="1:210" ht="36" customHeight="1">
      <c r="A2056" s="67" t="s">
        <v>5463</v>
      </c>
      <c r="B2056" s="421" t="s">
        <v>1019</v>
      </c>
      <c r="C2056" s="9">
        <v>158981</v>
      </c>
      <c r="D2056" s="413" t="s">
        <v>3319</v>
      </c>
      <c r="E2056" s="17" t="s">
        <v>3320</v>
      </c>
      <c r="F2056" s="17" t="s">
        <v>6447</v>
      </c>
      <c r="G2056" s="458"/>
      <c r="H2056" s="440"/>
      <c r="I2056" s="9"/>
      <c r="J2056" s="9"/>
      <c r="K2056" s="9"/>
      <c r="L2056" s="9"/>
      <c r="M2056" s="9"/>
      <c r="N2056" s="9"/>
      <c r="O2056" s="9"/>
      <c r="P2056" s="508"/>
      <c r="Q2056" s="440"/>
      <c r="R2056" s="9"/>
    </row>
    <row r="2057" spans="1:210" ht="36" customHeight="1">
      <c r="A2057" s="67" t="s">
        <v>5463</v>
      </c>
      <c r="B2057" s="421" t="s">
        <v>1019</v>
      </c>
      <c r="C2057" s="9">
        <v>158982</v>
      </c>
      <c r="D2057" s="413" t="s">
        <v>1948</v>
      </c>
      <c r="E2057" s="17" t="s">
        <v>3321</v>
      </c>
      <c r="F2057" s="17" t="s">
        <v>6447</v>
      </c>
      <c r="G2057" s="458"/>
      <c r="H2057" s="440"/>
      <c r="I2057" s="9"/>
      <c r="J2057" s="9"/>
      <c r="K2057" s="9"/>
      <c r="L2057" s="9"/>
      <c r="M2057" s="9"/>
      <c r="N2057" s="9"/>
      <c r="O2057" s="9"/>
      <c r="P2057" s="508"/>
      <c r="Q2057" s="440"/>
      <c r="R2057" s="9"/>
    </row>
    <row r="2058" spans="1:210" ht="36" customHeight="1">
      <c r="A2058" s="67" t="s">
        <v>5463</v>
      </c>
      <c r="B2058" s="421" t="s">
        <v>2859</v>
      </c>
      <c r="C2058" s="334">
        <v>156210</v>
      </c>
      <c r="D2058" s="337" t="s">
        <v>1063</v>
      </c>
      <c r="E2058" s="353">
        <v>412269</v>
      </c>
      <c r="F2058" s="353" t="s">
        <v>6447</v>
      </c>
      <c r="G2058" s="459"/>
      <c r="H2058" s="440"/>
      <c r="I2058" s="377"/>
      <c r="J2058" s="377"/>
      <c r="K2058" s="377"/>
      <c r="L2058" s="377"/>
      <c r="M2058" s="377"/>
      <c r="N2058" s="377"/>
      <c r="O2058" s="377"/>
      <c r="P2058" s="508"/>
      <c r="Q2058" s="440"/>
      <c r="R2058" s="9"/>
    </row>
    <row r="2059" spans="1:210" ht="36" customHeight="1">
      <c r="A2059" s="67" t="s">
        <v>2366</v>
      </c>
      <c r="B2059" s="421" t="s">
        <v>1365</v>
      </c>
      <c r="C2059" s="334">
        <v>151111</v>
      </c>
      <c r="D2059" s="337" t="s">
        <v>520</v>
      </c>
      <c r="E2059" s="353" t="s">
        <v>521</v>
      </c>
      <c r="F2059" s="353" t="s">
        <v>6447</v>
      </c>
      <c r="G2059" s="459"/>
      <c r="H2059" s="440"/>
      <c r="I2059" s="9"/>
      <c r="J2059" s="9"/>
      <c r="K2059" s="9"/>
      <c r="L2059" s="9"/>
      <c r="M2059" s="9"/>
      <c r="N2059" s="9"/>
      <c r="O2059" s="9"/>
      <c r="P2059" s="508"/>
      <c r="Q2059" s="440"/>
      <c r="R2059" s="9"/>
      <c r="GW2059" s="322"/>
      <c r="GX2059" s="322"/>
      <c r="GY2059" s="322"/>
      <c r="GZ2059" s="322"/>
      <c r="HA2059" s="322"/>
      <c r="HB2059" s="322"/>
    </row>
    <row r="2060" spans="1:210" ht="36" customHeight="1">
      <c r="A2060" s="67" t="s">
        <v>5463</v>
      </c>
      <c r="B2060" s="431" t="s">
        <v>6132</v>
      </c>
      <c r="C2060" s="9">
        <v>158963</v>
      </c>
      <c r="D2060" s="382" t="s">
        <v>2964</v>
      </c>
      <c r="E2060" s="17" t="s">
        <v>2965</v>
      </c>
      <c r="F2060" s="17"/>
      <c r="G2060" s="458"/>
      <c r="H2060" s="440"/>
      <c r="I2060" s="9"/>
      <c r="J2060" s="9"/>
      <c r="K2060" s="9"/>
      <c r="L2060" s="9"/>
      <c r="M2060" s="9"/>
      <c r="N2060" s="9"/>
      <c r="O2060" s="9"/>
      <c r="P2060" s="508"/>
      <c r="Q2060" s="440"/>
      <c r="R2060" s="9"/>
    </row>
    <row r="2061" spans="1:210" ht="36" customHeight="1">
      <c r="A2061" s="67" t="s">
        <v>5463</v>
      </c>
      <c r="B2061" s="67" t="s">
        <v>1922</v>
      </c>
      <c r="C2061" s="334">
        <v>158316</v>
      </c>
      <c r="D2061" s="384" t="s">
        <v>155</v>
      </c>
      <c r="E2061" s="353" t="s">
        <v>156</v>
      </c>
      <c r="F2061" s="353"/>
      <c r="G2061" s="459"/>
      <c r="H2061" s="440"/>
      <c r="I2061" s="9"/>
      <c r="J2061" s="9"/>
      <c r="K2061" s="9"/>
      <c r="L2061" s="9"/>
      <c r="M2061" s="9"/>
      <c r="N2061" s="9"/>
      <c r="O2061" s="9"/>
      <c r="P2061" s="508"/>
      <c r="Q2061" s="440"/>
      <c r="R2061" s="9"/>
    </row>
    <row r="2062" spans="1:210" ht="36" customHeight="1">
      <c r="A2062" s="67" t="s">
        <v>5463</v>
      </c>
      <c r="B2062" s="67" t="s">
        <v>166</v>
      </c>
      <c r="C2062" s="334">
        <v>158083</v>
      </c>
      <c r="D2062" s="384" t="s">
        <v>179</v>
      </c>
      <c r="E2062" s="353" t="s">
        <v>180</v>
      </c>
      <c r="F2062" s="353"/>
      <c r="G2062" s="459"/>
      <c r="H2062" s="440"/>
      <c r="I2062" s="9"/>
      <c r="J2062" s="9"/>
      <c r="K2062" s="9"/>
      <c r="L2062" s="9"/>
      <c r="M2062" s="9"/>
      <c r="N2062" s="9"/>
      <c r="O2062" s="9"/>
      <c r="P2062" s="508"/>
      <c r="Q2062" s="440"/>
      <c r="R2062" s="9"/>
    </row>
    <row r="2063" spans="1:210" ht="36" customHeight="1">
      <c r="A2063" s="67" t="s">
        <v>5463</v>
      </c>
      <c r="B2063" s="67" t="s">
        <v>1922</v>
      </c>
      <c r="C2063" s="334">
        <v>158330</v>
      </c>
      <c r="D2063" s="384" t="s">
        <v>157</v>
      </c>
      <c r="E2063" s="353" t="s">
        <v>158</v>
      </c>
      <c r="F2063" s="353"/>
      <c r="G2063" s="459"/>
      <c r="H2063" s="440"/>
      <c r="I2063" s="9"/>
      <c r="J2063" s="9"/>
      <c r="K2063" s="9"/>
      <c r="L2063" s="9"/>
      <c r="M2063" s="9"/>
      <c r="N2063" s="9"/>
      <c r="O2063" s="9"/>
      <c r="P2063" s="508"/>
      <c r="Q2063" s="440"/>
      <c r="R2063" s="9"/>
    </row>
    <row r="2064" spans="1:210" ht="36" customHeight="1">
      <c r="A2064" s="67" t="s">
        <v>5463</v>
      </c>
      <c r="B2064" s="67" t="s">
        <v>166</v>
      </c>
      <c r="C2064" s="334">
        <v>158349</v>
      </c>
      <c r="D2064" s="384" t="s">
        <v>167</v>
      </c>
      <c r="E2064" s="353" t="s">
        <v>168</v>
      </c>
      <c r="F2064" s="353"/>
      <c r="G2064" s="459"/>
      <c r="H2064" s="440"/>
      <c r="I2064" s="9"/>
      <c r="J2064" s="9"/>
      <c r="K2064" s="9"/>
      <c r="L2064" s="9"/>
      <c r="M2064" s="9"/>
      <c r="N2064" s="9"/>
      <c r="O2064" s="9"/>
      <c r="P2064" s="508"/>
      <c r="Q2064" s="440"/>
      <c r="R2064" s="9"/>
    </row>
    <row r="2065" spans="1:18" ht="36" customHeight="1">
      <c r="A2065" s="67" t="s">
        <v>5463</v>
      </c>
      <c r="B2065" s="67" t="s">
        <v>166</v>
      </c>
      <c r="C2065" s="334">
        <v>158641</v>
      </c>
      <c r="D2065" s="384" t="s">
        <v>175</v>
      </c>
      <c r="E2065" s="353" t="s">
        <v>176</v>
      </c>
      <c r="F2065" s="353"/>
      <c r="G2065" s="459"/>
      <c r="H2065" s="440"/>
      <c r="I2065" s="9"/>
      <c r="J2065" s="1"/>
      <c r="K2065" s="67"/>
      <c r="L2065" s="9"/>
      <c r="M2065" s="9"/>
      <c r="N2065" s="9"/>
      <c r="O2065" s="9"/>
      <c r="P2065" s="508"/>
      <c r="Q2065" s="440"/>
      <c r="R2065" s="9"/>
    </row>
    <row r="2066" spans="1:18" ht="36" customHeight="1">
      <c r="A2066" s="67" t="s">
        <v>5463</v>
      </c>
      <c r="B2066" s="67" t="s">
        <v>166</v>
      </c>
      <c r="C2066" s="334">
        <v>160052</v>
      </c>
      <c r="D2066" s="384" t="s">
        <v>4457</v>
      </c>
      <c r="E2066" s="353" t="s">
        <v>4458</v>
      </c>
      <c r="F2066" s="353"/>
      <c r="G2066" s="459"/>
      <c r="H2066" s="440"/>
      <c r="I2066" s="9"/>
      <c r="J2066" s="9"/>
      <c r="K2066" s="9"/>
      <c r="L2066" s="9"/>
      <c r="M2066" s="9"/>
      <c r="N2066" s="9"/>
      <c r="O2066" s="9"/>
      <c r="P2066" s="508"/>
      <c r="Q2066" s="440"/>
      <c r="R2066" s="9"/>
    </row>
    <row r="2067" spans="1:18" ht="36" customHeight="1">
      <c r="A2067" s="67" t="s">
        <v>5463</v>
      </c>
      <c r="B2067" s="421" t="s">
        <v>2859</v>
      </c>
      <c r="C2067" s="334">
        <v>156205</v>
      </c>
      <c r="D2067" s="337" t="s">
        <v>1064</v>
      </c>
      <c r="E2067" s="353">
        <v>412350</v>
      </c>
      <c r="F2067" s="353" t="s">
        <v>6447</v>
      </c>
      <c r="G2067" s="459"/>
      <c r="H2067" s="440"/>
      <c r="I2067" s="377"/>
      <c r="J2067" s="377"/>
      <c r="K2067" s="377"/>
      <c r="L2067" s="377"/>
      <c r="M2067" s="377"/>
      <c r="N2067" s="377"/>
      <c r="O2067" s="377"/>
      <c r="P2067" s="508"/>
      <c r="Q2067" s="440"/>
      <c r="R2067" s="9"/>
    </row>
    <row r="2068" spans="1:18" ht="36" customHeight="1">
      <c r="A2068" s="67" t="s">
        <v>5463</v>
      </c>
      <c r="B2068" s="421" t="s">
        <v>2859</v>
      </c>
      <c r="C2068" s="334">
        <v>156203</v>
      </c>
      <c r="D2068" s="337" t="s">
        <v>1065</v>
      </c>
      <c r="E2068" s="353">
        <v>412352</v>
      </c>
      <c r="F2068" s="353" t="s">
        <v>6447</v>
      </c>
      <c r="G2068" s="459"/>
      <c r="H2068" s="440"/>
      <c r="I2068" s="377"/>
      <c r="J2068" s="377"/>
      <c r="K2068" s="377"/>
      <c r="L2068" s="377"/>
      <c r="M2068" s="377"/>
      <c r="N2068" s="377"/>
      <c r="O2068" s="377"/>
      <c r="P2068" s="508"/>
      <c r="Q2068" s="440"/>
      <c r="R2068" s="9"/>
    </row>
    <row r="2069" spans="1:18" ht="36" customHeight="1">
      <c r="A2069" s="67" t="s">
        <v>5463</v>
      </c>
      <c r="B2069" s="421" t="s">
        <v>698</v>
      </c>
      <c r="C2069" s="334">
        <v>158834</v>
      </c>
      <c r="D2069" s="434" t="s">
        <v>701</v>
      </c>
      <c r="E2069" s="353" t="s">
        <v>702</v>
      </c>
      <c r="F2069" s="353"/>
      <c r="G2069" s="459"/>
      <c r="H2069" s="440"/>
      <c r="I2069" s="9"/>
      <c r="J2069" s="9"/>
      <c r="K2069" s="9"/>
      <c r="L2069" s="9" t="s">
        <v>6447</v>
      </c>
      <c r="M2069" s="9"/>
      <c r="N2069" s="9" t="s">
        <v>6447</v>
      </c>
      <c r="O2069" s="9"/>
      <c r="P2069" s="508"/>
      <c r="Q2069" s="440"/>
      <c r="R2069" s="9"/>
    </row>
    <row r="2070" spans="1:18" ht="36" customHeight="1">
      <c r="A2070" s="67" t="s">
        <v>5463</v>
      </c>
      <c r="B2070" s="421" t="s">
        <v>6309</v>
      </c>
      <c r="C2070" s="334">
        <v>158620</v>
      </c>
      <c r="D2070" s="337" t="s">
        <v>6310</v>
      </c>
      <c r="E2070" s="353" t="s">
        <v>6311</v>
      </c>
      <c r="F2070" s="353" t="s">
        <v>6447</v>
      </c>
      <c r="G2070" s="459"/>
      <c r="H2070" s="440"/>
      <c r="I2070" s="9"/>
      <c r="J2070" s="9"/>
      <c r="K2070" s="9"/>
      <c r="L2070" s="9"/>
      <c r="M2070" s="9"/>
      <c r="N2070" s="9"/>
      <c r="O2070" s="9"/>
      <c r="P2070" s="508"/>
      <c r="Q2070" s="440"/>
      <c r="R2070" s="9"/>
    </row>
    <row r="2071" spans="1:18" ht="36" customHeight="1">
      <c r="A2071" s="67" t="s">
        <v>5463</v>
      </c>
      <c r="B2071" s="421" t="s">
        <v>6309</v>
      </c>
      <c r="C2071" s="334">
        <v>158491</v>
      </c>
      <c r="D2071" s="337" t="s">
        <v>6316</v>
      </c>
      <c r="E2071" s="353" t="s">
        <v>6317</v>
      </c>
      <c r="F2071" s="353" t="s">
        <v>6447</v>
      </c>
      <c r="G2071" s="459"/>
      <c r="H2071" s="440"/>
      <c r="I2071" s="9"/>
      <c r="J2071" s="9"/>
      <c r="K2071" s="9"/>
      <c r="L2071" s="9"/>
      <c r="M2071" s="9"/>
      <c r="N2071" s="9"/>
      <c r="O2071" s="9"/>
      <c r="P2071" s="508"/>
      <c r="Q2071" s="440"/>
      <c r="R2071" s="9"/>
    </row>
    <row r="2072" spans="1:18" ht="36" customHeight="1">
      <c r="A2072" s="67" t="s">
        <v>5463</v>
      </c>
      <c r="B2072" s="421" t="s">
        <v>6309</v>
      </c>
      <c r="C2072" s="334">
        <v>158492</v>
      </c>
      <c r="D2072" s="337" t="s">
        <v>6312</v>
      </c>
      <c r="E2072" s="353" t="s">
        <v>6313</v>
      </c>
      <c r="F2072" s="353" t="s">
        <v>6447</v>
      </c>
      <c r="G2072" s="459"/>
      <c r="H2072" s="440"/>
      <c r="I2072" s="9"/>
      <c r="J2072" s="9"/>
      <c r="K2072" s="9"/>
      <c r="L2072" s="9"/>
      <c r="M2072" s="18"/>
      <c r="N2072" s="9"/>
      <c r="O2072" s="9"/>
      <c r="P2072" s="508"/>
      <c r="Q2072" s="440"/>
      <c r="R2072" s="9"/>
    </row>
    <row r="2073" spans="1:18" ht="36" customHeight="1">
      <c r="A2073" s="67" t="s">
        <v>5463</v>
      </c>
      <c r="B2073" s="421" t="s">
        <v>6309</v>
      </c>
      <c r="C2073" s="334">
        <v>158493</v>
      </c>
      <c r="D2073" s="337" t="s">
        <v>6314</v>
      </c>
      <c r="E2073" s="353" t="s">
        <v>6315</v>
      </c>
      <c r="F2073" s="353" t="s">
        <v>6447</v>
      </c>
      <c r="G2073" s="459"/>
      <c r="H2073" s="440"/>
      <c r="I2073" s="9"/>
      <c r="J2073" s="9"/>
      <c r="K2073" s="9"/>
      <c r="L2073" s="9"/>
      <c r="M2073" s="9"/>
      <c r="N2073" s="9"/>
      <c r="O2073" s="9"/>
      <c r="P2073" s="508"/>
      <c r="Q2073" s="440"/>
      <c r="R2073" s="9"/>
    </row>
    <row r="2074" spans="1:18" ht="36" customHeight="1">
      <c r="A2074" s="67" t="s">
        <v>5463</v>
      </c>
      <c r="B2074" s="421" t="s">
        <v>6309</v>
      </c>
      <c r="C2074" s="334">
        <v>158490</v>
      </c>
      <c r="D2074" s="337" t="s">
        <v>6318</v>
      </c>
      <c r="E2074" s="353" t="s">
        <v>6319</v>
      </c>
      <c r="F2074" s="353" t="s">
        <v>6447</v>
      </c>
      <c r="G2074" s="459"/>
      <c r="H2074" s="440"/>
      <c r="I2074" s="9"/>
      <c r="J2074" s="9"/>
      <c r="K2074" s="9"/>
      <c r="L2074" s="9"/>
      <c r="M2074" s="9"/>
      <c r="N2074" s="9"/>
      <c r="O2074" s="9"/>
      <c r="P2074" s="508"/>
      <c r="Q2074" s="440"/>
      <c r="R2074" s="9"/>
    </row>
    <row r="2075" spans="1:18" ht="36" customHeight="1">
      <c r="A2075" s="67" t="s">
        <v>5463</v>
      </c>
      <c r="B2075" s="421" t="s">
        <v>6309</v>
      </c>
      <c r="C2075" s="334">
        <v>158494</v>
      </c>
      <c r="D2075" s="337" t="s">
        <v>6320</v>
      </c>
      <c r="E2075" s="353" t="s">
        <v>6321</v>
      </c>
      <c r="F2075" s="353" t="s">
        <v>6447</v>
      </c>
      <c r="G2075" s="459"/>
      <c r="H2075" s="440"/>
      <c r="I2075" s="9"/>
      <c r="J2075" s="9"/>
      <c r="K2075" s="9"/>
      <c r="L2075" s="9"/>
      <c r="M2075" s="9"/>
      <c r="N2075" s="9"/>
      <c r="O2075" s="9"/>
      <c r="P2075" s="508"/>
      <c r="Q2075" s="440"/>
      <c r="R2075" s="9"/>
    </row>
    <row r="2076" spans="1:18" ht="36" customHeight="1">
      <c r="A2076" s="67" t="s">
        <v>5463</v>
      </c>
      <c r="B2076" s="421" t="s">
        <v>667</v>
      </c>
      <c r="C2076" s="334">
        <v>152024</v>
      </c>
      <c r="D2076" s="434" t="s">
        <v>696</v>
      </c>
      <c r="E2076" s="353" t="s">
        <v>697</v>
      </c>
      <c r="F2076" s="353"/>
      <c r="G2076" s="459"/>
      <c r="H2076" s="443"/>
      <c r="I2076" s="67"/>
      <c r="J2076" s="67"/>
      <c r="K2076" s="67"/>
      <c r="L2076" s="67"/>
      <c r="M2076" s="9"/>
      <c r="N2076" s="9" t="s">
        <v>6447</v>
      </c>
      <c r="O2076" s="9"/>
      <c r="P2076" s="508"/>
      <c r="Q2076" s="440"/>
      <c r="R2076" s="9"/>
    </row>
    <row r="2077" spans="1:18" ht="36" customHeight="1">
      <c r="A2077" s="67" t="s">
        <v>5463</v>
      </c>
      <c r="B2077" s="421" t="s">
        <v>2859</v>
      </c>
      <c r="C2077" s="9">
        <v>155404</v>
      </c>
      <c r="D2077" s="337" t="s">
        <v>1077</v>
      </c>
      <c r="E2077" s="353" t="s">
        <v>1078</v>
      </c>
      <c r="F2077" s="353" t="s">
        <v>6447</v>
      </c>
      <c r="G2077" s="459"/>
      <c r="H2077" s="440"/>
      <c r="I2077" s="377"/>
      <c r="J2077" s="377"/>
      <c r="K2077" s="377"/>
      <c r="L2077" s="377"/>
      <c r="M2077" s="377"/>
      <c r="N2077" s="377"/>
      <c r="O2077" s="377"/>
      <c r="P2077" s="508"/>
      <c r="Q2077" s="440"/>
      <c r="R2077" s="9"/>
    </row>
    <row r="2078" spans="1:18" ht="36" customHeight="1">
      <c r="A2078" s="67" t="s">
        <v>5463</v>
      </c>
      <c r="B2078" s="421" t="s">
        <v>2859</v>
      </c>
      <c r="C2078" s="9">
        <v>158500</v>
      </c>
      <c r="D2078" s="337" t="s">
        <v>1066</v>
      </c>
      <c r="E2078" s="353" t="s">
        <v>2835</v>
      </c>
      <c r="F2078" s="353" t="s">
        <v>6447</v>
      </c>
      <c r="G2078" s="459"/>
      <c r="H2078" s="440"/>
      <c r="I2078" s="377"/>
      <c r="J2078" s="377"/>
      <c r="K2078" s="377"/>
      <c r="L2078" s="377"/>
      <c r="M2078" s="377"/>
      <c r="N2078" s="377"/>
      <c r="O2078" s="377"/>
      <c r="P2078" s="508"/>
      <c r="Q2078" s="440"/>
      <c r="R2078" s="9"/>
    </row>
    <row r="2079" spans="1:18" ht="36" customHeight="1">
      <c r="A2079" s="67" t="s">
        <v>5463</v>
      </c>
      <c r="B2079" s="67" t="s">
        <v>1140</v>
      </c>
      <c r="C2079" s="334">
        <v>158795</v>
      </c>
      <c r="D2079" s="384" t="s">
        <v>214</v>
      </c>
      <c r="E2079" s="353" t="s">
        <v>215</v>
      </c>
      <c r="F2079" s="353"/>
      <c r="G2079" s="459"/>
      <c r="H2079" s="440"/>
      <c r="I2079" s="9"/>
      <c r="J2079" s="9"/>
      <c r="K2079" s="9"/>
      <c r="L2079" s="9"/>
      <c r="M2079" s="9"/>
      <c r="N2079" s="9"/>
      <c r="O2079" s="9"/>
      <c r="P2079" s="508"/>
      <c r="Q2079" s="440"/>
      <c r="R2079" s="9"/>
    </row>
    <row r="2080" spans="1:18" ht="36" customHeight="1">
      <c r="A2080" s="67" t="s">
        <v>5463</v>
      </c>
      <c r="B2080" s="9" t="s">
        <v>166</v>
      </c>
      <c r="C2080" s="9">
        <v>158968</v>
      </c>
      <c r="D2080" s="382" t="s">
        <v>3023</v>
      </c>
      <c r="E2080" s="17" t="s">
        <v>3025</v>
      </c>
      <c r="F2080" s="17"/>
      <c r="G2080" s="458"/>
      <c r="H2080" s="443"/>
      <c r="I2080" s="67"/>
      <c r="J2080" s="67"/>
      <c r="K2080" s="67"/>
      <c r="L2080" s="67"/>
      <c r="M2080" s="9"/>
      <c r="N2080" s="9"/>
      <c r="O2080" s="9"/>
      <c r="P2080" s="508"/>
      <c r="Q2080" s="440"/>
      <c r="R2080" s="9"/>
    </row>
    <row r="2081" spans="1:210" ht="36" customHeight="1">
      <c r="A2081" s="67" t="s">
        <v>5463</v>
      </c>
      <c r="B2081" s="421" t="s">
        <v>5304</v>
      </c>
      <c r="C2081" s="9">
        <v>158416</v>
      </c>
      <c r="D2081" s="9" t="s">
        <v>1949</v>
      </c>
      <c r="E2081" s="17">
        <v>270170</v>
      </c>
      <c r="F2081" s="17" t="s">
        <v>6447</v>
      </c>
      <c r="G2081" s="458"/>
      <c r="H2081" s="440"/>
      <c r="I2081" s="9"/>
      <c r="J2081" s="9"/>
      <c r="K2081" s="9"/>
      <c r="L2081" s="9"/>
      <c r="M2081" s="9"/>
      <c r="N2081" s="9"/>
      <c r="O2081" s="9"/>
      <c r="P2081" s="508"/>
      <c r="Q2081" s="440"/>
      <c r="R2081" s="9"/>
    </row>
    <row r="2082" spans="1:210" ht="36" customHeight="1">
      <c r="A2082" s="67" t="s">
        <v>5463</v>
      </c>
      <c r="B2082" s="431" t="s">
        <v>6132</v>
      </c>
      <c r="C2082" s="334">
        <v>158646</v>
      </c>
      <c r="D2082" s="337" t="s">
        <v>198</v>
      </c>
      <c r="E2082" s="353" t="s">
        <v>199</v>
      </c>
      <c r="F2082" s="353"/>
      <c r="G2082" s="459"/>
      <c r="H2082" s="440"/>
      <c r="I2082" s="9"/>
      <c r="J2082" s="9"/>
      <c r="K2082" s="9"/>
      <c r="L2082" s="9"/>
      <c r="M2082" s="9"/>
      <c r="N2082" s="9"/>
      <c r="O2082" s="9"/>
      <c r="P2082" s="508"/>
      <c r="Q2082" s="440"/>
      <c r="R2082" s="9"/>
    </row>
    <row r="2083" spans="1:210" ht="36" customHeight="1">
      <c r="A2083" s="67" t="s">
        <v>6083</v>
      </c>
      <c r="B2083" s="421" t="s">
        <v>2368</v>
      </c>
      <c r="C2083" s="379">
        <v>162492</v>
      </c>
      <c r="D2083" s="379" t="s">
        <v>6234</v>
      </c>
      <c r="E2083" s="17" t="s">
        <v>6235</v>
      </c>
      <c r="F2083" s="17" t="s">
        <v>6447</v>
      </c>
      <c r="G2083" s="458"/>
      <c r="H2083" s="440"/>
      <c r="I2083" s="9"/>
      <c r="J2083" s="9"/>
      <c r="K2083" s="9"/>
      <c r="L2083" s="9"/>
      <c r="M2083" s="9"/>
      <c r="N2083" s="9"/>
      <c r="O2083" s="9"/>
      <c r="P2083" s="508"/>
      <c r="Q2083" s="440"/>
      <c r="R2083" s="9"/>
    </row>
    <row r="2084" spans="1:210" ht="36" customHeight="1">
      <c r="A2084" s="67" t="s">
        <v>2056</v>
      </c>
      <c r="B2084" s="421" t="s">
        <v>1666</v>
      </c>
      <c r="C2084" s="9">
        <v>152727</v>
      </c>
      <c r="D2084" s="434" t="s">
        <v>1682</v>
      </c>
      <c r="E2084" s="353" t="s">
        <v>1683</v>
      </c>
      <c r="F2084" s="353"/>
      <c r="G2084" s="459"/>
      <c r="H2084" s="443"/>
      <c r="I2084" s="403"/>
      <c r="J2084" s="403"/>
      <c r="K2084" s="9"/>
      <c r="L2084" s="9" t="s">
        <v>6447</v>
      </c>
      <c r="M2084" s="9"/>
      <c r="N2084" s="9"/>
      <c r="O2084" s="9"/>
      <c r="P2084" s="508"/>
      <c r="Q2084" s="440"/>
      <c r="R2084" s="9"/>
    </row>
    <row r="2085" spans="1:210">
      <c r="A2085" s="67" t="s">
        <v>2056</v>
      </c>
      <c r="B2085" s="67" t="s">
        <v>1666</v>
      </c>
      <c r="C2085" s="9">
        <v>152702</v>
      </c>
      <c r="D2085" s="384" t="s">
        <v>1686</v>
      </c>
      <c r="E2085" s="353" t="s">
        <v>1687</v>
      </c>
      <c r="F2085" s="353"/>
      <c r="G2085" s="459"/>
      <c r="H2085" s="443"/>
      <c r="I2085" s="403"/>
      <c r="J2085" s="403"/>
      <c r="K2085" s="9"/>
      <c r="L2085" s="9"/>
      <c r="M2085" s="9"/>
      <c r="N2085" s="9"/>
      <c r="O2085" s="9"/>
      <c r="P2085" s="508"/>
      <c r="Q2085" s="440"/>
      <c r="R2085" s="9"/>
    </row>
    <row r="2086" spans="1:210" ht="36" customHeight="1">
      <c r="A2086" s="67" t="s">
        <v>5463</v>
      </c>
      <c r="B2086" s="421" t="s">
        <v>2859</v>
      </c>
      <c r="C2086" s="9">
        <v>158853</v>
      </c>
      <c r="D2086" s="12" t="s">
        <v>1067</v>
      </c>
      <c r="E2086" s="353" t="s">
        <v>1068</v>
      </c>
      <c r="F2086" s="353" t="s">
        <v>6447</v>
      </c>
      <c r="G2086" s="459"/>
      <c r="H2086" s="443"/>
      <c r="I2086" s="376"/>
      <c r="J2086" s="376"/>
      <c r="K2086" s="376"/>
      <c r="L2086" s="376"/>
      <c r="M2086" s="377"/>
      <c r="N2086" s="377"/>
      <c r="O2086" s="377"/>
      <c r="P2086" s="508"/>
      <c r="Q2086" s="440"/>
      <c r="R2086" s="9"/>
    </row>
    <row r="2087" spans="1:210" ht="36" customHeight="1">
      <c r="A2087" s="67" t="s">
        <v>5463</v>
      </c>
      <c r="B2087" s="67" t="s">
        <v>1922</v>
      </c>
      <c r="C2087" s="9">
        <v>158543</v>
      </c>
      <c r="D2087" s="384" t="s">
        <v>159</v>
      </c>
      <c r="E2087" s="353" t="s">
        <v>160</v>
      </c>
      <c r="F2087" s="353"/>
      <c r="G2087" s="459"/>
      <c r="H2087" s="450"/>
      <c r="I2087" s="18"/>
      <c r="J2087" s="18"/>
      <c r="K2087" s="18"/>
      <c r="L2087" s="18"/>
      <c r="M2087" s="9"/>
      <c r="N2087" s="9"/>
      <c r="O2087" s="9"/>
      <c r="P2087" s="508"/>
      <c r="Q2087" s="440"/>
      <c r="R2087" s="9"/>
    </row>
    <row r="2088" spans="1:210" ht="36" customHeight="1">
      <c r="A2088" s="67" t="s">
        <v>5463</v>
      </c>
      <c r="B2088" s="421" t="s">
        <v>3608</v>
      </c>
      <c r="C2088" s="334">
        <v>158463</v>
      </c>
      <c r="D2088" s="337" t="s">
        <v>2164</v>
      </c>
      <c r="E2088" s="353">
        <v>5499</v>
      </c>
      <c r="F2088" s="353" t="s">
        <v>6447</v>
      </c>
      <c r="G2088" s="459"/>
      <c r="H2088" s="443"/>
      <c r="I2088" s="67"/>
      <c r="J2088" s="67"/>
      <c r="K2088" s="67"/>
      <c r="L2088" s="67"/>
      <c r="M2088" s="9"/>
      <c r="N2088" s="9"/>
      <c r="O2088" s="9"/>
      <c r="P2088" s="508"/>
      <c r="Q2088" s="440"/>
      <c r="R2088" s="9"/>
    </row>
    <row r="2089" spans="1:210" ht="36" customHeight="1">
      <c r="A2089" s="67" t="s">
        <v>2056</v>
      </c>
      <c r="B2089" s="421" t="s">
        <v>1666</v>
      </c>
      <c r="C2089" s="9">
        <v>152701</v>
      </c>
      <c r="D2089" s="482" t="s">
        <v>1684</v>
      </c>
      <c r="E2089" s="353" t="s">
        <v>1685</v>
      </c>
      <c r="F2089" s="353"/>
      <c r="G2089" s="459"/>
      <c r="H2089" s="443"/>
      <c r="I2089" s="403"/>
      <c r="J2089" s="403"/>
      <c r="K2089" s="9"/>
      <c r="L2089" s="9" t="s">
        <v>6447</v>
      </c>
      <c r="M2089" s="9"/>
      <c r="N2089" s="9"/>
      <c r="O2089" s="9" t="s">
        <v>6447</v>
      </c>
      <c r="P2089" s="508"/>
      <c r="Q2089" s="440"/>
      <c r="R2089" s="9"/>
    </row>
    <row r="2090" spans="1:210" ht="36" customHeight="1">
      <c r="A2090" s="67" t="s">
        <v>2056</v>
      </c>
      <c r="B2090" s="421" t="s">
        <v>1666</v>
      </c>
      <c r="C2090" s="9">
        <v>159658</v>
      </c>
      <c r="D2090" s="434" t="s">
        <v>1696</v>
      </c>
      <c r="E2090" s="353" t="s">
        <v>1697</v>
      </c>
      <c r="F2090" s="353"/>
      <c r="G2090" s="459"/>
      <c r="H2090" s="443"/>
      <c r="I2090" s="67"/>
      <c r="J2090" s="67"/>
      <c r="K2090" s="67"/>
      <c r="L2090" s="67" t="s">
        <v>6447</v>
      </c>
      <c r="M2090" s="9"/>
      <c r="N2090" s="9"/>
      <c r="O2090" s="9"/>
      <c r="P2090" s="508"/>
      <c r="Q2090" s="440"/>
      <c r="R2090" s="9"/>
    </row>
    <row r="2091" spans="1:210" ht="36" customHeight="1">
      <c r="A2091" s="67" t="s">
        <v>2366</v>
      </c>
      <c r="B2091" s="421" t="s">
        <v>1365</v>
      </c>
      <c r="C2091" s="388">
        <v>161261</v>
      </c>
      <c r="D2091" s="434" t="s">
        <v>5607</v>
      </c>
      <c r="E2091" s="353" t="s">
        <v>5608</v>
      </c>
      <c r="F2091" s="353"/>
      <c r="G2091" s="459"/>
      <c r="H2091" s="443"/>
      <c r="I2091" s="67"/>
      <c r="J2091" s="67"/>
      <c r="K2091" s="67"/>
      <c r="L2091" s="67"/>
      <c r="M2091" s="9"/>
      <c r="N2091" s="9" t="s">
        <v>6447</v>
      </c>
      <c r="O2091" s="9"/>
      <c r="P2091" s="508"/>
      <c r="Q2091" s="440"/>
      <c r="R2091" s="9"/>
    </row>
    <row r="2092" spans="1:210" ht="36" customHeight="1">
      <c r="A2092" s="67" t="s">
        <v>2366</v>
      </c>
      <c r="B2092" s="421" t="s">
        <v>1365</v>
      </c>
      <c r="C2092" s="9">
        <v>151128</v>
      </c>
      <c r="D2092" s="337" t="s">
        <v>505</v>
      </c>
      <c r="E2092" s="353" t="s">
        <v>506</v>
      </c>
      <c r="F2092" s="353" t="s">
        <v>6447</v>
      </c>
      <c r="G2092" s="459"/>
      <c r="H2092" s="440"/>
      <c r="I2092" s="9"/>
      <c r="J2092" s="9"/>
      <c r="K2092" s="9"/>
      <c r="L2092" s="9"/>
      <c r="M2092" s="9"/>
      <c r="N2092" s="9"/>
      <c r="O2092" s="9"/>
      <c r="P2092" s="508"/>
      <c r="Q2092" s="440"/>
      <c r="R2092" s="9"/>
    </row>
    <row r="2093" spans="1:210" ht="36" customHeight="1">
      <c r="A2093" s="67" t="s">
        <v>2366</v>
      </c>
      <c r="B2093" s="421" t="s">
        <v>1365</v>
      </c>
      <c r="C2093" s="334">
        <v>151159</v>
      </c>
      <c r="D2093" s="337" t="s">
        <v>2662</v>
      </c>
      <c r="E2093" s="353" t="s">
        <v>2663</v>
      </c>
      <c r="F2093" s="353" t="s">
        <v>6447</v>
      </c>
      <c r="G2093" s="459"/>
      <c r="H2093" s="440"/>
      <c r="I2093" s="9"/>
      <c r="J2093" s="9"/>
      <c r="K2093" s="9"/>
      <c r="L2093" s="9"/>
      <c r="M2093" s="9"/>
      <c r="N2093" s="9"/>
      <c r="O2093" s="9"/>
      <c r="P2093" s="508"/>
      <c r="Q2093" s="440"/>
      <c r="R2093" s="9"/>
    </row>
    <row r="2094" spans="1:210" ht="36" customHeight="1">
      <c r="A2094" s="67" t="s">
        <v>2366</v>
      </c>
      <c r="B2094" s="421" t="s">
        <v>1365</v>
      </c>
      <c r="C2094" s="388">
        <v>155419</v>
      </c>
      <c r="D2094" s="337" t="s">
        <v>2648</v>
      </c>
      <c r="E2094" s="353" t="s">
        <v>2649</v>
      </c>
      <c r="F2094" s="353" t="s">
        <v>6447</v>
      </c>
      <c r="G2094" s="459"/>
      <c r="H2094" s="440"/>
      <c r="I2094" s="9"/>
      <c r="J2094" s="9"/>
      <c r="K2094" s="9"/>
      <c r="L2094" s="9"/>
      <c r="M2094" s="9"/>
      <c r="N2094" s="9"/>
      <c r="O2094" s="9"/>
      <c r="P2094" s="508"/>
      <c r="Q2094" s="440"/>
      <c r="R2094" s="9"/>
    </row>
    <row r="2095" spans="1:210" ht="36" customHeight="1">
      <c r="A2095" s="67" t="s">
        <v>5463</v>
      </c>
      <c r="B2095" s="421" t="s">
        <v>2859</v>
      </c>
      <c r="C2095" s="9">
        <v>155407</v>
      </c>
      <c r="D2095" s="337" t="s">
        <v>1069</v>
      </c>
      <c r="E2095" s="353" t="s">
        <v>2824</v>
      </c>
      <c r="F2095" s="353" t="s">
        <v>6447</v>
      </c>
      <c r="G2095" s="459"/>
      <c r="H2095" s="443"/>
      <c r="I2095" s="376"/>
      <c r="J2095" s="376"/>
      <c r="K2095" s="376"/>
      <c r="L2095" s="376"/>
      <c r="M2095" s="377"/>
      <c r="N2095" s="16"/>
      <c r="O2095" s="16"/>
      <c r="P2095" s="507"/>
      <c r="Q2095" s="449"/>
      <c r="R2095" s="16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21"/>
      <c r="AH2095" s="21"/>
      <c r="AI2095" s="21"/>
      <c r="AJ2095" s="21"/>
      <c r="AK2095" s="21"/>
      <c r="AL2095" s="21"/>
      <c r="AM2095" s="21"/>
      <c r="AN2095" s="21"/>
      <c r="AO2095" s="21"/>
      <c r="AP2095" s="21"/>
      <c r="AQ2095" s="21"/>
      <c r="AR2095" s="21"/>
      <c r="AS2095" s="21"/>
      <c r="AT2095" s="21"/>
      <c r="AU2095" s="21"/>
      <c r="AV2095" s="21"/>
      <c r="AW2095" s="21"/>
      <c r="AX2095" s="21"/>
      <c r="AY2095" s="21"/>
      <c r="AZ2095" s="21"/>
      <c r="BA2095" s="21"/>
      <c r="BB2095" s="21"/>
      <c r="BC2095" s="21"/>
      <c r="BD2095" s="21"/>
      <c r="BE2095" s="21"/>
      <c r="BF2095" s="21"/>
      <c r="BG2095" s="21"/>
      <c r="BH2095" s="21"/>
      <c r="BI2095" s="21"/>
      <c r="BJ2095" s="21"/>
      <c r="BK2095" s="21"/>
      <c r="BL2095" s="21"/>
      <c r="BM2095" s="21"/>
      <c r="BN2095" s="21"/>
      <c r="BO2095" s="21"/>
      <c r="BP2095" s="21"/>
      <c r="BQ2095" s="21"/>
      <c r="BR2095" s="21"/>
      <c r="BS2095" s="21"/>
      <c r="BT2095" s="21"/>
      <c r="BU2095" s="21"/>
      <c r="BV2095" s="21"/>
      <c r="BW2095" s="21"/>
      <c r="BX2095" s="21"/>
      <c r="BY2095" s="21"/>
      <c r="BZ2095" s="21"/>
      <c r="CA2095" s="21"/>
      <c r="CB2095" s="21"/>
      <c r="CC2095" s="21"/>
      <c r="CD2095" s="21"/>
      <c r="CE2095" s="21"/>
      <c r="CF2095" s="21"/>
      <c r="CG2095" s="21"/>
      <c r="CH2095" s="21"/>
      <c r="CI2095" s="21"/>
      <c r="CJ2095" s="21"/>
      <c r="CK2095" s="21"/>
      <c r="CL2095" s="21"/>
      <c r="CM2095" s="21"/>
      <c r="CN2095" s="21"/>
      <c r="CO2095" s="21"/>
      <c r="CP2095" s="21"/>
      <c r="CQ2095" s="21"/>
      <c r="CR2095" s="21"/>
      <c r="CS2095" s="21"/>
      <c r="CT2095" s="21"/>
      <c r="CU2095" s="21"/>
      <c r="CV2095" s="21"/>
      <c r="CW2095" s="21"/>
      <c r="CX2095" s="21"/>
      <c r="CY2095" s="21"/>
      <c r="CZ2095" s="21"/>
      <c r="DA2095" s="21"/>
      <c r="DB2095" s="21"/>
      <c r="DC2095" s="21"/>
      <c r="DD2095" s="21"/>
      <c r="DE2095" s="21"/>
      <c r="DF2095" s="21"/>
      <c r="DG2095" s="21"/>
      <c r="DH2095" s="21"/>
      <c r="DI2095" s="21"/>
      <c r="DJ2095" s="21"/>
      <c r="DK2095" s="21"/>
      <c r="DL2095" s="21"/>
      <c r="DM2095" s="21"/>
      <c r="DN2095" s="21"/>
      <c r="DO2095" s="21"/>
      <c r="DP2095" s="21"/>
      <c r="DQ2095" s="21"/>
      <c r="DR2095" s="21"/>
      <c r="DS2095" s="21"/>
      <c r="DT2095" s="21"/>
      <c r="DU2095" s="21"/>
      <c r="DV2095" s="21"/>
      <c r="DW2095" s="21"/>
      <c r="DX2095" s="21"/>
      <c r="DY2095" s="21"/>
      <c r="DZ2095" s="21"/>
      <c r="EA2095" s="21"/>
      <c r="EB2095" s="21"/>
      <c r="EC2095" s="21"/>
      <c r="ED2095" s="21"/>
      <c r="EE2095" s="21"/>
      <c r="EF2095" s="21"/>
      <c r="EG2095" s="21"/>
      <c r="EH2095" s="21"/>
      <c r="EI2095" s="21"/>
      <c r="EJ2095" s="21"/>
      <c r="EK2095" s="21"/>
      <c r="EL2095" s="21"/>
      <c r="EM2095" s="21"/>
      <c r="EN2095" s="21"/>
      <c r="EO2095" s="21"/>
      <c r="EP2095" s="21"/>
      <c r="EQ2095" s="21"/>
      <c r="ER2095" s="21"/>
      <c r="ES2095" s="21"/>
      <c r="ET2095" s="21"/>
      <c r="EU2095" s="21"/>
      <c r="EV2095" s="21"/>
      <c r="EW2095" s="21"/>
      <c r="EX2095" s="21"/>
      <c r="EY2095" s="21"/>
      <c r="EZ2095" s="21"/>
      <c r="FA2095" s="21"/>
      <c r="FB2095" s="21"/>
      <c r="FC2095" s="21"/>
      <c r="FD2095" s="21"/>
      <c r="FE2095" s="21"/>
      <c r="FF2095" s="21"/>
      <c r="FG2095" s="21"/>
      <c r="FH2095" s="21"/>
      <c r="FI2095" s="21"/>
      <c r="FJ2095" s="21"/>
      <c r="FK2095" s="21"/>
      <c r="FL2095" s="21"/>
      <c r="FM2095" s="21"/>
      <c r="FN2095" s="21"/>
      <c r="FO2095" s="21"/>
      <c r="FP2095" s="21"/>
      <c r="FQ2095" s="21"/>
      <c r="FR2095" s="21"/>
      <c r="FS2095" s="21"/>
      <c r="FT2095" s="21"/>
      <c r="FU2095" s="21"/>
      <c r="FV2095" s="21"/>
      <c r="FW2095" s="21"/>
      <c r="FX2095" s="21"/>
      <c r="FY2095" s="21"/>
      <c r="FZ2095" s="21"/>
      <c r="GA2095" s="21"/>
      <c r="GB2095" s="21"/>
      <c r="GC2095" s="21"/>
      <c r="GD2095" s="21"/>
      <c r="GE2095" s="21"/>
      <c r="GF2095" s="21"/>
      <c r="GG2095" s="21"/>
      <c r="GH2095" s="21"/>
      <c r="GI2095" s="21"/>
      <c r="GJ2095" s="21"/>
      <c r="GK2095" s="21"/>
      <c r="GL2095" s="21"/>
      <c r="GM2095" s="21"/>
      <c r="GN2095" s="21"/>
      <c r="GO2095" s="21"/>
      <c r="GP2095" s="21"/>
      <c r="GQ2095" s="21"/>
      <c r="GR2095" s="21"/>
      <c r="GS2095" s="21"/>
      <c r="GT2095" s="21"/>
      <c r="GU2095" s="21"/>
      <c r="GV2095" s="21"/>
      <c r="GW2095" s="21"/>
      <c r="GX2095" s="21"/>
      <c r="GY2095" s="21"/>
      <c r="GZ2095" s="21"/>
      <c r="HA2095" s="21"/>
      <c r="HB2095" s="21"/>
    </row>
    <row r="2096" spans="1:210" ht="36" customHeight="1">
      <c r="A2096" s="67" t="s">
        <v>2366</v>
      </c>
      <c r="B2096" s="421" t="s">
        <v>1365</v>
      </c>
      <c r="C2096" s="334">
        <v>151651</v>
      </c>
      <c r="D2096" s="337" t="s">
        <v>493</v>
      </c>
      <c r="E2096" s="353" t="s">
        <v>494</v>
      </c>
      <c r="F2096" s="353" t="s">
        <v>6447</v>
      </c>
      <c r="G2096" s="459"/>
      <c r="H2096" s="440"/>
      <c r="I2096" s="9"/>
      <c r="J2096" s="9"/>
      <c r="K2096" s="9"/>
      <c r="L2096" s="9"/>
      <c r="M2096" s="9"/>
      <c r="N2096" s="9"/>
      <c r="O2096" s="9"/>
      <c r="P2096" s="508"/>
      <c r="Q2096" s="440"/>
      <c r="R2096" s="9"/>
    </row>
    <row r="2097" spans="1:210" ht="36" customHeight="1">
      <c r="A2097" s="67" t="s">
        <v>5463</v>
      </c>
      <c r="B2097" s="9" t="s">
        <v>1975</v>
      </c>
      <c r="C2097" s="9">
        <v>158962</v>
      </c>
      <c r="D2097" s="382" t="s">
        <v>2966</v>
      </c>
      <c r="E2097" s="17">
        <v>4349180</v>
      </c>
      <c r="F2097" s="17"/>
      <c r="G2097" s="458"/>
      <c r="H2097" s="440"/>
      <c r="I2097" s="9"/>
      <c r="J2097" s="9"/>
      <c r="K2097" s="9"/>
      <c r="L2097" s="9"/>
      <c r="M2097" s="9"/>
      <c r="N2097" s="9"/>
      <c r="O2097" s="9"/>
      <c r="P2097" s="508"/>
      <c r="Q2097" s="440"/>
      <c r="R2097" s="9"/>
    </row>
    <row r="2098" spans="1:210" ht="36" customHeight="1">
      <c r="A2098" s="67" t="s">
        <v>5463</v>
      </c>
      <c r="B2098" s="421" t="s">
        <v>2859</v>
      </c>
      <c r="C2098" s="9">
        <v>162351</v>
      </c>
      <c r="D2098" s="337" t="s">
        <v>5706</v>
      </c>
      <c r="E2098" s="17" t="s">
        <v>5710</v>
      </c>
      <c r="F2098" s="17" t="s">
        <v>6447</v>
      </c>
      <c r="G2098" s="458"/>
      <c r="H2098" s="440"/>
      <c r="I2098" s="377"/>
      <c r="J2098" s="377"/>
      <c r="K2098" s="377"/>
      <c r="L2098" s="377"/>
      <c r="M2098" s="377"/>
      <c r="N2098" s="377"/>
      <c r="O2098" s="377"/>
      <c r="P2098" s="508"/>
      <c r="Q2098" s="440"/>
      <c r="R2098" s="9"/>
    </row>
    <row r="2099" spans="1:210" ht="36" customHeight="1">
      <c r="A2099" s="67" t="s">
        <v>5463</v>
      </c>
      <c r="B2099" s="421" t="s">
        <v>2859</v>
      </c>
      <c r="C2099" s="9">
        <v>162352</v>
      </c>
      <c r="D2099" s="337" t="s">
        <v>5707</v>
      </c>
      <c r="E2099" s="17" t="s">
        <v>5711</v>
      </c>
      <c r="F2099" s="17" t="s">
        <v>6447</v>
      </c>
      <c r="G2099" s="458"/>
      <c r="H2099" s="440"/>
      <c r="I2099" s="377"/>
      <c r="J2099" s="377"/>
      <c r="K2099" s="377"/>
      <c r="L2099" s="377"/>
      <c r="M2099" s="377"/>
      <c r="N2099" s="377"/>
      <c r="O2099" s="377"/>
      <c r="P2099" s="508"/>
      <c r="Q2099" s="440"/>
      <c r="R2099" s="9"/>
    </row>
    <row r="2100" spans="1:210" ht="36" customHeight="1">
      <c r="A2100" s="67" t="s">
        <v>5463</v>
      </c>
      <c r="B2100" s="421" t="s">
        <v>2859</v>
      </c>
      <c r="C2100" s="9">
        <v>162353</v>
      </c>
      <c r="D2100" s="337" t="s">
        <v>5708</v>
      </c>
      <c r="E2100" s="17" t="s">
        <v>5712</v>
      </c>
      <c r="F2100" s="17" t="s">
        <v>6447</v>
      </c>
      <c r="G2100" s="458"/>
      <c r="H2100" s="440"/>
      <c r="I2100" s="377"/>
      <c r="J2100" s="377"/>
      <c r="K2100" s="377"/>
      <c r="L2100" s="377"/>
      <c r="M2100" s="377"/>
      <c r="N2100" s="377"/>
      <c r="O2100" s="377"/>
      <c r="P2100" s="508"/>
      <c r="Q2100" s="440"/>
      <c r="R2100" s="9"/>
    </row>
    <row r="2101" spans="1:210" ht="60" customHeight="1">
      <c r="A2101" s="67" t="s">
        <v>5463</v>
      </c>
      <c r="B2101" s="421" t="s">
        <v>2859</v>
      </c>
      <c r="C2101" s="9">
        <v>162354</v>
      </c>
      <c r="D2101" s="9" t="s">
        <v>5709</v>
      </c>
      <c r="E2101" s="17" t="s">
        <v>5713</v>
      </c>
      <c r="F2101" s="17" t="s">
        <v>6447</v>
      </c>
      <c r="G2101" s="458"/>
      <c r="H2101" s="440"/>
      <c r="I2101" s="377"/>
      <c r="J2101" s="377"/>
      <c r="K2101" s="377"/>
      <c r="L2101" s="377"/>
      <c r="M2101" s="377"/>
      <c r="N2101" s="377"/>
      <c r="O2101" s="377"/>
      <c r="P2101" s="508"/>
      <c r="Q2101" s="440"/>
      <c r="R2101" s="9"/>
    </row>
    <row r="2102" spans="1:210" ht="36" customHeight="1">
      <c r="A2102" s="67" t="s">
        <v>5463</v>
      </c>
      <c r="B2102" s="421" t="s">
        <v>2859</v>
      </c>
      <c r="C2102" s="334">
        <v>158457</v>
      </c>
      <c r="D2102" s="337" t="s">
        <v>1081</v>
      </c>
      <c r="E2102" s="353" t="s">
        <v>1082</v>
      </c>
      <c r="F2102" s="353" t="s">
        <v>6447</v>
      </c>
      <c r="G2102" s="459"/>
      <c r="H2102" s="440"/>
      <c r="I2102" s="377"/>
      <c r="J2102" s="377"/>
      <c r="K2102" s="377"/>
      <c r="L2102" s="377"/>
      <c r="M2102" s="377"/>
      <c r="N2102" s="377"/>
      <c r="O2102" s="377"/>
      <c r="P2102" s="508"/>
      <c r="Q2102" s="440"/>
      <c r="R2102" s="9"/>
    </row>
    <row r="2103" spans="1:210" ht="36" customHeight="1">
      <c r="A2103" s="67" t="s">
        <v>5463</v>
      </c>
      <c r="B2103" s="67" t="s">
        <v>166</v>
      </c>
      <c r="C2103" s="334">
        <v>158355</v>
      </c>
      <c r="D2103" s="337" t="s">
        <v>169</v>
      </c>
      <c r="E2103" s="353" t="s">
        <v>170</v>
      </c>
      <c r="F2103" s="353"/>
      <c r="G2103" s="459"/>
      <c r="H2103" s="440"/>
      <c r="I2103" s="9"/>
      <c r="J2103" s="9"/>
      <c r="K2103" s="9"/>
      <c r="L2103" s="9"/>
      <c r="M2103" s="9"/>
      <c r="N2103" s="9"/>
      <c r="O2103" s="9"/>
      <c r="P2103" s="508"/>
      <c r="Q2103" s="440"/>
      <c r="R2103" s="9"/>
    </row>
    <row r="2104" spans="1:210" ht="36" customHeight="1">
      <c r="A2104" s="67" t="s">
        <v>2366</v>
      </c>
      <c r="B2104" s="421" t="s">
        <v>1365</v>
      </c>
      <c r="C2104" s="334">
        <v>151620</v>
      </c>
      <c r="D2104" s="387" t="s">
        <v>6423</v>
      </c>
      <c r="E2104" s="353" t="s">
        <v>513</v>
      </c>
      <c r="F2104" s="353" t="s">
        <v>6447</v>
      </c>
      <c r="G2104" s="459"/>
      <c r="H2104" s="440"/>
      <c r="I2104" s="9"/>
      <c r="J2104" s="9"/>
      <c r="K2104" s="9"/>
      <c r="L2104" s="9"/>
      <c r="M2104" s="9"/>
      <c r="N2104" s="9"/>
      <c r="O2104" s="9"/>
      <c r="P2104" s="508"/>
      <c r="Q2104" s="440"/>
      <c r="R2104" s="9"/>
    </row>
    <row r="2105" spans="1:210" ht="36" customHeight="1">
      <c r="A2105" s="67" t="s">
        <v>5463</v>
      </c>
      <c r="B2105" s="431" t="s">
        <v>6132</v>
      </c>
      <c r="C2105" s="9">
        <v>160542</v>
      </c>
      <c r="D2105" s="391" t="s">
        <v>6172</v>
      </c>
      <c r="E2105" s="353" t="s">
        <v>6173</v>
      </c>
      <c r="F2105" s="353"/>
      <c r="G2105" s="459"/>
      <c r="H2105" s="440"/>
      <c r="I2105" s="9"/>
      <c r="J2105" s="9"/>
      <c r="K2105" s="9"/>
      <c r="L2105" s="9"/>
      <c r="M2105" s="9"/>
      <c r="N2105" s="9"/>
      <c r="O2105" s="9"/>
      <c r="P2105" s="508"/>
      <c r="Q2105" s="440"/>
      <c r="R2105" s="9"/>
    </row>
    <row r="2106" spans="1:210" ht="36" customHeight="1">
      <c r="A2106" s="67" t="s">
        <v>5463</v>
      </c>
      <c r="B2106" s="431" t="s">
        <v>6132</v>
      </c>
      <c r="C2106" s="9">
        <v>158648</v>
      </c>
      <c r="D2106" s="382" t="s">
        <v>4035</v>
      </c>
      <c r="E2106" s="17" t="s">
        <v>4036</v>
      </c>
      <c r="F2106" s="17"/>
      <c r="G2106" s="458"/>
      <c r="H2106" s="450"/>
      <c r="I2106" s="18"/>
      <c r="J2106" s="18"/>
      <c r="K2106" s="18"/>
      <c r="L2106" s="18"/>
      <c r="M2106" s="9"/>
      <c r="N2106" s="9"/>
      <c r="O2106" s="9"/>
      <c r="P2106" s="508"/>
      <c r="Q2106" s="440"/>
      <c r="R2106" s="9"/>
    </row>
    <row r="2107" spans="1:210" ht="36" customHeight="1">
      <c r="A2107" s="67" t="s">
        <v>5463</v>
      </c>
      <c r="B2107" s="9" t="s">
        <v>1975</v>
      </c>
      <c r="C2107" s="334">
        <v>158791</v>
      </c>
      <c r="D2107" s="384" t="s">
        <v>211</v>
      </c>
      <c r="E2107" s="353" t="s">
        <v>212</v>
      </c>
      <c r="F2107" s="353"/>
      <c r="G2107" s="459"/>
      <c r="H2107" s="440"/>
      <c r="I2107" s="9"/>
      <c r="J2107" s="9"/>
      <c r="K2107" s="9"/>
      <c r="L2107" s="9"/>
      <c r="M2107" s="9"/>
      <c r="N2107" s="9"/>
      <c r="O2107" s="9"/>
      <c r="P2107" s="508"/>
      <c r="Q2107" s="440"/>
      <c r="R2107" s="9"/>
    </row>
    <row r="2108" spans="1:210" ht="36" customHeight="1">
      <c r="A2108" s="67" t="s">
        <v>5463</v>
      </c>
      <c r="B2108" s="9" t="s">
        <v>1975</v>
      </c>
      <c r="C2108" s="9">
        <v>158806</v>
      </c>
      <c r="D2108" s="391" t="s">
        <v>209</v>
      </c>
      <c r="E2108" s="353" t="s">
        <v>210</v>
      </c>
      <c r="F2108" s="353"/>
      <c r="G2108" s="459"/>
      <c r="H2108" s="450"/>
      <c r="I2108" s="18"/>
      <c r="J2108" s="18"/>
      <c r="K2108" s="18"/>
      <c r="L2108" s="18"/>
      <c r="M2108" s="9"/>
      <c r="N2108" s="9"/>
      <c r="O2108" s="9"/>
      <c r="P2108" s="508"/>
      <c r="Q2108" s="440"/>
      <c r="R2108" s="9"/>
    </row>
    <row r="2109" spans="1:210" ht="36" customHeight="1">
      <c r="A2109" s="67" t="s">
        <v>5463</v>
      </c>
      <c r="B2109" s="9" t="s">
        <v>1975</v>
      </c>
      <c r="C2109" s="9">
        <v>158793</v>
      </c>
      <c r="D2109" s="391" t="s">
        <v>200</v>
      </c>
      <c r="E2109" s="353" t="s">
        <v>201</v>
      </c>
      <c r="F2109" s="353"/>
      <c r="G2109" s="459"/>
      <c r="H2109" s="440"/>
      <c r="I2109" s="9"/>
      <c r="J2109" s="9"/>
      <c r="K2109" s="9"/>
      <c r="L2109" s="9"/>
      <c r="M2109" s="9"/>
      <c r="N2109" s="16"/>
      <c r="O2109" s="16"/>
      <c r="P2109" s="507"/>
      <c r="Q2109" s="449"/>
      <c r="R2109" s="16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21"/>
      <c r="AH2109" s="21"/>
      <c r="AI2109" s="21"/>
      <c r="AJ2109" s="21"/>
      <c r="AK2109" s="21"/>
      <c r="AL2109" s="21"/>
      <c r="AM2109" s="21"/>
      <c r="AN2109" s="21"/>
      <c r="AO2109" s="21"/>
      <c r="AP2109" s="21"/>
      <c r="AQ2109" s="21"/>
      <c r="AR2109" s="21"/>
      <c r="AS2109" s="21"/>
      <c r="AT2109" s="21"/>
      <c r="AU2109" s="21"/>
      <c r="AV2109" s="21"/>
      <c r="AW2109" s="21"/>
      <c r="AX2109" s="21"/>
      <c r="AY2109" s="21"/>
      <c r="AZ2109" s="21"/>
      <c r="BA2109" s="21"/>
      <c r="BB2109" s="21"/>
      <c r="BC2109" s="21"/>
      <c r="BD2109" s="21"/>
      <c r="BE2109" s="21"/>
      <c r="BF2109" s="21"/>
      <c r="BG2109" s="21"/>
      <c r="BH2109" s="21"/>
      <c r="BI2109" s="21"/>
      <c r="BJ2109" s="21"/>
      <c r="BK2109" s="21"/>
      <c r="BL2109" s="21"/>
      <c r="BM2109" s="21"/>
      <c r="BN2109" s="21"/>
      <c r="BO2109" s="21"/>
      <c r="BP2109" s="21"/>
      <c r="BQ2109" s="21"/>
      <c r="BR2109" s="21"/>
      <c r="BS2109" s="21"/>
      <c r="BT2109" s="21"/>
      <c r="BU2109" s="21"/>
      <c r="BV2109" s="21"/>
      <c r="BW2109" s="21"/>
      <c r="BX2109" s="21"/>
      <c r="BY2109" s="21"/>
      <c r="BZ2109" s="21"/>
      <c r="CA2109" s="21"/>
      <c r="CB2109" s="21"/>
      <c r="CC2109" s="21"/>
      <c r="CD2109" s="21"/>
      <c r="CE2109" s="21"/>
      <c r="CF2109" s="21"/>
      <c r="CG2109" s="21"/>
      <c r="CH2109" s="21"/>
      <c r="CI2109" s="21"/>
      <c r="CJ2109" s="21"/>
      <c r="CK2109" s="21"/>
      <c r="CL2109" s="21"/>
      <c r="CM2109" s="21"/>
      <c r="CN2109" s="21"/>
      <c r="CO2109" s="21"/>
      <c r="CP2109" s="21"/>
      <c r="CQ2109" s="21"/>
      <c r="CR2109" s="21"/>
      <c r="CS2109" s="21"/>
      <c r="CT2109" s="21"/>
      <c r="CU2109" s="21"/>
      <c r="CV2109" s="21"/>
      <c r="CW2109" s="21"/>
      <c r="CX2109" s="21"/>
      <c r="CY2109" s="21"/>
      <c r="CZ2109" s="21"/>
      <c r="DA2109" s="21"/>
      <c r="DB2109" s="21"/>
      <c r="DC2109" s="21"/>
      <c r="DD2109" s="21"/>
      <c r="DE2109" s="21"/>
      <c r="DF2109" s="21"/>
      <c r="DG2109" s="21"/>
      <c r="DH2109" s="21"/>
      <c r="DI2109" s="21"/>
      <c r="DJ2109" s="21"/>
      <c r="DK2109" s="21"/>
      <c r="DL2109" s="21"/>
      <c r="DM2109" s="21"/>
      <c r="DN2109" s="21"/>
      <c r="DO2109" s="21"/>
      <c r="DP2109" s="21"/>
      <c r="DQ2109" s="21"/>
      <c r="DR2109" s="21"/>
      <c r="DS2109" s="21"/>
      <c r="DT2109" s="21"/>
      <c r="DU2109" s="21"/>
      <c r="DV2109" s="21"/>
      <c r="DW2109" s="21"/>
      <c r="DX2109" s="21"/>
      <c r="DY2109" s="21"/>
      <c r="DZ2109" s="21"/>
      <c r="EA2109" s="21"/>
      <c r="EB2109" s="21"/>
      <c r="EC2109" s="21"/>
      <c r="ED2109" s="21"/>
      <c r="EE2109" s="21"/>
      <c r="EF2109" s="21"/>
      <c r="EG2109" s="21"/>
      <c r="EH2109" s="21"/>
      <c r="EI2109" s="21"/>
      <c r="EJ2109" s="21"/>
      <c r="EK2109" s="21"/>
      <c r="EL2109" s="21"/>
      <c r="EM2109" s="21"/>
      <c r="EN2109" s="21"/>
      <c r="EO2109" s="21"/>
      <c r="EP2109" s="21"/>
      <c r="EQ2109" s="21"/>
      <c r="ER2109" s="21"/>
      <c r="ES2109" s="21"/>
      <c r="ET2109" s="21"/>
      <c r="EU2109" s="21"/>
      <c r="EV2109" s="21"/>
      <c r="EW2109" s="21"/>
      <c r="EX2109" s="21"/>
      <c r="EY2109" s="21"/>
      <c r="EZ2109" s="21"/>
      <c r="FA2109" s="21"/>
      <c r="FB2109" s="21"/>
      <c r="FC2109" s="21"/>
      <c r="FD2109" s="21"/>
      <c r="FE2109" s="21"/>
      <c r="FF2109" s="21"/>
      <c r="FG2109" s="21"/>
      <c r="FH2109" s="21"/>
      <c r="FI2109" s="21"/>
      <c r="FJ2109" s="21"/>
      <c r="FK2109" s="21"/>
      <c r="FL2109" s="21"/>
      <c r="FM2109" s="21"/>
      <c r="FN2109" s="21"/>
      <c r="FO2109" s="21"/>
      <c r="FP2109" s="21"/>
      <c r="FQ2109" s="21"/>
      <c r="FR2109" s="21"/>
      <c r="FS2109" s="21"/>
      <c r="FT2109" s="21"/>
      <c r="FU2109" s="21"/>
      <c r="FV2109" s="21"/>
      <c r="FW2109" s="21"/>
      <c r="FX2109" s="21"/>
      <c r="FY2109" s="21"/>
      <c r="FZ2109" s="21"/>
      <c r="GA2109" s="21"/>
      <c r="GB2109" s="21"/>
      <c r="GC2109" s="21"/>
      <c r="GD2109" s="21"/>
      <c r="GE2109" s="21"/>
      <c r="GF2109" s="21"/>
      <c r="GG2109" s="21"/>
      <c r="GH2109" s="21"/>
      <c r="GI2109" s="21"/>
      <c r="GJ2109" s="21"/>
      <c r="GK2109" s="21"/>
      <c r="GL2109" s="21"/>
      <c r="GM2109" s="21"/>
      <c r="GN2109" s="21"/>
      <c r="GO2109" s="21"/>
      <c r="GP2109" s="21"/>
      <c r="GQ2109" s="21"/>
      <c r="GR2109" s="21"/>
      <c r="GS2109" s="21"/>
      <c r="GT2109" s="21"/>
      <c r="GU2109" s="21"/>
      <c r="GV2109" s="21"/>
      <c r="GW2109" s="21"/>
      <c r="GX2109" s="21"/>
      <c r="GY2109" s="21"/>
      <c r="GZ2109" s="21"/>
      <c r="HA2109" s="21"/>
      <c r="HB2109" s="21"/>
    </row>
    <row r="2110" spans="1:210" ht="36" customHeight="1">
      <c r="A2110" s="67" t="s">
        <v>5463</v>
      </c>
      <c r="B2110" s="67" t="s">
        <v>1922</v>
      </c>
      <c r="C2110" s="334">
        <v>158838</v>
      </c>
      <c r="D2110" s="384" t="s">
        <v>161</v>
      </c>
      <c r="E2110" s="353" t="s">
        <v>162</v>
      </c>
      <c r="F2110" s="353"/>
      <c r="G2110" s="459"/>
      <c r="H2110" s="440"/>
      <c r="I2110" s="9"/>
      <c r="J2110" s="9"/>
      <c r="K2110" s="9"/>
      <c r="L2110" s="9"/>
      <c r="M2110" s="9"/>
      <c r="N2110" s="9"/>
      <c r="O2110" s="9"/>
      <c r="P2110" s="508"/>
      <c r="Q2110" s="440"/>
      <c r="R2110" s="9"/>
    </row>
    <row r="2111" spans="1:210" ht="36" customHeight="1">
      <c r="A2111" s="67" t="s">
        <v>5463</v>
      </c>
      <c r="B2111" s="67" t="s">
        <v>1922</v>
      </c>
      <c r="C2111" s="334">
        <v>158777</v>
      </c>
      <c r="D2111" s="384" t="s">
        <v>4798</v>
      </c>
      <c r="E2111" s="353" t="s">
        <v>4799</v>
      </c>
      <c r="F2111" s="353"/>
      <c r="G2111" s="459"/>
      <c r="H2111" s="440"/>
      <c r="I2111" s="9"/>
      <c r="J2111" s="9"/>
      <c r="K2111" s="9"/>
      <c r="L2111" s="9"/>
      <c r="M2111" s="9"/>
      <c r="N2111" s="9"/>
      <c r="O2111" s="9"/>
      <c r="P2111" s="508"/>
      <c r="Q2111" s="440"/>
      <c r="R2111" s="9"/>
    </row>
    <row r="2112" spans="1:210" ht="36" customHeight="1">
      <c r="A2112" s="67" t="s">
        <v>5463</v>
      </c>
      <c r="B2112" s="67" t="s">
        <v>166</v>
      </c>
      <c r="C2112" s="334">
        <v>158617</v>
      </c>
      <c r="D2112" s="384" t="s">
        <v>173</v>
      </c>
      <c r="E2112" s="353" t="s">
        <v>174</v>
      </c>
      <c r="F2112" s="353"/>
      <c r="G2112" s="459"/>
      <c r="H2112" s="440"/>
      <c r="I2112" s="9"/>
      <c r="J2112" s="9"/>
      <c r="K2112" s="9"/>
      <c r="L2112" s="9"/>
      <c r="M2112" s="9"/>
      <c r="N2112" s="18"/>
      <c r="O2112" s="18"/>
      <c r="P2112" s="510"/>
      <c r="Q2112" s="450"/>
      <c r="R2112" s="18"/>
      <c r="S2112" s="322"/>
      <c r="T2112" s="322"/>
      <c r="U2112" s="322"/>
      <c r="V2112" s="322"/>
      <c r="W2112" s="322"/>
      <c r="X2112" s="322"/>
      <c r="Y2112" s="322"/>
      <c r="Z2112" s="322"/>
      <c r="AA2112" s="322"/>
      <c r="AB2112" s="322"/>
      <c r="AC2112" s="322"/>
      <c r="AD2112" s="322"/>
      <c r="AE2112" s="322"/>
      <c r="AF2112" s="322"/>
      <c r="AG2112" s="322"/>
      <c r="AH2112" s="322"/>
      <c r="AI2112" s="322"/>
      <c r="AJ2112" s="322"/>
      <c r="AK2112" s="322"/>
      <c r="AL2112" s="322"/>
      <c r="AM2112" s="322"/>
      <c r="AN2112" s="322"/>
      <c r="AO2112" s="322"/>
      <c r="AP2112" s="322"/>
      <c r="AQ2112" s="322"/>
      <c r="AR2112" s="322"/>
      <c r="AS2112" s="322"/>
      <c r="AT2112" s="322"/>
      <c r="AU2112" s="322"/>
      <c r="AV2112" s="322"/>
      <c r="AW2112" s="322"/>
      <c r="AX2112" s="322"/>
      <c r="AY2112" s="322"/>
      <c r="AZ2112" s="322"/>
      <c r="BA2112" s="322"/>
      <c r="BB2112" s="322"/>
      <c r="BC2112" s="322"/>
      <c r="BD2112" s="322"/>
      <c r="BE2112" s="322"/>
      <c r="BF2112" s="322"/>
      <c r="BG2112" s="322"/>
      <c r="BH2112" s="322"/>
      <c r="BI2112" s="322"/>
      <c r="BJ2112" s="322"/>
      <c r="BK2112" s="322"/>
      <c r="BL2112" s="322"/>
      <c r="BM2112" s="322"/>
      <c r="BN2112" s="322"/>
      <c r="BO2112" s="322"/>
      <c r="BP2112" s="322"/>
      <c r="BQ2112" s="322"/>
      <c r="BR2112" s="322"/>
      <c r="BS2112" s="322"/>
      <c r="BT2112" s="322"/>
      <c r="BU2112" s="322"/>
      <c r="BV2112" s="322"/>
      <c r="BW2112" s="322"/>
      <c r="BX2112" s="322"/>
      <c r="BY2112" s="322"/>
      <c r="BZ2112" s="322"/>
      <c r="CA2112" s="322"/>
      <c r="CB2112" s="322"/>
      <c r="CC2112" s="322"/>
      <c r="CD2112" s="322"/>
      <c r="CE2112" s="322"/>
      <c r="CF2112" s="322"/>
      <c r="CG2112" s="322"/>
      <c r="CH2112" s="322"/>
      <c r="CI2112" s="322"/>
      <c r="CJ2112" s="322"/>
      <c r="CK2112" s="322"/>
      <c r="CL2112" s="322"/>
      <c r="CM2112" s="322"/>
      <c r="CN2112" s="322"/>
      <c r="CO2112" s="322"/>
      <c r="CP2112" s="322"/>
      <c r="CQ2112" s="322"/>
      <c r="CR2112" s="322"/>
      <c r="CS2112" s="322"/>
      <c r="CT2112" s="322"/>
      <c r="CU2112" s="322"/>
      <c r="CV2112" s="322"/>
      <c r="CW2112" s="322"/>
      <c r="CX2112" s="322"/>
      <c r="CY2112" s="322"/>
      <c r="CZ2112" s="322"/>
      <c r="DA2112" s="322"/>
      <c r="DB2112" s="322"/>
      <c r="DC2112" s="322"/>
      <c r="DD2112" s="322"/>
      <c r="DE2112" s="322"/>
      <c r="DF2112" s="322"/>
      <c r="DG2112" s="322"/>
      <c r="DH2112" s="322"/>
      <c r="DI2112" s="322"/>
      <c r="DJ2112" s="322"/>
      <c r="DK2112" s="322"/>
      <c r="DL2112" s="322"/>
      <c r="DM2112" s="322"/>
      <c r="DN2112" s="322"/>
      <c r="DO2112" s="322"/>
      <c r="DP2112" s="322"/>
      <c r="DQ2112" s="322"/>
      <c r="DR2112" s="322"/>
      <c r="DS2112" s="322"/>
      <c r="DT2112" s="322"/>
      <c r="DU2112" s="322"/>
      <c r="DV2112" s="322"/>
      <c r="DW2112" s="322"/>
      <c r="DX2112" s="322"/>
      <c r="DY2112" s="322"/>
      <c r="DZ2112" s="322"/>
      <c r="EA2112" s="322"/>
      <c r="EB2112" s="322"/>
      <c r="EC2112" s="322"/>
      <c r="ED2112" s="322"/>
      <c r="EE2112" s="322"/>
      <c r="EF2112" s="322"/>
      <c r="EG2112" s="322"/>
      <c r="EH2112" s="322"/>
      <c r="EI2112" s="322"/>
      <c r="EJ2112" s="322"/>
      <c r="EK2112" s="322"/>
      <c r="EL2112" s="322"/>
      <c r="EM2112" s="322"/>
      <c r="EN2112" s="322"/>
      <c r="EO2112" s="322"/>
      <c r="EP2112" s="322"/>
      <c r="EQ2112" s="322"/>
      <c r="ER2112" s="322"/>
      <c r="ES2112" s="322"/>
      <c r="ET2112" s="322"/>
      <c r="EU2112" s="322"/>
      <c r="EV2112" s="322"/>
      <c r="EW2112" s="322"/>
      <c r="EX2112" s="322"/>
      <c r="EY2112" s="322"/>
      <c r="EZ2112" s="322"/>
      <c r="FA2112" s="322"/>
      <c r="FB2112" s="322"/>
      <c r="FC2112" s="322"/>
      <c r="FD2112" s="322"/>
      <c r="FE2112" s="322"/>
      <c r="FF2112" s="322"/>
      <c r="FG2112" s="322"/>
      <c r="FH2112" s="322"/>
      <c r="FI2112" s="322"/>
      <c r="FJ2112" s="322"/>
      <c r="FK2112" s="322"/>
      <c r="FL2112" s="322"/>
      <c r="FM2112" s="322"/>
      <c r="FN2112" s="322"/>
      <c r="FO2112" s="322"/>
      <c r="FP2112" s="322"/>
      <c r="FQ2112" s="322"/>
      <c r="FR2112" s="322"/>
      <c r="FS2112" s="322"/>
      <c r="FT2112" s="322"/>
      <c r="FU2112" s="322"/>
      <c r="FV2112" s="322"/>
      <c r="FW2112" s="322"/>
      <c r="FX2112" s="322"/>
      <c r="FY2112" s="322"/>
      <c r="FZ2112" s="322"/>
      <c r="GA2112" s="322"/>
      <c r="GB2112" s="322"/>
      <c r="GC2112" s="322"/>
      <c r="GD2112" s="322"/>
      <c r="GE2112" s="322"/>
      <c r="GF2112" s="322"/>
      <c r="GG2112" s="322"/>
      <c r="GH2112" s="322"/>
      <c r="GI2112" s="322"/>
      <c r="GJ2112" s="322"/>
      <c r="GK2112" s="322"/>
      <c r="GL2112" s="322"/>
      <c r="GM2112" s="322"/>
      <c r="GN2112" s="322"/>
      <c r="GO2112" s="322"/>
      <c r="GP2112" s="322"/>
      <c r="GQ2112" s="322"/>
      <c r="GR2112" s="322"/>
      <c r="GS2112" s="322"/>
      <c r="GT2112" s="322"/>
      <c r="GU2112" s="322"/>
      <c r="GV2112" s="322"/>
      <c r="GW2112" s="322"/>
      <c r="GX2112" s="322"/>
      <c r="GY2112" s="322"/>
      <c r="GZ2112" s="322"/>
      <c r="HA2112" s="322"/>
      <c r="HB2112" s="322"/>
    </row>
    <row r="2113" spans="1:210" ht="36">
      <c r="A2113" s="67" t="s">
        <v>5463</v>
      </c>
      <c r="B2113" s="421" t="s">
        <v>2859</v>
      </c>
      <c r="C2113" s="334">
        <v>158498</v>
      </c>
      <c r="D2113" s="337" t="s">
        <v>183</v>
      </c>
      <c r="E2113" s="353" t="s">
        <v>184</v>
      </c>
      <c r="F2113" s="353" t="s">
        <v>6447</v>
      </c>
      <c r="G2113" s="459"/>
      <c r="H2113" s="440"/>
      <c r="I2113" s="377"/>
      <c r="J2113" s="377"/>
      <c r="K2113" s="377"/>
      <c r="L2113" s="377"/>
      <c r="M2113" s="377"/>
      <c r="N2113" s="377"/>
      <c r="O2113" s="377"/>
      <c r="P2113" s="508"/>
      <c r="Q2113" s="440"/>
      <c r="R2113" s="9"/>
    </row>
    <row r="2114" spans="1:210" ht="36">
      <c r="A2114" s="67" t="s">
        <v>5463</v>
      </c>
      <c r="B2114" s="431" t="s">
        <v>6132</v>
      </c>
      <c r="C2114" s="9">
        <v>155503</v>
      </c>
      <c r="D2114" s="384" t="s">
        <v>744</v>
      </c>
      <c r="E2114" s="17" t="s">
        <v>1485</v>
      </c>
      <c r="F2114" s="17"/>
      <c r="G2114" s="458"/>
      <c r="H2114" s="440"/>
      <c r="I2114" s="9"/>
      <c r="J2114" s="9"/>
      <c r="K2114" s="9"/>
      <c r="L2114" s="9"/>
      <c r="M2114" s="9"/>
      <c r="N2114" s="9"/>
      <c r="O2114" s="9"/>
      <c r="P2114" s="508"/>
      <c r="Q2114" s="440"/>
      <c r="R2114" s="9"/>
    </row>
    <row r="2115" spans="1:210" ht="36" customHeight="1">
      <c r="A2115" s="67" t="s">
        <v>5463</v>
      </c>
      <c r="B2115" s="67" t="s">
        <v>166</v>
      </c>
      <c r="C2115" s="334">
        <v>158070</v>
      </c>
      <c r="D2115" s="384" t="s">
        <v>177</v>
      </c>
      <c r="E2115" s="353" t="s">
        <v>178</v>
      </c>
      <c r="F2115" s="353"/>
      <c r="G2115" s="459"/>
      <c r="H2115" s="440"/>
      <c r="I2115" s="9"/>
      <c r="J2115" s="9"/>
      <c r="K2115" s="9"/>
      <c r="L2115" s="9"/>
      <c r="M2115" s="9"/>
      <c r="N2115" s="9"/>
      <c r="O2115" s="9"/>
      <c r="P2115" s="508"/>
      <c r="Q2115" s="440"/>
      <c r="R2115" s="9"/>
    </row>
    <row r="2116" spans="1:210" ht="36">
      <c r="A2116" s="67" t="s">
        <v>5463</v>
      </c>
      <c r="B2116" s="9" t="s">
        <v>2865</v>
      </c>
      <c r="C2116" s="9">
        <v>155639</v>
      </c>
      <c r="D2116" s="384" t="s">
        <v>2122</v>
      </c>
      <c r="E2116" s="17" t="s">
        <v>2123</v>
      </c>
      <c r="F2116" s="17"/>
      <c r="G2116" s="458"/>
      <c r="H2116" s="440"/>
      <c r="I2116" s="9"/>
      <c r="J2116" s="9"/>
      <c r="K2116" s="9"/>
      <c r="L2116" s="9"/>
      <c r="M2116" s="9"/>
      <c r="N2116" s="9"/>
      <c r="O2116" s="9"/>
      <c r="P2116" s="508"/>
      <c r="Q2116" s="440"/>
      <c r="R2116" s="9"/>
    </row>
    <row r="2117" spans="1:210" ht="36">
      <c r="A2117" s="67" t="s">
        <v>5463</v>
      </c>
      <c r="B2117" s="9" t="s">
        <v>2865</v>
      </c>
      <c r="C2117" s="9">
        <v>155638</v>
      </c>
      <c r="D2117" s="384" t="s">
        <v>2120</v>
      </c>
      <c r="E2117" s="17" t="s">
        <v>2121</v>
      </c>
      <c r="F2117" s="17"/>
      <c r="G2117" s="458"/>
      <c r="H2117" s="440"/>
      <c r="I2117" s="9"/>
      <c r="J2117" s="9"/>
      <c r="K2117" s="9"/>
      <c r="L2117" s="9"/>
      <c r="M2117" s="9"/>
      <c r="N2117" s="9"/>
      <c r="O2117" s="9"/>
      <c r="P2117" s="508"/>
      <c r="Q2117" s="440"/>
      <c r="R2117" s="9"/>
    </row>
    <row r="2118" spans="1:210" ht="36">
      <c r="A2118" s="67" t="s">
        <v>5463</v>
      </c>
      <c r="B2118" s="9" t="s">
        <v>2865</v>
      </c>
      <c r="C2118" s="9">
        <v>155637</v>
      </c>
      <c r="D2118" s="382" t="s">
        <v>2118</v>
      </c>
      <c r="E2118" s="17" t="s">
        <v>2119</v>
      </c>
      <c r="F2118" s="17"/>
      <c r="G2118" s="458"/>
      <c r="H2118" s="443"/>
      <c r="I2118" s="67"/>
      <c r="J2118" s="67"/>
      <c r="K2118" s="67"/>
      <c r="L2118" s="67"/>
      <c r="M2118" s="9"/>
      <c r="N2118" s="9"/>
      <c r="O2118" s="9"/>
      <c r="P2118" s="508"/>
      <c r="Q2118" s="440"/>
      <c r="R2118" s="9"/>
    </row>
    <row r="2119" spans="1:210" ht="36">
      <c r="A2119" s="67" t="s">
        <v>5463</v>
      </c>
      <c r="B2119" s="67" t="s">
        <v>166</v>
      </c>
      <c r="C2119" s="334">
        <v>158381</v>
      </c>
      <c r="D2119" s="384" t="s">
        <v>171</v>
      </c>
      <c r="E2119" s="353" t="s">
        <v>172</v>
      </c>
      <c r="F2119" s="353"/>
      <c r="G2119" s="459"/>
      <c r="H2119" s="443"/>
      <c r="I2119" s="67"/>
      <c r="J2119" s="67"/>
      <c r="K2119" s="67"/>
      <c r="L2119" s="67"/>
      <c r="M2119" s="9"/>
      <c r="N2119" s="9"/>
      <c r="O2119" s="9"/>
      <c r="P2119" s="508"/>
      <c r="Q2119" s="440"/>
      <c r="R2119" s="9"/>
    </row>
    <row r="2120" spans="1:210" ht="36">
      <c r="A2120" s="67" t="s">
        <v>5463</v>
      </c>
      <c r="B2120" s="67" t="s">
        <v>203</v>
      </c>
      <c r="C2120" s="9">
        <v>158933</v>
      </c>
      <c r="D2120" s="384" t="s">
        <v>207</v>
      </c>
      <c r="E2120" s="353" t="s">
        <v>208</v>
      </c>
      <c r="F2120" s="353"/>
      <c r="G2120" s="459"/>
      <c r="H2120" s="440"/>
      <c r="I2120" s="9"/>
      <c r="J2120" s="9"/>
      <c r="K2120" s="9"/>
      <c r="L2120" s="9"/>
      <c r="M2120" s="9"/>
      <c r="N2120" s="9"/>
      <c r="O2120" s="9"/>
      <c r="P2120" s="508"/>
      <c r="Q2120" s="440"/>
      <c r="R2120" s="9"/>
    </row>
    <row r="2121" spans="1:210" ht="36">
      <c r="A2121" s="67" t="s">
        <v>5463</v>
      </c>
      <c r="B2121" s="67" t="s">
        <v>203</v>
      </c>
      <c r="C2121" s="9">
        <v>158932</v>
      </c>
      <c r="D2121" s="384" t="s">
        <v>205</v>
      </c>
      <c r="E2121" s="353" t="s">
        <v>206</v>
      </c>
      <c r="F2121" s="353"/>
      <c r="G2121" s="459"/>
      <c r="H2121" s="440"/>
      <c r="I2121" s="9"/>
      <c r="J2121" s="9"/>
      <c r="K2121" s="9"/>
      <c r="L2121" s="9"/>
      <c r="M2121" s="9"/>
      <c r="N2121" s="9"/>
      <c r="O2121" s="9"/>
      <c r="P2121" s="508"/>
      <c r="Q2121" s="440"/>
      <c r="R2121" s="9"/>
    </row>
    <row r="2122" spans="1:210" ht="36">
      <c r="A2122" s="67" t="s">
        <v>5463</v>
      </c>
      <c r="B2122" s="67" t="s">
        <v>203</v>
      </c>
      <c r="C2122" s="334">
        <v>158625</v>
      </c>
      <c r="D2122" s="384" t="s">
        <v>204</v>
      </c>
      <c r="E2122" s="353" t="s">
        <v>3606</v>
      </c>
      <c r="F2122" s="353"/>
      <c r="G2122" s="459"/>
      <c r="H2122" s="440"/>
      <c r="I2122" s="9"/>
      <c r="J2122" s="9"/>
      <c r="K2122" s="9"/>
      <c r="L2122" s="9"/>
      <c r="M2122" s="9"/>
      <c r="N2122" s="9"/>
      <c r="O2122" s="9"/>
      <c r="P2122" s="508"/>
      <c r="Q2122" s="440"/>
      <c r="R2122" s="9"/>
    </row>
    <row r="2123" spans="1:210" ht="36" customHeight="1">
      <c r="A2123" s="67" t="s">
        <v>5463</v>
      </c>
      <c r="B2123" s="67" t="s">
        <v>166</v>
      </c>
      <c r="C2123" s="334">
        <v>158565</v>
      </c>
      <c r="D2123" s="384" t="s">
        <v>1079</v>
      </c>
      <c r="E2123" s="353" t="s">
        <v>1080</v>
      </c>
      <c r="F2123" s="353"/>
      <c r="G2123" s="459"/>
      <c r="H2123" s="440"/>
      <c r="I2123" s="9"/>
      <c r="J2123" s="9"/>
      <c r="K2123" s="9"/>
      <c r="L2123" s="9"/>
      <c r="M2123" s="9"/>
      <c r="N2123" s="9"/>
      <c r="O2123" s="9"/>
      <c r="P2123" s="508"/>
      <c r="Q2123" s="440"/>
      <c r="R2123" s="9"/>
    </row>
    <row r="2124" spans="1:210" ht="36" customHeight="1">
      <c r="A2124" s="67" t="s">
        <v>5463</v>
      </c>
      <c r="B2124" s="421" t="s">
        <v>2859</v>
      </c>
      <c r="C2124" s="334">
        <v>158568</v>
      </c>
      <c r="D2124" s="434" t="s">
        <v>188</v>
      </c>
      <c r="E2124" s="353" t="s">
        <v>189</v>
      </c>
      <c r="F2124" s="353"/>
      <c r="G2124" s="459"/>
      <c r="H2124" s="440"/>
      <c r="I2124" s="377"/>
      <c r="J2124" s="377"/>
      <c r="K2124" s="377"/>
      <c r="L2124" s="377" t="s">
        <v>6447</v>
      </c>
      <c r="M2124" s="377"/>
      <c r="N2124" s="377"/>
      <c r="O2124" s="377"/>
      <c r="P2124" s="508"/>
      <c r="Q2124" s="440"/>
      <c r="R2124" s="9"/>
    </row>
    <row r="2125" spans="1:210" ht="36" customHeight="1">
      <c r="A2125" s="67" t="s">
        <v>5463</v>
      </c>
      <c r="B2125" s="421" t="s">
        <v>2859</v>
      </c>
      <c r="C2125" s="334">
        <v>158274</v>
      </c>
      <c r="D2125" s="434" t="s">
        <v>192</v>
      </c>
      <c r="E2125" s="353" t="s">
        <v>193</v>
      </c>
      <c r="F2125" s="353"/>
      <c r="G2125" s="459"/>
      <c r="H2125" s="440"/>
      <c r="I2125" s="377"/>
      <c r="J2125" s="377"/>
      <c r="K2125" s="377"/>
      <c r="L2125" s="377" t="s">
        <v>6447</v>
      </c>
      <c r="M2125" s="377"/>
      <c r="N2125" s="377"/>
      <c r="O2125" s="377"/>
      <c r="P2125" s="508"/>
      <c r="Q2125" s="440"/>
      <c r="R2125" s="9"/>
    </row>
    <row r="2126" spans="1:210" ht="36" customHeight="1">
      <c r="A2126" s="67" t="s">
        <v>5463</v>
      </c>
      <c r="B2126" s="421" t="s">
        <v>2859</v>
      </c>
      <c r="C2126" s="334">
        <v>158071</v>
      </c>
      <c r="D2126" s="434" t="s">
        <v>190</v>
      </c>
      <c r="E2126" s="353" t="s">
        <v>191</v>
      </c>
      <c r="F2126" s="353"/>
      <c r="G2126" s="459"/>
      <c r="H2126" s="440"/>
      <c r="I2126" s="377"/>
      <c r="J2126" s="377"/>
      <c r="K2126" s="377"/>
      <c r="L2126" s="377" t="s">
        <v>6447</v>
      </c>
      <c r="M2126" s="377"/>
      <c r="N2126" s="377"/>
      <c r="O2126" s="377"/>
      <c r="P2126" s="508"/>
      <c r="Q2126" s="440"/>
      <c r="R2126" s="9"/>
      <c r="GO2126" s="322"/>
      <c r="GP2126" s="322"/>
      <c r="GQ2126" s="322"/>
      <c r="GR2126" s="322"/>
      <c r="GS2126" s="322"/>
      <c r="GT2126" s="322"/>
      <c r="GU2126" s="322"/>
      <c r="GV2126" s="322"/>
      <c r="GW2126" s="322"/>
      <c r="GX2126" s="322"/>
      <c r="GY2126" s="322"/>
      <c r="GZ2126" s="322"/>
      <c r="HA2126" s="322"/>
      <c r="HB2126" s="322"/>
    </row>
    <row r="2127" spans="1:210" ht="36" customHeight="1">
      <c r="A2127" s="67" t="s">
        <v>5463</v>
      </c>
      <c r="B2127" s="421" t="s">
        <v>2859</v>
      </c>
      <c r="C2127" s="334">
        <v>156201</v>
      </c>
      <c r="D2127" s="337" t="s">
        <v>1070</v>
      </c>
      <c r="E2127" s="353">
        <v>412490</v>
      </c>
      <c r="F2127" s="353" t="s">
        <v>6447</v>
      </c>
      <c r="G2127" s="459"/>
      <c r="H2127" s="440"/>
      <c r="I2127" s="377"/>
      <c r="J2127" s="377"/>
      <c r="K2127" s="377"/>
      <c r="L2127" s="377"/>
      <c r="M2127" s="377"/>
      <c r="N2127" s="16"/>
      <c r="O2127" s="16"/>
      <c r="P2127" s="507"/>
      <c r="Q2127" s="449"/>
      <c r="R2127" s="16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21"/>
      <c r="AH2127" s="21"/>
      <c r="AI2127" s="21"/>
      <c r="AJ2127" s="21"/>
      <c r="AK2127" s="21"/>
      <c r="AL2127" s="21"/>
      <c r="AM2127" s="21"/>
      <c r="AN2127" s="21"/>
      <c r="AO2127" s="21"/>
      <c r="AP2127" s="21"/>
      <c r="AQ2127" s="21"/>
      <c r="AR2127" s="21"/>
      <c r="AS2127" s="21"/>
      <c r="AT2127" s="21"/>
      <c r="AU2127" s="21"/>
      <c r="AV2127" s="21"/>
      <c r="AW2127" s="21"/>
      <c r="AX2127" s="21"/>
      <c r="AY2127" s="21"/>
      <c r="AZ2127" s="21"/>
      <c r="BA2127" s="21"/>
      <c r="BB2127" s="21"/>
      <c r="BC2127" s="21"/>
      <c r="BD2127" s="21"/>
      <c r="BE2127" s="21"/>
      <c r="BF2127" s="21"/>
      <c r="BG2127" s="21"/>
      <c r="BH2127" s="21"/>
      <c r="BI2127" s="21"/>
      <c r="BJ2127" s="21"/>
      <c r="BK2127" s="21"/>
      <c r="BL2127" s="21"/>
      <c r="BM2127" s="21"/>
      <c r="BN2127" s="21"/>
      <c r="BO2127" s="21"/>
      <c r="BP2127" s="21"/>
      <c r="BQ2127" s="21"/>
      <c r="BR2127" s="21"/>
      <c r="BS2127" s="21"/>
      <c r="BT2127" s="21"/>
      <c r="BU2127" s="21"/>
      <c r="BV2127" s="21"/>
      <c r="BW2127" s="21"/>
      <c r="BX2127" s="21"/>
      <c r="BY2127" s="21"/>
      <c r="BZ2127" s="21"/>
      <c r="CA2127" s="21"/>
      <c r="CB2127" s="21"/>
      <c r="CC2127" s="21"/>
      <c r="CD2127" s="21"/>
      <c r="CE2127" s="21"/>
      <c r="CF2127" s="21"/>
      <c r="CG2127" s="21"/>
      <c r="CH2127" s="21"/>
      <c r="CI2127" s="21"/>
      <c r="CJ2127" s="21"/>
      <c r="CK2127" s="21"/>
      <c r="CL2127" s="21"/>
      <c r="CM2127" s="21"/>
      <c r="CN2127" s="21"/>
      <c r="CO2127" s="21"/>
      <c r="CP2127" s="21"/>
      <c r="CQ2127" s="21"/>
      <c r="CR2127" s="21"/>
      <c r="CS2127" s="21"/>
      <c r="CT2127" s="21"/>
      <c r="CU2127" s="21"/>
      <c r="CV2127" s="21"/>
      <c r="CW2127" s="21"/>
      <c r="CX2127" s="21"/>
      <c r="CY2127" s="21"/>
      <c r="CZ2127" s="21"/>
      <c r="DA2127" s="21"/>
      <c r="DB2127" s="21"/>
      <c r="DC2127" s="21"/>
      <c r="DD2127" s="21"/>
      <c r="DE2127" s="21"/>
      <c r="DF2127" s="21"/>
      <c r="DG2127" s="21"/>
      <c r="DH2127" s="21"/>
      <c r="DI2127" s="21"/>
      <c r="DJ2127" s="21"/>
      <c r="DK2127" s="21"/>
      <c r="DL2127" s="21"/>
      <c r="DM2127" s="21"/>
      <c r="DN2127" s="21"/>
      <c r="DO2127" s="21"/>
      <c r="DP2127" s="21"/>
      <c r="DQ2127" s="21"/>
      <c r="DR2127" s="21"/>
      <c r="DS2127" s="21"/>
      <c r="DT2127" s="21"/>
      <c r="DU2127" s="21"/>
      <c r="DV2127" s="21"/>
      <c r="DW2127" s="21"/>
      <c r="DX2127" s="21"/>
      <c r="DY2127" s="21"/>
      <c r="DZ2127" s="21"/>
      <c r="EA2127" s="21"/>
      <c r="EB2127" s="21"/>
      <c r="EC2127" s="21"/>
      <c r="ED2127" s="21"/>
      <c r="EE2127" s="21"/>
      <c r="EF2127" s="21"/>
      <c r="EG2127" s="21"/>
      <c r="EH2127" s="21"/>
      <c r="EI2127" s="21"/>
      <c r="EJ2127" s="21"/>
      <c r="EK2127" s="21"/>
      <c r="EL2127" s="21"/>
      <c r="EM2127" s="21"/>
      <c r="EN2127" s="21"/>
      <c r="EO2127" s="21"/>
      <c r="EP2127" s="21"/>
      <c r="EQ2127" s="21"/>
      <c r="ER2127" s="21"/>
      <c r="ES2127" s="21"/>
      <c r="ET2127" s="21"/>
      <c r="EU2127" s="21"/>
      <c r="EV2127" s="21"/>
      <c r="EW2127" s="21"/>
      <c r="EX2127" s="21"/>
      <c r="EY2127" s="21"/>
      <c r="EZ2127" s="21"/>
      <c r="FA2127" s="21"/>
      <c r="FB2127" s="21"/>
      <c r="FC2127" s="21"/>
      <c r="FD2127" s="21"/>
      <c r="FE2127" s="21"/>
      <c r="FF2127" s="21"/>
      <c r="FG2127" s="21"/>
      <c r="FH2127" s="21"/>
      <c r="FI2127" s="21"/>
      <c r="FJ2127" s="21"/>
      <c r="FK2127" s="21"/>
      <c r="FL2127" s="21"/>
      <c r="FM2127" s="21"/>
      <c r="FN2127" s="21"/>
      <c r="FO2127" s="21"/>
      <c r="FP2127" s="21"/>
      <c r="FQ2127" s="21"/>
      <c r="FR2127" s="21"/>
      <c r="FS2127" s="21"/>
      <c r="FT2127" s="21"/>
      <c r="FU2127" s="21"/>
      <c r="FV2127" s="21"/>
      <c r="FW2127" s="21"/>
      <c r="FX2127" s="21"/>
      <c r="FY2127" s="21"/>
      <c r="FZ2127" s="21"/>
      <c r="GA2127" s="21"/>
      <c r="GB2127" s="21"/>
      <c r="GC2127" s="21"/>
      <c r="GD2127" s="21"/>
      <c r="GE2127" s="21"/>
      <c r="GF2127" s="21"/>
      <c r="GG2127" s="21"/>
      <c r="GH2127" s="21"/>
      <c r="GI2127" s="21"/>
      <c r="GJ2127" s="21"/>
      <c r="GK2127" s="21"/>
      <c r="GL2127" s="21"/>
      <c r="GM2127" s="21"/>
      <c r="GN2127" s="21"/>
      <c r="GO2127" s="21"/>
      <c r="GP2127" s="21"/>
      <c r="GQ2127" s="21"/>
      <c r="GR2127" s="21"/>
      <c r="GS2127" s="21"/>
      <c r="GT2127" s="21"/>
      <c r="GU2127" s="21"/>
      <c r="GV2127" s="21"/>
      <c r="GW2127" s="20"/>
      <c r="GX2127" s="20"/>
      <c r="GY2127" s="20"/>
      <c r="GZ2127" s="20"/>
      <c r="HA2127" s="20"/>
      <c r="HB2127" s="23"/>
    </row>
    <row r="2128" spans="1:210" ht="36" customHeight="1">
      <c r="A2128" s="67" t="s">
        <v>5463</v>
      </c>
      <c r="B2128" s="9" t="s">
        <v>2865</v>
      </c>
      <c r="C2128" s="9">
        <v>155636</v>
      </c>
      <c r="D2128" s="382" t="s">
        <v>2116</v>
      </c>
      <c r="E2128" s="17" t="s">
        <v>2117</v>
      </c>
      <c r="F2128" s="17"/>
      <c r="G2128" s="458"/>
      <c r="H2128" s="443"/>
      <c r="I2128" s="67"/>
      <c r="J2128" s="67"/>
      <c r="K2128" s="67"/>
      <c r="L2128" s="67"/>
      <c r="M2128" s="9"/>
      <c r="N2128" s="9"/>
      <c r="O2128" s="9"/>
      <c r="P2128" s="508"/>
      <c r="Q2128" s="440"/>
      <c r="R2128" s="9"/>
    </row>
    <row r="2129" spans="1:210" ht="36" customHeight="1">
      <c r="A2129" s="67" t="s">
        <v>2366</v>
      </c>
      <c r="B2129" s="421" t="s">
        <v>1365</v>
      </c>
      <c r="C2129" s="9">
        <v>151125</v>
      </c>
      <c r="D2129" s="337" t="s">
        <v>2630</v>
      </c>
      <c r="E2129" s="353" t="s">
        <v>2631</v>
      </c>
      <c r="F2129" s="353" t="s">
        <v>6447</v>
      </c>
      <c r="G2129" s="459"/>
      <c r="H2129" s="440"/>
      <c r="I2129" s="9"/>
      <c r="J2129" s="9"/>
      <c r="K2129" s="9"/>
      <c r="L2129" s="8"/>
      <c r="M2129" s="9"/>
      <c r="N2129" s="9"/>
      <c r="O2129" s="9"/>
      <c r="P2129" s="508"/>
      <c r="Q2129" s="440"/>
      <c r="R2129" s="9"/>
      <c r="GW2129" s="14"/>
      <c r="GX2129" s="14"/>
      <c r="GY2129" s="14"/>
      <c r="GZ2129" s="14"/>
      <c r="HA2129" s="14"/>
      <c r="HB2129" s="14"/>
    </row>
    <row r="2130" spans="1:210" ht="36" customHeight="1">
      <c r="A2130" s="67" t="s">
        <v>2366</v>
      </c>
      <c r="B2130" s="421" t="s">
        <v>1365</v>
      </c>
      <c r="C2130" s="9">
        <v>151661</v>
      </c>
      <c r="D2130" s="337" t="s">
        <v>2044</v>
      </c>
      <c r="E2130" s="353" t="s">
        <v>2045</v>
      </c>
      <c r="F2130" s="353" t="s">
        <v>6447</v>
      </c>
      <c r="G2130" s="459"/>
      <c r="H2130" s="440"/>
      <c r="I2130" s="9"/>
      <c r="J2130" s="9"/>
      <c r="K2130" s="9"/>
      <c r="L2130" s="8"/>
      <c r="M2130" s="9"/>
      <c r="N2130" s="9"/>
      <c r="O2130" s="9"/>
      <c r="P2130" s="508"/>
      <c r="Q2130" s="440"/>
      <c r="R2130" s="9"/>
    </row>
    <row r="2131" spans="1:210" ht="36" customHeight="1">
      <c r="A2131" s="67" t="s">
        <v>5463</v>
      </c>
      <c r="B2131" s="9" t="s">
        <v>1975</v>
      </c>
      <c r="C2131" s="9">
        <v>158788</v>
      </c>
      <c r="D2131" s="384" t="s">
        <v>195</v>
      </c>
      <c r="E2131" s="353" t="s">
        <v>196</v>
      </c>
      <c r="F2131" s="353"/>
      <c r="G2131" s="459"/>
      <c r="H2131" s="440"/>
      <c r="I2131" s="9"/>
      <c r="J2131" s="9"/>
      <c r="K2131" s="9"/>
      <c r="L2131" s="9"/>
      <c r="M2131" s="9"/>
      <c r="N2131" s="9"/>
      <c r="O2131" s="9"/>
      <c r="P2131" s="508"/>
      <c r="Q2131" s="440"/>
      <c r="R2131" s="9"/>
    </row>
    <row r="2132" spans="1:210" ht="36" customHeight="1">
      <c r="A2132" s="67" t="s">
        <v>5463</v>
      </c>
      <c r="B2132" s="421" t="s">
        <v>4462</v>
      </c>
      <c r="C2132" s="334">
        <v>160910</v>
      </c>
      <c r="D2132" s="348" t="s">
        <v>6361</v>
      </c>
      <c r="E2132" s="353" t="s">
        <v>6362</v>
      </c>
      <c r="F2132" s="353" t="s">
        <v>6447</v>
      </c>
      <c r="G2132" s="459"/>
      <c r="H2132" s="440"/>
      <c r="I2132" s="9"/>
      <c r="J2132" s="9"/>
      <c r="K2132" s="9"/>
      <c r="L2132" s="9"/>
      <c r="M2132" s="9"/>
      <c r="N2132" s="9"/>
      <c r="O2132" s="9"/>
      <c r="P2132" s="508"/>
      <c r="Q2132" s="440"/>
      <c r="R2132" s="9"/>
    </row>
    <row r="2133" spans="1:210" ht="36" customHeight="1">
      <c r="A2133" s="67" t="s">
        <v>5463</v>
      </c>
      <c r="B2133" s="421" t="s">
        <v>4462</v>
      </c>
      <c r="C2133" s="334">
        <v>158167</v>
      </c>
      <c r="D2133" s="348" t="s">
        <v>5082</v>
      </c>
      <c r="E2133" s="353">
        <v>60303</v>
      </c>
      <c r="F2133" s="353" t="s">
        <v>6447</v>
      </c>
      <c r="G2133" s="459"/>
      <c r="H2133" s="440"/>
      <c r="I2133" s="9"/>
      <c r="J2133" s="9"/>
      <c r="K2133" s="9"/>
      <c r="L2133" s="9"/>
      <c r="M2133" s="9"/>
      <c r="N2133" s="9"/>
      <c r="O2133" s="9"/>
      <c r="P2133" s="508"/>
      <c r="Q2133" s="440"/>
      <c r="R2133" s="9"/>
    </row>
    <row r="2134" spans="1:210" ht="36" customHeight="1">
      <c r="A2134" s="67" t="s">
        <v>5463</v>
      </c>
      <c r="B2134" s="421" t="s">
        <v>3347</v>
      </c>
      <c r="C2134" s="334">
        <v>161176</v>
      </c>
      <c r="D2134" s="412" t="s">
        <v>5545</v>
      </c>
      <c r="E2134" s="353" t="s">
        <v>5546</v>
      </c>
      <c r="F2134" s="353"/>
      <c r="G2134" s="459"/>
      <c r="H2134" s="440"/>
      <c r="I2134" s="9" t="s">
        <v>6447</v>
      </c>
      <c r="J2134" s="9"/>
      <c r="K2134" s="9"/>
      <c r="L2134" s="9"/>
      <c r="M2134" s="9"/>
      <c r="N2134" s="9"/>
      <c r="O2134" s="9"/>
      <c r="P2134" s="508"/>
      <c r="Q2134" s="440"/>
      <c r="R2134" s="9"/>
    </row>
    <row r="2135" spans="1:210" ht="36" customHeight="1">
      <c r="A2135" s="67" t="s">
        <v>5463</v>
      </c>
      <c r="B2135" s="421" t="s">
        <v>3347</v>
      </c>
      <c r="C2135" s="334">
        <v>161177</v>
      </c>
      <c r="D2135" s="412" t="s">
        <v>5547</v>
      </c>
      <c r="E2135" s="353" t="s">
        <v>5548</v>
      </c>
      <c r="F2135" s="353" t="s">
        <v>6447</v>
      </c>
      <c r="G2135" s="459"/>
      <c r="H2135" s="440"/>
      <c r="I2135" s="9"/>
      <c r="J2135" s="9"/>
      <c r="K2135" s="9"/>
      <c r="L2135" s="9"/>
      <c r="M2135" s="9"/>
      <c r="N2135" s="9"/>
      <c r="O2135" s="9"/>
      <c r="P2135" s="508"/>
      <c r="Q2135" s="440"/>
      <c r="R2135" s="9"/>
    </row>
    <row r="2136" spans="1:210" ht="36" customHeight="1">
      <c r="A2136" s="67" t="s">
        <v>5463</v>
      </c>
      <c r="B2136" s="421" t="s">
        <v>3347</v>
      </c>
      <c r="C2136" s="334">
        <v>162653</v>
      </c>
      <c r="D2136" s="337" t="s">
        <v>6179</v>
      </c>
      <c r="E2136" s="353" t="s">
        <v>6180</v>
      </c>
      <c r="F2136" s="353"/>
      <c r="G2136" s="459"/>
      <c r="H2136" s="440"/>
      <c r="I2136" s="9"/>
      <c r="J2136" s="9"/>
      <c r="K2136" s="9"/>
      <c r="L2136" s="9" t="s">
        <v>6447</v>
      </c>
      <c r="M2136" s="9"/>
      <c r="N2136" s="9" t="s">
        <v>6447</v>
      </c>
      <c r="O2136" s="9" t="s">
        <v>6447</v>
      </c>
      <c r="P2136" s="508"/>
      <c r="Q2136" s="440"/>
      <c r="R2136" s="9"/>
    </row>
    <row r="2137" spans="1:210" ht="36" customHeight="1">
      <c r="A2137" s="67" t="s">
        <v>5463</v>
      </c>
      <c r="B2137" s="421" t="s">
        <v>3347</v>
      </c>
      <c r="C2137" s="334">
        <v>161178</v>
      </c>
      <c r="D2137" s="412" t="s">
        <v>5549</v>
      </c>
      <c r="E2137" s="353" t="s">
        <v>5550</v>
      </c>
      <c r="F2137" s="353"/>
      <c r="G2137" s="459"/>
      <c r="H2137" s="440"/>
      <c r="I2137" s="9" t="s">
        <v>6447</v>
      </c>
      <c r="J2137" s="9"/>
      <c r="K2137" s="9"/>
      <c r="L2137" s="9"/>
      <c r="M2137" s="9"/>
      <c r="N2137" s="9" t="s">
        <v>6447</v>
      </c>
      <c r="O2137" s="9" t="s">
        <v>6447</v>
      </c>
      <c r="P2137" s="508"/>
      <c r="Q2137" s="440"/>
      <c r="R2137" s="9"/>
    </row>
    <row r="2138" spans="1:210" ht="36" customHeight="1">
      <c r="A2138" s="67" t="s">
        <v>2056</v>
      </c>
      <c r="B2138" s="421" t="s">
        <v>1666</v>
      </c>
      <c r="C2138" s="334">
        <v>152260</v>
      </c>
      <c r="D2138" s="482" t="s">
        <v>1673</v>
      </c>
      <c r="E2138" s="353" t="s">
        <v>1674</v>
      </c>
      <c r="F2138" s="353"/>
      <c r="G2138" s="459"/>
      <c r="H2138" s="443"/>
      <c r="I2138" s="403"/>
      <c r="J2138" s="403"/>
      <c r="K2138" s="9"/>
      <c r="L2138" s="9" t="s">
        <v>6447</v>
      </c>
      <c r="M2138" s="9"/>
      <c r="N2138" s="9" t="s">
        <v>6447</v>
      </c>
      <c r="O2138" s="9" t="s">
        <v>6447</v>
      </c>
      <c r="P2138" s="508" t="s">
        <v>6447</v>
      </c>
      <c r="Q2138" s="440"/>
      <c r="R2138" s="9"/>
    </row>
    <row r="2139" spans="1:210" ht="36" customHeight="1">
      <c r="A2139" s="67" t="s">
        <v>2056</v>
      </c>
      <c r="B2139" s="421" t="s">
        <v>1666</v>
      </c>
      <c r="C2139" s="9">
        <v>152705</v>
      </c>
      <c r="D2139" s="434" t="s">
        <v>1692</v>
      </c>
      <c r="E2139" s="353" t="s">
        <v>1693</v>
      </c>
      <c r="F2139" s="353"/>
      <c r="G2139" s="459"/>
      <c r="H2139" s="443"/>
      <c r="I2139" s="403"/>
      <c r="J2139" s="403"/>
      <c r="K2139" s="9"/>
      <c r="L2139" s="432" t="s">
        <v>6447</v>
      </c>
      <c r="M2139" s="9"/>
      <c r="N2139" s="9"/>
      <c r="O2139" s="9"/>
      <c r="P2139" s="508"/>
      <c r="Q2139" s="440"/>
      <c r="R2139" s="9"/>
    </row>
    <row r="2140" spans="1:210" ht="36" customHeight="1">
      <c r="A2140" s="67" t="s">
        <v>2056</v>
      </c>
      <c r="B2140" s="421" t="s">
        <v>1666</v>
      </c>
      <c r="C2140" s="9">
        <v>152728</v>
      </c>
      <c r="D2140" s="434" t="s">
        <v>1667</v>
      </c>
      <c r="E2140" s="353" t="s">
        <v>1668</v>
      </c>
      <c r="F2140" s="353"/>
      <c r="G2140" s="459"/>
      <c r="H2140" s="440"/>
      <c r="I2140" s="9"/>
      <c r="J2140" s="9"/>
      <c r="K2140" s="9"/>
      <c r="L2140" s="432" t="s">
        <v>6447</v>
      </c>
      <c r="M2140" s="9"/>
      <c r="N2140" s="9"/>
      <c r="O2140" s="9"/>
      <c r="P2140" s="508"/>
      <c r="Q2140" s="440"/>
      <c r="R2140" s="9"/>
    </row>
    <row r="2141" spans="1:210" ht="36" customHeight="1">
      <c r="A2141" s="67" t="s">
        <v>5463</v>
      </c>
      <c r="B2141" s="9" t="s">
        <v>2193</v>
      </c>
      <c r="C2141" s="334">
        <v>161189</v>
      </c>
      <c r="D2141" s="384" t="s">
        <v>5464</v>
      </c>
      <c r="E2141" s="353" t="s">
        <v>5465</v>
      </c>
      <c r="F2141" s="353"/>
      <c r="G2141" s="459"/>
      <c r="H2141" s="440"/>
      <c r="I2141" s="9"/>
      <c r="J2141" s="9"/>
      <c r="K2141" s="9"/>
      <c r="L2141" s="8"/>
      <c r="M2141" s="9"/>
      <c r="N2141" s="9"/>
      <c r="O2141" s="9"/>
      <c r="P2141" s="508"/>
      <c r="Q2141" s="440"/>
      <c r="R2141" s="9"/>
    </row>
    <row r="2142" spans="1:210" ht="36" customHeight="1">
      <c r="A2142" s="67" t="s">
        <v>5463</v>
      </c>
      <c r="B2142" s="428" t="s">
        <v>5572</v>
      </c>
      <c r="C2142" s="334">
        <v>161249</v>
      </c>
      <c r="D2142" s="337" t="s">
        <v>5573</v>
      </c>
      <c r="E2142" s="353" t="s">
        <v>5574</v>
      </c>
      <c r="F2142" s="353" t="s">
        <v>6447</v>
      </c>
      <c r="G2142" s="459"/>
      <c r="H2142" s="440"/>
      <c r="I2142" s="9"/>
      <c r="J2142" s="9"/>
      <c r="K2142" s="9"/>
      <c r="L2142" s="9"/>
      <c r="M2142" s="9"/>
      <c r="N2142" s="9"/>
      <c r="O2142" s="9"/>
      <c r="P2142" s="508"/>
      <c r="Q2142" s="440"/>
      <c r="R2142" s="9"/>
    </row>
    <row r="2143" spans="1:210" ht="36" customHeight="1">
      <c r="A2143" s="67" t="s">
        <v>5463</v>
      </c>
      <c r="B2143" s="428" t="s">
        <v>6493</v>
      </c>
      <c r="C2143" s="334">
        <v>162415</v>
      </c>
      <c r="D2143" s="431" t="s">
        <v>6064</v>
      </c>
      <c r="E2143" s="353" t="s">
        <v>6065</v>
      </c>
      <c r="F2143" s="353" t="s">
        <v>6447</v>
      </c>
      <c r="G2143" s="459"/>
      <c r="H2143" s="440"/>
      <c r="I2143" s="9"/>
      <c r="J2143" s="9"/>
      <c r="K2143" s="9"/>
      <c r="L2143" s="9"/>
      <c r="M2143" s="9"/>
      <c r="N2143" s="9"/>
      <c r="O2143" s="9"/>
      <c r="P2143" s="508"/>
      <c r="Q2143" s="440"/>
      <c r="R2143" s="9"/>
    </row>
    <row r="2144" spans="1:210" ht="36" customHeight="1">
      <c r="A2144" s="9" t="s">
        <v>4932</v>
      </c>
      <c r="B2144" s="421" t="s">
        <v>281</v>
      </c>
      <c r="C2144" s="337" t="s">
        <v>3325</v>
      </c>
      <c r="D2144" s="337" t="s">
        <v>3326</v>
      </c>
      <c r="E2144" s="17">
        <v>44006127</v>
      </c>
      <c r="F2144" s="17"/>
      <c r="G2144" s="458"/>
      <c r="H2144" s="440"/>
      <c r="I2144" s="9" t="s">
        <v>6447</v>
      </c>
      <c r="J2144" s="9"/>
      <c r="K2144" s="9"/>
      <c r="L2144" s="9"/>
      <c r="M2144" s="9" t="s">
        <v>6447</v>
      </c>
      <c r="N2144" s="9" t="s">
        <v>6447</v>
      </c>
      <c r="O2144" s="9" t="s">
        <v>6447</v>
      </c>
      <c r="P2144" s="508"/>
      <c r="Q2144" s="440"/>
      <c r="R2144" s="9"/>
    </row>
    <row r="2145" spans="1:18" ht="36" customHeight="1">
      <c r="A2145" s="9" t="s">
        <v>4932</v>
      </c>
      <c r="B2145" s="421" t="s">
        <v>3867</v>
      </c>
      <c r="C2145" s="9">
        <v>162443</v>
      </c>
      <c r="D2145" s="62" t="s">
        <v>6080</v>
      </c>
      <c r="E2145" s="62" t="s">
        <v>6081</v>
      </c>
      <c r="F2145" s="62" t="s">
        <v>6447</v>
      </c>
      <c r="G2145" s="461"/>
      <c r="H2145" s="440"/>
      <c r="I2145" s="9"/>
      <c r="J2145" s="9"/>
      <c r="K2145" s="9"/>
      <c r="L2145" s="9"/>
      <c r="M2145" s="9"/>
      <c r="N2145" s="9"/>
      <c r="O2145" s="9"/>
      <c r="P2145" s="508"/>
      <c r="Q2145" s="440"/>
      <c r="R2145" s="9"/>
    </row>
    <row r="2146" spans="1:18" ht="36" customHeight="1">
      <c r="A2146" s="9" t="s">
        <v>4932</v>
      </c>
      <c r="B2146" s="421" t="s">
        <v>2509</v>
      </c>
      <c r="C2146" s="337">
        <v>162407</v>
      </c>
      <c r="D2146" s="68" t="s">
        <v>6000</v>
      </c>
      <c r="E2146" s="353" t="s">
        <v>6001</v>
      </c>
      <c r="F2146" s="353" t="s">
        <v>6447</v>
      </c>
      <c r="G2146" s="459"/>
      <c r="H2146" s="440"/>
      <c r="I2146" s="9"/>
      <c r="J2146" s="9"/>
      <c r="K2146" s="9"/>
      <c r="L2146" s="9"/>
      <c r="M2146" s="9"/>
      <c r="N2146" s="9"/>
      <c r="O2146" s="9"/>
      <c r="P2146" s="508"/>
      <c r="Q2146" s="440"/>
      <c r="R2146" s="9"/>
    </row>
    <row r="2147" spans="1:18" ht="36" customHeight="1">
      <c r="A2147" s="9" t="s">
        <v>4932</v>
      </c>
      <c r="B2147" s="421" t="s">
        <v>2509</v>
      </c>
      <c r="C2147" s="337">
        <v>162406</v>
      </c>
      <c r="D2147" s="68" t="s">
        <v>5997</v>
      </c>
      <c r="E2147" s="353" t="s">
        <v>5998</v>
      </c>
      <c r="F2147" s="353" t="s">
        <v>6447</v>
      </c>
      <c r="G2147" s="459"/>
      <c r="H2147" s="440"/>
      <c r="I2147" s="9"/>
      <c r="J2147" s="9"/>
      <c r="K2147" s="9"/>
      <c r="L2147" s="9"/>
      <c r="M2147" s="9"/>
      <c r="N2147" s="9"/>
      <c r="O2147" s="9"/>
      <c r="P2147" s="508"/>
      <c r="Q2147" s="440"/>
      <c r="R2147" s="9"/>
    </row>
    <row r="2148" spans="1:18" ht="36" customHeight="1">
      <c r="A2148" s="9" t="s">
        <v>4932</v>
      </c>
      <c r="B2148" s="421" t="s">
        <v>288</v>
      </c>
      <c r="C2148" s="334">
        <v>161131</v>
      </c>
      <c r="D2148" s="482" t="s">
        <v>5234</v>
      </c>
      <c r="E2148" s="353" t="s">
        <v>5235</v>
      </c>
      <c r="F2148" s="353"/>
      <c r="G2148" s="459"/>
      <c r="H2148" s="440"/>
      <c r="I2148" s="398"/>
      <c r="J2148" s="398"/>
      <c r="K2148" s="398"/>
      <c r="L2148" s="398"/>
      <c r="M2148" s="398"/>
      <c r="N2148" s="398" t="s">
        <v>6447</v>
      </c>
      <c r="O2148" s="398"/>
      <c r="P2148" s="508" t="s">
        <v>6447</v>
      </c>
      <c r="Q2148" s="440"/>
      <c r="R2148" s="398"/>
    </row>
    <row r="2149" spans="1:18" ht="72">
      <c r="A2149" s="9" t="s">
        <v>4932</v>
      </c>
      <c r="B2149" s="428" t="s">
        <v>5101</v>
      </c>
      <c r="C2149" s="9">
        <v>161100</v>
      </c>
      <c r="D2149" s="337" t="s">
        <v>5102</v>
      </c>
      <c r="E2149" s="353" t="s">
        <v>5103</v>
      </c>
      <c r="F2149" s="353"/>
      <c r="G2149" s="459"/>
      <c r="H2149" s="440"/>
      <c r="I2149" s="9"/>
      <c r="J2149" s="9"/>
      <c r="K2149" s="9"/>
      <c r="L2149" s="9"/>
      <c r="M2149" s="9"/>
      <c r="N2149" s="9" t="s">
        <v>6447</v>
      </c>
      <c r="O2149" s="9"/>
      <c r="P2149" s="508"/>
      <c r="Q2149" s="440"/>
      <c r="R2149" s="9"/>
    </row>
    <row r="2150" spans="1:18" ht="36" customHeight="1">
      <c r="A2150" s="9" t="s">
        <v>4932</v>
      </c>
      <c r="B2150" s="421" t="s">
        <v>631</v>
      </c>
      <c r="C2150" s="9">
        <v>161088</v>
      </c>
      <c r="D2150" s="482" t="s">
        <v>5068</v>
      </c>
      <c r="E2150" s="353" t="s">
        <v>5069</v>
      </c>
      <c r="F2150" s="353"/>
      <c r="G2150" s="459"/>
      <c r="H2150" s="440"/>
      <c r="I2150" s="9" t="s">
        <v>6447</v>
      </c>
      <c r="J2150" s="9"/>
      <c r="K2150" s="9"/>
      <c r="L2150" s="9"/>
      <c r="M2150" s="9" t="s">
        <v>6447</v>
      </c>
      <c r="N2150" s="9"/>
      <c r="O2150" s="9" t="s">
        <v>6447</v>
      </c>
      <c r="P2150" s="508"/>
      <c r="Q2150" s="440"/>
      <c r="R2150" s="9"/>
    </row>
    <row r="2151" spans="1:18" ht="36" customHeight="1">
      <c r="A2151" s="9" t="s">
        <v>4932</v>
      </c>
      <c r="B2151" s="421" t="s">
        <v>631</v>
      </c>
      <c r="C2151" s="9">
        <v>161087</v>
      </c>
      <c r="D2151" s="482" t="s">
        <v>5067</v>
      </c>
      <c r="E2151" s="353" t="s">
        <v>5072</v>
      </c>
      <c r="F2151" s="353"/>
      <c r="G2151" s="459"/>
      <c r="H2151" s="440"/>
      <c r="I2151" s="9" t="s">
        <v>6447</v>
      </c>
      <c r="J2151" s="9"/>
      <c r="K2151" s="9"/>
      <c r="L2151" s="9"/>
      <c r="M2151" s="9" t="s">
        <v>6447</v>
      </c>
      <c r="N2151" s="9"/>
      <c r="O2151" s="9" t="s">
        <v>6447</v>
      </c>
      <c r="P2151" s="508"/>
      <c r="Q2151" s="440"/>
      <c r="R2151" s="9"/>
    </row>
    <row r="2152" spans="1:18" ht="36" customHeight="1">
      <c r="A2152" s="9" t="s">
        <v>4932</v>
      </c>
      <c r="B2152" s="421" t="s">
        <v>631</v>
      </c>
      <c r="C2152" s="9">
        <v>161086</v>
      </c>
      <c r="D2152" s="482" t="s">
        <v>5066</v>
      </c>
      <c r="E2152" s="353" t="s">
        <v>5071</v>
      </c>
      <c r="F2152" s="353"/>
      <c r="G2152" s="459"/>
      <c r="H2152" s="440"/>
      <c r="I2152" s="9" t="s">
        <v>6447</v>
      </c>
      <c r="J2152" s="9"/>
      <c r="K2152" s="9"/>
      <c r="L2152" s="9"/>
      <c r="M2152" s="9" t="s">
        <v>6447</v>
      </c>
      <c r="N2152" s="9"/>
      <c r="O2152" s="9" t="s">
        <v>6447</v>
      </c>
      <c r="P2152" s="508"/>
      <c r="Q2152" s="440"/>
      <c r="R2152" s="9"/>
    </row>
    <row r="2153" spans="1:18" ht="36" customHeight="1">
      <c r="A2153" s="9" t="s">
        <v>4932</v>
      </c>
      <c r="B2153" s="421" t="s">
        <v>631</v>
      </c>
      <c r="C2153" s="9">
        <v>161085</v>
      </c>
      <c r="D2153" s="482" t="s">
        <v>5065</v>
      </c>
      <c r="E2153" s="353" t="s">
        <v>5070</v>
      </c>
      <c r="F2153" s="353"/>
      <c r="G2153" s="459"/>
      <c r="H2153" s="440"/>
      <c r="I2153" s="9" t="s">
        <v>6447</v>
      </c>
      <c r="J2153" s="9"/>
      <c r="K2153" s="9"/>
      <c r="L2153" s="9"/>
      <c r="M2153" s="9" t="s">
        <v>6447</v>
      </c>
      <c r="N2153" s="9"/>
      <c r="O2153" s="9" t="s">
        <v>6447</v>
      </c>
      <c r="P2153" s="508"/>
      <c r="Q2153" s="440"/>
      <c r="R2153" s="9"/>
    </row>
    <row r="2154" spans="1:18" ht="36" customHeight="1">
      <c r="A2154" s="9" t="s">
        <v>4932</v>
      </c>
      <c r="B2154" s="421" t="s">
        <v>631</v>
      </c>
      <c r="C2154" s="9">
        <v>161084</v>
      </c>
      <c r="D2154" s="482" t="s">
        <v>5063</v>
      </c>
      <c r="E2154" s="353" t="s">
        <v>5064</v>
      </c>
      <c r="F2154" s="353"/>
      <c r="G2154" s="459"/>
      <c r="H2154" s="440"/>
      <c r="I2154" s="9" t="s">
        <v>6447</v>
      </c>
      <c r="J2154" s="9"/>
      <c r="K2154" s="9"/>
      <c r="L2154" s="9"/>
      <c r="M2154" s="416" t="s">
        <v>6447</v>
      </c>
      <c r="N2154" s="9"/>
      <c r="O2154" s="9" t="s">
        <v>6447</v>
      </c>
      <c r="P2154" s="508"/>
      <c r="Q2154" s="440"/>
      <c r="R2154" s="9"/>
    </row>
    <row r="2155" spans="1:18" ht="36" customHeight="1">
      <c r="A2155" s="403" t="s">
        <v>2056</v>
      </c>
      <c r="B2155" s="421" t="s">
        <v>1666</v>
      </c>
      <c r="C2155" s="334">
        <v>152056</v>
      </c>
      <c r="D2155" s="434" t="s">
        <v>1677</v>
      </c>
      <c r="E2155" s="353" t="s">
        <v>6480</v>
      </c>
      <c r="F2155" s="353"/>
      <c r="G2155" s="459"/>
      <c r="H2155" s="443"/>
      <c r="I2155" s="403"/>
      <c r="J2155" s="403"/>
      <c r="K2155" s="9"/>
      <c r="L2155" s="9" t="s">
        <v>6447</v>
      </c>
      <c r="M2155" s="9"/>
      <c r="N2155" s="9"/>
      <c r="O2155" s="9"/>
      <c r="P2155" s="508"/>
      <c r="Q2155" s="440"/>
      <c r="R2155" s="9"/>
    </row>
    <row r="2156" spans="1:18" ht="36" customHeight="1">
      <c r="A2156" s="9" t="s">
        <v>2056</v>
      </c>
      <c r="B2156" s="421" t="s">
        <v>1666</v>
      </c>
      <c r="C2156" s="9">
        <v>150339</v>
      </c>
      <c r="D2156" s="434" t="s">
        <v>2472</v>
      </c>
      <c r="E2156" s="17" t="s">
        <v>2473</v>
      </c>
      <c r="F2156" s="17"/>
      <c r="G2156" s="458"/>
      <c r="H2156" s="443"/>
      <c r="I2156" s="403"/>
      <c r="J2156" s="403"/>
      <c r="K2156" s="9"/>
      <c r="L2156" s="9" t="s">
        <v>6447</v>
      </c>
      <c r="M2156" s="9"/>
      <c r="N2156" s="9"/>
      <c r="O2156" s="9"/>
      <c r="P2156" s="508"/>
      <c r="Q2156" s="440"/>
      <c r="R2156" s="9"/>
    </row>
    <row r="2157" spans="1:18" ht="36" customHeight="1">
      <c r="A2157" s="403" t="s">
        <v>2056</v>
      </c>
      <c r="B2157" s="421" t="s">
        <v>1666</v>
      </c>
      <c r="C2157" s="334">
        <v>152067</v>
      </c>
      <c r="D2157" s="482" t="s">
        <v>1698</v>
      </c>
      <c r="E2157" s="353" t="s">
        <v>1699</v>
      </c>
      <c r="F2157" s="353"/>
      <c r="G2157" s="459"/>
      <c r="H2157" s="443"/>
      <c r="I2157" s="403"/>
      <c r="J2157" s="403"/>
      <c r="K2157" s="9"/>
      <c r="L2157" s="9" t="s">
        <v>6447</v>
      </c>
      <c r="M2157" s="9"/>
      <c r="N2157" s="9"/>
      <c r="O2157" s="9" t="s">
        <v>6447</v>
      </c>
      <c r="P2157" s="508"/>
      <c r="Q2157" s="440"/>
      <c r="R2157" s="9"/>
    </row>
    <row r="2158" spans="1:18" ht="36" customHeight="1">
      <c r="A2158" s="403" t="s">
        <v>2056</v>
      </c>
      <c r="B2158" s="421" t="s">
        <v>1666</v>
      </c>
      <c r="C2158" s="9">
        <v>152704</v>
      </c>
      <c r="D2158" s="434" t="s">
        <v>1690</v>
      </c>
      <c r="E2158" s="353" t="s">
        <v>1691</v>
      </c>
      <c r="F2158" s="353"/>
      <c r="G2158" s="459"/>
      <c r="H2158" s="440"/>
      <c r="I2158" s="9"/>
      <c r="J2158" s="9"/>
      <c r="K2158" s="9"/>
      <c r="L2158" s="9" t="s">
        <v>6447</v>
      </c>
      <c r="M2158" s="9"/>
      <c r="N2158" s="9"/>
      <c r="O2158" s="9"/>
      <c r="P2158" s="508"/>
      <c r="Q2158" s="440"/>
      <c r="R2158" s="9"/>
    </row>
    <row r="2159" spans="1:18" ht="36" customHeight="1">
      <c r="A2159" s="403" t="s">
        <v>2056</v>
      </c>
      <c r="B2159" s="421" t="s">
        <v>1666</v>
      </c>
      <c r="C2159" s="9">
        <v>159661</v>
      </c>
      <c r="D2159" s="434" t="s">
        <v>1680</v>
      </c>
      <c r="E2159" s="353" t="s">
        <v>1681</v>
      </c>
      <c r="F2159" s="353"/>
      <c r="G2159" s="459"/>
      <c r="H2159" s="443"/>
      <c r="I2159" s="403"/>
      <c r="J2159" s="403"/>
      <c r="K2159" s="9"/>
      <c r="L2159" s="9" t="s">
        <v>6447</v>
      </c>
      <c r="M2159" s="9"/>
      <c r="N2159" s="9"/>
      <c r="O2159" s="9"/>
      <c r="P2159" s="508"/>
      <c r="Q2159" s="440"/>
      <c r="R2159" s="9"/>
    </row>
    <row r="2160" spans="1:18" ht="36" customHeight="1">
      <c r="A2160" s="9" t="s">
        <v>2056</v>
      </c>
      <c r="B2160" s="421" t="s">
        <v>1666</v>
      </c>
      <c r="C2160" s="9">
        <v>150338</v>
      </c>
      <c r="D2160" s="403" t="s">
        <v>2470</v>
      </c>
      <c r="E2160" s="17" t="s">
        <v>2471</v>
      </c>
      <c r="F2160" s="17" t="s">
        <v>6447</v>
      </c>
      <c r="G2160" s="458"/>
      <c r="H2160" s="443"/>
      <c r="I2160" s="403"/>
      <c r="J2160" s="403"/>
      <c r="K2160" s="9"/>
      <c r="L2160" s="9"/>
      <c r="M2160" s="9"/>
      <c r="N2160" s="9"/>
      <c r="O2160" s="9"/>
      <c r="P2160" s="508"/>
      <c r="Q2160" s="440"/>
      <c r="R2160" s="9"/>
    </row>
    <row r="2161" spans="1:18" ht="36" customHeight="1">
      <c r="A2161" s="403" t="s">
        <v>2056</v>
      </c>
      <c r="B2161" s="421" t="s">
        <v>1666</v>
      </c>
      <c r="C2161" s="9">
        <v>152706</v>
      </c>
      <c r="D2161" s="403" t="s">
        <v>1694</v>
      </c>
      <c r="E2161" s="353" t="s">
        <v>1695</v>
      </c>
      <c r="F2161" s="353" t="s">
        <v>6447</v>
      </c>
      <c r="G2161" s="459"/>
      <c r="H2161" s="443"/>
      <c r="I2161" s="403"/>
      <c r="J2161" s="403"/>
      <c r="K2161" s="9"/>
      <c r="L2161" s="9"/>
      <c r="M2161" s="9"/>
      <c r="N2161" s="9"/>
      <c r="O2161" s="9"/>
      <c r="P2161" s="508"/>
      <c r="Q2161" s="440"/>
      <c r="R2161" s="9"/>
    </row>
    <row r="2162" spans="1:18" ht="36" customHeight="1">
      <c r="A2162" s="403" t="s">
        <v>2056</v>
      </c>
      <c r="B2162" s="421" t="s">
        <v>1666</v>
      </c>
      <c r="C2162" s="334">
        <v>152091</v>
      </c>
      <c r="D2162" s="434" t="s">
        <v>1675</v>
      </c>
      <c r="E2162" s="353" t="s">
        <v>1676</v>
      </c>
      <c r="F2162" s="353"/>
      <c r="G2162" s="459"/>
      <c r="H2162" s="440"/>
      <c r="I2162" s="9"/>
      <c r="J2162" s="9"/>
      <c r="K2162" s="9"/>
      <c r="L2162" s="9" t="s">
        <v>6447</v>
      </c>
      <c r="M2162" s="9"/>
      <c r="N2162" s="9"/>
      <c r="O2162" s="9"/>
      <c r="P2162" s="508" t="s">
        <v>6447</v>
      </c>
      <c r="Q2162" s="440"/>
      <c r="R2162" s="9"/>
    </row>
    <row r="2163" spans="1:18" ht="36" customHeight="1">
      <c r="A2163" s="403" t="s">
        <v>2056</v>
      </c>
      <c r="B2163" s="421" t="s">
        <v>1666</v>
      </c>
      <c r="C2163" s="9">
        <v>152729</v>
      </c>
      <c r="D2163" s="434" t="s">
        <v>1670</v>
      </c>
      <c r="E2163" s="353" t="s">
        <v>1671</v>
      </c>
      <c r="F2163" s="353"/>
      <c r="G2163" s="459"/>
      <c r="H2163" s="440"/>
      <c r="I2163" s="9"/>
      <c r="J2163" s="9"/>
      <c r="K2163" s="9"/>
      <c r="L2163" s="9" t="s">
        <v>6447</v>
      </c>
      <c r="M2163" s="9"/>
      <c r="N2163" s="9"/>
      <c r="O2163" s="9"/>
      <c r="P2163" s="508"/>
      <c r="Q2163" s="440"/>
      <c r="R2163" s="9"/>
    </row>
    <row r="2164" spans="1:18" ht="36" customHeight="1">
      <c r="A2164" s="403" t="s">
        <v>2056</v>
      </c>
      <c r="B2164" s="421" t="s">
        <v>1666</v>
      </c>
      <c r="C2164" s="334">
        <v>152194</v>
      </c>
      <c r="D2164" s="482" t="s">
        <v>1706</v>
      </c>
      <c r="E2164" s="353" t="s">
        <v>6491</v>
      </c>
      <c r="F2164" s="353"/>
      <c r="G2164" s="459"/>
      <c r="H2164" s="440"/>
      <c r="I2164" s="9"/>
      <c r="J2164" s="9"/>
      <c r="K2164" s="9"/>
      <c r="L2164" s="9" t="s">
        <v>6447</v>
      </c>
      <c r="M2164" s="9" t="s">
        <v>6447</v>
      </c>
      <c r="N2164" s="9"/>
      <c r="O2164" s="9" t="s">
        <v>6447</v>
      </c>
      <c r="P2164" s="508" t="s">
        <v>6447</v>
      </c>
      <c r="Q2164" s="440"/>
      <c r="R2164" s="9"/>
    </row>
    <row r="2165" spans="1:18" ht="36" customHeight="1">
      <c r="A2165" s="403" t="s">
        <v>2056</v>
      </c>
      <c r="B2165" s="421" t="s">
        <v>1666</v>
      </c>
      <c r="C2165" s="334">
        <v>159251</v>
      </c>
      <c r="D2165" s="434" t="s">
        <v>2533</v>
      </c>
      <c r="E2165" s="353" t="s">
        <v>6492</v>
      </c>
      <c r="F2165" s="353"/>
      <c r="G2165" s="459"/>
      <c r="H2165" s="440"/>
      <c r="I2165" s="9"/>
      <c r="J2165" s="9"/>
      <c r="K2165" s="9"/>
      <c r="L2165" s="9" t="s">
        <v>6447</v>
      </c>
      <c r="M2165" s="9"/>
      <c r="N2165" s="9" t="s">
        <v>6447</v>
      </c>
      <c r="O2165" s="9"/>
      <c r="P2165" s="508"/>
      <c r="Q2165" s="440"/>
      <c r="R2165" s="9"/>
    </row>
    <row r="2166" spans="1:18" ht="36" customHeight="1">
      <c r="A2166" s="403" t="s">
        <v>2056</v>
      </c>
      <c r="B2166" s="421" t="s">
        <v>1666</v>
      </c>
      <c r="C2166" s="9">
        <v>152720</v>
      </c>
      <c r="D2166" s="434" t="s">
        <v>2497</v>
      </c>
      <c r="E2166" s="353" t="s">
        <v>2498</v>
      </c>
      <c r="F2166" s="353"/>
      <c r="G2166" s="459"/>
      <c r="H2166" s="443"/>
      <c r="I2166" s="403"/>
      <c r="J2166" s="403"/>
      <c r="K2166" s="9"/>
      <c r="L2166" s="9" t="s">
        <v>6447</v>
      </c>
      <c r="M2166" s="9"/>
      <c r="N2166" s="9"/>
      <c r="O2166" s="9"/>
      <c r="P2166" s="508"/>
      <c r="Q2166" s="440"/>
      <c r="R2166" s="9"/>
    </row>
    <row r="2167" spans="1:18" ht="36" customHeight="1">
      <c r="A2167" s="403" t="s">
        <v>2056</v>
      </c>
      <c r="B2167" s="421" t="s">
        <v>1666</v>
      </c>
      <c r="C2167" s="9">
        <v>152722</v>
      </c>
      <c r="D2167" s="434" t="s">
        <v>2503</v>
      </c>
      <c r="E2167" s="353" t="s">
        <v>2504</v>
      </c>
      <c r="F2167" s="353"/>
      <c r="G2167" s="459"/>
      <c r="H2167" s="443"/>
      <c r="I2167" s="403"/>
      <c r="J2167" s="403"/>
      <c r="K2167" s="9"/>
      <c r="L2167" s="9" t="s">
        <v>6447</v>
      </c>
      <c r="M2167" s="9"/>
      <c r="N2167" s="9"/>
      <c r="O2167" s="9"/>
      <c r="P2167" s="508"/>
      <c r="Q2167" s="440"/>
      <c r="R2167" s="9"/>
    </row>
    <row r="2168" spans="1:18" ht="36" customHeight="1">
      <c r="A2168" s="403" t="s">
        <v>2056</v>
      </c>
      <c r="B2168" s="421" t="s">
        <v>1666</v>
      </c>
      <c r="C2168" s="9">
        <v>152723</v>
      </c>
      <c r="D2168" s="434" t="s">
        <v>2501</v>
      </c>
      <c r="E2168" s="353" t="s">
        <v>2502</v>
      </c>
      <c r="F2168" s="353"/>
      <c r="G2168" s="459"/>
      <c r="H2168" s="443"/>
      <c r="I2168" s="403"/>
      <c r="J2168" s="403"/>
      <c r="K2168" s="9"/>
      <c r="L2168" s="9" t="s">
        <v>6447</v>
      </c>
      <c r="M2168" s="9"/>
      <c r="N2168" s="9"/>
      <c r="O2168" s="9"/>
      <c r="P2168" s="508"/>
      <c r="Q2168" s="440"/>
      <c r="R2168" s="9"/>
    </row>
    <row r="2169" spans="1:18" ht="36" customHeight="1">
      <c r="A2169" s="403" t="s">
        <v>2056</v>
      </c>
      <c r="B2169" s="421" t="s">
        <v>1666</v>
      </c>
      <c r="C2169" s="9">
        <v>152716</v>
      </c>
      <c r="D2169" s="434" t="s">
        <v>2505</v>
      </c>
      <c r="E2169" s="353" t="s">
        <v>2506</v>
      </c>
      <c r="F2169" s="353"/>
      <c r="G2169" s="459"/>
      <c r="H2169" s="443"/>
      <c r="I2169" s="403"/>
      <c r="J2169" s="403"/>
      <c r="K2169" s="9"/>
      <c r="L2169" s="9" t="s">
        <v>6447</v>
      </c>
      <c r="M2169" s="9"/>
      <c r="N2169" s="9"/>
      <c r="O2169" s="9"/>
      <c r="P2169" s="508"/>
      <c r="Q2169" s="440"/>
      <c r="R2169" s="9"/>
    </row>
    <row r="2170" spans="1:18" ht="36" customHeight="1">
      <c r="A2170" s="403" t="s">
        <v>2056</v>
      </c>
      <c r="B2170" s="421" t="s">
        <v>1666</v>
      </c>
      <c r="C2170" s="9">
        <v>152721</v>
      </c>
      <c r="D2170" s="434" t="s">
        <v>2499</v>
      </c>
      <c r="E2170" s="353" t="s">
        <v>2500</v>
      </c>
      <c r="F2170" s="353"/>
      <c r="G2170" s="459"/>
      <c r="H2170" s="440"/>
      <c r="I2170" s="9"/>
      <c r="J2170" s="9"/>
      <c r="K2170" s="9"/>
      <c r="L2170" s="9" t="s">
        <v>6447</v>
      </c>
      <c r="M2170" s="9"/>
      <c r="N2170" s="9"/>
      <c r="O2170" s="9"/>
      <c r="P2170" s="508"/>
      <c r="Q2170" s="440"/>
      <c r="R2170" s="9"/>
    </row>
    <row r="2171" spans="1:18" ht="36" customHeight="1">
      <c r="A2171" s="403" t="s">
        <v>2056</v>
      </c>
      <c r="B2171" s="421" t="s">
        <v>1666</v>
      </c>
      <c r="C2171" s="9">
        <v>152730</v>
      </c>
      <c r="D2171" s="434" t="s">
        <v>2495</v>
      </c>
      <c r="E2171" s="353" t="s">
        <v>2496</v>
      </c>
      <c r="F2171" s="353"/>
      <c r="G2171" s="459"/>
      <c r="H2171" s="440"/>
      <c r="I2171" s="9"/>
      <c r="J2171" s="9"/>
      <c r="K2171" s="9"/>
      <c r="L2171" s="9" t="s">
        <v>6447</v>
      </c>
      <c r="M2171" s="9"/>
      <c r="N2171" s="9"/>
      <c r="O2171" s="9"/>
      <c r="P2171" s="508"/>
      <c r="Q2171" s="440"/>
      <c r="R2171" s="9"/>
    </row>
    <row r="2172" spans="1:18" ht="36" customHeight="1">
      <c r="A2172" s="403" t="s">
        <v>2056</v>
      </c>
      <c r="B2172" s="421" t="s">
        <v>1666</v>
      </c>
      <c r="C2172" s="9">
        <v>152732</v>
      </c>
      <c r="D2172" s="434" t="s">
        <v>1702</v>
      </c>
      <c r="E2172" s="353" t="s">
        <v>1703</v>
      </c>
      <c r="F2172" s="353"/>
      <c r="G2172" s="459"/>
      <c r="H2172" s="443"/>
      <c r="I2172" s="403"/>
      <c r="J2172" s="403"/>
      <c r="K2172" s="9"/>
      <c r="L2172" s="9" t="s">
        <v>6447</v>
      </c>
      <c r="M2172" s="9"/>
      <c r="N2172" s="9" t="s">
        <v>6447</v>
      </c>
      <c r="O2172" s="9"/>
      <c r="P2172" s="508" t="s">
        <v>6447</v>
      </c>
      <c r="Q2172" s="440"/>
      <c r="R2172" s="9"/>
    </row>
    <row r="2173" spans="1:18" ht="36" customHeight="1">
      <c r="A2173" s="403" t="s">
        <v>2056</v>
      </c>
      <c r="B2173" s="421" t="s">
        <v>1666</v>
      </c>
      <c r="C2173" s="334">
        <v>152197</v>
      </c>
      <c r="D2173" s="434" t="s">
        <v>3953</v>
      </c>
      <c r="E2173" s="353" t="s">
        <v>3954</v>
      </c>
      <c r="F2173" s="353"/>
      <c r="G2173" s="459"/>
      <c r="H2173" s="440"/>
      <c r="I2173" s="9" t="s">
        <v>6447</v>
      </c>
      <c r="J2173" s="9"/>
      <c r="K2173" s="9"/>
      <c r="L2173" s="9"/>
      <c r="M2173" s="9"/>
      <c r="N2173" s="9" t="s">
        <v>6447</v>
      </c>
      <c r="O2173" s="9"/>
      <c r="P2173" s="508"/>
      <c r="Q2173" s="440"/>
      <c r="R2173" s="9"/>
    </row>
    <row r="2174" spans="1:18" ht="36" customHeight="1">
      <c r="A2174" s="403" t="s">
        <v>2056</v>
      </c>
      <c r="B2174" s="421" t="s">
        <v>1666</v>
      </c>
      <c r="C2174" s="334">
        <v>160205</v>
      </c>
      <c r="D2174" s="482" t="s">
        <v>1055</v>
      </c>
      <c r="E2174" s="353" t="s">
        <v>5126</v>
      </c>
      <c r="F2174" s="353"/>
      <c r="G2174" s="459"/>
      <c r="H2174" s="440"/>
      <c r="I2174" s="9"/>
      <c r="J2174" s="9"/>
      <c r="K2174" s="9"/>
      <c r="L2174" s="9" t="s">
        <v>6447</v>
      </c>
      <c r="M2174" s="9"/>
      <c r="N2174" s="9" t="s">
        <v>6447</v>
      </c>
      <c r="O2174" s="9" t="s">
        <v>6447</v>
      </c>
      <c r="P2174" s="508" t="s">
        <v>6447</v>
      </c>
      <c r="Q2174" s="440"/>
      <c r="R2174" s="9"/>
    </row>
    <row r="2175" spans="1:18" ht="36" customHeight="1">
      <c r="A2175" s="9" t="s">
        <v>3461</v>
      </c>
      <c r="B2175" s="421" t="s">
        <v>1666</v>
      </c>
      <c r="C2175" s="9">
        <v>150303</v>
      </c>
      <c r="D2175" s="434" t="s">
        <v>3726</v>
      </c>
      <c r="E2175" s="17" t="s">
        <v>3727</v>
      </c>
      <c r="F2175" s="17"/>
      <c r="G2175" s="458"/>
      <c r="H2175" s="440"/>
      <c r="I2175" s="9"/>
      <c r="J2175" s="9"/>
      <c r="K2175" s="9"/>
      <c r="L2175" s="9"/>
      <c r="M2175" s="9"/>
      <c r="N2175" s="9" t="s">
        <v>6447</v>
      </c>
      <c r="O2175" s="9"/>
      <c r="P2175" s="508"/>
      <c r="Q2175" s="440"/>
      <c r="R2175" s="9"/>
    </row>
    <row r="2176" spans="1:18" ht="36" customHeight="1">
      <c r="A2176" s="9" t="s">
        <v>3461</v>
      </c>
      <c r="B2176" s="421" t="s">
        <v>1666</v>
      </c>
      <c r="C2176" s="9">
        <v>152062</v>
      </c>
      <c r="D2176" s="482" t="s">
        <v>3203</v>
      </c>
      <c r="E2176" s="17" t="s">
        <v>1441</v>
      </c>
      <c r="F2176" s="17"/>
      <c r="G2176" s="458"/>
      <c r="H2176" s="440"/>
      <c r="I2176" s="9"/>
      <c r="J2176" s="9" t="s">
        <v>6447</v>
      </c>
      <c r="K2176" s="9"/>
      <c r="L2176" s="9" t="s">
        <v>6447</v>
      </c>
      <c r="M2176" s="9"/>
      <c r="N2176" s="9" t="s">
        <v>6447</v>
      </c>
      <c r="O2176" s="9" t="s">
        <v>6447</v>
      </c>
      <c r="P2176" s="508"/>
      <c r="Q2176" s="440"/>
      <c r="R2176" s="9"/>
    </row>
    <row r="2177" spans="1:18" ht="36" customHeight="1">
      <c r="A2177" s="9" t="s">
        <v>3461</v>
      </c>
      <c r="B2177" s="421" t="s">
        <v>1666</v>
      </c>
      <c r="C2177" s="9">
        <v>159160</v>
      </c>
      <c r="D2177" s="434" t="s">
        <v>3801</v>
      </c>
      <c r="E2177" s="17" t="s">
        <v>3802</v>
      </c>
      <c r="F2177" s="17"/>
      <c r="G2177" s="458"/>
      <c r="H2177" s="440"/>
      <c r="I2177" s="9"/>
      <c r="J2177" s="9"/>
      <c r="K2177" s="9"/>
      <c r="L2177" s="9" t="s">
        <v>6447</v>
      </c>
      <c r="M2177" s="9"/>
      <c r="N2177" s="9"/>
      <c r="O2177" s="9"/>
      <c r="P2177" s="508"/>
      <c r="Q2177" s="440"/>
      <c r="R2177" s="9"/>
    </row>
    <row r="2178" spans="1:18" ht="36" customHeight="1">
      <c r="A2178" s="9" t="s">
        <v>3461</v>
      </c>
      <c r="B2178" s="421" t="s">
        <v>1666</v>
      </c>
      <c r="C2178" s="9">
        <v>150287</v>
      </c>
      <c r="D2178" s="434" t="s">
        <v>5431</v>
      </c>
      <c r="E2178" s="17" t="s">
        <v>6481</v>
      </c>
      <c r="F2178" s="17"/>
      <c r="G2178" s="458"/>
      <c r="H2178" s="440"/>
      <c r="I2178" s="9"/>
      <c r="J2178" s="9"/>
      <c r="K2178" s="9"/>
      <c r="L2178" s="9" t="s">
        <v>6447</v>
      </c>
      <c r="M2178" s="9"/>
      <c r="N2178" s="9"/>
      <c r="O2178" s="9"/>
      <c r="P2178" s="508"/>
      <c r="Q2178" s="440"/>
      <c r="R2178" s="9"/>
    </row>
    <row r="2179" spans="1:18">
      <c r="A2179" s="9" t="s">
        <v>3461</v>
      </c>
      <c r="B2179" s="421" t="s">
        <v>1666</v>
      </c>
      <c r="C2179" s="9">
        <v>150175</v>
      </c>
      <c r="D2179" s="415" t="s">
        <v>3724</v>
      </c>
      <c r="E2179" s="17" t="s">
        <v>3725</v>
      </c>
      <c r="F2179" s="17" t="s">
        <v>6447</v>
      </c>
      <c r="G2179" s="458"/>
      <c r="H2179" s="440"/>
      <c r="I2179" s="9"/>
      <c r="J2179" s="9"/>
      <c r="K2179" s="9"/>
      <c r="L2179" s="9"/>
      <c r="M2179" s="9"/>
      <c r="N2179" s="9"/>
      <c r="O2179" s="9"/>
      <c r="P2179" s="508"/>
      <c r="Q2179" s="440"/>
      <c r="R2179" s="9"/>
    </row>
    <row r="2180" spans="1:18" ht="36" customHeight="1">
      <c r="A2180" s="9" t="s">
        <v>4932</v>
      </c>
      <c r="B2180" s="421" t="s">
        <v>2509</v>
      </c>
      <c r="C2180" s="337">
        <v>160291</v>
      </c>
      <c r="D2180" s="340" t="s">
        <v>5312</v>
      </c>
      <c r="E2180" s="361" t="s">
        <v>5314</v>
      </c>
      <c r="F2180" s="361" t="s">
        <v>6447</v>
      </c>
      <c r="G2180" s="470"/>
      <c r="H2180" s="440"/>
      <c r="I2180" s="9"/>
      <c r="J2180" s="9"/>
      <c r="K2180" s="9"/>
      <c r="L2180" s="9"/>
      <c r="M2180" s="9"/>
      <c r="N2180" s="9"/>
      <c r="O2180" s="9"/>
      <c r="P2180" s="508"/>
      <c r="Q2180" s="440"/>
      <c r="R2180" s="9"/>
    </row>
    <row r="2181" spans="1:18" ht="36" customHeight="1">
      <c r="A2181" s="9" t="s">
        <v>4932</v>
      </c>
      <c r="B2181" s="421" t="s">
        <v>2509</v>
      </c>
      <c r="C2181" s="337">
        <v>160290</v>
      </c>
      <c r="D2181" s="349" t="s">
        <v>5311</v>
      </c>
      <c r="E2181" s="361" t="s">
        <v>5313</v>
      </c>
      <c r="F2181" s="361" t="s">
        <v>6447</v>
      </c>
      <c r="G2181" s="470"/>
      <c r="H2181" s="440"/>
      <c r="I2181" s="9"/>
      <c r="J2181" s="9"/>
      <c r="K2181" s="9"/>
      <c r="L2181" s="9"/>
      <c r="M2181" s="9"/>
      <c r="N2181" s="9"/>
      <c r="O2181" s="9"/>
      <c r="P2181" s="508"/>
      <c r="Q2181" s="440"/>
      <c r="R2181" s="9"/>
    </row>
    <row r="2182" spans="1:18" ht="36" customHeight="1">
      <c r="A2182" s="9" t="s">
        <v>4932</v>
      </c>
      <c r="B2182" s="421" t="s">
        <v>2509</v>
      </c>
      <c r="C2182" s="337">
        <v>160289</v>
      </c>
      <c r="D2182" s="349" t="s">
        <v>5310</v>
      </c>
      <c r="E2182" s="62">
        <v>410</v>
      </c>
      <c r="F2182" s="62" t="s">
        <v>6447</v>
      </c>
      <c r="G2182" s="461"/>
      <c r="H2182" s="440"/>
      <c r="I2182" s="9"/>
      <c r="J2182" s="9"/>
      <c r="K2182" s="9"/>
      <c r="L2182" s="9"/>
      <c r="M2182" s="9"/>
      <c r="N2182" s="9"/>
      <c r="O2182" s="9"/>
      <c r="P2182" s="508"/>
      <c r="Q2182" s="440"/>
      <c r="R2182" s="9"/>
    </row>
    <row r="2183" spans="1:18" ht="36" customHeight="1">
      <c r="A2183" s="9" t="s">
        <v>4932</v>
      </c>
      <c r="B2183" s="421" t="s">
        <v>2509</v>
      </c>
      <c r="C2183" s="337">
        <v>160288</v>
      </c>
      <c r="D2183" s="62" t="s">
        <v>5309</v>
      </c>
      <c r="E2183" s="62">
        <v>96040</v>
      </c>
      <c r="F2183" s="62" t="s">
        <v>6447</v>
      </c>
      <c r="G2183" s="461"/>
      <c r="H2183" s="440"/>
      <c r="I2183" s="9"/>
      <c r="J2183" s="9"/>
      <c r="K2183" s="9"/>
      <c r="L2183" s="9"/>
      <c r="M2183" s="9"/>
      <c r="N2183" s="9"/>
      <c r="O2183" s="9"/>
      <c r="P2183" s="508"/>
      <c r="Q2183" s="440"/>
      <c r="R2183" s="9"/>
    </row>
    <row r="2184" spans="1:18" ht="36" customHeight="1">
      <c r="A2184" s="9" t="s">
        <v>4932</v>
      </c>
      <c r="B2184" s="421" t="s">
        <v>2509</v>
      </c>
      <c r="C2184" s="337">
        <v>160265</v>
      </c>
      <c r="D2184" s="350" t="s">
        <v>5259</v>
      </c>
      <c r="E2184" s="340" t="s">
        <v>5261</v>
      </c>
      <c r="F2184" s="340" t="s">
        <v>6447</v>
      </c>
      <c r="G2184" s="471"/>
      <c r="H2184" s="440"/>
      <c r="I2184" s="9"/>
      <c r="J2184" s="9"/>
      <c r="K2184" s="9"/>
      <c r="L2184" s="9"/>
      <c r="M2184" s="9"/>
      <c r="N2184" s="9"/>
      <c r="O2184" s="9"/>
      <c r="P2184" s="508"/>
      <c r="Q2184" s="440"/>
      <c r="R2184" s="9"/>
    </row>
    <row r="2185" spans="1:18" ht="36" customHeight="1">
      <c r="A2185" s="9" t="s">
        <v>4932</v>
      </c>
      <c r="B2185" s="421" t="s">
        <v>2509</v>
      </c>
      <c r="C2185" s="337">
        <v>160264</v>
      </c>
      <c r="D2185" s="350" t="s">
        <v>5258</v>
      </c>
      <c r="E2185" s="340" t="s">
        <v>5260</v>
      </c>
      <c r="F2185" s="340" t="s">
        <v>6447</v>
      </c>
      <c r="G2185" s="471"/>
      <c r="H2185" s="440"/>
      <c r="I2185" s="9"/>
      <c r="J2185" s="9"/>
      <c r="K2185" s="9"/>
      <c r="L2185" s="9"/>
      <c r="M2185" s="9"/>
      <c r="N2185" s="9"/>
      <c r="O2185" s="9"/>
      <c r="P2185" s="508"/>
      <c r="Q2185" s="440"/>
      <c r="R2185" s="9"/>
    </row>
    <row r="2186" spans="1:18" ht="36" customHeight="1">
      <c r="A2186" s="9" t="s">
        <v>4932</v>
      </c>
      <c r="B2186" s="421" t="s">
        <v>2509</v>
      </c>
      <c r="C2186" s="337">
        <v>160263</v>
      </c>
      <c r="D2186" s="350" t="s">
        <v>5257</v>
      </c>
      <c r="E2186" s="340">
        <v>240</v>
      </c>
      <c r="F2186" s="340" t="s">
        <v>6447</v>
      </c>
      <c r="G2186" s="471"/>
      <c r="H2186" s="440"/>
      <c r="I2186" s="9"/>
      <c r="J2186" s="9"/>
      <c r="K2186" s="9"/>
      <c r="L2186" s="9"/>
      <c r="M2186" s="9"/>
      <c r="N2186" s="9"/>
      <c r="O2186" s="9"/>
      <c r="P2186" s="508"/>
      <c r="Q2186" s="440"/>
      <c r="R2186" s="9"/>
    </row>
    <row r="2187" spans="1:18" ht="36" customHeight="1">
      <c r="A2187" s="9" t="s">
        <v>4932</v>
      </c>
      <c r="B2187" s="421" t="s">
        <v>2509</v>
      </c>
      <c r="C2187" s="337">
        <v>160262</v>
      </c>
      <c r="D2187" s="350" t="s">
        <v>5256</v>
      </c>
      <c r="E2187" s="340">
        <v>237</v>
      </c>
      <c r="F2187" s="340" t="s">
        <v>6447</v>
      </c>
      <c r="G2187" s="471"/>
      <c r="H2187" s="440"/>
      <c r="I2187" s="9"/>
      <c r="J2187" s="9"/>
      <c r="K2187" s="9"/>
      <c r="L2187" s="9"/>
      <c r="M2187" s="9"/>
      <c r="N2187" s="9"/>
      <c r="O2187" s="9"/>
      <c r="P2187" s="508"/>
      <c r="Q2187" s="440"/>
      <c r="R2187" s="9"/>
    </row>
    <row r="2188" spans="1:18" ht="36" customHeight="1">
      <c r="A2188" s="9" t="s">
        <v>4932</v>
      </c>
      <c r="B2188" s="421" t="s">
        <v>2509</v>
      </c>
      <c r="C2188" s="337">
        <v>160261</v>
      </c>
      <c r="D2188" s="350" t="s">
        <v>5255</v>
      </c>
      <c r="E2188" s="340" t="s">
        <v>5263</v>
      </c>
      <c r="F2188" s="340" t="s">
        <v>6447</v>
      </c>
      <c r="G2188" s="471"/>
      <c r="H2188" s="440"/>
      <c r="I2188" s="9"/>
      <c r="J2188" s="9"/>
      <c r="K2188" s="9"/>
      <c r="L2188" s="9"/>
      <c r="M2188" s="9"/>
      <c r="N2188" s="9"/>
      <c r="O2188" s="9"/>
      <c r="P2188" s="508"/>
      <c r="Q2188" s="440"/>
      <c r="R2188" s="9"/>
    </row>
    <row r="2189" spans="1:18" ht="36" customHeight="1">
      <c r="A2189" s="9" t="s">
        <v>4932</v>
      </c>
      <c r="B2189" s="421" t="s">
        <v>2509</v>
      </c>
      <c r="C2189" s="337">
        <v>160260</v>
      </c>
      <c r="D2189" s="350" t="s">
        <v>5254</v>
      </c>
      <c r="E2189" s="340" t="s">
        <v>5262</v>
      </c>
      <c r="F2189" s="340" t="s">
        <v>6447</v>
      </c>
      <c r="G2189" s="471"/>
      <c r="H2189" s="440"/>
      <c r="I2189" s="9"/>
      <c r="J2189" s="9"/>
      <c r="K2189" s="9"/>
      <c r="L2189" s="9"/>
      <c r="M2189" s="9"/>
      <c r="N2189" s="9"/>
      <c r="O2189" s="9"/>
      <c r="P2189" s="508"/>
      <c r="Q2189" s="440"/>
      <c r="R2189" s="9"/>
    </row>
    <row r="2190" spans="1:18" ht="36" customHeight="1">
      <c r="A2190" s="9" t="s">
        <v>4932</v>
      </c>
      <c r="B2190" s="421" t="s">
        <v>2509</v>
      </c>
      <c r="C2190" s="337">
        <v>160259</v>
      </c>
      <c r="D2190" s="350" t="s">
        <v>5253</v>
      </c>
      <c r="E2190" s="340">
        <v>92031</v>
      </c>
      <c r="F2190" s="340" t="s">
        <v>6447</v>
      </c>
      <c r="G2190" s="471"/>
      <c r="H2190" s="440"/>
      <c r="I2190" s="9"/>
      <c r="J2190" s="9"/>
      <c r="K2190" s="9"/>
      <c r="L2190" s="9"/>
      <c r="M2190" s="9"/>
      <c r="N2190" s="9"/>
      <c r="O2190" s="9"/>
      <c r="P2190" s="508"/>
      <c r="Q2190" s="440"/>
      <c r="R2190" s="9"/>
    </row>
    <row r="2191" spans="1:18" ht="36" customHeight="1">
      <c r="A2191" s="9" t="s">
        <v>4932</v>
      </c>
      <c r="B2191" s="421" t="s">
        <v>2509</v>
      </c>
      <c r="C2191" s="337">
        <v>160258</v>
      </c>
      <c r="D2191" s="350" t="s">
        <v>5252</v>
      </c>
      <c r="E2191" s="340">
        <v>92030</v>
      </c>
      <c r="F2191" s="340" t="s">
        <v>6447</v>
      </c>
      <c r="G2191" s="471"/>
      <c r="H2191" s="440"/>
      <c r="I2191" s="9"/>
      <c r="J2191" s="9"/>
      <c r="K2191" s="9"/>
      <c r="L2191" s="9"/>
      <c r="M2191" s="9"/>
      <c r="N2191" s="9"/>
      <c r="O2191" s="9"/>
      <c r="P2191" s="508"/>
      <c r="Q2191" s="440"/>
      <c r="R2191" s="9"/>
    </row>
    <row r="2192" spans="1:18" ht="36" customHeight="1">
      <c r="A2192" s="9" t="s">
        <v>4932</v>
      </c>
      <c r="B2192" s="421" t="s">
        <v>288</v>
      </c>
      <c r="C2192" s="334">
        <v>160235</v>
      </c>
      <c r="D2192" s="482" t="s">
        <v>5185</v>
      </c>
      <c r="E2192" s="353" t="s">
        <v>5186</v>
      </c>
      <c r="F2192" s="353"/>
      <c r="G2192" s="459"/>
      <c r="H2192" s="440"/>
      <c r="I2192" s="398" t="s">
        <v>6447</v>
      </c>
      <c r="J2192" s="398"/>
      <c r="K2192" s="398"/>
      <c r="L2192" s="398"/>
      <c r="M2192" s="398" t="s">
        <v>6447</v>
      </c>
      <c r="N2192" s="398"/>
      <c r="O2192" s="398" t="s">
        <v>6447</v>
      </c>
      <c r="P2192" s="508"/>
      <c r="Q2192" s="440"/>
      <c r="R2192" s="398"/>
    </row>
    <row r="2193" spans="1:18" ht="36" customHeight="1">
      <c r="A2193" s="9" t="s">
        <v>4932</v>
      </c>
      <c r="B2193" s="421" t="s">
        <v>3867</v>
      </c>
      <c r="C2193" s="9">
        <v>160223</v>
      </c>
      <c r="D2193" s="493" t="s">
        <v>5180</v>
      </c>
      <c r="E2193" s="359" t="s">
        <v>5181</v>
      </c>
      <c r="F2193" s="359"/>
      <c r="G2193" s="468"/>
      <c r="H2193" s="440"/>
      <c r="I2193" s="9" t="s">
        <v>6447</v>
      </c>
      <c r="J2193" s="9"/>
      <c r="K2193" s="9"/>
      <c r="L2193" s="9"/>
      <c r="M2193" s="9" t="s">
        <v>6447</v>
      </c>
      <c r="N2193" s="9"/>
      <c r="O2193" s="9" t="s">
        <v>6447</v>
      </c>
      <c r="P2193" s="508"/>
      <c r="Q2193" s="440"/>
      <c r="R2193" s="9"/>
    </row>
    <row r="2194" spans="1:18" ht="36" customHeight="1">
      <c r="A2194" s="9" t="s">
        <v>4932</v>
      </c>
      <c r="B2194" s="421" t="s">
        <v>3867</v>
      </c>
      <c r="C2194" s="9">
        <v>160222</v>
      </c>
      <c r="D2194" s="493" t="s">
        <v>5178</v>
      </c>
      <c r="E2194" s="359" t="s">
        <v>5179</v>
      </c>
      <c r="F2194" s="359"/>
      <c r="G2194" s="468"/>
      <c r="H2194" s="440"/>
      <c r="I2194" s="9" t="s">
        <v>6447</v>
      </c>
      <c r="J2194" s="9"/>
      <c r="K2194" s="9"/>
      <c r="L2194" s="9"/>
      <c r="M2194" s="9" t="s">
        <v>6447</v>
      </c>
      <c r="N2194" s="9"/>
      <c r="O2194" s="9" t="s">
        <v>6447</v>
      </c>
      <c r="P2194" s="508"/>
      <c r="Q2194" s="440"/>
      <c r="R2194" s="9"/>
    </row>
    <row r="2195" spans="1:18" ht="36" customHeight="1">
      <c r="A2195" s="9" t="s">
        <v>4932</v>
      </c>
      <c r="B2195" s="421" t="s">
        <v>3867</v>
      </c>
      <c r="C2195" s="9">
        <v>160221</v>
      </c>
      <c r="D2195" s="494" t="s">
        <v>5176</v>
      </c>
      <c r="E2195" s="359" t="s">
        <v>5177</v>
      </c>
      <c r="F2195" s="359"/>
      <c r="G2195" s="468"/>
      <c r="H2195" s="440"/>
      <c r="I2195" s="9" t="s">
        <v>6447</v>
      </c>
      <c r="J2195" s="9"/>
      <c r="K2195" s="9"/>
      <c r="L2195" s="9"/>
      <c r="M2195" s="9"/>
      <c r="N2195" s="9" t="s">
        <v>6447</v>
      </c>
      <c r="O2195" s="9"/>
      <c r="P2195" s="508"/>
      <c r="Q2195" s="440"/>
      <c r="R2195" s="9"/>
    </row>
    <row r="2196" spans="1:18" ht="36" customHeight="1">
      <c r="A2196" s="9" t="s">
        <v>4932</v>
      </c>
      <c r="B2196" s="421" t="s">
        <v>3867</v>
      </c>
      <c r="C2196" s="9">
        <v>160220</v>
      </c>
      <c r="D2196" s="494" t="s">
        <v>5174</v>
      </c>
      <c r="E2196" s="359" t="s">
        <v>5175</v>
      </c>
      <c r="F2196" s="359"/>
      <c r="G2196" s="468"/>
      <c r="H2196" s="440"/>
      <c r="I2196" s="9" t="s">
        <v>6447</v>
      </c>
      <c r="J2196" s="9"/>
      <c r="K2196" s="9"/>
      <c r="L2196" s="9"/>
      <c r="M2196" s="9"/>
      <c r="N2196" s="9" t="s">
        <v>6447</v>
      </c>
      <c r="O2196" s="9"/>
      <c r="P2196" s="508"/>
      <c r="Q2196" s="440"/>
      <c r="R2196" s="9"/>
    </row>
    <row r="2197" spans="1:18" ht="36" customHeight="1">
      <c r="A2197" s="9" t="s">
        <v>4932</v>
      </c>
      <c r="B2197" s="421" t="s">
        <v>3867</v>
      </c>
      <c r="C2197" s="9">
        <v>160219</v>
      </c>
      <c r="D2197" s="493" t="s">
        <v>5172</v>
      </c>
      <c r="E2197" s="359" t="s">
        <v>5173</v>
      </c>
      <c r="F2197" s="359"/>
      <c r="G2197" s="468"/>
      <c r="H2197" s="440"/>
      <c r="I2197" s="9" t="s">
        <v>6447</v>
      </c>
      <c r="J2197" s="9"/>
      <c r="K2197" s="9"/>
      <c r="L2197" s="9"/>
      <c r="M2197" s="9" t="s">
        <v>6447</v>
      </c>
      <c r="N2197" s="9"/>
      <c r="O2197" s="9" t="s">
        <v>6447</v>
      </c>
      <c r="P2197" s="508"/>
      <c r="Q2197" s="440"/>
      <c r="R2197" s="9"/>
    </row>
    <row r="2198" spans="1:18" ht="36" customHeight="1">
      <c r="A2198" s="9" t="s">
        <v>4932</v>
      </c>
      <c r="B2198" s="421" t="s">
        <v>3867</v>
      </c>
      <c r="C2198" s="9">
        <v>160218</v>
      </c>
      <c r="D2198" s="493" t="s">
        <v>5170</v>
      </c>
      <c r="E2198" s="359" t="s">
        <v>5171</v>
      </c>
      <c r="F2198" s="359"/>
      <c r="G2198" s="468"/>
      <c r="H2198" s="440"/>
      <c r="I2198" s="9" t="s">
        <v>6447</v>
      </c>
      <c r="J2198" s="9"/>
      <c r="K2198" s="9"/>
      <c r="L2198" s="9"/>
      <c r="M2198" s="9" t="s">
        <v>6447</v>
      </c>
      <c r="N2198" s="9" t="s">
        <v>6447</v>
      </c>
      <c r="O2198" s="9" t="s">
        <v>6447</v>
      </c>
      <c r="P2198" s="508"/>
      <c r="Q2198" s="440"/>
      <c r="R2198" s="9"/>
    </row>
    <row r="2199" spans="1:18" ht="36" customHeight="1">
      <c r="A2199" s="9" t="s">
        <v>4932</v>
      </c>
      <c r="B2199" s="421" t="s">
        <v>3867</v>
      </c>
      <c r="C2199" s="9">
        <v>160217</v>
      </c>
      <c r="D2199" s="493" t="s">
        <v>5168</v>
      </c>
      <c r="E2199" s="359" t="s">
        <v>5169</v>
      </c>
      <c r="F2199" s="359"/>
      <c r="G2199" s="468"/>
      <c r="H2199" s="440"/>
      <c r="I2199" s="9" t="s">
        <v>6447</v>
      </c>
      <c r="J2199" s="9"/>
      <c r="K2199" s="9"/>
      <c r="L2199" s="9"/>
      <c r="M2199" s="9" t="s">
        <v>6447</v>
      </c>
      <c r="N2199" s="9"/>
      <c r="O2199" s="9" t="s">
        <v>6447</v>
      </c>
      <c r="P2199" s="508"/>
      <c r="Q2199" s="440"/>
      <c r="R2199" s="9"/>
    </row>
    <row r="2200" spans="1:18" ht="36" customHeight="1">
      <c r="A2200" s="9" t="s">
        <v>4932</v>
      </c>
      <c r="B2200" s="421" t="s">
        <v>3867</v>
      </c>
      <c r="C2200" s="9">
        <v>160216</v>
      </c>
      <c r="D2200" s="493" t="s">
        <v>5166</v>
      </c>
      <c r="E2200" s="359" t="s">
        <v>5167</v>
      </c>
      <c r="F2200" s="359"/>
      <c r="G2200" s="468"/>
      <c r="H2200" s="440"/>
      <c r="I2200" s="9" t="s">
        <v>6447</v>
      </c>
      <c r="J2200" s="9"/>
      <c r="K2200" s="9"/>
      <c r="L2200" s="9"/>
      <c r="M2200" s="9" t="s">
        <v>6447</v>
      </c>
      <c r="N2200" s="9"/>
      <c r="O2200" s="9" t="s">
        <v>6447</v>
      </c>
      <c r="P2200" s="508"/>
      <c r="Q2200" s="440"/>
      <c r="R2200" s="9"/>
    </row>
    <row r="2201" spans="1:18" ht="36" customHeight="1">
      <c r="A2201" s="9" t="s">
        <v>4932</v>
      </c>
      <c r="B2201" s="421" t="s">
        <v>3867</v>
      </c>
      <c r="C2201" s="9">
        <v>160215</v>
      </c>
      <c r="D2201" s="493" t="s">
        <v>5164</v>
      </c>
      <c r="E2201" s="359" t="s">
        <v>5165</v>
      </c>
      <c r="F2201" s="359"/>
      <c r="G2201" s="468"/>
      <c r="H2201" s="440"/>
      <c r="I2201" s="9" t="s">
        <v>6447</v>
      </c>
      <c r="J2201" s="9"/>
      <c r="K2201" s="9"/>
      <c r="L2201" s="9"/>
      <c r="M2201" s="9" t="s">
        <v>6447</v>
      </c>
      <c r="N2201" s="9"/>
      <c r="O2201" s="9" t="s">
        <v>6447</v>
      </c>
      <c r="P2201" s="508"/>
      <c r="Q2201" s="440"/>
      <c r="R2201" s="9"/>
    </row>
    <row r="2202" spans="1:18" ht="36" customHeight="1">
      <c r="A2202" s="9" t="s">
        <v>4932</v>
      </c>
      <c r="B2202" s="421" t="s">
        <v>3867</v>
      </c>
      <c r="C2202" s="9">
        <v>160214</v>
      </c>
      <c r="D2202" s="493" t="s">
        <v>5162</v>
      </c>
      <c r="E2202" s="62" t="s">
        <v>5163</v>
      </c>
      <c r="F2202" s="62"/>
      <c r="G2202" s="461"/>
      <c r="H2202" s="440"/>
      <c r="I2202" s="9" t="s">
        <v>6447</v>
      </c>
      <c r="J2202" s="9"/>
      <c r="K2202" s="9"/>
      <c r="L2202" s="9"/>
      <c r="M2202" s="18" t="s">
        <v>6447</v>
      </c>
      <c r="N2202" s="9"/>
      <c r="O2202" s="9" t="s">
        <v>6447</v>
      </c>
      <c r="P2202" s="508"/>
      <c r="Q2202" s="440"/>
      <c r="R2202" s="9"/>
    </row>
    <row r="2203" spans="1:18" ht="36" customHeight="1">
      <c r="A2203" s="9" t="s">
        <v>4932</v>
      </c>
      <c r="B2203" s="421" t="s">
        <v>3867</v>
      </c>
      <c r="C2203" s="9">
        <v>160213</v>
      </c>
      <c r="D2203" s="490" t="s">
        <v>5160</v>
      </c>
      <c r="E2203" s="62" t="s">
        <v>5161</v>
      </c>
      <c r="F2203" s="62"/>
      <c r="G2203" s="461"/>
      <c r="H2203" s="440"/>
      <c r="I2203" s="9" t="s">
        <v>6447</v>
      </c>
      <c r="J2203" s="9"/>
      <c r="K2203" s="9"/>
      <c r="L2203" s="9"/>
      <c r="M2203" s="9"/>
      <c r="N2203" s="9" t="s">
        <v>6447</v>
      </c>
      <c r="O2203" s="9"/>
      <c r="P2203" s="508"/>
      <c r="Q2203" s="440"/>
      <c r="R2203" s="9"/>
    </row>
    <row r="2204" spans="1:18" ht="36" customHeight="1">
      <c r="A2204" s="9" t="s">
        <v>4932</v>
      </c>
      <c r="B2204" s="421" t="s">
        <v>3867</v>
      </c>
      <c r="C2204" s="9">
        <v>160212</v>
      </c>
      <c r="D2204" s="487" t="s">
        <v>5158</v>
      </c>
      <c r="E2204" s="62" t="s">
        <v>5159</v>
      </c>
      <c r="F2204" s="62"/>
      <c r="G2204" s="461"/>
      <c r="H2204" s="440"/>
      <c r="I2204" s="9" t="s">
        <v>6447</v>
      </c>
      <c r="J2204" s="9"/>
      <c r="K2204" s="9"/>
      <c r="L2204" s="9"/>
      <c r="M2204" s="9" t="s">
        <v>6447</v>
      </c>
      <c r="N2204" s="9" t="s">
        <v>6447</v>
      </c>
      <c r="O2204" s="9" t="s">
        <v>6447</v>
      </c>
      <c r="P2204" s="508"/>
      <c r="Q2204" s="440"/>
      <c r="R2204" s="9"/>
    </row>
    <row r="2205" spans="1:18" ht="36" customHeight="1">
      <c r="A2205" s="9" t="s">
        <v>4932</v>
      </c>
      <c r="B2205" s="421" t="s">
        <v>3867</v>
      </c>
      <c r="C2205" s="9">
        <v>160211</v>
      </c>
      <c r="D2205" s="487" t="s">
        <v>5156</v>
      </c>
      <c r="E2205" s="62" t="s">
        <v>5157</v>
      </c>
      <c r="F2205" s="62"/>
      <c r="G2205" s="461"/>
      <c r="H2205" s="440"/>
      <c r="I2205" s="9" t="s">
        <v>6447</v>
      </c>
      <c r="J2205" s="9"/>
      <c r="K2205" s="9"/>
      <c r="L2205" s="9"/>
      <c r="M2205" s="9" t="s">
        <v>6447</v>
      </c>
      <c r="N2205" s="9"/>
      <c r="O2205" s="9" t="s">
        <v>6447</v>
      </c>
      <c r="P2205" s="508"/>
      <c r="Q2205" s="440"/>
      <c r="R2205" s="9"/>
    </row>
    <row r="2206" spans="1:18" ht="36" customHeight="1">
      <c r="A2206" s="9" t="s">
        <v>3461</v>
      </c>
      <c r="B2206" s="421" t="s">
        <v>1666</v>
      </c>
      <c r="C2206" s="9">
        <v>150734</v>
      </c>
      <c r="D2206" s="415" t="s">
        <v>3773</v>
      </c>
      <c r="E2206" s="17" t="s">
        <v>3774</v>
      </c>
      <c r="F2206" s="17" t="s">
        <v>6447</v>
      </c>
      <c r="G2206" s="458"/>
      <c r="H2206" s="440"/>
      <c r="I2206" s="9"/>
      <c r="J2206" s="9"/>
      <c r="K2206" s="9"/>
      <c r="L2206" s="9"/>
      <c r="M2206" s="9"/>
      <c r="N2206" s="9"/>
      <c r="O2206" s="9"/>
      <c r="P2206" s="508"/>
      <c r="Q2206" s="440"/>
      <c r="R2206" s="9"/>
    </row>
    <row r="2207" spans="1:18" ht="36" customHeight="1">
      <c r="A2207" s="9" t="s">
        <v>3461</v>
      </c>
      <c r="B2207" s="421" t="s">
        <v>1666</v>
      </c>
      <c r="C2207" s="404">
        <v>150490</v>
      </c>
      <c r="D2207" s="403" t="s">
        <v>3720</v>
      </c>
      <c r="E2207" s="17" t="s">
        <v>3728</v>
      </c>
      <c r="F2207" s="17" t="s">
        <v>6447</v>
      </c>
      <c r="G2207" s="458"/>
      <c r="H2207" s="440"/>
      <c r="I2207" s="9"/>
      <c r="J2207" s="9"/>
      <c r="K2207" s="9"/>
      <c r="L2207" s="9"/>
      <c r="M2207" s="9"/>
      <c r="N2207" s="9"/>
      <c r="O2207" s="9"/>
      <c r="P2207" s="508"/>
      <c r="Q2207" s="440"/>
      <c r="R2207" s="9"/>
    </row>
    <row r="2208" spans="1:18" ht="36" customHeight="1">
      <c r="A2208" s="9" t="s">
        <v>4932</v>
      </c>
      <c r="B2208" s="421" t="s">
        <v>2509</v>
      </c>
      <c r="C2208" s="9">
        <v>157995</v>
      </c>
      <c r="D2208" s="337" t="s">
        <v>142</v>
      </c>
      <c r="E2208" s="353" t="s">
        <v>143</v>
      </c>
      <c r="F2208" s="353" t="s">
        <v>6447</v>
      </c>
      <c r="G2208" s="459"/>
      <c r="H2208" s="440"/>
      <c r="I2208" s="9"/>
      <c r="J2208" s="9"/>
      <c r="K2208" s="9"/>
      <c r="L2208" s="9"/>
      <c r="M2208" s="9"/>
      <c r="N2208" s="9"/>
      <c r="O2208" s="9"/>
      <c r="P2208" s="508"/>
      <c r="Q2208" s="440"/>
      <c r="R2208" s="9"/>
    </row>
    <row r="2209" spans="1:18" ht="36" customHeight="1">
      <c r="A2209" s="9" t="s">
        <v>3461</v>
      </c>
      <c r="B2209" s="421" t="s">
        <v>1666</v>
      </c>
      <c r="C2209" s="9">
        <v>150037</v>
      </c>
      <c r="D2209" s="482" t="s">
        <v>3729</v>
      </c>
      <c r="E2209" s="17" t="s">
        <v>3730</v>
      </c>
      <c r="F2209" s="17"/>
      <c r="G2209" s="458"/>
      <c r="H2209" s="440"/>
      <c r="I2209" s="9" t="s">
        <v>6447</v>
      </c>
      <c r="J2209" s="9"/>
      <c r="K2209" s="9"/>
      <c r="L2209" s="9"/>
      <c r="M2209" s="9"/>
      <c r="N2209" s="9" t="s">
        <v>6447</v>
      </c>
      <c r="O2209" s="9" t="s">
        <v>6447</v>
      </c>
      <c r="P2209" s="508"/>
      <c r="Q2209" s="440"/>
      <c r="R2209" s="9"/>
    </row>
    <row r="2210" spans="1:18" ht="36" customHeight="1">
      <c r="A2210" s="9" t="s">
        <v>3461</v>
      </c>
      <c r="B2210" s="421" t="s">
        <v>1666</v>
      </c>
      <c r="C2210" s="403">
        <v>150272</v>
      </c>
      <c r="D2210" s="403" t="s">
        <v>4481</v>
      </c>
      <c r="E2210" s="353" t="s">
        <v>4480</v>
      </c>
      <c r="F2210" s="353" t="s">
        <v>6447</v>
      </c>
      <c r="G2210" s="459"/>
      <c r="H2210" s="440"/>
      <c r="I2210" s="9"/>
      <c r="J2210" s="9"/>
      <c r="K2210" s="9"/>
      <c r="L2210" s="9"/>
      <c r="M2210" s="9"/>
      <c r="N2210" s="9"/>
      <c r="O2210" s="9"/>
      <c r="P2210" s="508"/>
      <c r="Q2210" s="440"/>
      <c r="R2210" s="9"/>
    </row>
    <row r="2211" spans="1:18" ht="36" customHeight="1">
      <c r="A2211" s="9" t="s">
        <v>4932</v>
      </c>
      <c r="B2211" s="421" t="s">
        <v>3867</v>
      </c>
      <c r="C2211" s="9">
        <v>157798</v>
      </c>
      <c r="D2211" s="493" t="s">
        <v>4862</v>
      </c>
      <c r="E2211" s="359" t="s">
        <v>4863</v>
      </c>
      <c r="F2211" s="359"/>
      <c r="G2211" s="468"/>
      <c r="H2211" s="440"/>
      <c r="I2211" s="9" t="s">
        <v>6447</v>
      </c>
      <c r="J2211" s="9"/>
      <c r="K2211" s="9"/>
      <c r="L2211" s="9"/>
      <c r="M2211" s="9" t="s">
        <v>6447</v>
      </c>
      <c r="N2211" s="9"/>
      <c r="O2211" s="9" t="s">
        <v>6447</v>
      </c>
      <c r="P2211" s="508"/>
      <c r="Q2211" s="440"/>
      <c r="R2211" s="9"/>
    </row>
    <row r="2212" spans="1:18" ht="36" customHeight="1">
      <c r="A2212" s="9" t="s">
        <v>4932</v>
      </c>
      <c r="B2212" s="421" t="s">
        <v>273</v>
      </c>
      <c r="C2212" s="334">
        <v>157797</v>
      </c>
      <c r="D2212" s="495" t="s">
        <v>5210</v>
      </c>
      <c r="E2212" s="364" t="s">
        <v>5211</v>
      </c>
      <c r="F2212" s="364"/>
      <c r="G2212" s="479"/>
      <c r="H2212" s="440"/>
      <c r="I2212" s="9" t="s">
        <v>6447</v>
      </c>
      <c r="J2212" s="9"/>
      <c r="K2212" s="9"/>
      <c r="L2212" s="9"/>
      <c r="M2212" s="9"/>
      <c r="N2212" s="9" t="s">
        <v>6447</v>
      </c>
      <c r="O2212" s="9"/>
      <c r="P2212" s="508"/>
      <c r="Q2212" s="440"/>
      <c r="R2212" s="9"/>
    </row>
    <row r="2213" spans="1:18" ht="36" customHeight="1">
      <c r="A2213" s="9" t="s">
        <v>4932</v>
      </c>
      <c r="B2213" s="421" t="s">
        <v>273</v>
      </c>
      <c r="C2213" s="334">
        <v>157796</v>
      </c>
      <c r="D2213" s="496" t="s">
        <v>5212</v>
      </c>
      <c r="E2213" s="364" t="s">
        <v>5213</v>
      </c>
      <c r="F2213" s="364"/>
      <c r="G2213" s="479"/>
      <c r="H2213" s="440"/>
      <c r="I2213" s="9" t="s">
        <v>6447</v>
      </c>
      <c r="J2213" s="9"/>
      <c r="K2213" s="9"/>
      <c r="L2213" s="9"/>
      <c r="M2213" s="9" t="s">
        <v>6447</v>
      </c>
      <c r="N2213" s="9"/>
      <c r="O2213" s="9" t="s">
        <v>6447</v>
      </c>
      <c r="P2213" s="508"/>
      <c r="Q2213" s="440"/>
      <c r="R2213" s="9"/>
    </row>
    <row r="2214" spans="1:18" ht="36" customHeight="1">
      <c r="A2214" s="9" t="s">
        <v>4932</v>
      </c>
      <c r="B2214" s="67" t="s">
        <v>273</v>
      </c>
      <c r="C2214" s="334">
        <v>157795</v>
      </c>
      <c r="D2214" s="411" t="s">
        <v>5208</v>
      </c>
      <c r="E2214" s="364" t="s">
        <v>5209</v>
      </c>
      <c r="F2214" s="364"/>
      <c r="G2214" s="479"/>
      <c r="H2214" s="440"/>
      <c r="I2214" s="9"/>
      <c r="J2214" s="9"/>
      <c r="K2214" s="9"/>
      <c r="L2214" s="9"/>
      <c r="M2214" s="9"/>
      <c r="N2214" s="9"/>
      <c r="O2214" s="9"/>
      <c r="P2214" s="508"/>
      <c r="Q2214" s="440"/>
      <c r="R2214" s="9"/>
    </row>
    <row r="2215" spans="1:18" ht="36" customHeight="1">
      <c r="A2215" s="9" t="s">
        <v>4932</v>
      </c>
      <c r="B2215" s="421" t="s">
        <v>4884</v>
      </c>
      <c r="C2215" s="334">
        <v>157793</v>
      </c>
      <c r="D2215" s="337" t="s">
        <v>4892</v>
      </c>
      <c r="E2215" s="353" t="s">
        <v>4891</v>
      </c>
      <c r="F2215" s="353" t="s">
        <v>6447</v>
      </c>
      <c r="G2215" s="459"/>
      <c r="H2215" s="440"/>
      <c r="I2215" s="9"/>
      <c r="J2215" s="9"/>
      <c r="K2215" s="9"/>
      <c r="L2215" s="9"/>
      <c r="M2215" s="9"/>
      <c r="N2215" s="9"/>
      <c r="O2215" s="9"/>
      <c r="P2215" s="508"/>
      <c r="Q2215" s="440"/>
      <c r="R2215" s="9"/>
    </row>
    <row r="2216" spans="1:18" ht="36" customHeight="1">
      <c r="A2216" s="9" t="s">
        <v>4932</v>
      </c>
      <c r="B2216" s="421" t="s">
        <v>4884</v>
      </c>
      <c r="C2216" s="334">
        <v>157786</v>
      </c>
      <c r="D2216" s="337" t="s">
        <v>4888</v>
      </c>
      <c r="E2216" s="353" t="s">
        <v>4889</v>
      </c>
      <c r="F2216" s="353" t="s">
        <v>6447</v>
      </c>
      <c r="G2216" s="459"/>
      <c r="H2216" s="440"/>
      <c r="I2216" s="9"/>
      <c r="J2216" s="9"/>
      <c r="K2216" s="9"/>
      <c r="L2216" s="9"/>
      <c r="M2216" s="9"/>
      <c r="N2216" s="9"/>
      <c r="O2216" s="9"/>
      <c r="P2216" s="508"/>
      <c r="Q2216" s="440"/>
      <c r="R2216" s="9"/>
    </row>
    <row r="2217" spans="1:18" ht="36" customHeight="1">
      <c r="A2217" s="9" t="s">
        <v>4932</v>
      </c>
      <c r="B2217" s="421" t="s">
        <v>4884</v>
      </c>
      <c r="C2217" s="334">
        <v>157785</v>
      </c>
      <c r="D2217" s="337" t="s">
        <v>4885</v>
      </c>
      <c r="E2217" s="353" t="s">
        <v>4886</v>
      </c>
      <c r="F2217" s="353" t="s">
        <v>6447</v>
      </c>
      <c r="G2217" s="459"/>
      <c r="H2217" s="440"/>
      <c r="I2217" s="9"/>
      <c r="J2217" s="9"/>
      <c r="K2217" s="9"/>
      <c r="L2217" s="9"/>
      <c r="M2217" s="9"/>
      <c r="N2217" s="9"/>
      <c r="O2217" s="9"/>
      <c r="P2217" s="508"/>
      <c r="Q2217" s="440"/>
      <c r="R2217" s="9"/>
    </row>
    <row r="2218" spans="1:18" ht="36" customHeight="1">
      <c r="A2218" s="9" t="s">
        <v>4932</v>
      </c>
      <c r="B2218" s="421" t="s">
        <v>3867</v>
      </c>
      <c r="C2218" s="334">
        <v>157781</v>
      </c>
      <c r="D2218" s="431" t="s">
        <v>4826</v>
      </c>
      <c r="E2218" s="353" t="s">
        <v>4827</v>
      </c>
      <c r="F2218" s="353" t="s">
        <v>6447</v>
      </c>
      <c r="G2218" s="459"/>
      <c r="H2218" s="440"/>
      <c r="I2218" s="9"/>
      <c r="J2218" s="9"/>
      <c r="K2218" s="9"/>
      <c r="L2218" s="9"/>
      <c r="M2218" s="9"/>
      <c r="N2218" s="9"/>
      <c r="O2218" s="9"/>
      <c r="P2218" s="508"/>
      <c r="Q2218" s="440"/>
      <c r="R2218" s="9"/>
    </row>
    <row r="2219" spans="1:18" ht="36" customHeight="1">
      <c r="A2219" s="9" t="s">
        <v>4932</v>
      </c>
      <c r="B2219" s="421" t="s">
        <v>3867</v>
      </c>
      <c r="C2219" s="334">
        <v>157780</v>
      </c>
      <c r="D2219" s="431" t="s">
        <v>4824</v>
      </c>
      <c r="E2219" s="353" t="s">
        <v>4825</v>
      </c>
      <c r="F2219" s="353" t="s">
        <v>6447</v>
      </c>
      <c r="G2219" s="459"/>
      <c r="H2219" s="440"/>
      <c r="I2219" s="9"/>
      <c r="J2219" s="9"/>
      <c r="K2219" s="9"/>
      <c r="L2219" s="9"/>
      <c r="M2219" s="9"/>
      <c r="N2219" s="9"/>
      <c r="O2219" s="9"/>
      <c r="P2219" s="508"/>
      <c r="Q2219" s="440"/>
      <c r="R2219" s="9"/>
    </row>
    <row r="2220" spans="1:18" ht="36" customHeight="1">
      <c r="A2220" s="9" t="s">
        <v>4932</v>
      </c>
      <c r="B2220" s="421" t="s">
        <v>4884</v>
      </c>
      <c r="C2220" s="334">
        <v>157779</v>
      </c>
      <c r="D2220" s="337" t="s">
        <v>4894</v>
      </c>
      <c r="E2220" s="353" t="s">
        <v>4895</v>
      </c>
      <c r="F2220" s="353" t="s">
        <v>6447</v>
      </c>
      <c r="G2220" s="459"/>
      <c r="H2220" s="440"/>
      <c r="I2220" s="9"/>
      <c r="J2220" s="9"/>
      <c r="K2220" s="9"/>
      <c r="L2220" s="9"/>
      <c r="M2220" s="9"/>
      <c r="N2220" s="9"/>
      <c r="O2220" s="9"/>
      <c r="P2220" s="508"/>
      <c r="Q2220" s="440"/>
      <c r="R2220" s="9"/>
    </row>
    <row r="2221" spans="1:18" ht="36" customHeight="1">
      <c r="A2221" s="9" t="s">
        <v>4932</v>
      </c>
      <c r="B2221" s="421" t="s">
        <v>2509</v>
      </c>
      <c r="C2221" s="9">
        <v>157564</v>
      </c>
      <c r="D2221" s="337" t="s">
        <v>3561</v>
      </c>
      <c r="E2221" s="353" t="s">
        <v>3562</v>
      </c>
      <c r="F2221" s="353" t="s">
        <v>6447</v>
      </c>
      <c r="G2221" s="459"/>
      <c r="H2221" s="440"/>
      <c r="I2221" s="9"/>
      <c r="J2221" s="9"/>
      <c r="K2221" s="9"/>
      <c r="L2221" s="9"/>
      <c r="M2221" s="9"/>
      <c r="N2221" s="9"/>
      <c r="O2221" s="9"/>
      <c r="P2221" s="508"/>
      <c r="Q2221" s="440"/>
      <c r="R2221" s="9"/>
    </row>
    <row r="2222" spans="1:18" ht="36" customHeight="1">
      <c r="A2222" s="9" t="s">
        <v>4932</v>
      </c>
      <c r="B2222" s="421" t="s">
        <v>2509</v>
      </c>
      <c r="C2222" s="9">
        <v>157563</v>
      </c>
      <c r="D2222" s="337" t="s">
        <v>3559</v>
      </c>
      <c r="E2222" s="353" t="s">
        <v>3560</v>
      </c>
      <c r="F2222" s="353" t="s">
        <v>6447</v>
      </c>
      <c r="G2222" s="459"/>
      <c r="H2222" s="440"/>
      <c r="I2222" s="9"/>
      <c r="J2222" s="9"/>
      <c r="K2222" s="9"/>
      <c r="L2222" s="9"/>
      <c r="M2222" s="9"/>
      <c r="N2222" s="9"/>
      <c r="O2222" s="9"/>
      <c r="P2222" s="508"/>
      <c r="Q2222" s="440"/>
      <c r="R2222" s="9"/>
    </row>
    <row r="2223" spans="1:18" ht="36" customHeight="1">
      <c r="A2223" s="9" t="s">
        <v>4932</v>
      </c>
      <c r="B2223" s="421" t="s">
        <v>2509</v>
      </c>
      <c r="C2223" s="9">
        <v>157556</v>
      </c>
      <c r="D2223" s="68" t="s">
        <v>3556</v>
      </c>
      <c r="E2223" s="353" t="s">
        <v>3558</v>
      </c>
      <c r="F2223" s="353" t="s">
        <v>6447</v>
      </c>
      <c r="G2223" s="459"/>
      <c r="H2223" s="440"/>
      <c r="I2223" s="9"/>
      <c r="J2223" s="9"/>
      <c r="K2223" s="9"/>
      <c r="L2223" s="9"/>
      <c r="M2223" s="9"/>
      <c r="N2223" s="9"/>
      <c r="O2223" s="9"/>
      <c r="P2223" s="508"/>
      <c r="Q2223" s="440"/>
      <c r="R2223" s="9"/>
    </row>
    <row r="2224" spans="1:18" ht="36" customHeight="1">
      <c r="A2224" s="9" t="s">
        <v>3461</v>
      </c>
      <c r="B2224" s="421" t="s">
        <v>1666</v>
      </c>
      <c r="C2224" s="9">
        <v>160417</v>
      </c>
      <c r="D2224" s="403" t="s">
        <v>5692</v>
      </c>
      <c r="E2224" s="17" t="s">
        <v>5693</v>
      </c>
      <c r="F2224" s="17" t="s">
        <v>6447</v>
      </c>
      <c r="G2224" s="458"/>
      <c r="H2224" s="440"/>
      <c r="I2224" s="8"/>
      <c r="J2224" s="9"/>
      <c r="K2224" s="9"/>
      <c r="L2224" s="9"/>
      <c r="M2224" s="9"/>
      <c r="N2224" s="9"/>
      <c r="O2224" s="9"/>
      <c r="P2224" s="508"/>
      <c r="Q2224" s="440"/>
      <c r="R2224" s="9"/>
    </row>
    <row r="2225" spans="1:210" ht="36" customHeight="1">
      <c r="A2225" s="9" t="s">
        <v>4932</v>
      </c>
      <c r="B2225" s="421" t="s">
        <v>288</v>
      </c>
      <c r="C2225" s="334">
        <v>157532</v>
      </c>
      <c r="D2225" s="482" t="s">
        <v>5421</v>
      </c>
      <c r="E2225" s="353" t="s">
        <v>5422</v>
      </c>
      <c r="F2225" s="353"/>
      <c r="G2225" s="459"/>
      <c r="H2225" s="440"/>
      <c r="I2225" s="398" t="s">
        <v>6447</v>
      </c>
      <c r="J2225" s="398"/>
      <c r="K2225" s="398"/>
      <c r="L2225" s="398"/>
      <c r="M2225" s="398" t="s">
        <v>6447</v>
      </c>
      <c r="N2225" s="398"/>
      <c r="O2225" s="398" t="s">
        <v>6447</v>
      </c>
      <c r="P2225" s="508"/>
      <c r="Q2225" s="440"/>
      <c r="R2225" s="398"/>
    </row>
    <row r="2226" spans="1:210" ht="36" customHeight="1">
      <c r="A2226" s="9" t="s">
        <v>4932</v>
      </c>
      <c r="B2226" s="421" t="s">
        <v>288</v>
      </c>
      <c r="C2226" s="334">
        <v>157526</v>
      </c>
      <c r="D2226" s="434" t="s">
        <v>297</v>
      </c>
      <c r="E2226" s="353" t="s">
        <v>298</v>
      </c>
      <c r="F2226" s="353"/>
      <c r="G2226" s="459"/>
      <c r="H2226" s="440"/>
      <c r="I2226" s="398" t="s">
        <v>6447</v>
      </c>
      <c r="J2226" s="398"/>
      <c r="K2226" s="398"/>
      <c r="L2226" s="398"/>
      <c r="M2226" s="398"/>
      <c r="N2226" s="398" t="s">
        <v>6447</v>
      </c>
      <c r="O2226" s="398"/>
      <c r="P2226" s="508"/>
      <c r="Q2226" s="440"/>
      <c r="R2226" s="398"/>
    </row>
    <row r="2227" spans="1:210" ht="36" customHeight="1">
      <c r="A2227" s="9" t="s">
        <v>4932</v>
      </c>
      <c r="B2227" s="421" t="s">
        <v>288</v>
      </c>
      <c r="C2227" s="334">
        <v>157525</v>
      </c>
      <c r="D2227" s="482" t="s">
        <v>299</v>
      </c>
      <c r="E2227" s="353" t="s">
        <v>300</v>
      </c>
      <c r="F2227" s="353"/>
      <c r="G2227" s="459"/>
      <c r="H2227" s="440"/>
      <c r="I2227" s="398" t="s">
        <v>6447</v>
      </c>
      <c r="J2227" s="398"/>
      <c r="K2227" s="398"/>
      <c r="L2227" s="398"/>
      <c r="M2227" s="398" t="s">
        <v>6447</v>
      </c>
      <c r="N2227" s="398"/>
      <c r="O2227" s="398" t="s">
        <v>6447</v>
      </c>
      <c r="P2227" s="508"/>
      <c r="Q2227" s="440"/>
      <c r="R2227" s="398"/>
      <c r="GW2227" s="11"/>
      <c r="GX2227" s="11"/>
      <c r="GY2227" s="11"/>
      <c r="GZ2227" s="11"/>
      <c r="HA2227" s="11"/>
      <c r="HB2227" s="14"/>
    </row>
    <row r="2228" spans="1:210" ht="36" customHeight="1">
      <c r="A2228" s="9" t="s">
        <v>4932</v>
      </c>
      <c r="B2228" s="421" t="s">
        <v>288</v>
      </c>
      <c r="C2228" s="334">
        <v>157524</v>
      </c>
      <c r="D2228" s="434" t="s">
        <v>627</v>
      </c>
      <c r="E2228" s="353" t="s">
        <v>628</v>
      </c>
      <c r="F2228" s="353"/>
      <c r="G2228" s="459"/>
      <c r="H2228" s="440"/>
      <c r="I2228" s="398" t="s">
        <v>6447</v>
      </c>
      <c r="J2228" s="398"/>
      <c r="K2228" s="398"/>
      <c r="L2228" s="398"/>
      <c r="M2228" s="398"/>
      <c r="N2228" s="398" t="s">
        <v>6447</v>
      </c>
      <c r="O2228" s="398"/>
      <c r="P2228" s="508"/>
      <c r="Q2228" s="440"/>
      <c r="R2228" s="398"/>
    </row>
    <row r="2229" spans="1:210" ht="36" customHeight="1">
      <c r="A2229" s="9" t="s">
        <v>4932</v>
      </c>
      <c r="B2229" s="421" t="s">
        <v>288</v>
      </c>
      <c r="C2229" s="334">
        <v>157523</v>
      </c>
      <c r="D2229" s="434" t="s">
        <v>607</v>
      </c>
      <c r="E2229" s="353" t="s">
        <v>608</v>
      </c>
      <c r="F2229" s="353"/>
      <c r="G2229" s="459"/>
      <c r="H2229" s="440"/>
      <c r="I2229" s="398" t="s">
        <v>6447</v>
      </c>
      <c r="J2229" s="398"/>
      <c r="K2229" s="398"/>
      <c r="L2229" s="398"/>
      <c r="M2229" s="398"/>
      <c r="N2229" s="398" t="s">
        <v>6447</v>
      </c>
      <c r="O2229" s="398"/>
      <c r="P2229" s="508"/>
      <c r="Q2229" s="440"/>
      <c r="R2229" s="398"/>
    </row>
    <row r="2230" spans="1:210" ht="36" customHeight="1">
      <c r="A2230" s="9" t="s">
        <v>4932</v>
      </c>
      <c r="B2230" s="421" t="s">
        <v>2509</v>
      </c>
      <c r="C2230" s="9">
        <v>157522</v>
      </c>
      <c r="D2230" s="337" t="s">
        <v>3987</v>
      </c>
      <c r="E2230" s="353" t="s">
        <v>3557</v>
      </c>
      <c r="F2230" s="353" t="s">
        <v>6447</v>
      </c>
      <c r="G2230" s="459"/>
      <c r="H2230" s="440"/>
      <c r="I2230" s="9"/>
      <c r="J2230" s="9"/>
      <c r="K2230" s="9"/>
      <c r="L2230" s="9"/>
      <c r="M2230" s="9"/>
      <c r="N2230" s="9"/>
      <c r="O2230" s="9"/>
      <c r="P2230" s="508"/>
      <c r="Q2230" s="440"/>
      <c r="R2230" s="9"/>
      <c r="GW2230" s="14"/>
      <c r="GX2230" s="14"/>
      <c r="GY2230" s="14"/>
      <c r="GZ2230" s="14"/>
      <c r="HA2230" s="14"/>
      <c r="HB2230" s="14"/>
    </row>
    <row r="2231" spans="1:210" ht="36" customHeight="1">
      <c r="A2231" s="9" t="s">
        <v>4932</v>
      </c>
      <c r="B2231" s="421" t="s">
        <v>288</v>
      </c>
      <c r="C2231" s="334">
        <v>157518</v>
      </c>
      <c r="D2231" s="434" t="s">
        <v>609</v>
      </c>
      <c r="E2231" s="353" t="s">
        <v>610</v>
      </c>
      <c r="F2231" s="353"/>
      <c r="G2231" s="459"/>
      <c r="H2231" s="440"/>
      <c r="I2231" s="398" t="s">
        <v>6447</v>
      </c>
      <c r="J2231" s="398"/>
      <c r="K2231" s="398"/>
      <c r="L2231" s="398"/>
      <c r="M2231" s="398"/>
      <c r="N2231" s="398" t="s">
        <v>6447</v>
      </c>
      <c r="O2231" s="398"/>
      <c r="P2231" s="508"/>
      <c r="Q2231" s="440"/>
      <c r="R2231" s="398"/>
    </row>
    <row r="2232" spans="1:210" ht="36" customHeight="1">
      <c r="A2232" s="9" t="s">
        <v>4932</v>
      </c>
      <c r="B2232" s="421" t="s">
        <v>288</v>
      </c>
      <c r="C2232" s="334">
        <v>157517</v>
      </c>
      <c r="D2232" s="482" t="s">
        <v>615</v>
      </c>
      <c r="E2232" s="353" t="s">
        <v>616</v>
      </c>
      <c r="F2232" s="353"/>
      <c r="G2232" s="459"/>
      <c r="H2232" s="440"/>
      <c r="I2232" s="398" t="s">
        <v>6447</v>
      </c>
      <c r="J2232" s="398"/>
      <c r="K2232" s="398"/>
      <c r="L2232" s="398"/>
      <c r="M2232" s="398" t="s">
        <v>6447</v>
      </c>
      <c r="N2232" s="398"/>
      <c r="O2232" s="398" t="s">
        <v>6447</v>
      </c>
      <c r="P2232" s="508"/>
      <c r="Q2232" s="440"/>
      <c r="R2232" s="398"/>
    </row>
    <row r="2233" spans="1:210" ht="36" customHeight="1">
      <c r="A2233" s="9" t="s">
        <v>4932</v>
      </c>
      <c r="B2233" s="421" t="s">
        <v>288</v>
      </c>
      <c r="C2233" s="334">
        <v>157516</v>
      </c>
      <c r="D2233" s="482" t="s">
        <v>629</v>
      </c>
      <c r="E2233" s="353" t="s">
        <v>630</v>
      </c>
      <c r="F2233" s="353"/>
      <c r="G2233" s="459"/>
      <c r="H2233" s="440"/>
      <c r="I2233" s="398" t="s">
        <v>6447</v>
      </c>
      <c r="J2233" s="398"/>
      <c r="K2233" s="398"/>
      <c r="L2233" s="398"/>
      <c r="M2233" s="398" t="s">
        <v>6447</v>
      </c>
      <c r="N2233" s="398"/>
      <c r="O2233" s="398" t="s">
        <v>6447</v>
      </c>
      <c r="P2233" s="508"/>
      <c r="Q2233" s="440"/>
      <c r="R2233" s="398"/>
    </row>
    <row r="2234" spans="1:210" ht="36" customHeight="1">
      <c r="A2234" s="9" t="s">
        <v>4932</v>
      </c>
      <c r="B2234" s="421" t="s">
        <v>288</v>
      </c>
      <c r="C2234" s="334">
        <v>157515</v>
      </c>
      <c r="D2234" s="434" t="s">
        <v>613</v>
      </c>
      <c r="E2234" s="353" t="s">
        <v>614</v>
      </c>
      <c r="F2234" s="353"/>
      <c r="G2234" s="459"/>
      <c r="H2234" s="440"/>
      <c r="I2234" s="398" t="s">
        <v>6447</v>
      </c>
      <c r="J2234" s="398"/>
      <c r="K2234" s="398"/>
      <c r="L2234" s="398"/>
      <c r="M2234" s="398"/>
      <c r="N2234" s="398" t="s">
        <v>6447</v>
      </c>
      <c r="O2234" s="398"/>
      <c r="P2234" s="508"/>
      <c r="Q2234" s="440"/>
      <c r="R2234" s="398"/>
    </row>
    <row r="2235" spans="1:210" ht="36" customHeight="1">
      <c r="A2235" s="9" t="s">
        <v>4932</v>
      </c>
      <c r="B2235" s="421" t="s">
        <v>288</v>
      </c>
      <c r="C2235" s="334">
        <v>157514</v>
      </c>
      <c r="D2235" s="482" t="s">
        <v>604</v>
      </c>
      <c r="E2235" s="353" t="s">
        <v>605</v>
      </c>
      <c r="F2235" s="353"/>
      <c r="G2235" s="459"/>
      <c r="H2235" s="440"/>
      <c r="I2235" s="398" t="s">
        <v>6447</v>
      </c>
      <c r="J2235" s="398"/>
      <c r="K2235" s="398"/>
      <c r="L2235" s="398"/>
      <c r="M2235" s="398" t="s">
        <v>6447</v>
      </c>
      <c r="N2235" s="398"/>
      <c r="O2235" s="398" t="s">
        <v>6447</v>
      </c>
      <c r="P2235" s="508"/>
      <c r="Q2235" s="440"/>
      <c r="R2235" s="398"/>
    </row>
    <row r="2236" spans="1:210" ht="36" customHeight="1">
      <c r="A2236" s="9" t="s">
        <v>4932</v>
      </c>
      <c r="B2236" s="421" t="s">
        <v>288</v>
      </c>
      <c r="C2236" s="334">
        <v>157513</v>
      </c>
      <c r="D2236" s="482" t="s">
        <v>600</v>
      </c>
      <c r="E2236" s="353" t="s">
        <v>601</v>
      </c>
      <c r="F2236" s="353"/>
      <c r="G2236" s="459"/>
      <c r="H2236" s="440"/>
      <c r="I2236" s="398" t="s">
        <v>6447</v>
      </c>
      <c r="J2236" s="398"/>
      <c r="K2236" s="398"/>
      <c r="L2236" s="398"/>
      <c r="M2236" s="398" t="s">
        <v>6447</v>
      </c>
      <c r="N2236" s="398"/>
      <c r="O2236" s="398" t="s">
        <v>6447</v>
      </c>
      <c r="P2236" s="508"/>
      <c r="Q2236" s="440"/>
      <c r="R2236" s="398"/>
    </row>
    <row r="2237" spans="1:210" ht="36" customHeight="1">
      <c r="A2237" s="9" t="s">
        <v>4932</v>
      </c>
      <c r="B2237" s="421" t="s">
        <v>288</v>
      </c>
      <c r="C2237" s="334">
        <v>157512</v>
      </c>
      <c r="D2237" s="482" t="s">
        <v>596</v>
      </c>
      <c r="E2237" s="353" t="s">
        <v>597</v>
      </c>
      <c r="F2237" s="353"/>
      <c r="G2237" s="459"/>
      <c r="H2237" s="440"/>
      <c r="I2237" s="398" t="s">
        <v>6447</v>
      </c>
      <c r="J2237" s="398"/>
      <c r="K2237" s="398"/>
      <c r="L2237" s="398"/>
      <c r="M2237" s="398" t="s">
        <v>6447</v>
      </c>
      <c r="N2237" s="398"/>
      <c r="O2237" s="398" t="s">
        <v>6447</v>
      </c>
      <c r="P2237" s="508"/>
      <c r="Q2237" s="440"/>
      <c r="R2237" s="398"/>
    </row>
    <row r="2238" spans="1:210">
      <c r="A2238" s="9" t="s">
        <v>4932</v>
      </c>
      <c r="B2238" s="421" t="s">
        <v>288</v>
      </c>
      <c r="C2238" s="334">
        <v>157511</v>
      </c>
      <c r="D2238" s="482" t="s">
        <v>621</v>
      </c>
      <c r="E2238" s="353" t="s">
        <v>622</v>
      </c>
      <c r="F2238" s="353"/>
      <c r="G2238" s="459"/>
      <c r="H2238" s="440"/>
      <c r="I2238" s="398" t="s">
        <v>6447</v>
      </c>
      <c r="J2238" s="398"/>
      <c r="K2238" s="398"/>
      <c r="L2238" s="398"/>
      <c r="M2238" s="398" t="s">
        <v>6447</v>
      </c>
      <c r="N2238" s="18"/>
      <c r="O2238" s="18" t="s">
        <v>6447</v>
      </c>
      <c r="P2238" s="510"/>
      <c r="Q2238" s="450"/>
      <c r="R2238" s="18"/>
      <c r="S2238" s="322"/>
      <c r="T2238" s="322"/>
      <c r="U2238" s="322"/>
      <c r="V2238" s="322"/>
      <c r="W2238" s="322"/>
      <c r="X2238" s="322"/>
      <c r="Y2238" s="322"/>
      <c r="Z2238" s="322"/>
      <c r="AA2238" s="322"/>
      <c r="AB2238" s="322"/>
      <c r="AC2238" s="322"/>
      <c r="AD2238" s="322"/>
      <c r="AE2238" s="322"/>
      <c r="AF2238" s="322"/>
      <c r="AG2238" s="322"/>
      <c r="AH2238" s="322"/>
      <c r="AI2238" s="322"/>
      <c r="AJ2238" s="322"/>
      <c r="AK2238" s="322"/>
      <c r="AL2238" s="322"/>
      <c r="AM2238" s="322"/>
      <c r="AN2238" s="322"/>
      <c r="AO2238" s="322"/>
      <c r="AP2238" s="322"/>
      <c r="AQ2238" s="322"/>
      <c r="AR2238" s="322"/>
      <c r="AS2238" s="322"/>
      <c r="AT2238" s="322"/>
      <c r="AU2238" s="322"/>
      <c r="AV2238" s="322"/>
      <c r="AW2238" s="322"/>
      <c r="AX2238" s="322"/>
      <c r="AY2238" s="322"/>
      <c r="AZ2238" s="322"/>
      <c r="BA2238" s="322"/>
      <c r="BB2238" s="322"/>
      <c r="BC2238" s="322"/>
      <c r="BD2238" s="322"/>
      <c r="BE2238" s="322"/>
      <c r="BF2238" s="322"/>
      <c r="BG2238" s="322"/>
      <c r="BH2238" s="322"/>
      <c r="BI2238" s="322"/>
      <c r="BJ2238" s="322"/>
      <c r="BK2238" s="322"/>
      <c r="BL2238" s="322"/>
      <c r="BM2238" s="322"/>
      <c r="BN2238" s="322"/>
      <c r="BO2238" s="322"/>
      <c r="BP2238" s="322"/>
      <c r="BQ2238" s="322"/>
      <c r="BR2238" s="322"/>
      <c r="BS2238" s="322"/>
      <c r="BT2238" s="322"/>
      <c r="BU2238" s="322"/>
      <c r="BV2238" s="322"/>
      <c r="BW2238" s="322"/>
      <c r="BX2238" s="322"/>
      <c r="BY2238" s="322"/>
      <c r="BZ2238" s="322"/>
      <c r="CA2238" s="322"/>
      <c r="CB2238" s="322"/>
      <c r="CC2238" s="322"/>
      <c r="CD2238" s="322"/>
      <c r="CE2238" s="322"/>
      <c r="CF2238" s="322"/>
      <c r="CG2238" s="322"/>
      <c r="CH2238" s="322"/>
      <c r="CI2238" s="322"/>
      <c r="CJ2238" s="322"/>
      <c r="CK2238" s="322"/>
      <c r="CL2238" s="322"/>
      <c r="CM2238" s="322"/>
      <c r="CN2238" s="322"/>
      <c r="CO2238" s="322"/>
      <c r="CP2238" s="322"/>
      <c r="CQ2238" s="322"/>
      <c r="CR2238" s="322"/>
      <c r="CS2238" s="322"/>
      <c r="CT2238" s="322"/>
      <c r="CU2238" s="322"/>
      <c r="CV2238" s="322"/>
      <c r="CW2238" s="322"/>
      <c r="CX2238" s="322"/>
      <c r="CY2238" s="322"/>
      <c r="CZ2238" s="322"/>
      <c r="DA2238" s="322"/>
      <c r="DB2238" s="322"/>
      <c r="DC2238" s="322"/>
      <c r="DD2238" s="322"/>
      <c r="DE2238" s="322"/>
      <c r="DF2238" s="322"/>
      <c r="DG2238" s="322"/>
      <c r="DH2238" s="322"/>
      <c r="DI2238" s="322"/>
      <c r="DJ2238" s="322"/>
      <c r="DK2238" s="322"/>
      <c r="DL2238" s="322"/>
      <c r="DM2238" s="322"/>
      <c r="DN2238" s="322"/>
      <c r="DO2238" s="322"/>
      <c r="DP2238" s="322"/>
      <c r="DQ2238" s="322"/>
      <c r="DR2238" s="322"/>
      <c r="DS2238" s="322"/>
      <c r="DT2238" s="322"/>
      <c r="DU2238" s="322"/>
      <c r="DV2238" s="322"/>
      <c r="DW2238" s="322"/>
      <c r="DX2238" s="322"/>
      <c r="DY2238" s="322"/>
      <c r="DZ2238" s="322"/>
      <c r="EA2238" s="322"/>
      <c r="EB2238" s="322"/>
      <c r="EC2238" s="322"/>
      <c r="ED2238" s="322"/>
      <c r="EE2238" s="322"/>
      <c r="EF2238" s="322"/>
      <c r="EG2238" s="322"/>
      <c r="EH2238" s="322"/>
      <c r="EI2238" s="322"/>
      <c r="EJ2238" s="322"/>
      <c r="EK2238" s="322"/>
      <c r="EL2238" s="322"/>
      <c r="EM2238" s="322"/>
      <c r="EN2238" s="322"/>
      <c r="EO2238" s="322"/>
      <c r="EP2238" s="322"/>
      <c r="EQ2238" s="322"/>
      <c r="ER2238" s="322"/>
      <c r="ES2238" s="322"/>
      <c r="ET2238" s="322"/>
      <c r="EU2238" s="322"/>
      <c r="EV2238" s="322"/>
      <c r="EW2238" s="322"/>
      <c r="EX2238" s="322"/>
      <c r="EY2238" s="322"/>
      <c r="EZ2238" s="322"/>
      <c r="FA2238" s="322"/>
      <c r="FB2238" s="322"/>
      <c r="FC2238" s="322"/>
      <c r="FD2238" s="322"/>
      <c r="FE2238" s="322"/>
      <c r="FF2238" s="322"/>
      <c r="FG2238" s="322"/>
      <c r="FH2238" s="322"/>
      <c r="FI2238" s="322"/>
      <c r="FJ2238" s="322"/>
      <c r="FK2238" s="322"/>
      <c r="FL2238" s="322"/>
      <c r="FM2238" s="322"/>
      <c r="FN2238" s="322"/>
      <c r="FO2238" s="322"/>
      <c r="FP2238" s="322"/>
      <c r="FQ2238" s="322"/>
      <c r="FR2238" s="322"/>
      <c r="FS2238" s="322"/>
      <c r="FT2238" s="322"/>
      <c r="FU2238" s="322"/>
      <c r="FV2238" s="322"/>
      <c r="FW2238" s="322"/>
      <c r="FX2238" s="322"/>
      <c r="FY2238" s="322"/>
      <c r="FZ2238" s="322"/>
      <c r="GA2238" s="322"/>
      <c r="GB2238" s="322"/>
      <c r="GC2238" s="322"/>
      <c r="GD2238" s="322"/>
      <c r="GE2238" s="322"/>
      <c r="GF2238" s="322"/>
      <c r="GG2238" s="322"/>
      <c r="GH2238" s="322"/>
      <c r="GI2238" s="322"/>
      <c r="GJ2238" s="322"/>
      <c r="GK2238" s="322"/>
      <c r="GL2238" s="322"/>
      <c r="GM2238" s="322"/>
      <c r="GN2238" s="322"/>
      <c r="GO2238" s="322"/>
      <c r="GP2238" s="322"/>
      <c r="GQ2238" s="322"/>
      <c r="GR2238" s="322"/>
      <c r="GS2238" s="322"/>
      <c r="GT2238" s="322"/>
      <c r="GU2238" s="322"/>
      <c r="GV2238" s="322"/>
      <c r="GW2238" s="322"/>
      <c r="GX2238" s="322"/>
      <c r="GY2238" s="322"/>
      <c r="GZ2238" s="322"/>
      <c r="HA2238" s="322"/>
      <c r="HB2238" s="322"/>
    </row>
    <row r="2239" spans="1:210">
      <c r="A2239" s="9" t="s">
        <v>4932</v>
      </c>
      <c r="B2239" s="421" t="s">
        <v>288</v>
      </c>
      <c r="C2239" s="334">
        <v>157510</v>
      </c>
      <c r="D2239" s="482" t="s">
        <v>295</v>
      </c>
      <c r="E2239" s="353" t="s">
        <v>296</v>
      </c>
      <c r="F2239" s="353"/>
      <c r="G2239" s="459"/>
      <c r="H2239" s="440"/>
      <c r="I2239" s="398" t="s">
        <v>6447</v>
      </c>
      <c r="J2239" s="398"/>
      <c r="K2239" s="398"/>
      <c r="L2239" s="398"/>
      <c r="M2239" s="398" t="s">
        <v>6447</v>
      </c>
      <c r="N2239" s="398"/>
      <c r="O2239" s="398" t="s">
        <v>6447</v>
      </c>
      <c r="P2239" s="508"/>
      <c r="Q2239" s="440"/>
      <c r="R2239" s="398"/>
    </row>
    <row r="2240" spans="1:210">
      <c r="A2240" s="9" t="s">
        <v>4932</v>
      </c>
      <c r="B2240" s="421" t="s">
        <v>288</v>
      </c>
      <c r="C2240" s="334">
        <v>157509</v>
      </c>
      <c r="D2240" s="434" t="s">
        <v>293</v>
      </c>
      <c r="E2240" s="353" t="s">
        <v>294</v>
      </c>
      <c r="F2240" s="353"/>
      <c r="G2240" s="459"/>
      <c r="H2240" s="440"/>
      <c r="I2240" s="398" t="s">
        <v>6447</v>
      </c>
      <c r="J2240" s="398"/>
      <c r="K2240" s="398"/>
      <c r="L2240" s="398"/>
      <c r="M2240" s="398"/>
      <c r="N2240" s="398" t="s">
        <v>6447</v>
      </c>
      <c r="O2240" s="398"/>
      <c r="P2240" s="508"/>
      <c r="Q2240" s="440"/>
      <c r="R2240" s="398"/>
    </row>
    <row r="2241" spans="1:210">
      <c r="A2241" s="9" t="s">
        <v>4932</v>
      </c>
      <c r="B2241" s="421" t="s">
        <v>288</v>
      </c>
      <c r="C2241" s="334">
        <v>157508</v>
      </c>
      <c r="D2241" s="482" t="s">
        <v>291</v>
      </c>
      <c r="E2241" s="353" t="s">
        <v>292</v>
      </c>
      <c r="F2241" s="353"/>
      <c r="G2241" s="459"/>
      <c r="H2241" s="440"/>
      <c r="I2241" s="398" t="s">
        <v>6447</v>
      </c>
      <c r="J2241" s="398"/>
      <c r="K2241" s="398"/>
      <c r="L2241" s="398"/>
      <c r="M2241" s="398" t="s">
        <v>6447</v>
      </c>
      <c r="N2241" s="398"/>
      <c r="O2241" s="398" t="s">
        <v>6447</v>
      </c>
      <c r="P2241" s="508"/>
      <c r="Q2241" s="440"/>
      <c r="R2241" s="398"/>
    </row>
    <row r="2242" spans="1:210" ht="36" customHeight="1">
      <c r="A2242" s="9" t="s">
        <v>4932</v>
      </c>
      <c r="B2242" s="421" t="s">
        <v>288</v>
      </c>
      <c r="C2242" s="334">
        <v>157507</v>
      </c>
      <c r="D2242" s="434" t="s">
        <v>289</v>
      </c>
      <c r="E2242" s="353" t="s">
        <v>290</v>
      </c>
      <c r="F2242" s="353"/>
      <c r="G2242" s="459"/>
      <c r="H2242" s="440"/>
      <c r="I2242" s="398" t="s">
        <v>6447</v>
      </c>
      <c r="J2242" s="398"/>
      <c r="K2242" s="398"/>
      <c r="L2242" s="398"/>
      <c r="M2242" s="398"/>
      <c r="N2242" s="18" t="s">
        <v>6447</v>
      </c>
      <c r="O2242" s="18"/>
      <c r="P2242" s="510"/>
      <c r="Q2242" s="450"/>
      <c r="R2242" s="18"/>
      <c r="S2242" s="322"/>
      <c r="T2242" s="322"/>
      <c r="U2242" s="322"/>
      <c r="V2242" s="322"/>
      <c r="W2242" s="322"/>
      <c r="X2242" s="322"/>
      <c r="Y2242" s="322"/>
      <c r="Z2242" s="322"/>
      <c r="AA2242" s="322"/>
      <c r="AB2242" s="322"/>
      <c r="AC2242" s="322"/>
      <c r="AD2242" s="322"/>
      <c r="AE2242" s="322"/>
      <c r="AF2242" s="322"/>
      <c r="AG2242" s="322"/>
      <c r="AH2242" s="322"/>
      <c r="AI2242" s="322"/>
      <c r="AJ2242" s="322"/>
      <c r="AK2242" s="322"/>
      <c r="AL2242" s="322"/>
      <c r="AM2242" s="322"/>
      <c r="AN2242" s="322"/>
      <c r="AO2242" s="322"/>
      <c r="AP2242" s="322"/>
      <c r="AQ2242" s="322"/>
      <c r="AR2242" s="322"/>
      <c r="AS2242" s="322"/>
      <c r="AT2242" s="322"/>
      <c r="AU2242" s="322"/>
      <c r="AV2242" s="322"/>
      <c r="AW2242" s="322"/>
      <c r="AX2242" s="322"/>
      <c r="AY2242" s="322"/>
      <c r="AZ2242" s="322"/>
      <c r="BA2242" s="322"/>
      <c r="BB2242" s="322"/>
      <c r="BC2242" s="322"/>
      <c r="BD2242" s="322"/>
      <c r="BE2242" s="322"/>
      <c r="BF2242" s="322"/>
      <c r="BG2242" s="322"/>
      <c r="BH2242" s="322"/>
      <c r="BI2242" s="322"/>
      <c r="BJ2242" s="322"/>
      <c r="BK2242" s="322"/>
      <c r="BL2242" s="322"/>
      <c r="BM2242" s="322"/>
      <c r="BN2242" s="322"/>
      <c r="BO2242" s="322"/>
      <c r="BP2242" s="322"/>
      <c r="BQ2242" s="322"/>
      <c r="BR2242" s="322"/>
      <c r="BS2242" s="322"/>
      <c r="BT2242" s="322"/>
      <c r="BU2242" s="322"/>
      <c r="BV2242" s="322"/>
      <c r="BW2242" s="322"/>
      <c r="BX2242" s="322"/>
      <c r="BY2242" s="322"/>
      <c r="BZ2242" s="322"/>
      <c r="CA2242" s="322"/>
      <c r="CB2242" s="322"/>
      <c r="CC2242" s="322"/>
      <c r="CD2242" s="322"/>
      <c r="CE2242" s="322"/>
      <c r="CF2242" s="322"/>
      <c r="CG2242" s="322"/>
      <c r="CH2242" s="322"/>
      <c r="CI2242" s="322"/>
      <c r="CJ2242" s="322"/>
      <c r="CK2242" s="322"/>
      <c r="CL2242" s="322"/>
      <c r="CM2242" s="322"/>
      <c r="CN2242" s="322"/>
      <c r="CO2242" s="322"/>
      <c r="CP2242" s="322"/>
      <c r="CQ2242" s="322"/>
      <c r="CR2242" s="322"/>
      <c r="CS2242" s="322"/>
      <c r="CT2242" s="322"/>
      <c r="CU2242" s="322"/>
      <c r="CV2242" s="322"/>
      <c r="CW2242" s="322"/>
      <c r="CX2242" s="322"/>
      <c r="CY2242" s="322"/>
      <c r="CZ2242" s="322"/>
      <c r="DA2242" s="322"/>
      <c r="DB2242" s="322"/>
      <c r="DC2242" s="322"/>
      <c r="DD2242" s="322"/>
      <c r="DE2242" s="322"/>
      <c r="DF2242" s="322"/>
      <c r="DG2242" s="322"/>
      <c r="DH2242" s="322"/>
      <c r="DI2242" s="322"/>
      <c r="DJ2242" s="322"/>
      <c r="DK2242" s="322"/>
      <c r="DL2242" s="322"/>
      <c r="DM2242" s="322"/>
      <c r="DN2242" s="322"/>
      <c r="DO2242" s="322"/>
      <c r="DP2242" s="322"/>
      <c r="DQ2242" s="322"/>
      <c r="DR2242" s="322"/>
      <c r="DS2242" s="322"/>
      <c r="DT2242" s="322"/>
      <c r="DU2242" s="322"/>
      <c r="DV2242" s="322"/>
      <c r="DW2242" s="322"/>
      <c r="DX2242" s="322"/>
      <c r="DY2242" s="322"/>
      <c r="DZ2242" s="322"/>
      <c r="EA2242" s="322"/>
      <c r="EB2242" s="322"/>
      <c r="EC2242" s="322"/>
      <c r="ED2242" s="322"/>
      <c r="EE2242" s="322"/>
      <c r="EF2242" s="322"/>
      <c r="EG2242" s="322"/>
      <c r="EH2242" s="322"/>
      <c r="EI2242" s="322"/>
      <c r="EJ2242" s="322"/>
      <c r="EK2242" s="322"/>
      <c r="EL2242" s="322"/>
      <c r="EM2242" s="322"/>
      <c r="EN2242" s="322"/>
      <c r="EO2242" s="322"/>
      <c r="EP2242" s="322"/>
      <c r="EQ2242" s="322"/>
      <c r="ER2242" s="322"/>
      <c r="ES2242" s="322"/>
      <c r="ET2242" s="322"/>
      <c r="EU2242" s="322"/>
      <c r="EV2242" s="322"/>
      <c r="EW2242" s="322"/>
      <c r="EX2242" s="322"/>
      <c r="EY2242" s="322"/>
      <c r="EZ2242" s="322"/>
      <c r="FA2242" s="322"/>
      <c r="FB2242" s="322"/>
      <c r="FC2242" s="322"/>
      <c r="FD2242" s="322"/>
      <c r="FE2242" s="322"/>
      <c r="FF2242" s="322"/>
      <c r="FG2242" s="322"/>
      <c r="FH2242" s="322"/>
      <c r="FI2242" s="322"/>
      <c r="FJ2242" s="322"/>
      <c r="FK2242" s="322"/>
      <c r="FL2242" s="322"/>
      <c r="FM2242" s="322"/>
      <c r="FN2242" s="322"/>
      <c r="FO2242" s="322"/>
      <c r="FP2242" s="322"/>
      <c r="FQ2242" s="322"/>
      <c r="FR2242" s="322"/>
      <c r="FS2242" s="322"/>
      <c r="FT2242" s="322"/>
      <c r="FU2242" s="322"/>
      <c r="FV2242" s="322"/>
      <c r="FW2242" s="322"/>
      <c r="FX2242" s="322"/>
      <c r="FY2242" s="322"/>
      <c r="FZ2242" s="322"/>
      <c r="GA2242" s="322"/>
      <c r="GB2242" s="322"/>
      <c r="GC2242" s="322"/>
      <c r="GD2242" s="322"/>
      <c r="GE2242" s="322"/>
      <c r="GF2242" s="322"/>
      <c r="GG2242" s="322"/>
      <c r="GH2242" s="322"/>
      <c r="GI2242" s="322"/>
      <c r="GJ2242" s="322"/>
      <c r="GK2242" s="322"/>
      <c r="GL2242" s="322"/>
      <c r="GM2242" s="322"/>
      <c r="GN2242" s="322"/>
      <c r="GO2242" s="322"/>
      <c r="GP2242" s="322"/>
      <c r="GQ2242" s="322"/>
      <c r="GR2242" s="322"/>
      <c r="GS2242" s="322"/>
      <c r="GT2242" s="322"/>
      <c r="GU2242" s="322"/>
      <c r="GV2242" s="322"/>
      <c r="GW2242" s="322"/>
      <c r="GX2242" s="322"/>
      <c r="GY2242" s="322"/>
      <c r="GZ2242" s="322"/>
      <c r="HA2242" s="322"/>
      <c r="HB2242" s="322"/>
    </row>
    <row r="2243" spans="1:210" ht="36" customHeight="1">
      <c r="A2243" s="9" t="s">
        <v>4932</v>
      </c>
      <c r="B2243" s="421" t="s">
        <v>288</v>
      </c>
      <c r="C2243" s="334">
        <v>157506</v>
      </c>
      <c r="D2243" s="482" t="s">
        <v>611</v>
      </c>
      <c r="E2243" s="353" t="s">
        <v>612</v>
      </c>
      <c r="F2243" s="353"/>
      <c r="G2243" s="459"/>
      <c r="H2243" s="440"/>
      <c r="I2243" s="398" t="s">
        <v>6447</v>
      </c>
      <c r="J2243" s="398"/>
      <c r="K2243" s="398"/>
      <c r="L2243" s="398"/>
      <c r="M2243" s="398" t="s">
        <v>6447</v>
      </c>
      <c r="N2243" s="398"/>
      <c r="O2243" s="398" t="s">
        <v>6447</v>
      </c>
      <c r="P2243" s="508"/>
      <c r="Q2243" s="440"/>
      <c r="R2243" s="398"/>
    </row>
    <row r="2244" spans="1:210" ht="36" customHeight="1">
      <c r="A2244" s="9" t="s">
        <v>4932</v>
      </c>
      <c r="B2244" s="421" t="s">
        <v>288</v>
      </c>
      <c r="C2244" s="334">
        <v>157504</v>
      </c>
      <c r="D2244" s="434" t="s">
        <v>623</v>
      </c>
      <c r="E2244" s="353" t="s">
        <v>624</v>
      </c>
      <c r="F2244" s="353"/>
      <c r="G2244" s="459"/>
      <c r="H2244" s="440"/>
      <c r="I2244" s="398" t="s">
        <v>6447</v>
      </c>
      <c r="J2244" s="398"/>
      <c r="K2244" s="398"/>
      <c r="L2244" s="398"/>
      <c r="M2244" s="398"/>
      <c r="N2244" s="398" t="s">
        <v>6447</v>
      </c>
      <c r="O2244" s="398"/>
      <c r="P2244" s="508"/>
      <c r="Q2244" s="440"/>
      <c r="R2244" s="398"/>
    </row>
    <row r="2245" spans="1:210" ht="36" customHeight="1">
      <c r="A2245" s="9" t="s">
        <v>4932</v>
      </c>
      <c r="B2245" s="421" t="s">
        <v>288</v>
      </c>
      <c r="C2245" s="334">
        <v>157503</v>
      </c>
      <c r="D2245" s="434" t="s">
        <v>617</v>
      </c>
      <c r="E2245" s="353" t="s">
        <v>618</v>
      </c>
      <c r="F2245" s="353"/>
      <c r="G2245" s="459"/>
      <c r="H2245" s="440"/>
      <c r="I2245" s="398" t="s">
        <v>6447</v>
      </c>
      <c r="J2245" s="398"/>
      <c r="K2245" s="398"/>
      <c r="L2245" s="398"/>
      <c r="M2245" s="398"/>
      <c r="N2245" s="398" t="s">
        <v>6447</v>
      </c>
      <c r="O2245" s="398"/>
      <c r="P2245" s="508"/>
      <c r="Q2245" s="440"/>
      <c r="R2245" s="398"/>
    </row>
    <row r="2246" spans="1:210" ht="36" customHeight="1">
      <c r="A2246" s="9" t="s">
        <v>4932</v>
      </c>
      <c r="B2246" s="421" t="s">
        <v>288</v>
      </c>
      <c r="C2246" s="334">
        <v>157502</v>
      </c>
      <c r="D2246" s="434" t="s">
        <v>602</v>
      </c>
      <c r="E2246" s="353" t="s">
        <v>603</v>
      </c>
      <c r="F2246" s="353"/>
      <c r="G2246" s="459"/>
      <c r="H2246" s="440"/>
      <c r="I2246" s="398" t="s">
        <v>6447</v>
      </c>
      <c r="J2246" s="398"/>
      <c r="K2246" s="398"/>
      <c r="L2246" s="398"/>
      <c r="M2246" s="398"/>
      <c r="N2246" s="398" t="s">
        <v>6447</v>
      </c>
      <c r="O2246" s="398"/>
      <c r="P2246" s="508"/>
      <c r="Q2246" s="440"/>
      <c r="R2246" s="398"/>
    </row>
    <row r="2247" spans="1:210" ht="36" customHeight="1">
      <c r="A2247" s="9" t="s">
        <v>4932</v>
      </c>
      <c r="B2247" s="421" t="s">
        <v>631</v>
      </c>
      <c r="C2247" s="9">
        <v>157501</v>
      </c>
      <c r="D2247" s="482" t="s">
        <v>129</v>
      </c>
      <c r="E2247" s="353" t="s">
        <v>130</v>
      </c>
      <c r="F2247" s="353"/>
      <c r="G2247" s="459"/>
      <c r="H2247" s="440"/>
      <c r="I2247" s="9" t="s">
        <v>6447</v>
      </c>
      <c r="J2247" s="9"/>
      <c r="K2247" s="9"/>
      <c r="L2247" s="9"/>
      <c r="M2247" s="9" t="s">
        <v>6447</v>
      </c>
      <c r="N2247" s="16"/>
      <c r="O2247" s="16" t="s">
        <v>6447</v>
      </c>
      <c r="P2247" s="507"/>
      <c r="Q2247" s="449"/>
      <c r="R2247" s="16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21"/>
      <c r="AH2247" s="21"/>
      <c r="AI2247" s="21"/>
      <c r="AJ2247" s="21"/>
      <c r="AK2247" s="21"/>
      <c r="AL2247" s="21"/>
      <c r="AM2247" s="21"/>
      <c r="AN2247" s="21"/>
      <c r="AO2247" s="21"/>
      <c r="AP2247" s="21"/>
      <c r="AQ2247" s="21"/>
      <c r="AR2247" s="21"/>
      <c r="AS2247" s="21"/>
      <c r="AT2247" s="21"/>
      <c r="AU2247" s="21"/>
      <c r="AV2247" s="21"/>
      <c r="AW2247" s="21"/>
      <c r="AX2247" s="21"/>
      <c r="AY2247" s="21"/>
      <c r="AZ2247" s="21"/>
      <c r="BA2247" s="21"/>
      <c r="BB2247" s="21"/>
      <c r="BC2247" s="21"/>
      <c r="BD2247" s="21"/>
      <c r="BE2247" s="21"/>
      <c r="BF2247" s="21"/>
      <c r="BG2247" s="21"/>
      <c r="BH2247" s="21"/>
      <c r="BI2247" s="21"/>
      <c r="BJ2247" s="21"/>
      <c r="BK2247" s="21"/>
      <c r="BL2247" s="21"/>
      <c r="BM2247" s="21"/>
      <c r="BN2247" s="21"/>
      <c r="BO2247" s="21"/>
      <c r="BP2247" s="21"/>
      <c r="BQ2247" s="21"/>
      <c r="BR2247" s="21"/>
      <c r="BS2247" s="21"/>
      <c r="BT2247" s="21"/>
      <c r="BU2247" s="21"/>
      <c r="BV2247" s="21"/>
      <c r="BW2247" s="21"/>
      <c r="BX2247" s="21"/>
      <c r="BY2247" s="21"/>
      <c r="BZ2247" s="21"/>
      <c r="CA2247" s="21"/>
      <c r="CB2247" s="21"/>
      <c r="CC2247" s="21"/>
      <c r="CD2247" s="21"/>
      <c r="CE2247" s="21"/>
      <c r="CF2247" s="21"/>
      <c r="CG2247" s="21"/>
      <c r="CH2247" s="21"/>
      <c r="CI2247" s="21"/>
      <c r="CJ2247" s="21"/>
      <c r="CK2247" s="21"/>
      <c r="CL2247" s="21"/>
      <c r="CM2247" s="21"/>
      <c r="CN2247" s="21"/>
      <c r="CO2247" s="21"/>
      <c r="CP2247" s="21"/>
      <c r="CQ2247" s="21"/>
      <c r="CR2247" s="21"/>
      <c r="CS2247" s="21"/>
      <c r="CT2247" s="21"/>
      <c r="CU2247" s="21"/>
      <c r="CV2247" s="21"/>
      <c r="CW2247" s="21"/>
      <c r="CX2247" s="21"/>
      <c r="CY2247" s="21"/>
      <c r="CZ2247" s="21"/>
      <c r="DA2247" s="21"/>
      <c r="DB2247" s="21"/>
      <c r="DC2247" s="21"/>
      <c r="DD2247" s="21"/>
      <c r="DE2247" s="21"/>
      <c r="DF2247" s="21"/>
      <c r="DG2247" s="21"/>
      <c r="DH2247" s="21"/>
      <c r="DI2247" s="21"/>
      <c r="DJ2247" s="21"/>
      <c r="DK2247" s="21"/>
      <c r="DL2247" s="21"/>
      <c r="DM2247" s="21"/>
      <c r="DN2247" s="21"/>
      <c r="DO2247" s="21"/>
      <c r="DP2247" s="21"/>
      <c r="DQ2247" s="21"/>
      <c r="DR2247" s="21"/>
      <c r="DS2247" s="21"/>
      <c r="DT2247" s="21"/>
      <c r="DU2247" s="21"/>
      <c r="DV2247" s="21"/>
      <c r="DW2247" s="21"/>
      <c r="DX2247" s="21"/>
      <c r="DY2247" s="21"/>
      <c r="DZ2247" s="21"/>
      <c r="EA2247" s="21"/>
      <c r="EB2247" s="21"/>
      <c r="EC2247" s="21"/>
      <c r="ED2247" s="21"/>
      <c r="EE2247" s="21"/>
      <c r="EF2247" s="21"/>
      <c r="EG2247" s="21"/>
      <c r="EH2247" s="21"/>
      <c r="EI2247" s="21"/>
      <c r="EJ2247" s="21"/>
      <c r="EK2247" s="21"/>
      <c r="EL2247" s="21"/>
      <c r="EM2247" s="21"/>
      <c r="EN2247" s="21"/>
      <c r="EO2247" s="21"/>
      <c r="EP2247" s="21"/>
      <c r="EQ2247" s="21"/>
      <c r="ER2247" s="21"/>
      <c r="ES2247" s="21"/>
      <c r="ET2247" s="21"/>
      <c r="EU2247" s="21"/>
      <c r="EV2247" s="21"/>
      <c r="EW2247" s="21"/>
      <c r="EX2247" s="21"/>
      <c r="EY2247" s="21"/>
      <c r="EZ2247" s="21"/>
      <c r="FA2247" s="21"/>
      <c r="FB2247" s="21"/>
      <c r="FC2247" s="21"/>
      <c r="FD2247" s="21"/>
      <c r="FE2247" s="21"/>
      <c r="FF2247" s="21"/>
      <c r="FG2247" s="21"/>
      <c r="FH2247" s="21"/>
      <c r="FI2247" s="21"/>
      <c r="FJ2247" s="21"/>
      <c r="FK2247" s="21"/>
      <c r="FL2247" s="21"/>
      <c r="FM2247" s="21"/>
      <c r="FN2247" s="21"/>
      <c r="FO2247" s="21"/>
      <c r="FP2247" s="21"/>
      <c r="FQ2247" s="21"/>
      <c r="FR2247" s="21"/>
      <c r="FS2247" s="21"/>
      <c r="FT2247" s="21"/>
      <c r="FU2247" s="21"/>
      <c r="FV2247" s="21"/>
      <c r="FW2247" s="21"/>
      <c r="FX2247" s="21"/>
      <c r="FY2247" s="21"/>
      <c r="FZ2247" s="21"/>
      <c r="GA2247" s="21"/>
      <c r="GB2247" s="21"/>
      <c r="GC2247" s="21"/>
      <c r="GD2247" s="21"/>
      <c r="GE2247" s="21"/>
      <c r="GF2247" s="21"/>
      <c r="GG2247" s="21"/>
      <c r="GH2247" s="21"/>
      <c r="GI2247" s="21"/>
      <c r="GJ2247" s="21"/>
      <c r="GK2247" s="21"/>
      <c r="GL2247" s="21"/>
      <c r="GM2247" s="21"/>
      <c r="GN2247" s="21"/>
      <c r="GO2247" s="21"/>
      <c r="GP2247" s="21"/>
      <c r="GQ2247" s="21"/>
      <c r="GR2247" s="21"/>
      <c r="GS2247" s="21"/>
      <c r="GT2247" s="21"/>
      <c r="GU2247" s="21"/>
      <c r="GV2247" s="21"/>
      <c r="GW2247" s="21"/>
      <c r="GX2247" s="21"/>
      <c r="GY2247" s="21"/>
      <c r="GZ2247" s="21"/>
      <c r="HA2247" s="21"/>
      <c r="HB2247" s="21"/>
    </row>
    <row r="2248" spans="1:210" ht="36" customHeight="1">
      <c r="A2248" s="9" t="s">
        <v>4932</v>
      </c>
      <c r="B2248" s="421" t="s">
        <v>3867</v>
      </c>
      <c r="C2248" s="9">
        <v>157499</v>
      </c>
      <c r="D2248" s="415" t="s">
        <v>4031</v>
      </c>
      <c r="E2248" s="353" t="s">
        <v>4032</v>
      </c>
      <c r="F2248" s="353" t="s">
        <v>6447</v>
      </c>
      <c r="G2248" s="459"/>
      <c r="H2248" s="440"/>
      <c r="I2248" s="9"/>
      <c r="J2248" s="9"/>
      <c r="K2248" s="9"/>
      <c r="L2248" s="9"/>
      <c r="M2248" s="9"/>
      <c r="N2248" s="9"/>
      <c r="O2248" s="9"/>
      <c r="P2248" s="508"/>
      <c r="Q2248" s="440"/>
      <c r="R2248" s="9"/>
    </row>
    <row r="2249" spans="1:210" ht="36" customHeight="1">
      <c r="A2249" s="9" t="s">
        <v>4932</v>
      </c>
      <c r="B2249" s="421" t="s">
        <v>3867</v>
      </c>
      <c r="C2249" s="9">
        <v>157498</v>
      </c>
      <c r="D2249" s="415" t="s">
        <v>4029</v>
      </c>
      <c r="E2249" s="353" t="s">
        <v>4030</v>
      </c>
      <c r="F2249" s="353" t="s">
        <v>6447</v>
      </c>
      <c r="G2249" s="459"/>
      <c r="H2249" s="440"/>
      <c r="I2249" s="9"/>
      <c r="J2249" s="9"/>
      <c r="K2249" s="9"/>
      <c r="L2249" s="9"/>
      <c r="M2249" s="18"/>
      <c r="N2249" s="9"/>
      <c r="O2249" s="9"/>
      <c r="P2249" s="508"/>
      <c r="Q2249" s="440"/>
      <c r="R2249" s="9"/>
    </row>
    <row r="2250" spans="1:210" ht="36" customHeight="1">
      <c r="A2250" s="9" t="s">
        <v>4932</v>
      </c>
      <c r="B2250" s="421" t="s">
        <v>631</v>
      </c>
      <c r="C2250" s="334">
        <v>157492</v>
      </c>
      <c r="D2250" s="482" t="s">
        <v>646</v>
      </c>
      <c r="E2250" s="353" t="s">
        <v>647</v>
      </c>
      <c r="F2250" s="353"/>
      <c r="G2250" s="459"/>
      <c r="H2250" s="440"/>
      <c r="I2250" s="9" t="s">
        <v>6447</v>
      </c>
      <c r="J2250" s="9"/>
      <c r="K2250" s="9"/>
      <c r="L2250" s="9"/>
      <c r="M2250" s="9" t="s">
        <v>6447</v>
      </c>
      <c r="N2250" s="9"/>
      <c r="O2250" s="9" t="s">
        <v>6447</v>
      </c>
      <c r="P2250" s="508"/>
      <c r="Q2250" s="440"/>
      <c r="R2250" s="9"/>
    </row>
    <row r="2251" spans="1:210" ht="36" customHeight="1">
      <c r="A2251" s="9" t="s">
        <v>4932</v>
      </c>
      <c r="B2251" s="421" t="s">
        <v>3867</v>
      </c>
      <c r="C2251" s="9">
        <v>157391</v>
      </c>
      <c r="D2251" s="494" t="s">
        <v>5205</v>
      </c>
      <c r="E2251" s="359" t="s">
        <v>5206</v>
      </c>
      <c r="F2251" s="359"/>
      <c r="G2251" s="468"/>
      <c r="H2251" s="440"/>
      <c r="I2251" s="9"/>
      <c r="J2251" s="9"/>
      <c r="K2251" s="9"/>
      <c r="L2251" s="9"/>
      <c r="M2251" s="9"/>
      <c r="N2251" s="9" t="s">
        <v>6447</v>
      </c>
      <c r="O2251" s="9"/>
      <c r="P2251" s="508"/>
      <c r="Q2251" s="440"/>
      <c r="R2251" s="9"/>
    </row>
    <row r="2252" spans="1:210" ht="36" customHeight="1">
      <c r="A2252" s="9" t="s">
        <v>1980</v>
      </c>
      <c r="B2252" s="421" t="s">
        <v>1666</v>
      </c>
      <c r="C2252" s="404">
        <v>150193</v>
      </c>
      <c r="D2252" s="403" t="s">
        <v>4167</v>
      </c>
      <c r="E2252" s="353" t="s">
        <v>4168</v>
      </c>
      <c r="F2252" s="353" t="s">
        <v>6447</v>
      </c>
      <c r="G2252" s="459"/>
      <c r="H2252" s="443"/>
      <c r="I2252" s="403"/>
      <c r="J2252" s="403"/>
      <c r="K2252" s="9"/>
      <c r="L2252" s="9"/>
      <c r="M2252" s="9"/>
      <c r="N2252" s="9"/>
      <c r="O2252" s="9"/>
      <c r="P2252" s="508"/>
      <c r="Q2252" s="440"/>
      <c r="R2252" s="9"/>
    </row>
    <row r="2253" spans="1:210" ht="36" customHeight="1">
      <c r="A2253" s="9" t="s">
        <v>4932</v>
      </c>
      <c r="B2253" s="421" t="s">
        <v>4469</v>
      </c>
      <c r="C2253" s="9">
        <v>157384</v>
      </c>
      <c r="D2253" s="482" t="s">
        <v>4470</v>
      </c>
      <c r="E2253" s="353" t="s">
        <v>4471</v>
      </c>
      <c r="F2253" s="353"/>
      <c r="G2253" s="459"/>
      <c r="H2253" s="440"/>
      <c r="I2253" s="9"/>
      <c r="J2253" s="9"/>
      <c r="K2253" s="9"/>
      <c r="L2253" s="9"/>
      <c r="M2253" s="9"/>
      <c r="N2253" s="9"/>
      <c r="O2253" s="9" t="s">
        <v>6447</v>
      </c>
      <c r="P2253" s="508"/>
      <c r="Q2253" s="440"/>
      <c r="R2253" s="9"/>
    </row>
    <row r="2254" spans="1:210" ht="36" customHeight="1">
      <c r="A2254" s="9" t="s">
        <v>4932</v>
      </c>
      <c r="B2254" s="497" t="s">
        <v>631</v>
      </c>
      <c r="C2254" s="9">
        <v>157383</v>
      </c>
      <c r="D2254" s="415" t="s">
        <v>4464</v>
      </c>
      <c r="E2254" s="353" t="s">
        <v>4465</v>
      </c>
      <c r="F2254" s="353" t="s">
        <v>6447</v>
      </c>
      <c r="G2254" s="459"/>
      <c r="H2254" s="440"/>
      <c r="I2254" s="9"/>
      <c r="J2254" s="9"/>
      <c r="K2254" s="9"/>
      <c r="L2254" s="9"/>
      <c r="M2254" s="9"/>
      <c r="N2254" s="9"/>
      <c r="O2254" s="9"/>
      <c r="P2254" s="508"/>
      <c r="Q2254" s="440"/>
      <c r="R2254" s="9"/>
    </row>
    <row r="2255" spans="1:210" ht="36" customHeight="1">
      <c r="A2255" s="9" t="s">
        <v>1980</v>
      </c>
      <c r="B2255" s="421" t="s">
        <v>1666</v>
      </c>
      <c r="C2255" s="9">
        <v>159729</v>
      </c>
      <c r="D2255" s="434" t="s">
        <v>217</v>
      </c>
      <c r="E2255" s="353" t="s">
        <v>218</v>
      </c>
      <c r="F2255" s="353"/>
      <c r="G2255" s="459"/>
      <c r="H2255" s="443"/>
      <c r="I2255" s="404" t="s">
        <v>6447</v>
      </c>
      <c r="J2255" s="403"/>
      <c r="K2255" s="9"/>
      <c r="L2255" s="9"/>
      <c r="M2255" s="9"/>
      <c r="N2255" s="9" t="s">
        <v>6447</v>
      </c>
      <c r="O2255" s="9"/>
      <c r="P2255" s="508"/>
      <c r="Q2255" s="440"/>
      <c r="R2255" s="9"/>
    </row>
    <row r="2256" spans="1:210" ht="36" customHeight="1">
      <c r="A2256" s="9" t="s">
        <v>4932</v>
      </c>
      <c r="B2256" s="421" t="s">
        <v>4260</v>
      </c>
      <c r="C2256" s="334">
        <v>157373</v>
      </c>
      <c r="D2256" s="415" t="s">
        <v>4261</v>
      </c>
      <c r="E2256" s="353" t="s">
        <v>4262</v>
      </c>
      <c r="F2256" s="353" t="s">
        <v>6447</v>
      </c>
      <c r="G2256" s="459"/>
      <c r="H2256" s="440"/>
      <c r="I2256" s="9" t="s">
        <v>6447</v>
      </c>
      <c r="J2256" s="9"/>
      <c r="K2256" s="9"/>
      <c r="L2256" s="9"/>
      <c r="M2256" s="9"/>
      <c r="N2256" s="9" t="s">
        <v>6447</v>
      </c>
      <c r="O2256" s="9"/>
      <c r="P2256" s="508"/>
      <c r="Q2256" s="440"/>
      <c r="R2256" s="9"/>
    </row>
    <row r="2257" spans="1:210" ht="36" customHeight="1">
      <c r="A2257" s="9" t="s">
        <v>4932</v>
      </c>
      <c r="B2257" s="421" t="s">
        <v>288</v>
      </c>
      <c r="C2257" s="334">
        <v>157365</v>
      </c>
      <c r="D2257" s="434" t="s">
        <v>4165</v>
      </c>
      <c r="E2257" s="353" t="s">
        <v>4166</v>
      </c>
      <c r="F2257" s="353"/>
      <c r="G2257" s="459"/>
      <c r="H2257" s="440"/>
      <c r="I2257" s="398"/>
      <c r="J2257" s="398"/>
      <c r="K2257" s="398"/>
      <c r="L2257" s="398"/>
      <c r="M2257" s="398" t="s">
        <v>6447</v>
      </c>
      <c r="N2257" s="398"/>
      <c r="O2257" s="398"/>
      <c r="P2257" s="508"/>
      <c r="Q2257" s="440"/>
      <c r="R2257" s="398"/>
    </row>
    <row r="2258" spans="1:210" ht="36" customHeight="1">
      <c r="A2258" s="9" t="s">
        <v>4932</v>
      </c>
      <c r="B2258" s="421" t="s">
        <v>288</v>
      </c>
      <c r="C2258" s="334">
        <v>157361</v>
      </c>
      <c r="D2258" s="482" t="s">
        <v>4132</v>
      </c>
      <c r="E2258" s="353" t="s">
        <v>4133</v>
      </c>
      <c r="F2258" s="353"/>
      <c r="G2258" s="459"/>
      <c r="H2258" s="440"/>
      <c r="I2258" s="398" t="s">
        <v>6447</v>
      </c>
      <c r="J2258" s="398"/>
      <c r="K2258" s="398"/>
      <c r="L2258" s="398"/>
      <c r="M2258" s="398" t="s">
        <v>6447</v>
      </c>
      <c r="N2258" s="18"/>
      <c r="O2258" s="18" t="s">
        <v>6447</v>
      </c>
      <c r="P2258" s="510"/>
      <c r="Q2258" s="450"/>
      <c r="R2258" s="18"/>
      <c r="S2258" s="322"/>
      <c r="T2258" s="322"/>
      <c r="U2258" s="322"/>
      <c r="V2258" s="322"/>
      <c r="W2258" s="322"/>
      <c r="X2258" s="322"/>
      <c r="Y2258" s="322"/>
      <c r="Z2258" s="322"/>
      <c r="AA2258" s="322"/>
      <c r="AB2258" s="322"/>
      <c r="AC2258" s="322"/>
      <c r="AD2258" s="322"/>
      <c r="AE2258" s="322"/>
      <c r="AF2258" s="322"/>
      <c r="AG2258" s="322"/>
      <c r="AH2258" s="322"/>
      <c r="AI2258" s="322"/>
      <c r="AJ2258" s="322"/>
      <c r="AK2258" s="322"/>
      <c r="AL2258" s="322"/>
      <c r="AM2258" s="322"/>
      <c r="AN2258" s="322"/>
      <c r="AO2258" s="322"/>
      <c r="AP2258" s="322"/>
      <c r="AQ2258" s="322"/>
      <c r="AR2258" s="322"/>
      <c r="AS2258" s="322"/>
      <c r="AT2258" s="322"/>
      <c r="AU2258" s="322"/>
      <c r="AV2258" s="322"/>
      <c r="AW2258" s="322"/>
      <c r="AX2258" s="322"/>
      <c r="AY2258" s="322"/>
      <c r="AZ2258" s="322"/>
      <c r="BA2258" s="322"/>
      <c r="BB2258" s="322"/>
      <c r="BC2258" s="322"/>
      <c r="BD2258" s="322"/>
      <c r="BE2258" s="322"/>
      <c r="BF2258" s="322"/>
      <c r="BG2258" s="322"/>
      <c r="BH2258" s="322"/>
      <c r="BI2258" s="322"/>
      <c r="BJ2258" s="322"/>
      <c r="BK2258" s="322"/>
      <c r="BL2258" s="322"/>
      <c r="BM2258" s="322"/>
      <c r="BN2258" s="322"/>
      <c r="BO2258" s="322"/>
      <c r="BP2258" s="322"/>
      <c r="BQ2258" s="322"/>
      <c r="BR2258" s="322"/>
      <c r="BS2258" s="322"/>
      <c r="BT2258" s="322"/>
      <c r="BU2258" s="322"/>
      <c r="BV2258" s="322"/>
      <c r="BW2258" s="322"/>
      <c r="BX2258" s="322"/>
      <c r="BY2258" s="322"/>
      <c r="BZ2258" s="322"/>
      <c r="CA2258" s="322"/>
      <c r="CB2258" s="322"/>
      <c r="CC2258" s="322"/>
      <c r="CD2258" s="322"/>
      <c r="CE2258" s="322"/>
      <c r="CF2258" s="322"/>
      <c r="CG2258" s="322"/>
      <c r="CH2258" s="322"/>
      <c r="CI2258" s="322"/>
      <c r="CJ2258" s="322"/>
      <c r="CK2258" s="322"/>
      <c r="CL2258" s="322"/>
      <c r="CM2258" s="322"/>
      <c r="CN2258" s="322"/>
      <c r="CO2258" s="322"/>
      <c r="CP2258" s="322"/>
      <c r="CQ2258" s="322"/>
      <c r="CR2258" s="322"/>
      <c r="CS2258" s="322"/>
      <c r="CT2258" s="322"/>
      <c r="CU2258" s="322"/>
      <c r="CV2258" s="322"/>
      <c r="CW2258" s="322"/>
      <c r="CX2258" s="322"/>
      <c r="CY2258" s="322"/>
      <c r="CZ2258" s="322"/>
      <c r="DA2258" s="322"/>
      <c r="DB2258" s="322"/>
      <c r="DC2258" s="322"/>
      <c r="DD2258" s="322"/>
      <c r="DE2258" s="322"/>
      <c r="DF2258" s="322"/>
      <c r="DG2258" s="322"/>
      <c r="DH2258" s="322"/>
      <c r="DI2258" s="322"/>
      <c r="DJ2258" s="322"/>
      <c r="DK2258" s="322"/>
      <c r="DL2258" s="322"/>
      <c r="DM2258" s="322"/>
      <c r="DN2258" s="322"/>
      <c r="DO2258" s="322"/>
      <c r="DP2258" s="322"/>
      <c r="DQ2258" s="322"/>
      <c r="DR2258" s="322"/>
      <c r="DS2258" s="322"/>
      <c r="DT2258" s="322"/>
      <c r="DU2258" s="322"/>
      <c r="DV2258" s="322"/>
      <c r="DW2258" s="322"/>
      <c r="DX2258" s="322"/>
      <c r="DY2258" s="322"/>
      <c r="DZ2258" s="322"/>
      <c r="EA2258" s="322"/>
      <c r="EB2258" s="322"/>
      <c r="EC2258" s="322"/>
      <c r="ED2258" s="322"/>
      <c r="EE2258" s="322"/>
      <c r="EF2258" s="322"/>
      <c r="EG2258" s="322"/>
      <c r="EH2258" s="322"/>
      <c r="EI2258" s="322"/>
      <c r="EJ2258" s="322"/>
      <c r="EK2258" s="322"/>
      <c r="EL2258" s="322"/>
      <c r="EM2258" s="322"/>
      <c r="EN2258" s="322"/>
      <c r="EO2258" s="322"/>
      <c r="EP2258" s="322"/>
      <c r="EQ2258" s="322"/>
      <c r="ER2258" s="322"/>
      <c r="ES2258" s="322"/>
      <c r="ET2258" s="322"/>
      <c r="EU2258" s="322"/>
      <c r="EV2258" s="322"/>
      <c r="EW2258" s="322"/>
      <c r="EX2258" s="322"/>
      <c r="EY2258" s="322"/>
      <c r="EZ2258" s="322"/>
      <c r="FA2258" s="322"/>
      <c r="FB2258" s="322"/>
      <c r="FC2258" s="322"/>
      <c r="FD2258" s="322"/>
      <c r="FE2258" s="322"/>
      <c r="FF2258" s="322"/>
      <c r="FG2258" s="322"/>
      <c r="FH2258" s="322"/>
      <c r="FI2258" s="322"/>
      <c r="FJ2258" s="322"/>
      <c r="FK2258" s="322"/>
      <c r="FL2258" s="322"/>
      <c r="FM2258" s="322"/>
      <c r="FN2258" s="322"/>
      <c r="FO2258" s="322"/>
      <c r="FP2258" s="322"/>
      <c r="FQ2258" s="322"/>
      <c r="FR2258" s="322"/>
      <c r="FS2258" s="322"/>
      <c r="FT2258" s="322"/>
      <c r="FU2258" s="322"/>
      <c r="FV2258" s="322"/>
      <c r="FW2258" s="322"/>
      <c r="FX2258" s="322"/>
      <c r="FY2258" s="322"/>
      <c r="FZ2258" s="322"/>
      <c r="GA2258" s="322"/>
      <c r="GB2258" s="322"/>
      <c r="GC2258" s="322"/>
      <c r="GD2258" s="322"/>
      <c r="GE2258" s="322"/>
      <c r="GF2258" s="322"/>
      <c r="GG2258" s="322"/>
      <c r="GH2258" s="322"/>
      <c r="GI2258" s="322"/>
      <c r="GJ2258" s="322"/>
      <c r="GK2258" s="322"/>
      <c r="GL2258" s="322"/>
      <c r="GM2258" s="322"/>
      <c r="GN2258" s="322"/>
      <c r="GO2258" s="322"/>
      <c r="GP2258" s="322"/>
      <c r="GQ2258" s="322"/>
      <c r="GR2258" s="322"/>
      <c r="GS2258" s="322"/>
      <c r="GT2258" s="322"/>
      <c r="GU2258" s="322"/>
      <c r="GV2258" s="322"/>
      <c r="GW2258" s="322"/>
      <c r="GX2258" s="322"/>
      <c r="GY2258" s="322"/>
      <c r="GZ2258" s="322"/>
      <c r="HA2258" s="322"/>
      <c r="HB2258" s="322"/>
    </row>
    <row r="2259" spans="1:210" ht="36" customHeight="1">
      <c r="A2259" s="9" t="s">
        <v>4932</v>
      </c>
      <c r="B2259" s="421" t="s">
        <v>288</v>
      </c>
      <c r="C2259" s="334">
        <v>157360</v>
      </c>
      <c r="D2259" s="434" t="s">
        <v>4130</v>
      </c>
      <c r="E2259" s="353" t="s">
        <v>4131</v>
      </c>
      <c r="F2259" s="353"/>
      <c r="G2259" s="459"/>
      <c r="H2259" s="440"/>
      <c r="I2259" s="398" t="s">
        <v>6447</v>
      </c>
      <c r="J2259" s="398"/>
      <c r="K2259" s="398"/>
      <c r="L2259" s="398"/>
      <c r="M2259" s="398"/>
      <c r="N2259" s="398" t="s">
        <v>6447</v>
      </c>
      <c r="O2259" s="398"/>
      <c r="P2259" s="508"/>
      <c r="Q2259" s="440"/>
      <c r="R2259" s="398"/>
    </row>
    <row r="2260" spans="1:210" ht="36" customHeight="1">
      <c r="A2260" s="9" t="s">
        <v>4932</v>
      </c>
      <c r="B2260" s="421" t="s">
        <v>288</v>
      </c>
      <c r="C2260" s="334">
        <v>157359</v>
      </c>
      <c r="D2260" s="482" t="s">
        <v>4128</v>
      </c>
      <c r="E2260" s="353" t="s">
        <v>4129</v>
      </c>
      <c r="F2260" s="353"/>
      <c r="G2260" s="459"/>
      <c r="H2260" s="440"/>
      <c r="I2260" s="398" t="s">
        <v>6447</v>
      </c>
      <c r="J2260" s="398"/>
      <c r="K2260" s="398"/>
      <c r="L2260" s="398"/>
      <c r="M2260" s="398" t="s">
        <v>6447</v>
      </c>
      <c r="N2260" s="398"/>
      <c r="O2260" s="398" t="s">
        <v>6447</v>
      </c>
      <c r="P2260" s="508"/>
      <c r="Q2260" s="440"/>
      <c r="R2260" s="398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21"/>
      <c r="AH2260" s="21"/>
      <c r="AI2260" s="21"/>
      <c r="AJ2260" s="21"/>
      <c r="AK2260" s="21"/>
      <c r="AL2260" s="21"/>
      <c r="AM2260" s="21"/>
      <c r="AN2260" s="21"/>
      <c r="AO2260" s="21"/>
      <c r="AP2260" s="21"/>
      <c r="AQ2260" s="21"/>
      <c r="AR2260" s="21"/>
      <c r="AS2260" s="21"/>
      <c r="AT2260" s="21"/>
      <c r="AU2260" s="21"/>
      <c r="AV2260" s="21"/>
      <c r="AW2260" s="21"/>
      <c r="AX2260" s="21"/>
      <c r="AY2260" s="21"/>
      <c r="AZ2260" s="21"/>
      <c r="BA2260" s="21"/>
      <c r="BB2260" s="21"/>
      <c r="BC2260" s="21"/>
      <c r="BD2260" s="21"/>
      <c r="BE2260" s="21"/>
      <c r="BF2260" s="21"/>
      <c r="BG2260" s="21"/>
      <c r="BH2260" s="21"/>
      <c r="BI2260" s="21"/>
      <c r="BJ2260" s="21"/>
      <c r="BK2260" s="21"/>
      <c r="BL2260" s="21"/>
      <c r="BM2260" s="21"/>
      <c r="BN2260" s="21"/>
      <c r="BO2260" s="21"/>
      <c r="BP2260" s="21"/>
      <c r="BQ2260" s="21"/>
      <c r="BR2260" s="21"/>
      <c r="BS2260" s="21"/>
      <c r="BT2260" s="21"/>
      <c r="BU2260" s="21"/>
      <c r="BV2260" s="21"/>
      <c r="BW2260" s="21"/>
      <c r="BX2260" s="21"/>
      <c r="BY2260" s="21"/>
      <c r="BZ2260" s="21"/>
      <c r="CA2260" s="21"/>
      <c r="CB2260" s="21"/>
      <c r="CC2260" s="21"/>
      <c r="CD2260" s="21"/>
      <c r="CE2260" s="21"/>
      <c r="CF2260" s="21"/>
      <c r="CG2260" s="21"/>
      <c r="CH2260" s="21"/>
      <c r="CI2260" s="21"/>
      <c r="CJ2260" s="21"/>
      <c r="CK2260" s="21"/>
      <c r="CL2260" s="21"/>
      <c r="CM2260" s="21"/>
      <c r="CN2260" s="21"/>
      <c r="CO2260" s="21"/>
      <c r="CP2260" s="21"/>
      <c r="CQ2260" s="21"/>
      <c r="CR2260" s="21"/>
      <c r="CS2260" s="21"/>
      <c r="CT2260" s="21"/>
      <c r="CU2260" s="21"/>
      <c r="CV2260" s="21"/>
      <c r="CW2260" s="21"/>
      <c r="CX2260" s="21"/>
      <c r="CY2260" s="21"/>
      <c r="CZ2260" s="21"/>
      <c r="DA2260" s="21"/>
      <c r="DB2260" s="21"/>
      <c r="DC2260" s="21"/>
      <c r="DD2260" s="21"/>
      <c r="DE2260" s="21"/>
      <c r="DF2260" s="21"/>
      <c r="DG2260" s="21"/>
      <c r="DH2260" s="21"/>
      <c r="DI2260" s="21"/>
      <c r="DJ2260" s="21"/>
      <c r="DK2260" s="21"/>
      <c r="DL2260" s="21"/>
      <c r="DM2260" s="21"/>
      <c r="DN2260" s="21"/>
      <c r="DO2260" s="21"/>
      <c r="DP2260" s="21"/>
      <c r="DQ2260" s="21"/>
      <c r="DR2260" s="21"/>
      <c r="DS2260" s="21"/>
      <c r="DT2260" s="21"/>
      <c r="DU2260" s="21"/>
      <c r="DV2260" s="21"/>
      <c r="DW2260" s="21"/>
      <c r="DX2260" s="21"/>
      <c r="DY2260" s="21"/>
      <c r="DZ2260" s="21"/>
      <c r="EA2260" s="21"/>
      <c r="EB2260" s="21"/>
      <c r="EC2260" s="21"/>
      <c r="ED2260" s="21"/>
      <c r="EE2260" s="21"/>
      <c r="EF2260" s="21"/>
      <c r="EG2260" s="21"/>
      <c r="EH2260" s="21"/>
      <c r="EI2260" s="21"/>
      <c r="EJ2260" s="21"/>
      <c r="EK2260" s="21"/>
      <c r="EL2260" s="21"/>
      <c r="EM2260" s="21"/>
      <c r="EN2260" s="21"/>
      <c r="EO2260" s="21"/>
      <c r="EP2260" s="21"/>
      <c r="EQ2260" s="21"/>
      <c r="ER2260" s="21"/>
      <c r="ES2260" s="21"/>
      <c r="ET2260" s="21"/>
      <c r="EU2260" s="21"/>
      <c r="EV2260" s="21"/>
      <c r="EW2260" s="21"/>
      <c r="EX2260" s="21"/>
      <c r="EY2260" s="21"/>
      <c r="EZ2260" s="21"/>
      <c r="FA2260" s="21"/>
      <c r="FB2260" s="21"/>
      <c r="FC2260" s="21"/>
      <c r="FD2260" s="21"/>
      <c r="FE2260" s="21"/>
      <c r="FF2260" s="21"/>
      <c r="FG2260" s="21"/>
      <c r="FH2260" s="21"/>
      <c r="FI2260" s="21"/>
      <c r="FJ2260" s="21"/>
      <c r="FK2260" s="21"/>
      <c r="FL2260" s="21"/>
      <c r="FM2260" s="21"/>
      <c r="FN2260" s="21"/>
      <c r="FO2260" s="21"/>
      <c r="FP2260" s="21"/>
      <c r="FQ2260" s="21"/>
      <c r="FR2260" s="21"/>
      <c r="FS2260" s="21"/>
      <c r="FT2260" s="21"/>
      <c r="FU2260" s="21"/>
      <c r="FV2260" s="21"/>
      <c r="FW2260" s="21"/>
      <c r="FX2260" s="21"/>
      <c r="FY2260" s="21"/>
      <c r="FZ2260" s="21"/>
      <c r="GA2260" s="21"/>
      <c r="GB2260" s="21"/>
      <c r="GC2260" s="21"/>
      <c r="GD2260" s="21"/>
      <c r="GE2260" s="21"/>
      <c r="GF2260" s="21"/>
      <c r="GG2260" s="21"/>
      <c r="GH2260" s="21"/>
      <c r="GI2260" s="21"/>
      <c r="GJ2260" s="21"/>
      <c r="GK2260" s="21"/>
      <c r="GL2260" s="21"/>
      <c r="GM2260" s="21"/>
      <c r="GN2260" s="21"/>
      <c r="GO2260" s="21"/>
      <c r="GP2260" s="21"/>
      <c r="GQ2260" s="21"/>
      <c r="GR2260" s="21"/>
      <c r="GS2260" s="21"/>
      <c r="GT2260" s="21"/>
      <c r="GU2260" s="21"/>
      <c r="GV2260" s="21"/>
      <c r="GW2260" s="21"/>
      <c r="GX2260" s="21"/>
      <c r="GY2260" s="21"/>
      <c r="GZ2260" s="21"/>
      <c r="HA2260" s="21"/>
      <c r="HB2260" s="21"/>
    </row>
    <row r="2261" spans="1:210" ht="36" customHeight="1">
      <c r="A2261" s="9" t="s">
        <v>4932</v>
      </c>
      <c r="B2261" s="421" t="s">
        <v>288</v>
      </c>
      <c r="C2261" s="334">
        <v>157358</v>
      </c>
      <c r="D2261" s="434" t="s">
        <v>4126</v>
      </c>
      <c r="E2261" s="353" t="s">
        <v>4127</v>
      </c>
      <c r="F2261" s="353"/>
      <c r="G2261" s="459"/>
      <c r="H2261" s="440"/>
      <c r="I2261" s="398" t="s">
        <v>6447</v>
      </c>
      <c r="J2261" s="398"/>
      <c r="K2261" s="398"/>
      <c r="L2261" s="398"/>
      <c r="M2261" s="398"/>
      <c r="N2261" s="398" t="s">
        <v>6447</v>
      </c>
      <c r="O2261" s="398"/>
      <c r="P2261" s="508"/>
      <c r="Q2261" s="440"/>
      <c r="R2261" s="398"/>
    </row>
    <row r="2262" spans="1:210" ht="36" customHeight="1">
      <c r="A2262" s="9" t="s">
        <v>4932</v>
      </c>
      <c r="B2262" s="421" t="s">
        <v>288</v>
      </c>
      <c r="C2262" s="334">
        <v>157357</v>
      </c>
      <c r="D2262" s="482" t="s">
        <v>4124</v>
      </c>
      <c r="E2262" s="353" t="s">
        <v>4125</v>
      </c>
      <c r="F2262" s="353"/>
      <c r="G2262" s="459"/>
      <c r="H2262" s="440"/>
      <c r="I2262" s="398" t="s">
        <v>6447</v>
      </c>
      <c r="J2262" s="398"/>
      <c r="K2262" s="398"/>
      <c r="L2262" s="398"/>
      <c r="M2262" s="398" t="s">
        <v>6447</v>
      </c>
      <c r="N2262" s="398"/>
      <c r="O2262" s="398" t="s">
        <v>6447</v>
      </c>
      <c r="P2262" s="508"/>
      <c r="Q2262" s="440"/>
      <c r="R2262" s="398"/>
    </row>
    <row r="2263" spans="1:210" ht="36" customHeight="1">
      <c r="A2263" s="9" t="s">
        <v>4932</v>
      </c>
      <c r="B2263" s="421" t="s">
        <v>288</v>
      </c>
      <c r="C2263" s="334">
        <v>157356</v>
      </c>
      <c r="D2263" s="482" t="s">
        <v>4122</v>
      </c>
      <c r="E2263" s="353" t="s">
        <v>4123</v>
      </c>
      <c r="F2263" s="353"/>
      <c r="G2263" s="459"/>
      <c r="H2263" s="440"/>
      <c r="I2263" s="398" t="s">
        <v>6447</v>
      </c>
      <c r="J2263" s="398"/>
      <c r="K2263" s="398"/>
      <c r="L2263" s="398"/>
      <c r="M2263" s="398" t="s">
        <v>6447</v>
      </c>
      <c r="N2263" s="398"/>
      <c r="O2263" s="398" t="s">
        <v>6447</v>
      </c>
      <c r="P2263" s="508"/>
      <c r="Q2263" s="440"/>
      <c r="R2263" s="398"/>
    </row>
    <row r="2264" spans="1:210" ht="36" customHeight="1">
      <c r="A2264" s="9" t="s">
        <v>1980</v>
      </c>
      <c r="B2264" s="332" t="s">
        <v>1666</v>
      </c>
      <c r="C2264" s="334">
        <v>161370</v>
      </c>
      <c r="D2264" s="384" t="s">
        <v>5820</v>
      </c>
      <c r="E2264" s="353" t="s">
        <v>5821</v>
      </c>
      <c r="F2264" s="353"/>
      <c r="G2264" s="459"/>
      <c r="H2264" s="440"/>
      <c r="I2264" s="9"/>
      <c r="J2264" s="9"/>
      <c r="K2264" s="9"/>
      <c r="L2264" s="9"/>
      <c r="M2264" s="9"/>
      <c r="N2264" s="9"/>
      <c r="O2264" s="9"/>
      <c r="P2264" s="508"/>
      <c r="Q2264" s="440"/>
      <c r="R2264" s="9"/>
    </row>
    <row r="2265" spans="1:210" ht="36" customHeight="1">
      <c r="A2265" s="403" t="s">
        <v>6083</v>
      </c>
      <c r="B2265" s="421" t="s">
        <v>1666</v>
      </c>
      <c r="C2265" s="9">
        <v>153650</v>
      </c>
      <c r="D2265" s="482" t="s">
        <v>3902</v>
      </c>
      <c r="E2265" s="353" t="s">
        <v>3903</v>
      </c>
      <c r="F2265" s="353"/>
      <c r="G2265" s="459"/>
      <c r="H2265" s="440"/>
      <c r="I2265" s="9" t="s">
        <v>6447</v>
      </c>
      <c r="J2265" s="9"/>
      <c r="K2265" s="9"/>
      <c r="L2265" s="9"/>
      <c r="M2265" s="9" t="s">
        <v>6447</v>
      </c>
      <c r="N2265" s="9" t="s">
        <v>6447</v>
      </c>
      <c r="O2265" s="9" t="s">
        <v>6447</v>
      </c>
      <c r="P2265" s="508"/>
      <c r="Q2265" s="440"/>
      <c r="R2265" s="9"/>
    </row>
    <row r="2266" spans="1:210" ht="36" customHeight="1">
      <c r="A2266" s="403" t="s">
        <v>2204</v>
      </c>
      <c r="B2266" s="403" t="s">
        <v>1666</v>
      </c>
      <c r="C2266" s="334">
        <v>153867</v>
      </c>
      <c r="D2266" s="384" t="s">
        <v>3005</v>
      </c>
      <c r="E2266" s="353" t="s">
        <v>3006</v>
      </c>
      <c r="F2266" s="353"/>
      <c r="G2266" s="459"/>
      <c r="H2266" s="440"/>
      <c r="I2266" s="9"/>
      <c r="J2266" s="9"/>
      <c r="K2266" s="9"/>
      <c r="L2266" s="9"/>
      <c r="M2266" s="9"/>
      <c r="N2266" s="9"/>
      <c r="O2266" s="9"/>
      <c r="P2266" s="508"/>
      <c r="Q2266" s="440"/>
      <c r="R2266" s="9"/>
    </row>
    <row r="2267" spans="1:210" ht="36" customHeight="1">
      <c r="A2267" s="403" t="s">
        <v>2204</v>
      </c>
      <c r="B2267" s="421" t="s">
        <v>1666</v>
      </c>
      <c r="C2267" s="334">
        <v>153589</v>
      </c>
      <c r="D2267" s="403" t="s">
        <v>3350</v>
      </c>
      <c r="E2267" s="353" t="s">
        <v>3351</v>
      </c>
      <c r="F2267" s="353" t="s">
        <v>6447</v>
      </c>
      <c r="G2267" s="459"/>
      <c r="H2267" s="440"/>
      <c r="I2267" s="9"/>
      <c r="J2267" s="9"/>
      <c r="K2267" s="9"/>
      <c r="L2267" s="9"/>
      <c r="M2267" s="9"/>
      <c r="N2267" s="9"/>
      <c r="O2267" s="9"/>
      <c r="P2267" s="508"/>
      <c r="Q2267" s="440"/>
      <c r="R2267" s="9"/>
    </row>
    <row r="2268" spans="1:210" ht="36" customHeight="1">
      <c r="A2268" s="403" t="s">
        <v>2204</v>
      </c>
      <c r="B2268" s="421" t="s">
        <v>1666</v>
      </c>
      <c r="C2268" s="334">
        <v>153691</v>
      </c>
      <c r="D2268" s="403" t="s">
        <v>3353</v>
      </c>
      <c r="E2268" s="353" t="s">
        <v>3354</v>
      </c>
      <c r="F2268" s="353" t="s">
        <v>6447</v>
      </c>
      <c r="G2268" s="459"/>
      <c r="H2268" s="440"/>
      <c r="I2268" s="9"/>
      <c r="J2268" s="9"/>
      <c r="K2268" s="9"/>
      <c r="L2268" s="9"/>
      <c r="M2268" s="9"/>
      <c r="N2268" s="9"/>
      <c r="O2268" s="9"/>
      <c r="P2268" s="508"/>
      <c r="Q2268" s="440"/>
      <c r="R2268" s="9"/>
    </row>
    <row r="2269" spans="1:210" ht="36" customHeight="1">
      <c r="A2269" s="9" t="s">
        <v>4932</v>
      </c>
      <c r="B2269" s="421" t="s">
        <v>631</v>
      </c>
      <c r="C2269" s="9">
        <v>157349</v>
      </c>
      <c r="D2269" s="415" t="s">
        <v>5216</v>
      </c>
      <c r="E2269" s="353" t="s">
        <v>5217</v>
      </c>
      <c r="F2269" s="353" t="s">
        <v>6447</v>
      </c>
      <c r="G2269" s="459"/>
      <c r="H2269" s="440"/>
      <c r="I2269" s="9"/>
      <c r="J2269" s="9"/>
      <c r="K2269" s="9"/>
      <c r="L2269" s="9"/>
      <c r="M2269" s="9"/>
      <c r="N2269" s="9"/>
      <c r="O2269" s="9"/>
      <c r="P2269" s="508"/>
      <c r="Q2269" s="440"/>
      <c r="R2269" s="9"/>
    </row>
    <row r="2270" spans="1:210" ht="36" customHeight="1">
      <c r="A2270" s="9" t="s">
        <v>4932</v>
      </c>
      <c r="B2270" s="421" t="s">
        <v>3867</v>
      </c>
      <c r="C2270" s="9">
        <v>157349</v>
      </c>
      <c r="D2270" s="415" t="s">
        <v>4823</v>
      </c>
      <c r="E2270" s="353" t="s">
        <v>3986</v>
      </c>
      <c r="F2270" s="353" t="s">
        <v>6447</v>
      </c>
      <c r="G2270" s="459"/>
      <c r="H2270" s="440"/>
      <c r="I2270" s="9"/>
      <c r="J2270" s="9"/>
      <c r="K2270" s="9"/>
      <c r="L2270" s="9"/>
      <c r="M2270" s="9"/>
      <c r="N2270" s="9"/>
      <c r="O2270" s="9"/>
      <c r="P2270" s="508"/>
      <c r="Q2270" s="440"/>
      <c r="R2270" s="9"/>
    </row>
    <row r="2271" spans="1:210" ht="36" customHeight="1">
      <c r="A2271" s="9" t="s">
        <v>4932</v>
      </c>
      <c r="B2271" s="421" t="s">
        <v>288</v>
      </c>
      <c r="C2271" s="334">
        <v>157348</v>
      </c>
      <c r="D2271" s="434" t="s">
        <v>3978</v>
      </c>
      <c r="E2271" s="353" t="s">
        <v>3979</v>
      </c>
      <c r="F2271" s="353"/>
      <c r="G2271" s="459"/>
      <c r="H2271" s="440"/>
      <c r="I2271" s="398" t="s">
        <v>6447</v>
      </c>
      <c r="J2271" s="398"/>
      <c r="K2271" s="398"/>
      <c r="L2271" s="398"/>
      <c r="M2271" s="398"/>
      <c r="N2271" s="398" t="s">
        <v>6447</v>
      </c>
      <c r="O2271" s="398"/>
      <c r="P2271" s="508"/>
      <c r="Q2271" s="440"/>
      <c r="R2271" s="398"/>
    </row>
    <row r="2272" spans="1:210" ht="36" customHeight="1">
      <c r="A2272" s="403" t="s">
        <v>1084</v>
      </c>
      <c r="B2272" s="421" t="s">
        <v>1666</v>
      </c>
      <c r="C2272" s="9">
        <v>159456</v>
      </c>
      <c r="D2272" s="403" t="s">
        <v>1095</v>
      </c>
      <c r="E2272" s="353" t="s">
        <v>1096</v>
      </c>
      <c r="F2272" s="353" t="s">
        <v>6447</v>
      </c>
      <c r="G2272" s="459"/>
      <c r="H2272" s="440"/>
      <c r="I2272" s="9"/>
      <c r="J2272" s="9"/>
      <c r="K2272" s="9"/>
      <c r="L2272" s="9"/>
      <c r="M2272" s="9"/>
      <c r="N2272" s="9"/>
      <c r="O2272" s="9"/>
      <c r="P2272" s="508"/>
      <c r="Q2272" s="440"/>
      <c r="R2272" s="9"/>
    </row>
    <row r="2273" spans="1:210" ht="36" customHeight="1">
      <c r="A2273" s="9" t="s">
        <v>4932</v>
      </c>
      <c r="B2273" s="421" t="s">
        <v>3867</v>
      </c>
      <c r="C2273" s="9">
        <v>157346</v>
      </c>
      <c r="D2273" s="434" t="s">
        <v>3889</v>
      </c>
      <c r="E2273" s="353" t="s">
        <v>3890</v>
      </c>
      <c r="F2273" s="353"/>
      <c r="G2273" s="459"/>
      <c r="H2273" s="440"/>
      <c r="I2273" s="9"/>
      <c r="J2273" s="9"/>
      <c r="K2273" s="9"/>
      <c r="L2273" s="9"/>
      <c r="M2273" s="9"/>
      <c r="N2273" s="9" t="s">
        <v>6447</v>
      </c>
      <c r="O2273" s="9"/>
      <c r="P2273" s="508"/>
      <c r="Q2273" s="440"/>
      <c r="R2273" s="9"/>
    </row>
    <row r="2274" spans="1:210" ht="36" customHeight="1">
      <c r="A2274" s="9" t="s">
        <v>4932</v>
      </c>
      <c r="B2274" s="421" t="s">
        <v>3867</v>
      </c>
      <c r="C2274" s="9">
        <v>157345</v>
      </c>
      <c r="D2274" s="434" t="s">
        <v>3887</v>
      </c>
      <c r="E2274" s="353" t="s">
        <v>3888</v>
      </c>
      <c r="F2274" s="353"/>
      <c r="G2274" s="459"/>
      <c r="H2274" s="440"/>
      <c r="I2274" s="9"/>
      <c r="J2274" s="9"/>
      <c r="K2274" s="9"/>
      <c r="L2274" s="9"/>
      <c r="M2274" s="9"/>
      <c r="N2274" s="9" t="s">
        <v>6447</v>
      </c>
      <c r="O2274" s="9"/>
      <c r="P2274" s="508"/>
      <c r="Q2274" s="440"/>
      <c r="R2274" s="9"/>
    </row>
    <row r="2275" spans="1:210" ht="36" customHeight="1">
      <c r="A2275" s="9" t="s">
        <v>4932</v>
      </c>
      <c r="B2275" s="67" t="s">
        <v>3867</v>
      </c>
      <c r="C2275" s="9">
        <v>157344</v>
      </c>
      <c r="D2275" s="384" t="s">
        <v>3885</v>
      </c>
      <c r="E2275" s="353" t="s">
        <v>3886</v>
      </c>
      <c r="F2275" s="353"/>
      <c r="G2275" s="459"/>
      <c r="H2275" s="440"/>
      <c r="I2275" s="9"/>
      <c r="J2275" s="9"/>
      <c r="K2275" s="9"/>
      <c r="L2275" s="9"/>
      <c r="M2275" s="9"/>
      <c r="N2275" s="9"/>
      <c r="O2275" s="9"/>
      <c r="P2275" s="508"/>
      <c r="Q2275" s="440"/>
      <c r="R2275" s="9"/>
    </row>
    <row r="2276" spans="1:210" ht="36" customHeight="1">
      <c r="A2276" s="403" t="s">
        <v>1084</v>
      </c>
      <c r="B2276" s="421" t="s">
        <v>1666</v>
      </c>
      <c r="C2276" s="404">
        <v>159552</v>
      </c>
      <c r="D2276" s="403" t="s">
        <v>1097</v>
      </c>
      <c r="E2276" s="353" t="s">
        <v>1098</v>
      </c>
      <c r="F2276" s="353" t="s">
        <v>6447</v>
      </c>
      <c r="G2276" s="459"/>
      <c r="H2276" s="440"/>
      <c r="I2276" s="9"/>
      <c r="J2276" s="9"/>
      <c r="K2276" s="9"/>
      <c r="L2276" s="9"/>
      <c r="M2276" s="9"/>
      <c r="N2276" s="9"/>
      <c r="O2276" s="9"/>
      <c r="P2276" s="508"/>
      <c r="Q2276" s="440"/>
      <c r="R2276" s="9"/>
    </row>
    <row r="2277" spans="1:210" ht="36" customHeight="1">
      <c r="A2277" s="9" t="s">
        <v>4932</v>
      </c>
      <c r="B2277" s="421" t="s">
        <v>3867</v>
      </c>
      <c r="C2277" s="9">
        <v>157342</v>
      </c>
      <c r="D2277" s="482" t="s">
        <v>3881</v>
      </c>
      <c r="E2277" s="353" t="s">
        <v>3882</v>
      </c>
      <c r="F2277" s="353"/>
      <c r="G2277" s="459"/>
      <c r="H2277" s="440"/>
      <c r="I2277" s="9" t="s">
        <v>6447</v>
      </c>
      <c r="J2277" s="9"/>
      <c r="K2277" s="9"/>
      <c r="L2277" s="9"/>
      <c r="M2277" s="9" t="s">
        <v>6447</v>
      </c>
      <c r="N2277" s="9"/>
      <c r="O2277" s="9" t="s">
        <v>6447</v>
      </c>
      <c r="P2277" s="508"/>
      <c r="Q2277" s="440"/>
      <c r="R2277" s="9"/>
    </row>
    <row r="2278" spans="1:210" ht="36" customHeight="1">
      <c r="A2278" s="9" t="s">
        <v>4932</v>
      </c>
      <c r="B2278" s="421" t="s">
        <v>3867</v>
      </c>
      <c r="C2278" s="9">
        <v>157341</v>
      </c>
      <c r="D2278" s="434" t="s">
        <v>3879</v>
      </c>
      <c r="E2278" s="353" t="s">
        <v>3880</v>
      </c>
      <c r="F2278" s="353"/>
      <c r="G2278" s="459"/>
      <c r="H2278" s="440"/>
      <c r="I2278" s="9"/>
      <c r="J2278" s="9"/>
      <c r="K2278" s="9"/>
      <c r="L2278" s="9"/>
      <c r="M2278" s="9"/>
      <c r="N2278" s="9" t="s">
        <v>6447</v>
      </c>
      <c r="O2278" s="9"/>
      <c r="P2278" s="508"/>
      <c r="Q2278" s="440"/>
      <c r="R2278" s="9"/>
    </row>
    <row r="2279" spans="1:210" ht="36" customHeight="1">
      <c r="A2279" s="9" t="s">
        <v>4932</v>
      </c>
      <c r="B2279" s="421" t="s">
        <v>3867</v>
      </c>
      <c r="C2279" s="9">
        <v>157340</v>
      </c>
      <c r="D2279" s="434" t="s">
        <v>3876</v>
      </c>
      <c r="E2279" s="353" t="s">
        <v>3877</v>
      </c>
      <c r="F2279" s="353"/>
      <c r="G2279" s="459"/>
      <c r="H2279" s="440"/>
      <c r="I2279" s="9"/>
      <c r="J2279" s="9"/>
      <c r="K2279" s="9"/>
      <c r="L2279" s="9"/>
      <c r="M2279" s="9" t="s">
        <v>6447</v>
      </c>
      <c r="N2279" s="9"/>
      <c r="O2279" s="9"/>
      <c r="P2279" s="508"/>
      <c r="Q2279" s="440"/>
      <c r="R2279" s="9"/>
    </row>
    <row r="2280" spans="1:210" ht="36" customHeight="1">
      <c r="A2280" s="9" t="s">
        <v>4932</v>
      </c>
      <c r="B2280" s="67" t="s">
        <v>3867</v>
      </c>
      <c r="C2280" s="9">
        <v>157339</v>
      </c>
      <c r="D2280" s="384" t="s">
        <v>3874</v>
      </c>
      <c r="E2280" s="353" t="s">
        <v>3875</v>
      </c>
      <c r="F2280" s="353"/>
      <c r="G2280" s="459"/>
      <c r="H2280" s="440"/>
      <c r="I2280" s="9"/>
      <c r="J2280" s="9"/>
      <c r="K2280" s="9"/>
      <c r="L2280" s="9"/>
      <c r="M2280" s="9"/>
      <c r="N2280" s="9"/>
      <c r="O2280" s="9"/>
      <c r="P2280" s="508"/>
      <c r="Q2280" s="440"/>
      <c r="R2280" s="9"/>
    </row>
    <row r="2281" spans="1:210" ht="36" customHeight="1">
      <c r="A2281" s="403" t="s">
        <v>1084</v>
      </c>
      <c r="B2281" s="421" t="s">
        <v>1666</v>
      </c>
      <c r="C2281" s="404">
        <v>151014</v>
      </c>
      <c r="D2281" s="403" t="s">
        <v>1099</v>
      </c>
      <c r="E2281" s="353" t="s">
        <v>1100</v>
      </c>
      <c r="F2281" s="353" t="s">
        <v>6447</v>
      </c>
      <c r="G2281" s="459"/>
      <c r="H2281" s="440"/>
      <c r="I2281" s="9"/>
      <c r="J2281" s="8"/>
      <c r="K2281" s="9"/>
      <c r="L2281" s="9"/>
      <c r="M2281" s="9"/>
      <c r="N2281" s="67"/>
      <c r="O2281" s="67"/>
      <c r="P2281" s="517"/>
      <c r="Q2281" s="443"/>
      <c r="R2281" s="67"/>
      <c r="S2281" s="11"/>
      <c r="T2281" s="11"/>
      <c r="U2281" s="11"/>
      <c r="V2281" s="11"/>
      <c r="W2281" s="11"/>
      <c r="X2281" s="11"/>
      <c r="Y2281" s="11"/>
      <c r="Z2281" s="11"/>
      <c r="AA2281" s="11"/>
      <c r="AB2281" s="11"/>
      <c r="AC2281" s="11"/>
      <c r="AD2281" s="11"/>
      <c r="AE2281" s="11"/>
      <c r="AF2281" s="11"/>
      <c r="AG2281" s="11"/>
      <c r="AH2281" s="11"/>
      <c r="AI2281" s="11"/>
      <c r="AJ2281" s="11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  <c r="AZ2281" s="11"/>
      <c r="BA2281" s="11"/>
      <c r="BB2281" s="11"/>
      <c r="BC2281" s="11"/>
      <c r="BD2281" s="11"/>
      <c r="BE2281" s="11"/>
      <c r="BF2281" s="11"/>
      <c r="BG2281" s="11"/>
      <c r="BH2281" s="11"/>
      <c r="BI2281" s="11"/>
      <c r="BJ2281" s="11"/>
      <c r="BK2281" s="11"/>
      <c r="BL2281" s="11"/>
      <c r="BM2281" s="11"/>
      <c r="BN2281" s="11"/>
      <c r="BO2281" s="11"/>
      <c r="BP2281" s="11"/>
      <c r="BQ2281" s="11"/>
      <c r="BR2281" s="11"/>
      <c r="BS2281" s="11"/>
      <c r="BT2281" s="11"/>
      <c r="BU2281" s="11"/>
      <c r="BV2281" s="11"/>
      <c r="BW2281" s="11"/>
      <c r="BX2281" s="11"/>
      <c r="BY2281" s="11"/>
      <c r="BZ2281" s="11"/>
      <c r="CA2281" s="11"/>
      <c r="CB2281" s="11"/>
      <c r="CC2281" s="11"/>
      <c r="CD2281" s="11"/>
      <c r="CE2281" s="11"/>
      <c r="CF2281" s="11"/>
      <c r="CG2281" s="11"/>
      <c r="CH2281" s="11"/>
      <c r="CI2281" s="11"/>
      <c r="CJ2281" s="11"/>
      <c r="CK2281" s="11"/>
      <c r="CL2281" s="11"/>
      <c r="CM2281" s="11"/>
      <c r="CN2281" s="11"/>
      <c r="CO2281" s="11"/>
      <c r="CP2281" s="11"/>
      <c r="CQ2281" s="11"/>
      <c r="CR2281" s="11"/>
      <c r="CS2281" s="11"/>
      <c r="CT2281" s="11"/>
      <c r="CU2281" s="11"/>
      <c r="CV2281" s="11"/>
      <c r="CW2281" s="11"/>
      <c r="CX2281" s="11"/>
      <c r="CY2281" s="11"/>
      <c r="CZ2281" s="11"/>
      <c r="DA2281" s="11"/>
      <c r="DB2281" s="11"/>
      <c r="DC2281" s="11"/>
      <c r="DD2281" s="11"/>
      <c r="DE2281" s="11"/>
      <c r="DF2281" s="11"/>
      <c r="DG2281" s="11"/>
      <c r="DH2281" s="11"/>
      <c r="DI2281" s="11"/>
      <c r="DJ2281" s="11"/>
      <c r="DK2281" s="11"/>
      <c r="DL2281" s="11"/>
      <c r="DM2281" s="11"/>
      <c r="DN2281" s="11"/>
      <c r="DO2281" s="11"/>
      <c r="DP2281" s="11"/>
      <c r="DQ2281" s="11"/>
      <c r="DR2281" s="11"/>
      <c r="DS2281" s="11"/>
      <c r="DT2281" s="11"/>
      <c r="DU2281" s="11"/>
      <c r="DV2281" s="11"/>
      <c r="DW2281" s="11"/>
      <c r="DX2281" s="11"/>
      <c r="DY2281" s="11"/>
      <c r="DZ2281" s="11"/>
      <c r="EA2281" s="11"/>
      <c r="EB2281" s="11"/>
      <c r="EC2281" s="11"/>
      <c r="ED2281" s="11"/>
      <c r="EE2281" s="11"/>
      <c r="EF2281" s="11"/>
      <c r="EG2281" s="11"/>
      <c r="EH2281" s="11"/>
      <c r="EI2281" s="11"/>
      <c r="EJ2281" s="11"/>
      <c r="EK2281" s="11"/>
      <c r="EL2281" s="11"/>
      <c r="EM2281" s="11"/>
      <c r="EN2281" s="11"/>
      <c r="EO2281" s="11"/>
      <c r="EP2281" s="11"/>
      <c r="EQ2281" s="11"/>
      <c r="ER2281" s="11"/>
      <c r="ES2281" s="11"/>
      <c r="ET2281" s="11"/>
      <c r="EU2281" s="11"/>
      <c r="EV2281" s="11"/>
      <c r="EW2281" s="11"/>
      <c r="EX2281" s="11"/>
      <c r="EY2281" s="11"/>
      <c r="EZ2281" s="11"/>
      <c r="FA2281" s="11"/>
      <c r="FB2281" s="11"/>
      <c r="FC2281" s="11"/>
      <c r="FD2281" s="11"/>
      <c r="FE2281" s="11"/>
      <c r="FF2281" s="11"/>
      <c r="FG2281" s="11"/>
      <c r="FH2281" s="11"/>
      <c r="FI2281" s="11"/>
      <c r="FJ2281" s="11"/>
      <c r="FK2281" s="11"/>
      <c r="FL2281" s="11"/>
      <c r="FM2281" s="11"/>
      <c r="FN2281" s="11"/>
      <c r="FO2281" s="11"/>
      <c r="FP2281" s="11"/>
      <c r="FQ2281" s="11"/>
      <c r="FR2281" s="11"/>
      <c r="FS2281" s="11"/>
      <c r="FT2281" s="11"/>
      <c r="FU2281" s="11"/>
      <c r="FV2281" s="11"/>
      <c r="FW2281" s="11"/>
      <c r="FX2281" s="11"/>
      <c r="FY2281" s="11"/>
      <c r="FZ2281" s="11"/>
      <c r="GA2281" s="11"/>
      <c r="GB2281" s="11"/>
      <c r="GC2281" s="11"/>
      <c r="GD2281" s="11"/>
      <c r="GE2281" s="11"/>
      <c r="GF2281" s="11"/>
      <c r="GG2281" s="11"/>
      <c r="GH2281" s="11"/>
      <c r="GI2281" s="11"/>
      <c r="GJ2281" s="11"/>
      <c r="GK2281" s="11"/>
      <c r="GL2281" s="11"/>
      <c r="GM2281" s="11"/>
      <c r="GN2281" s="11"/>
      <c r="GO2281" s="11"/>
      <c r="GP2281" s="11"/>
      <c r="GQ2281" s="11"/>
      <c r="GR2281" s="11"/>
      <c r="GS2281" s="11"/>
      <c r="GT2281" s="11"/>
      <c r="GU2281" s="11"/>
      <c r="GV2281" s="11"/>
      <c r="GW2281" s="11"/>
      <c r="GX2281" s="11"/>
      <c r="GY2281" s="11"/>
      <c r="GZ2281" s="11"/>
      <c r="HA2281" s="11"/>
      <c r="HB2281" s="11"/>
    </row>
    <row r="2282" spans="1:210" ht="36" customHeight="1">
      <c r="A2282" s="9" t="s">
        <v>4932</v>
      </c>
      <c r="B2282" s="421" t="s">
        <v>631</v>
      </c>
      <c r="C2282" s="9">
        <v>157337</v>
      </c>
      <c r="D2282" s="482" t="s">
        <v>4081</v>
      </c>
      <c r="E2282" s="353" t="s">
        <v>4082</v>
      </c>
      <c r="F2282" s="353"/>
      <c r="G2282" s="459"/>
      <c r="H2282" s="440"/>
      <c r="I2282" s="9" t="s">
        <v>6447</v>
      </c>
      <c r="J2282" s="9"/>
      <c r="K2282" s="9"/>
      <c r="L2282" s="9"/>
      <c r="M2282" s="9" t="s">
        <v>6447</v>
      </c>
      <c r="N2282" s="9"/>
      <c r="O2282" s="9" t="s">
        <v>6447</v>
      </c>
      <c r="P2282" s="508"/>
      <c r="Q2282" s="440"/>
      <c r="R2282" s="9"/>
    </row>
    <row r="2283" spans="1:210" ht="36" customHeight="1">
      <c r="A2283" s="9" t="s">
        <v>4932</v>
      </c>
      <c r="B2283" s="421" t="s">
        <v>631</v>
      </c>
      <c r="C2283" s="9">
        <v>157336</v>
      </c>
      <c r="D2283" s="482" t="s">
        <v>3628</v>
      </c>
      <c r="E2283" s="353" t="s">
        <v>3629</v>
      </c>
      <c r="F2283" s="353"/>
      <c r="G2283" s="459"/>
      <c r="H2283" s="440"/>
      <c r="I2283" s="9" t="s">
        <v>6447</v>
      </c>
      <c r="J2283" s="9"/>
      <c r="K2283" s="9"/>
      <c r="L2283" s="9"/>
      <c r="M2283" s="9" t="s">
        <v>6447</v>
      </c>
      <c r="N2283" s="9"/>
      <c r="O2283" s="9" t="s">
        <v>6447</v>
      </c>
      <c r="P2283" s="508"/>
      <c r="Q2283" s="440"/>
      <c r="R2283" s="9"/>
    </row>
    <row r="2284" spans="1:210" ht="36" customHeight="1">
      <c r="A2284" s="9" t="s">
        <v>4932</v>
      </c>
      <c r="B2284" s="421" t="s">
        <v>631</v>
      </c>
      <c r="C2284" s="9">
        <v>157335</v>
      </c>
      <c r="D2284" s="482" t="s">
        <v>3626</v>
      </c>
      <c r="E2284" s="353" t="s">
        <v>3627</v>
      </c>
      <c r="F2284" s="353"/>
      <c r="G2284" s="459"/>
      <c r="H2284" s="440"/>
      <c r="I2284" s="9" t="s">
        <v>6447</v>
      </c>
      <c r="J2284" s="9"/>
      <c r="K2284" s="9"/>
      <c r="L2284" s="9"/>
      <c r="M2284" s="9" t="s">
        <v>6447</v>
      </c>
      <c r="N2284" s="9"/>
      <c r="O2284" s="9" t="s">
        <v>6447</v>
      </c>
      <c r="P2284" s="508"/>
      <c r="Q2284" s="440"/>
      <c r="R2284" s="9"/>
    </row>
    <row r="2285" spans="1:210" ht="36" customHeight="1">
      <c r="A2285" s="9" t="s">
        <v>4932</v>
      </c>
      <c r="B2285" s="421" t="s">
        <v>631</v>
      </c>
      <c r="C2285" s="9">
        <v>157334</v>
      </c>
      <c r="D2285" s="482" t="s">
        <v>3624</v>
      </c>
      <c r="E2285" s="353" t="s">
        <v>3625</v>
      </c>
      <c r="F2285" s="353"/>
      <c r="G2285" s="459"/>
      <c r="H2285" s="440"/>
      <c r="I2285" s="9" t="s">
        <v>6447</v>
      </c>
      <c r="J2285" s="9"/>
      <c r="K2285" s="9"/>
      <c r="L2285" s="9"/>
      <c r="M2285" s="9" t="s">
        <v>6447</v>
      </c>
      <c r="N2285" s="9"/>
      <c r="O2285" s="9" t="s">
        <v>6447</v>
      </c>
      <c r="P2285" s="508"/>
      <c r="Q2285" s="440"/>
      <c r="R2285" s="9"/>
    </row>
    <row r="2286" spans="1:210" ht="36" customHeight="1">
      <c r="A2286" s="9" t="s">
        <v>4932</v>
      </c>
      <c r="B2286" s="67" t="s">
        <v>631</v>
      </c>
      <c r="C2286" s="9">
        <v>157333</v>
      </c>
      <c r="D2286" s="482" t="s">
        <v>3632</v>
      </c>
      <c r="E2286" s="353" t="s">
        <v>3633</v>
      </c>
      <c r="F2286" s="353"/>
      <c r="G2286" s="459"/>
      <c r="H2286" s="440"/>
      <c r="I2286" s="9" t="s">
        <v>6447</v>
      </c>
      <c r="J2286" s="9"/>
      <c r="K2286" s="9"/>
      <c r="L2286" s="9"/>
      <c r="M2286" s="9" t="s">
        <v>6447</v>
      </c>
      <c r="N2286" s="9"/>
      <c r="O2286" s="9" t="s">
        <v>6447</v>
      </c>
      <c r="P2286" s="508"/>
      <c r="Q2286" s="440"/>
      <c r="R2286" s="9"/>
    </row>
    <row r="2287" spans="1:210" ht="36" customHeight="1">
      <c r="A2287" s="9" t="s">
        <v>4932</v>
      </c>
      <c r="B2287" s="67" t="s">
        <v>631</v>
      </c>
      <c r="C2287" s="334">
        <v>157328</v>
      </c>
      <c r="D2287" s="384" t="s">
        <v>650</v>
      </c>
      <c r="E2287" s="353" t="s">
        <v>651</v>
      </c>
      <c r="F2287" s="353"/>
      <c r="G2287" s="459"/>
      <c r="H2287" s="440"/>
      <c r="I2287" s="9"/>
      <c r="J2287" s="9"/>
      <c r="K2287" s="9"/>
      <c r="L2287" s="9"/>
      <c r="M2287" s="9"/>
      <c r="N2287" s="9"/>
      <c r="O2287" s="9"/>
      <c r="P2287" s="508"/>
      <c r="Q2287" s="440"/>
      <c r="R2287" s="9"/>
    </row>
    <row r="2288" spans="1:210" ht="36" customHeight="1">
      <c r="A2288" s="9" t="s">
        <v>4932</v>
      </c>
      <c r="B2288" s="67" t="s">
        <v>631</v>
      </c>
      <c r="C2288" s="334">
        <v>157327</v>
      </c>
      <c r="D2288" s="384" t="s">
        <v>652</v>
      </c>
      <c r="E2288" s="353" t="s">
        <v>653</v>
      </c>
      <c r="F2288" s="353"/>
      <c r="G2288" s="459"/>
      <c r="H2288" s="440"/>
      <c r="I2288" s="9"/>
      <c r="J2288" s="9"/>
      <c r="K2288" s="9"/>
      <c r="L2288" s="9"/>
      <c r="M2288" s="9"/>
      <c r="N2288" s="9"/>
      <c r="O2288" s="9"/>
      <c r="P2288" s="508"/>
      <c r="Q2288" s="440"/>
      <c r="R2288" s="9"/>
    </row>
    <row r="2289" spans="1:18" ht="36" customHeight="1">
      <c r="A2289" s="9" t="s">
        <v>4932</v>
      </c>
      <c r="B2289" s="421" t="s">
        <v>631</v>
      </c>
      <c r="C2289" s="334">
        <v>157326</v>
      </c>
      <c r="D2289" s="482" t="s">
        <v>656</v>
      </c>
      <c r="E2289" s="353" t="s">
        <v>89</v>
      </c>
      <c r="F2289" s="353"/>
      <c r="G2289" s="459"/>
      <c r="H2289" s="440"/>
      <c r="I2289" s="9" t="s">
        <v>6447</v>
      </c>
      <c r="J2289" s="9"/>
      <c r="K2289" s="9"/>
      <c r="L2289" s="9"/>
      <c r="M2289" s="9" t="s">
        <v>6447</v>
      </c>
      <c r="N2289" s="9"/>
      <c r="O2289" s="9" t="s">
        <v>6447</v>
      </c>
      <c r="P2289" s="508"/>
      <c r="Q2289" s="440"/>
      <c r="R2289" s="9"/>
    </row>
    <row r="2290" spans="1:18" ht="36" customHeight="1">
      <c r="A2290" s="9" t="s">
        <v>4932</v>
      </c>
      <c r="B2290" s="67" t="s">
        <v>631</v>
      </c>
      <c r="C2290" s="334">
        <v>157325</v>
      </c>
      <c r="D2290" s="384" t="s">
        <v>654</v>
      </c>
      <c r="E2290" s="353" t="s">
        <v>655</v>
      </c>
      <c r="F2290" s="353"/>
      <c r="G2290" s="459"/>
      <c r="H2290" s="440"/>
      <c r="I2290" s="9"/>
      <c r="J2290" s="9"/>
      <c r="K2290" s="9"/>
      <c r="L2290" s="9"/>
      <c r="M2290" s="9"/>
      <c r="N2290" s="9"/>
      <c r="O2290" s="9"/>
      <c r="P2290" s="508"/>
      <c r="Q2290" s="440"/>
      <c r="R2290" s="9"/>
    </row>
    <row r="2291" spans="1:18" ht="36" customHeight="1">
      <c r="A2291" s="9" t="s">
        <v>4932</v>
      </c>
      <c r="B2291" s="67" t="s">
        <v>5903</v>
      </c>
      <c r="C2291" s="9">
        <v>157323</v>
      </c>
      <c r="D2291" s="384" t="s">
        <v>1746</v>
      </c>
      <c r="E2291" s="353" t="s">
        <v>1747</v>
      </c>
      <c r="F2291" s="353"/>
      <c r="G2291" s="459"/>
      <c r="H2291" s="440"/>
      <c r="I2291" s="9"/>
      <c r="J2291" s="9"/>
      <c r="K2291" s="9"/>
      <c r="L2291" s="9"/>
      <c r="M2291" s="9"/>
      <c r="N2291" s="9"/>
      <c r="O2291" s="9"/>
      <c r="P2291" s="508"/>
      <c r="Q2291" s="440"/>
      <c r="R2291" s="9"/>
    </row>
    <row r="2292" spans="1:18" ht="36" customHeight="1">
      <c r="A2292" s="9" t="s">
        <v>4932</v>
      </c>
      <c r="B2292" s="67" t="s">
        <v>3867</v>
      </c>
      <c r="C2292" s="9">
        <v>157314</v>
      </c>
      <c r="D2292" s="384" t="s">
        <v>3980</v>
      </c>
      <c r="E2292" s="353" t="s">
        <v>3981</v>
      </c>
      <c r="F2292" s="353"/>
      <c r="G2292" s="459"/>
      <c r="H2292" s="443"/>
      <c r="I2292" s="67"/>
      <c r="J2292" s="67"/>
      <c r="K2292" s="67"/>
      <c r="L2292" s="67"/>
      <c r="M2292" s="9"/>
      <c r="N2292" s="9"/>
      <c r="O2292" s="9"/>
      <c r="P2292" s="508"/>
      <c r="Q2292" s="440"/>
      <c r="R2292" s="9"/>
    </row>
    <row r="2293" spans="1:18" ht="36" customHeight="1">
      <c r="A2293" s="9" t="s">
        <v>4932</v>
      </c>
      <c r="B2293" s="421" t="s">
        <v>2509</v>
      </c>
      <c r="C2293" s="337">
        <v>157313</v>
      </c>
      <c r="D2293" s="337" t="s">
        <v>3184</v>
      </c>
      <c r="E2293" s="353">
        <v>333</v>
      </c>
      <c r="F2293" s="353" t="s">
        <v>6447</v>
      </c>
      <c r="G2293" s="459"/>
      <c r="H2293" s="440"/>
      <c r="I2293" s="9"/>
      <c r="J2293" s="9"/>
      <c r="K2293" s="9"/>
      <c r="L2293" s="9"/>
      <c r="M2293" s="9"/>
      <c r="N2293" s="9"/>
      <c r="O2293" s="9"/>
      <c r="P2293" s="508"/>
      <c r="Q2293" s="440"/>
      <c r="R2293" s="9"/>
    </row>
    <row r="2294" spans="1:18" ht="36" customHeight="1">
      <c r="A2294" s="9" t="s">
        <v>4932</v>
      </c>
      <c r="B2294" s="421" t="s">
        <v>2509</v>
      </c>
      <c r="C2294" s="337">
        <v>157310</v>
      </c>
      <c r="D2294" s="434" t="s">
        <v>3182</v>
      </c>
      <c r="E2294" s="353">
        <v>92844</v>
      </c>
      <c r="F2294" s="353"/>
      <c r="G2294" s="459"/>
      <c r="H2294" s="440"/>
      <c r="I2294" s="9" t="s">
        <v>6447</v>
      </c>
      <c r="J2294" s="9"/>
      <c r="K2294" s="9"/>
      <c r="L2294" s="9"/>
      <c r="M2294" s="9" t="s">
        <v>6447</v>
      </c>
      <c r="N2294" s="9"/>
      <c r="O2294" s="9"/>
      <c r="P2294" s="508"/>
      <c r="Q2294" s="440"/>
      <c r="R2294" s="9"/>
    </row>
    <row r="2295" spans="1:18">
      <c r="A2295" s="9" t="s">
        <v>4932</v>
      </c>
      <c r="B2295" s="421" t="s">
        <v>2509</v>
      </c>
      <c r="C2295" s="337">
        <v>157309</v>
      </c>
      <c r="D2295" s="482" t="s">
        <v>3181</v>
      </c>
      <c r="E2295" s="353">
        <v>92042</v>
      </c>
      <c r="F2295" s="353"/>
      <c r="G2295" s="459"/>
      <c r="H2295" s="440"/>
      <c r="I2295" s="9" t="s">
        <v>6447</v>
      </c>
      <c r="J2295" s="9"/>
      <c r="K2295" s="9"/>
      <c r="L2295" s="9"/>
      <c r="M2295" s="9" t="s">
        <v>6447</v>
      </c>
      <c r="N2295" s="9"/>
      <c r="O2295" s="9" t="s">
        <v>6447</v>
      </c>
      <c r="P2295" s="508"/>
      <c r="Q2295" s="440"/>
      <c r="R2295" s="9"/>
    </row>
    <row r="2296" spans="1:18" ht="36" customHeight="1">
      <c r="A2296" s="9" t="s">
        <v>4932</v>
      </c>
      <c r="B2296" s="67" t="s">
        <v>631</v>
      </c>
      <c r="C2296" s="9">
        <v>157308</v>
      </c>
      <c r="D2296" s="384" t="s">
        <v>644</v>
      </c>
      <c r="E2296" s="353" t="s">
        <v>645</v>
      </c>
      <c r="F2296" s="353"/>
      <c r="G2296" s="459"/>
      <c r="H2296" s="440"/>
      <c r="I2296" s="9"/>
      <c r="J2296" s="9"/>
      <c r="K2296" s="9"/>
      <c r="L2296" s="9"/>
      <c r="M2296" s="9"/>
      <c r="N2296" s="9"/>
      <c r="O2296" s="9"/>
      <c r="P2296" s="508"/>
      <c r="Q2296" s="440"/>
      <c r="R2296" s="9"/>
    </row>
    <row r="2297" spans="1:18" ht="36" customHeight="1">
      <c r="A2297" s="9" t="s">
        <v>4932</v>
      </c>
      <c r="B2297" s="421" t="s">
        <v>288</v>
      </c>
      <c r="C2297" s="9">
        <v>157306</v>
      </c>
      <c r="D2297" s="482" t="s">
        <v>619</v>
      </c>
      <c r="E2297" s="353" t="s">
        <v>620</v>
      </c>
      <c r="F2297" s="353"/>
      <c r="G2297" s="459"/>
      <c r="H2297" s="440"/>
      <c r="I2297" s="398" t="s">
        <v>6447</v>
      </c>
      <c r="J2297" s="398"/>
      <c r="K2297" s="398"/>
      <c r="L2297" s="398"/>
      <c r="M2297" s="398" t="s">
        <v>6447</v>
      </c>
      <c r="N2297" s="398"/>
      <c r="O2297" s="398" t="s">
        <v>6447</v>
      </c>
      <c r="P2297" s="508"/>
      <c r="Q2297" s="440"/>
      <c r="R2297" s="398"/>
    </row>
    <row r="2298" spans="1:18" ht="36" customHeight="1">
      <c r="A2298" s="9" t="s">
        <v>4932</v>
      </c>
      <c r="B2298" s="67" t="s">
        <v>2057</v>
      </c>
      <c r="C2298" s="334">
        <v>157300</v>
      </c>
      <c r="D2298" s="384" t="s">
        <v>1963</v>
      </c>
      <c r="E2298" s="353" t="s">
        <v>1964</v>
      </c>
      <c r="F2298" s="353"/>
      <c r="G2298" s="459"/>
      <c r="H2298" s="440"/>
      <c r="I2298" s="9"/>
      <c r="J2298" s="9"/>
      <c r="K2298" s="9"/>
      <c r="L2298" s="9"/>
      <c r="M2298" s="9"/>
      <c r="N2298" s="9"/>
      <c r="O2298" s="9"/>
      <c r="P2298" s="508"/>
      <c r="Q2298" s="440"/>
      <c r="R2298" s="9"/>
    </row>
    <row r="2299" spans="1:18" ht="36" customHeight="1">
      <c r="A2299" s="9" t="s">
        <v>4932</v>
      </c>
      <c r="B2299" s="67" t="s">
        <v>631</v>
      </c>
      <c r="C2299" s="9">
        <v>157298</v>
      </c>
      <c r="D2299" s="384" t="s">
        <v>648</v>
      </c>
      <c r="E2299" s="353" t="s">
        <v>649</v>
      </c>
      <c r="F2299" s="353"/>
      <c r="G2299" s="459"/>
      <c r="H2299" s="440"/>
      <c r="I2299" s="9"/>
      <c r="J2299" s="9"/>
      <c r="K2299" s="9"/>
      <c r="L2299" s="9"/>
      <c r="M2299" s="9"/>
      <c r="N2299" s="9"/>
      <c r="O2299" s="9"/>
      <c r="P2299" s="508"/>
      <c r="Q2299" s="440"/>
      <c r="R2299" s="9"/>
    </row>
    <row r="2300" spans="1:18" ht="36" customHeight="1">
      <c r="A2300" s="9" t="s">
        <v>4932</v>
      </c>
      <c r="B2300" s="421" t="s">
        <v>2509</v>
      </c>
      <c r="C2300" s="337">
        <v>157295</v>
      </c>
      <c r="D2300" s="337" t="s">
        <v>3176</v>
      </c>
      <c r="E2300" s="353">
        <v>25005</v>
      </c>
      <c r="F2300" s="353" t="s">
        <v>6447</v>
      </c>
      <c r="G2300" s="459"/>
      <c r="H2300" s="440"/>
      <c r="I2300" s="9"/>
      <c r="J2300" s="9"/>
      <c r="K2300" s="9"/>
      <c r="L2300" s="9"/>
      <c r="M2300" s="9"/>
      <c r="N2300" s="9"/>
      <c r="O2300" s="9"/>
      <c r="P2300" s="508"/>
      <c r="Q2300" s="440"/>
      <c r="R2300" s="9"/>
    </row>
    <row r="2301" spans="1:18" ht="36" customHeight="1">
      <c r="A2301" s="403" t="s">
        <v>1084</v>
      </c>
      <c r="B2301" s="403" t="s">
        <v>1666</v>
      </c>
      <c r="C2301" s="404">
        <v>151146</v>
      </c>
      <c r="D2301" s="384" t="s">
        <v>1109</v>
      </c>
      <c r="E2301" s="353" t="s">
        <v>1110</v>
      </c>
      <c r="F2301" s="353"/>
      <c r="G2301" s="459"/>
      <c r="H2301" s="440"/>
      <c r="I2301" s="9"/>
      <c r="J2301" s="9"/>
      <c r="K2301" s="9"/>
      <c r="L2301" s="9"/>
      <c r="M2301" s="9"/>
      <c r="N2301" s="9"/>
      <c r="O2301" s="9"/>
      <c r="P2301" s="508"/>
      <c r="Q2301" s="440"/>
      <c r="R2301" s="9"/>
    </row>
    <row r="2302" spans="1:18" ht="36" customHeight="1">
      <c r="A2302" s="403" t="s">
        <v>1084</v>
      </c>
      <c r="B2302" s="403" t="s">
        <v>1666</v>
      </c>
      <c r="C2302" s="344">
        <v>155564</v>
      </c>
      <c r="D2302" s="384" t="s">
        <v>1108</v>
      </c>
      <c r="E2302" s="353" t="s">
        <v>3358</v>
      </c>
      <c r="F2302" s="353"/>
      <c r="G2302" s="459"/>
      <c r="H2302" s="440"/>
      <c r="I2302" s="9"/>
      <c r="J2302" s="9"/>
      <c r="K2302" s="9"/>
      <c r="L2302" s="9"/>
      <c r="M2302" s="9"/>
      <c r="N2302" s="9"/>
      <c r="O2302" s="9"/>
      <c r="P2302" s="508"/>
      <c r="Q2302" s="440"/>
      <c r="R2302" s="9"/>
    </row>
    <row r="2303" spans="1:18" ht="36" customHeight="1">
      <c r="A2303" s="9" t="s">
        <v>4932</v>
      </c>
      <c r="B2303" s="421" t="s">
        <v>631</v>
      </c>
      <c r="C2303" s="9">
        <v>157276</v>
      </c>
      <c r="D2303" s="351" t="s">
        <v>5218</v>
      </c>
      <c r="E2303" s="351" t="s">
        <v>5219</v>
      </c>
      <c r="F2303" s="351" t="s">
        <v>6447</v>
      </c>
      <c r="G2303" s="480"/>
      <c r="H2303" s="440"/>
      <c r="I2303" s="9"/>
      <c r="J2303" s="9"/>
      <c r="K2303" s="9"/>
      <c r="L2303" s="9"/>
      <c r="M2303" s="9"/>
      <c r="N2303" s="9"/>
      <c r="O2303" s="9"/>
      <c r="P2303" s="508"/>
      <c r="Q2303" s="440"/>
      <c r="R2303" s="9"/>
    </row>
    <row r="2304" spans="1:18" ht="36" customHeight="1">
      <c r="A2304" s="9" t="s">
        <v>4932</v>
      </c>
      <c r="B2304" s="421" t="s">
        <v>3867</v>
      </c>
      <c r="C2304" s="9">
        <v>157276</v>
      </c>
      <c r="D2304" s="415" t="s">
        <v>4822</v>
      </c>
      <c r="E2304" s="353" t="s">
        <v>3985</v>
      </c>
      <c r="F2304" s="353" t="s">
        <v>6447</v>
      </c>
      <c r="G2304" s="459"/>
      <c r="H2304" s="440"/>
      <c r="I2304" s="9"/>
      <c r="J2304" s="9"/>
      <c r="K2304" s="9"/>
      <c r="L2304" s="9"/>
      <c r="M2304" s="9"/>
      <c r="N2304" s="9"/>
      <c r="O2304" s="9"/>
      <c r="P2304" s="508"/>
      <c r="Q2304" s="440"/>
      <c r="R2304" s="9"/>
    </row>
    <row r="2305" spans="1:210" ht="36" customHeight="1">
      <c r="A2305" s="403" t="s">
        <v>1084</v>
      </c>
      <c r="B2305" s="421" t="s">
        <v>1666</v>
      </c>
      <c r="C2305" s="344">
        <v>155563</v>
      </c>
      <c r="D2305" s="403" t="s">
        <v>1107</v>
      </c>
      <c r="E2305" s="353" t="s">
        <v>3649</v>
      </c>
      <c r="F2305" s="353" t="s">
        <v>6447</v>
      </c>
      <c r="G2305" s="459"/>
      <c r="H2305" s="440"/>
      <c r="I2305" s="9"/>
      <c r="J2305" s="9"/>
      <c r="K2305" s="9"/>
      <c r="L2305" s="9"/>
      <c r="M2305" s="9"/>
      <c r="N2305" s="16"/>
      <c r="O2305" s="16"/>
      <c r="P2305" s="507"/>
      <c r="Q2305" s="449"/>
      <c r="R2305" s="16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21"/>
      <c r="AH2305" s="21"/>
      <c r="AI2305" s="21"/>
      <c r="AJ2305" s="21"/>
      <c r="AK2305" s="21"/>
      <c r="AL2305" s="21"/>
      <c r="AM2305" s="21"/>
      <c r="AN2305" s="21"/>
      <c r="AO2305" s="21"/>
      <c r="AP2305" s="21"/>
      <c r="AQ2305" s="21"/>
      <c r="AR2305" s="21"/>
      <c r="AS2305" s="21"/>
      <c r="AT2305" s="21"/>
      <c r="AU2305" s="21"/>
      <c r="AV2305" s="21"/>
      <c r="AW2305" s="21"/>
      <c r="AX2305" s="21"/>
      <c r="AY2305" s="21"/>
      <c r="AZ2305" s="21"/>
      <c r="BA2305" s="21"/>
      <c r="BB2305" s="21"/>
      <c r="BC2305" s="21"/>
      <c r="BD2305" s="21"/>
      <c r="BE2305" s="21"/>
      <c r="BF2305" s="21"/>
      <c r="BG2305" s="21"/>
      <c r="BH2305" s="21"/>
      <c r="BI2305" s="21"/>
      <c r="BJ2305" s="21"/>
      <c r="BK2305" s="21"/>
      <c r="BL2305" s="21"/>
      <c r="BM2305" s="21"/>
      <c r="BN2305" s="21"/>
      <c r="BO2305" s="21"/>
      <c r="BP2305" s="21"/>
      <c r="BQ2305" s="21"/>
      <c r="BR2305" s="21"/>
      <c r="BS2305" s="21"/>
      <c r="BT2305" s="21"/>
      <c r="BU2305" s="21"/>
      <c r="BV2305" s="21"/>
      <c r="BW2305" s="21"/>
      <c r="BX2305" s="21"/>
      <c r="BY2305" s="21"/>
      <c r="BZ2305" s="21"/>
      <c r="CA2305" s="21"/>
      <c r="CB2305" s="21"/>
      <c r="CC2305" s="21"/>
      <c r="CD2305" s="21"/>
      <c r="CE2305" s="21"/>
      <c r="CF2305" s="21"/>
      <c r="CG2305" s="21"/>
      <c r="CH2305" s="21"/>
      <c r="CI2305" s="21"/>
      <c r="CJ2305" s="21"/>
      <c r="CK2305" s="21"/>
      <c r="CL2305" s="21"/>
      <c r="CM2305" s="21"/>
      <c r="CN2305" s="21"/>
      <c r="CO2305" s="21"/>
      <c r="CP2305" s="21"/>
      <c r="CQ2305" s="21"/>
      <c r="CR2305" s="21"/>
      <c r="CS2305" s="21"/>
      <c r="CT2305" s="21"/>
      <c r="CU2305" s="21"/>
      <c r="CV2305" s="21"/>
      <c r="CW2305" s="21"/>
      <c r="CX2305" s="21"/>
      <c r="CY2305" s="21"/>
      <c r="CZ2305" s="21"/>
      <c r="DA2305" s="21"/>
      <c r="DB2305" s="21"/>
      <c r="DC2305" s="21"/>
      <c r="DD2305" s="21"/>
      <c r="DE2305" s="21"/>
      <c r="DF2305" s="21"/>
      <c r="DG2305" s="21"/>
      <c r="DH2305" s="21"/>
      <c r="DI2305" s="21"/>
      <c r="DJ2305" s="21"/>
      <c r="DK2305" s="21"/>
      <c r="DL2305" s="21"/>
      <c r="DM2305" s="21"/>
      <c r="DN2305" s="21"/>
      <c r="DO2305" s="21"/>
      <c r="DP2305" s="21"/>
      <c r="DQ2305" s="21"/>
      <c r="DR2305" s="21"/>
      <c r="DS2305" s="21"/>
      <c r="DT2305" s="21"/>
      <c r="DU2305" s="21"/>
      <c r="DV2305" s="21"/>
      <c r="DW2305" s="21"/>
      <c r="DX2305" s="21"/>
      <c r="DY2305" s="21"/>
      <c r="DZ2305" s="21"/>
      <c r="EA2305" s="21"/>
      <c r="EB2305" s="21"/>
      <c r="EC2305" s="21"/>
      <c r="ED2305" s="21"/>
      <c r="EE2305" s="21"/>
      <c r="EF2305" s="21"/>
      <c r="EG2305" s="21"/>
      <c r="EH2305" s="21"/>
      <c r="EI2305" s="21"/>
      <c r="EJ2305" s="21"/>
      <c r="EK2305" s="21"/>
      <c r="EL2305" s="21"/>
      <c r="EM2305" s="21"/>
      <c r="EN2305" s="21"/>
      <c r="EO2305" s="21"/>
      <c r="EP2305" s="21"/>
      <c r="EQ2305" s="21"/>
      <c r="ER2305" s="21"/>
      <c r="ES2305" s="21"/>
      <c r="ET2305" s="21"/>
      <c r="EU2305" s="21"/>
      <c r="EV2305" s="21"/>
      <c r="EW2305" s="21"/>
      <c r="EX2305" s="21"/>
      <c r="EY2305" s="21"/>
      <c r="EZ2305" s="21"/>
      <c r="FA2305" s="21"/>
      <c r="FB2305" s="21"/>
      <c r="FC2305" s="21"/>
      <c r="FD2305" s="21"/>
      <c r="FE2305" s="21"/>
      <c r="FF2305" s="21"/>
      <c r="FG2305" s="21"/>
      <c r="FH2305" s="21"/>
      <c r="FI2305" s="21"/>
      <c r="FJ2305" s="21"/>
      <c r="FK2305" s="21"/>
      <c r="FL2305" s="21"/>
      <c r="FM2305" s="21"/>
      <c r="FN2305" s="21"/>
      <c r="FO2305" s="21"/>
      <c r="FP2305" s="21"/>
      <c r="FQ2305" s="21"/>
      <c r="FR2305" s="21"/>
      <c r="FS2305" s="21"/>
      <c r="FT2305" s="21"/>
      <c r="FU2305" s="21"/>
      <c r="FV2305" s="21"/>
      <c r="FW2305" s="21"/>
      <c r="FX2305" s="21"/>
      <c r="FY2305" s="21"/>
      <c r="FZ2305" s="21"/>
      <c r="GA2305" s="21"/>
      <c r="GB2305" s="21"/>
      <c r="GC2305" s="21"/>
      <c r="GD2305" s="21"/>
      <c r="GE2305" s="21"/>
      <c r="GF2305" s="21"/>
      <c r="GG2305" s="21"/>
      <c r="GH2305" s="21"/>
      <c r="GI2305" s="21"/>
      <c r="GJ2305" s="21"/>
      <c r="GK2305" s="21"/>
      <c r="GL2305" s="21"/>
      <c r="GM2305" s="21"/>
      <c r="GN2305" s="21"/>
      <c r="GO2305" s="21"/>
      <c r="GP2305" s="21"/>
      <c r="GQ2305" s="21"/>
      <c r="GR2305" s="21"/>
      <c r="GS2305" s="21"/>
      <c r="GT2305" s="21"/>
      <c r="GU2305" s="21"/>
      <c r="GV2305" s="21"/>
      <c r="GW2305" s="21"/>
      <c r="GX2305" s="21"/>
      <c r="GY2305" s="21"/>
      <c r="GZ2305" s="21"/>
      <c r="HA2305" s="21"/>
      <c r="HB2305" s="21"/>
    </row>
    <row r="2306" spans="1:210" ht="36" customHeight="1">
      <c r="A2306" s="9" t="s">
        <v>4932</v>
      </c>
      <c r="B2306" s="421" t="s">
        <v>2509</v>
      </c>
      <c r="C2306" s="337">
        <v>157253</v>
      </c>
      <c r="D2306" s="482" t="s">
        <v>3175</v>
      </c>
      <c r="E2306" s="353">
        <v>92039</v>
      </c>
      <c r="F2306" s="353"/>
      <c r="G2306" s="459"/>
      <c r="H2306" s="440"/>
      <c r="I2306" s="9" t="s">
        <v>6447</v>
      </c>
      <c r="J2306" s="9"/>
      <c r="K2306" s="9"/>
      <c r="L2306" s="9"/>
      <c r="M2306" s="9" t="s">
        <v>6447</v>
      </c>
      <c r="N2306" s="16"/>
      <c r="O2306" s="416" t="s">
        <v>6447</v>
      </c>
      <c r="P2306" s="507"/>
      <c r="Q2306" s="449"/>
      <c r="R2306" s="16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21"/>
      <c r="AH2306" s="21"/>
      <c r="AI2306" s="21"/>
      <c r="AJ2306" s="21"/>
      <c r="AK2306" s="21"/>
      <c r="AL2306" s="21"/>
      <c r="AM2306" s="21"/>
      <c r="AN2306" s="21"/>
      <c r="AO2306" s="21"/>
      <c r="AP2306" s="21"/>
      <c r="AQ2306" s="21"/>
      <c r="AR2306" s="21"/>
      <c r="AS2306" s="21"/>
      <c r="AT2306" s="21"/>
      <c r="AU2306" s="21"/>
      <c r="AV2306" s="21"/>
      <c r="AW2306" s="21"/>
      <c r="AX2306" s="21"/>
      <c r="AY2306" s="21"/>
      <c r="AZ2306" s="21"/>
      <c r="BA2306" s="21"/>
      <c r="BB2306" s="21"/>
      <c r="BC2306" s="21"/>
      <c r="BD2306" s="21"/>
      <c r="BE2306" s="21"/>
      <c r="BF2306" s="21"/>
      <c r="BG2306" s="21"/>
      <c r="BH2306" s="21"/>
      <c r="BI2306" s="21"/>
      <c r="BJ2306" s="21"/>
      <c r="BK2306" s="21"/>
      <c r="BL2306" s="21"/>
      <c r="BM2306" s="21"/>
      <c r="BN2306" s="21"/>
      <c r="BO2306" s="21"/>
      <c r="BP2306" s="21"/>
      <c r="BQ2306" s="21"/>
      <c r="BR2306" s="21"/>
      <c r="BS2306" s="21"/>
      <c r="BT2306" s="21"/>
      <c r="BU2306" s="21"/>
      <c r="BV2306" s="21"/>
      <c r="BW2306" s="21"/>
      <c r="BX2306" s="21"/>
      <c r="BY2306" s="21"/>
      <c r="BZ2306" s="21"/>
      <c r="CA2306" s="21"/>
      <c r="CB2306" s="21"/>
      <c r="CC2306" s="21"/>
      <c r="CD2306" s="21"/>
      <c r="CE2306" s="21"/>
      <c r="CF2306" s="21"/>
      <c r="CG2306" s="21"/>
      <c r="CH2306" s="21"/>
      <c r="CI2306" s="21"/>
      <c r="CJ2306" s="21"/>
      <c r="CK2306" s="21"/>
      <c r="CL2306" s="21"/>
      <c r="CM2306" s="21"/>
      <c r="CN2306" s="21"/>
      <c r="CO2306" s="21"/>
      <c r="CP2306" s="21"/>
      <c r="CQ2306" s="21"/>
      <c r="CR2306" s="21"/>
      <c r="CS2306" s="21"/>
      <c r="CT2306" s="21"/>
      <c r="CU2306" s="21"/>
      <c r="CV2306" s="21"/>
      <c r="CW2306" s="21"/>
      <c r="CX2306" s="21"/>
      <c r="CY2306" s="21"/>
      <c r="CZ2306" s="21"/>
      <c r="DA2306" s="21"/>
      <c r="DB2306" s="21"/>
      <c r="DC2306" s="21"/>
      <c r="DD2306" s="21"/>
      <c r="DE2306" s="21"/>
      <c r="DF2306" s="21"/>
      <c r="DG2306" s="21"/>
      <c r="DH2306" s="21"/>
      <c r="DI2306" s="21"/>
      <c r="DJ2306" s="21"/>
      <c r="DK2306" s="21"/>
      <c r="DL2306" s="21"/>
      <c r="DM2306" s="21"/>
      <c r="DN2306" s="21"/>
      <c r="DO2306" s="21"/>
      <c r="DP2306" s="21"/>
      <c r="DQ2306" s="21"/>
      <c r="DR2306" s="21"/>
      <c r="DS2306" s="21"/>
      <c r="DT2306" s="21"/>
      <c r="DU2306" s="21"/>
      <c r="DV2306" s="21"/>
      <c r="DW2306" s="21"/>
      <c r="DX2306" s="21"/>
      <c r="DY2306" s="21"/>
      <c r="DZ2306" s="21"/>
      <c r="EA2306" s="21"/>
      <c r="EB2306" s="21"/>
      <c r="EC2306" s="21"/>
      <c r="ED2306" s="21"/>
      <c r="EE2306" s="21"/>
      <c r="EF2306" s="21"/>
      <c r="EG2306" s="21"/>
      <c r="EH2306" s="21"/>
      <c r="EI2306" s="21"/>
      <c r="EJ2306" s="21"/>
      <c r="EK2306" s="21"/>
      <c r="EL2306" s="21"/>
      <c r="EM2306" s="21"/>
      <c r="EN2306" s="21"/>
      <c r="EO2306" s="21"/>
      <c r="EP2306" s="21"/>
      <c r="EQ2306" s="21"/>
      <c r="ER2306" s="21"/>
      <c r="ES2306" s="21"/>
      <c r="ET2306" s="21"/>
      <c r="EU2306" s="21"/>
      <c r="EV2306" s="21"/>
      <c r="EW2306" s="21"/>
      <c r="EX2306" s="21"/>
      <c r="EY2306" s="21"/>
      <c r="EZ2306" s="21"/>
      <c r="FA2306" s="21"/>
      <c r="FB2306" s="21"/>
      <c r="FC2306" s="21"/>
      <c r="FD2306" s="21"/>
      <c r="FE2306" s="21"/>
      <c r="FF2306" s="21"/>
      <c r="FG2306" s="21"/>
      <c r="FH2306" s="21"/>
      <c r="FI2306" s="21"/>
      <c r="FJ2306" s="21"/>
      <c r="FK2306" s="21"/>
      <c r="FL2306" s="21"/>
      <c r="FM2306" s="21"/>
      <c r="FN2306" s="21"/>
      <c r="FO2306" s="21"/>
      <c r="FP2306" s="21"/>
      <c r="FQ2306" s="21"/>
      <c r="FR2306" s="21"/>
      <c r="FS2306" s="21"/>
      <c r="FT2306" s="21"/>
      <c r="FU2306" s="21"/>
      <c r="FV2306" s="21"/>
      <c r="FW2306" s="21"/>
      <c r="FX2306" s="21"/>
      <c r="FY2306" s="21"/>
      <c r="FZ2306" s="21"/>
      <c r="GA2306" s="21"/>
      <c r="GB2306" s="21"/>
      <c r="GC2306" s="21"/>
      <c r="GD2306" s="21"/>
      <c r="GE2306" s="21"/>
      <c r="GF2306" s="21"/>
      <c r="GG2306" s="21"/>
      <c r="GH2306" s="21"/>
      <c r="GI2306" s="21"/>
      <c r="GJ2306" s="21"/>
      <c r="GK2306" s="21"/>
      <c r="GL2306" s="21"/>
      <c r="GM2306" s="21"/>
      <c r="GN2306" s="21"/>
      <c r="GO2306" s="21"/>
      <c r="GP2306" s="21"/>
      <c r="GQ2306" s="21"/>
      <c r="GR2306" s="21"/>
      <c r="GS2306" s="21"/>
      <c r="GT2306" s="21"/>
      <c r="GU2306" s="21"/>
      <c r="GV2306" s="21"/>
      <c r="GW2306" s="21"/>
      <c r="GX2306" s="21"/>
      <c r="GY2306" s="21"/>
      <c r="GZ2306" s="21"/>
      <c r="HA2306" s="21"/>
      <c r="HB2306" s="21"/>
    </row>
    <row r="2307" spans="1:210" ht="36" customHeight="1">
      <c r="A2307" s="9" t="s">
        <v>4932</v>
      </c>
      <c r="B2307" s="421" t="s">
        <v>2509</v>
      </c>
      <c r="C2307" s="337">
        <v>157252</v>
      </c>
      <c r="D2307" s="482" t="s">
        <v>3174</v>
      </c>
      <c r="E2307" s="353" t="s">
        <v>4561</v>
      </c>
      <c r="F2307" s="353"/>
      <c r="G2307" s="459"/>
      <c r="H2307" s="440"/>
      <c r="I2307" s="390" t="s">
        <v>6447</v>
      </c>
      <c r="J2307" s="390"/>
      <c r="K2307" s="390"/>
      <c r="L2307" s="390"/>
      <c r="M2307" s="390"/>
      <c r="N2307" s="390" t="s">
        <v>6447</v>
      </c>
      <c r="O2307" s="390" t="s">
        <v>6447</v>
      </c>
      <c r="P2307" s="508"/>
      <c r="Q2307" s="449"/>
      <c r="R2307" s="16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21"/>
      <c r="AH2307" s="21"/>
      <c r="AI2307" s="21"/>
      <c r="AJ2307" s="21"/>
      <c r="AK2307" s="21"/>
      <c r="AL2307" s="21"/>
      <c r="AM2307" s="21"/>
      <c r="AN2307" s="21"/>
      <c r="AO2307" s="21"/>
      <c r="AP2307" s="21"/>
      <c r="AQ2307" s="21"/>
      <c r="AR2307" s="21"/>
      <c r="AS2307" s="21"/>
      <c r="AT2307" s="21"/>
      <c r="AU2307" s="21"/>
      <c r="AV2307" s="21"/>
      <c r="AW2307" s="21"/>
      <c r="AX2307" s="21"/>
      <c r="AY2307" s="21"/>
      <c r="AZ2307" s="21"/>
      <c r="BA2307" s="21"/>
      <c r="BB2307" s="21"/>
      <c r="BC2307" s="21"/>
      <c r="BD2307" s="21"/>
      <c r="BE2307" s="21"/>
      <c r="BF2307" s="21"/>
      <c r="BG2307" s="21"/>
      <c r="BH2307" s="21"/>
      <c r="BI2307" s="21"/>
      <c r="BJ2307" s="21"/>
      <c r="BK2307" s="21"/>
      <c r="BL2307" s="21"/>
      <c r="BM2307" s="21"/>
      <c r="BN2307" s="21"/>
      <c r="BO2307" s="21"/>
      <c r="BP2307" s="21"/>
      <c r="BQ2307" s="21"/>
      <c r="BR2307" s="21"/>
      <c r="BS2307" s="21"/>
      <c r="BT2307" s="21"/>
      <c r="BU2307" s="21"/>
      <c r="BV2307" s="21"/>
      <c r="BW2307" s="21"/>
      <c r="BX2307" s="21"/>
      <c r="BY2307" s="21"/>
      <c r="BZ2307" s="21"/>
      <c r="CA2307" s="21"/>
      <c r="CB2307" s="21"/>
      <c r="CC2307" s="21"/>
      <c r="CD2307" s="21"/>
      <c r="CE2307" s="21"/>
      <c r="CF2307" s="21"/>
      <c r="CG2307" s="21"/>
      <c r="CH2307" s="21"/>
      <c r="CI2307" s="21"/>
      <c r="CJ2307" s="21"/>
      <c r="CK2307" s="21"/>
      <c r="CL2307" s="21"/>
      <c r="CM2307" s="21"/>
      <c r="CN2307" s="21"/>
      <c r="CO2307" s="21"/>
      <c r="CP2307" s="21"/>
      <c r="CQ2307" s="21"/>
      <c r="CR2307" s="21"/>
      <c r="CS2307" s="21"/>
      <c r="CT2307" s="21"/>
      <c r="CU2307" s="21"/>
      <c r="CV2307" s="21"/>
      <c r="CW2307" s="21"/>
      <c r="CX2307" s="21"/>
      <c r="CY2307" s="21"/>
      <c r="CZ2307" s="21"/>
      <c r="DA2307" s="21"/>
      <c r="DB2307" s="21"/>
      <c r="DC2307" s="21"/>
      <c r="DD2307" s="21"/>
      <c r="DE2307" s="21"/>
      <c r="DF2307" s="21"/>
      <c r="DG2307" s="21"/>
      <c r="DH2307" s="21"/>
      <c r="DI2307" s="21"/>
      <c r="DJ2307" s="21"/>
      <c r="DK2307" s="21"/>
      <c r="DL2307" s="21"/>
      <c r="DM2307" s="21"/>
      <c r="DN2307" s="21"/>
      <c r="DO2307" s="21"/>
      <c r="DP2307" s="21"/>
      <c r="DQ2307" s="21"/>
      <c r="DR2307" s="21"/>
      <c r="DS2307" s="21"/>
      <c r="DT2307" s="21"/>
      <c r="DU2307" s="21"/>
      <c r="DV2307" s="21"/>
      <c r="DW2307" s="21"/>
      <c r="DX2307" s="21"/>
      <c r="DY2307" s="21"/>
      <c r="DZ2307" s="21"/>
      <c r="EA2307" s="21"/>
      <c r="EB2307" s="21"/>
      <c r="EC2307" s="21"/>
      <c r="ED2307" s="21"/>
      <c r="EE2307" s="21"/>
      <c r="EF2307" s="21"/>
      <c r="EG2307" s="21"/>
      <c r="EH2307" s="21"/>
      <c r="EI2307" s="21"/>
      <c r="EJ2307" s="21"/>
      <c r="EK2307" s="21"/>
      <c r="EL2307" s="21"/>
      <c r="EM2307" s="21"/>
      <c r="EN2307" s="21"/>
      <c r="EO2307" s="21"/>
      <c r="EP2307" s="21"/>
      <c r="EQ2307" s="21"/>
      <c r="ER2307" s="21"/>
      <c r="ES2307" s="21"/>
      <c r="ET2307" s="21"/>
      <c r="EU2307" s="21"/>
      <c r="EV2307" s="21"/>
      <c r="EW2307" s="21"/>
      <c r="EX2307" s="21"/>
      <c r="EY2307" s="21"/>
      <c r="EZ2307" s="21"/>
      <c r="FA2307" s="21"/>
      <c r="FB2307" s="21"/>
      <c r="FC2307" s="21"/>
      <c r="FD2307" s="21"/>
      <c r="FE2307" s="21"/>
      <c r="FF2307" s="21"/>
      <c r="FG2307" s="21"/>
      <c r="FH2307" s="21"/>
      <c r="FI2307" s="21"/>
      <c r="FJ2307" s="21"/>
      <c r="FK2307" s="21"/>
      <c r="FL2307" s="21"/>
      <c r="FM2307" s="21"/>
      <c r="FN2307" s="21"/>
      <c r="FO2307" s="21"/>
      <c r="FP2307" s="21"/>
      <c r="FQ2307" s="21"/>
      <c r="FR2307" s="21"/>
      <c r="FS2307" s="21"/>
      <c r="FT2307" s="21"/>
      <c r="FU2307" s="21"/>
      <c r="FV2307" s="21"/>
      <c r="FW2307" s="21"/>
      <c r="FX2307" s="21"/>
      <c r="FY2307" s="21"/>
      <c r="FZ2307" s="21"/>
      <c r="GA2307" s="21"/>
      <c r="GB2307" s="21"/>
      <c r="GC2307" s="21"/>
      <c r="GD2307" s="21"/>
      <c r="GE2307" s="21"/>
      <c r="GF2307" s="21"/>
      <c r="GG2307" s="21"/>
      <c r="GH2307" s="21"/>
      <c r="GI2307" s="21"/>
      <c r="GJ2307" s="21"/>
      <c r="GK2307" s="21"/>
      <c r="GL2307" s="21"/>
      <c r="GM2307" s="21"/>
      <c r="GN2307" s="21"/>
      <c r="GO2307" s="21"/>
      <c r="GP2307" s="21"/>
      <c r="GQ2307" s="21"/>
      <c r="GR2307" s="21"/>
      <c r="GS2307" s="21"/>
      <c r="GT2307" s="21"/>
      <c r="GU2307" s="21"/>
      <c r="GV2307" s="21"/>
      <c r="GW2307" s="21"/>
      <c r="GX2307" s="21"/>
      <c r="GY2307" s="21"/>
      <c r="GZ2307" s="21"/>
      <c r="HA2307" s="21"/>
      <c r="HB2307" s="21"/>
    </row>
    <row r="2308" spans="1:210" ht="36" customHeight="1">
      <c r="A2308" s="9" t="s">
        <v>4932</v>
      </c>
      <c r="B2308" s="421" t="s">
        <v>2509</v>
      </c>
      <c r="C2308" s="337">
        <v>157251</v>
      </c>
      <c r="D2308" s="68" t="s">
        <v>3173</v>
      </c>
      <c r="E2308" s="353">
        <v>261</v>
      </c>
      <c r="F2308" s="353" t="s">
        <v>6447</v>
      </c>
      <c r="G2308" s="459"/>
      <c r="H2308" s="440"/>
      <c r="I2308" s="9"/>
      <c r="J2308" s="9"/>
      <c r="K2308" s="9"/>
      <c r="L2308" s="9"/>
      <c r="M2308" s="9"/>
      <c r="N2308" s="16"/>
      <c r="O2308" s="16"/>
      <c r="P2308" s="507"/>
      <c r="Q2308" s="449"/>
      <c r="R2308" s="16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21"/>
      <c r="AH2308" s="21"/>
      <c r="AI2308" s="21"/>
      <c r="AJ2308" s="21"/>
      <c r="AK2308" s="21"/>
      <c r="AL2308" s="21"/>
      <c r="AM2308" s="21"/>
      <c r="AN2308" s="21"/>
      <c r="AO2308" s="21"/>
      <c r="AP2308" s="21"/>
      <c r="AQ2308" s="21"/>
      <c r="AR2308" s="21"/>
      <c r="AS2308" s="21"/>
      <c r="AT2308" s="21"/>
      <c r="AU2308" s="21"/>
      <c r="AV2308" s="21"/>
      <c r="AW2308" s="21"/>
      <c r="AX2308" s="21"/>
      <c r="AY2308" s="21"/>
      <c r="AZ2308" s="21"/>
      <c r="BA2308" s="21"/>
      <c r="BB2308" s="21"/>
      <c r="BC2308" s="21"/>
      <c r="BD2308" s="21"/>
      <c r="BE2308" s="21"/>
      <c r="BF2308" s="21"/>
      <c r="BG2308" s="21"/>
      <c r="BH2308" s="21"/>
      <c r="BI2308" s="21"/>
      <c r="BJ2308" s="21"/>
      <c r="BK2308" s="21"/>
      <c r="BL2308" s="21"/>
      <c r="BM2308" s="21"/>
      <c r="BN2308" s="21"/>
      <c r="BO2308" s="21"/>
      <c r="BP2308" s="21"/>
      <c r="BQ2308" s="21"/>
      <c r="BR2308" s="21"/>
      <c r="BS2308" s="21"/>
      <c r="BT2308" s="21"/>
      <c r="BU2308" s="21"/>
      <c r="BV2308" s="21"/>
      <c r="BW2308" s="21"/>
      <c r="BX2308" s="21"/>
      <c r="BY2308" s="21"/>
      <c r="BZ2308" s="21"/>
      <c r="CA2308" s="21"/>
      <c r="CB2308" s="21"/>
      <c r="CC2308" s="21"/>
      <c r="CD2308" s="21"/>
      <c r="CE2308" s="21"/>
      <c r="CF2308" s="21"/>
      <c r="CG2308" s="21"/>
      <c r="CH2308" s="21"/>
      <c r="CI2308" s="21"/>
      <c r="CJ2308" s="21"/>
      <c r="CK2308" s="21"/>
      <c r="CL2308" s="21"/>
      <c r="CM2308" s="21"/>
      <c r="CN2308" s="21"/>
      <c r="CO2308" s="21"/>
      <c r="CP2308" s="21"/>
      <c r="CQ2308" s="21"/>
      <c r="CR2308" s="21"/>
      <c r="CS2308" s="21"/>
      <c r="CT2308" s="21"/>
      <c r="CU2308" s="21"/>
      <c r="CV2308" s="21"/>
      <c r="CW2308" s="21"/>
      <c r="CX2308" s="21"/>
      <c r="CY2308" s="21"/>
      <c r="CZ2308" s="21"/>
      <c r="DA2308" s="21"/>
      <c r="DB2308" s="21"/>
      <c r="DC2308" s="21"/>
      <c r="DD2308" s="21"/>
      <c r="DE2308" s="21"/>
      <c r="DF2308" s="21"/>
      <c r="DG2308" s="21"/>
      <c r="DH2308" s="21"/>
      <c r="DI2308" s="21"/>
      <c r="DJ2308" s="21"/>
      <c r="DK2308" s="21"/>
      <c r="DL2308" s="21"/>
      <c r="DM2308" s="21"/>
      <c r="DN2308" s="21"/>
      <c r="DO2308" s="21"/>
      <c r="DP2308" s="21"/>
      <c r="DQ2308" s="21"/>
      <c r="DR2308" s="21"/>
      <c r="DS2308" s="21"/>
      <c r="DT2308" s="21"/>
      <c r="DU2308" s="21"/>
      <c r="DV2308" s="21"/>
      <c r="DW2308" s="21"/>
      <c r="DX2308" s="21"/>
      <c r="DY2308" s="21"/>
      <c r="DZ2308" s="21"/>
      <c r="EA2308" s="21"/>
      <c r="EB2308" s="21"/>
      <c r="EC2308" s="21"/>
      <c r="ED2308" s="21"/>
      <c r="EE2308" s="21"/>
      <c r="EF2308" s="21"/>
      <c r="EG2308" s="21"/>
      <c r="EH2308" s="21"/>
      <c r="EI2308" s="21"/>
      <c r="EJ2308" s="21"/>
      <c r="EK2308" s="21"/>
      <c r="EL2308" s="21"/>
      <c r="EM2308" s="21"/>
      <c r="EN2308" s="21"/>
      <c r="EO2308" s="21"/>
      <c r="EP2308" s="21"/>
      <c r="EQ2308" s="21"/>
      <c r="ER2308" s="21"/>
      <c r="ES2308" s="21"/>
      <c r="ET2308" s="21"/>
      <c r="EU2308" s="21"/>
      <c r="EV2308" s="21"/>
      <c r="EW2308" s="21"/>
      <c r="EX2308" s="21"/>
      <c r="EY2308" s="21"/>
      <c r="EZ2308" s="21"/>
      <c r="FA2308" s="21"/>
      <c r="FB2308" s="21"/>
      <c r="FC2308" s="21"/>
      <c r="FD2308" s="21"/>
      <c r="FE2308" s="21"/>
      <c r="FF2308" s="21"/>
      <c r="FG2308" s="21"/>
      <c r="FH2308" s="21"/>
      <c r="FI2308" s="21"/>
      <c r="FJ2308" s="21"/>
      <c r="FK2308" s="21"/>
      <c r="FL2308" s="21"/>
      <c r="FM2308" s="21"/>
      <c r="FN2308" s="21"/>
      <c r="FO2308" s="21"/>
      <c r="FP2308" s="21"/>
      <c r="FQ2308" s="21"/>
      <c r="FR2308" s="21"/>
      <c r="FS2308" s="21"/>
      <c r="FT2308" s="21"/>
      <c r="FU2308" s="21"/>
      <c r="FV2308" s="21"/>
      <c r="FW2308" s="21"/>
      <c r="FX2308" s="21"/>
      <c r="FY2308" s="21"/>
      <c r="FZ2308" s="21"/>
      <c r="GA2308" s="21"/>
      <c r="GB2308" s="21"/>
      <c r="GC2308" s="21"/>
      <c r="GD2308" s="21"/>
      <c r="GE2308" s="21"/>
      <c r="GF2308" s="21"/>
      <c r="GG2308" s="21"/>
      <c r="GH2308" s="21"/>
      <c r="GI2308" s="21"/>
      <c r="GJ2308" s="21"/>
      <c r="GK2308" s="21"/>
      <c r="GL2308" s="21"/>
      <c r="GM2308" s="21"/>
      <c r="GN2308" s="21"/>
      <c r="GO2308" s="21"/>
      <c r="GP2308" s="21"/>
      <c r="GQ2308" s="21"/>
      <c r="GR2308" s="21"/>
      <c r="GS2308" s="21"/>
      <c r="GT2308" s="21"/>
      <c r="GU2308" s="21"/>
      <c r="GV2308" s="21"/>
      <c r="GW2308" s="21"/>
      <c r="GX2308" s="21"/>
      <c r="GY2308" s="21"/>
      <c r="GZ2308" s="21"/>
      <c r="HA2308" s="21"/>
      <c r="HB2308" s="21"/>
    </row>
    <row r="2309" spans="1:210" ht="36" customHeight="1">
      <c r="A2309" s="9" t="s">
        <v>4932</v>
      </c>
      <c r="B2309" s="421" t="s">
        <v>2509</v>
      </c>
      <c r="C2309" s="337">
        <v>157250</v>
      </c>
      <c r="D2309" s="68" t="s">
        <v>3172</v>
      </c>
      <c r="E2309" s="353">
        <v>92053</v>
      </c>
      <c r="F2309" s="353" t="s">
        <v>6447</v>
      </c>
      <c r="G2309" s="459"/>
      <c r="H2309" s="440"/>
      <c r="I2309" s="9"/>
      <c r="J2309" s="9"/>
      <c r="K2309" s="9"/>
      <c r="L2309" s="9"/>
      <c r="M2309" s="9"/>
      <c r="N2309" s="9"/>
      <c r="O2309" s="9"/>
      <c r="P2309" s="508"/>
      <c r="Q2309" s="440"/>
      <c r="R2309" s="9"/>
    </row>
    <row r="2310" spans="1:210" ht="36" customHeight="1">
      <c r="A2310" s="9" t="s">
        <v>4932</v>
      </c>
      <c r="B2310" s="421" t="s">
        <v>2509</v>
      </c>
      <c r="C2310" s="337">
        <v>157249</v>
      </c>
      <c r="D2310" s="68" t="s">
        <v>3171</v>
      </c>
      <c r="E2310" s="355" t="s">
        <v>4562</v>
      </c>
      <c r="F2310" s="355" t="s">
        <v>6447</v>
      </c>
      <c r="G2310" s="474"/>
      <c r="H2310" s="440"/>
      <c r="I2310" s="9"/>
      <c r="J2310" s="9"/>
      <c r="K2310" s="9"/>
      <c r="L2310" s="9"/>
      <c r="M2310" s="9"/>
      <c r="N2310" s="9"/>
      <c r="O2310" s="9"/>
      <c r="P2310" s="508"/>
      <c r="Q2310" s="440"/>
      <c r="R2310" s="9"/>
    </row>
    <row r="2311" spans="1:210" ht="36" customHeight="1">
      <c r="A2311" s="9" t="s">
        <v>4932</v>
      </c>
      <c r="B2311" s="421" t="s">
        <v>2509</v>
      </c>
      <c r="C2311" s="337">
        <v>157248</v>
      </c>
      <c r="D2311" s="68" t="s">
        <v>3170</v>
      </c>
      <c r="E2311" s="353" t="s">
        <v>4563</v>
      </c>
      <c r="F2311" s="353" t="s">
        <v>6447</v>
      </c>
      <c r="G2311" s="459"/>
      <c r="H2311" s="440"/>
      <c r="I2311" s="9"/>
      <c r="J2311" s="9"/>
      <c r="K2311" s="9"/>
      <c r="L2311" s="9"/>
      <c r="M2311" s="9"/>
      <c r="N2311" s="9"/>
      <c r="O2311" s="9"/>
      <c r="P2311" s="508"/>
      <c r="Q2311" s="440"/>
      <c r="R2311" s="9"/>
    </row>
    <row r="2312" spans="1:210" ht="36" customHeight="1">
      <c r="A2312" s="403" t="s">
        <v>1084</v>
      </c>
      <c r="B2312" s="403" t="s">
        <v>1666</v>
      </c>
      <c r="C2312" s="404">
        <v>159312</v>
      </c>
      <c r="D2312" s="384" t="s">
        <v>1105</v>
      </c>
      <c r="E2312" s="353" t="s">
        <v>1106</v>
      </c>
      <c r="F2312" s="353"/>
      <c r="G2312" s="459"/>
      <c r="H2312" s="443"/>
      <c r="I2312" s="403"/>
      <c r="J2312" s="403"/>
      <c r="K2312" s="9"/>
      <c r="L2312" s="9"/>
      <c r="M2312" s="9"/>
      <c r="N2312" s="9"/>
      <c r="O2312" s="9"/>
      <c r="P2312" s="508"/>
      <c r="Q2312" s="440"/>
      <c r="R2312" s="9"/>
    </row>
    <row r="2313" spans="1:210" ht="36" customHeight="1">
      <c r="A2313" s="403" t="s">
        <v>1820</v>
      </c>
      <c r="B2313" s="428" t="s">
        <v>1666</v>
      </c>
      <c r="C2313" s="334">
        <v>161036</v>
      </c>
      <c r="D2313" s="482" t="s">
        <v>4880</v>
      </c>
      <c r="E2313" s="353" t="s">
        <v>4881</v>
      </c>
      <c r="F2313" s="353"/>
      <c r="G2313" s="459"/>
      <c r="H2313" s="439"/>
      <c r="I2313" s="8"/>
      <c r="J2313" s="8"/>
      <c r="K2313" s="9"/>
      <c r="L2313" s="9"/>
      <c r="M2313" s="9" t="s">
        <v>6447</v>
      </c>
      <c r="N2313" s="9"/>
      <c r="O2313" s="9" t="s">
        <v>6447</v>
      </c>
      <c r="P2313" s="508"/>
      <c r="Q2313" s="440"/>
      <c r="R2313" s="9"/>
    </row>
    <row r="2314" spans="1:210" ht="36" customHeight="1">
      <c r="A2314" s="9" t="s">
        <v>4932</v>
      </c>
      <c r="B2314" s="67" t="s">
        <v>273</v>
      </c>
      <c r="C2314" s="337">
        <v>157212</v>
      </c>
      <c r="D2314" s="384" t="s">
        <v>3168</v>
      </c>
      <c r="E2314" s="353" t="s">
        <v>3169</v>
      </c>
      <c r="F2314" s="353"/>
      <c r="G2314" s="459"/>
      <c r="H2314" s="440"/>
      <c r="I2314" s="9"/>
      <c r="J2314" s="9"/>
      <c r="K2314" s="9"/>
      <c r="L2314" s="9"/>
      <c r="M2314" s="9"/>
      <c r="N2314" s="9"/>
      <c r="O2314" s="9"/>
      <c r="P2314" s="508"/>
      <c r="Q2314" s="440"/>
      <c r="R2314" s="9"/>
    </row>
    <row r="2315" spans="1:210" ht="36" customHeight="1">
      <c r="A2315" s="9" t="s">
        <v>1820</v>
      </c>
      <c r="B2315" s="403" t="s">
        <v>1666</v>
      </c>
      <c r="C2315" s="404">
        <v>158249</v>
      </c>
      <c r="D2315" s="382" t="s">
        <v>2905</v>
      </c>
      <c r="E2315" s="17" t="s">
        <v>2906</v>
      </c>
      <c r="F2315" s="17"/>
      <c r="G2315" s="458"/>
      <c r="H2315" s="439"/>
      <c r="I2315" s="8"/>
      <c r="J2315" s="8"/>
      <c r="K2315" s="9"/>
      <c r="L2315" s="9"/>
      <c r="M2315" s="9"/>
      <c r="N2315" s="9"/>
      <c r="O2315" s="9"/>
      <c r="P2315" s="508"/>
      <c r="Q2315" s="440"/>
      <c r="R2315" s="9"/>
    </row>
    <row r="2316" spans="1:210" ht="36" customHeight="1">
      <c r="A2316" s="9" t="s">
        <v>4932</v>
      </c>
      <c r="B2316" s="421" t="s">
        <v>288</v>
      </c>
      <c r="C2316" s="9">
        <v>157200</v>
      </c>
      <c r="D2316" s="482" t="s">
        <v>305</v>
      </c>
      <c r="E2316" s="353" t="s">
        <v>595</v>
      </c>
      <c r="F2316" s="353"/>
      <c r="G2316" s="459"/>
      <c r="H2316" s="440"/>
      <c r="I2316" s="398" t="s">
        <v>6447</v>
      </c>
      <c r="J2316" s="398"/>
      <c r="K2316" s="398"/>
      <c r="L2316" s="398"/>
      <c r="M2316" s="398" t="s">
        <v>6447</v>
      </c>
      <c r="N2316" s="398"/>
      <c r="O2316" s="398" t="s">
        <v>6447</v>
      </c>
      <c r="P2316" s="508"/>
      <c r="Q2316" s="440"/>
      <c r="R2316" s="398"/>
    </row>
    <row r="2317" spans="1:210" ht="36" customHeight="1">
      <c r="A2317" s="9" t="s">
        <v>4932</v>
      </c>
      <c r="B2317" s="67" t="s">
        <v>273</v>
      </c>
      <c r="C2317" s="337">
        <v>157189</v>
      </c>
      <c r="D2317" s="384" t="s">
        <v>3167</v>
      </c>
      <c r="E2317" s="353" t="s">
        <v>3167</v>
      </c>
      <c r="F2317" s="353"/>
      <c r="G2317" s="459"/>
      <c r="H2317" s="440"/>
      <c r="I2317" s="9"/>
      <c r="J2317" s="9"/>
      <c r="K2317" s="9"/>
      <c r="L2317" s="9"/>
      <c r="M2317" s="9"/>
      <c r="N2317" s="9"/>
      <c r="O2317" s="9"/>
      <c r="P2317" s="508"/>
      <c r="Q2317" s="440"/>
      <c r="R2317" s="9"/>
    </row>
    <row r="2318" spans="1:210" ht="36" customHeight="1">
      <c r="A2318" s="9" t="s">
        <v>4932</v>
      </c>
      <c r="B2318" s="67"/>
      <c r="C2318" s="337">
        <v>157187</v>
      </c>
      <c r="D2318" s="384" t="s">
        <v>3165</v>
      </c>
      <c r="E2318" s="353" t="s">
        <v>3166</v>
      </c>
      <c r="F2318" s="353"/>
      <c r="G2318" s="459"/>
      <c r="H2318" s="440"/>
      <c r="I2318" s="9"/>
      <c r="J2318" s="9"/>
      <c r="K2318" s="9"/>
      <c r="L2318" s="9"/>
      <c r="M2318" s="9"/>
      <c r="N2318" s="9"/>
      <c r="O2318" s="9"/>
      <c r="P2318" s="508"/>
      <c r="Q2318" s="440"/>
      <c r="R2318" s="9"/>
    </row>
    <row r="2319" spans="1:210" ht="36" customHeight="1">
      <c r="A2319" s="9" t="s">
        <v>4932</v>
      </c>
      <c r="B2319" s="67"/>
      <c r="C2319" s="337">
        <v>157186</v>
      </c>
      <c r="D2319" s="384" t="s">
        <v>4083</v>
      </c>
      <c r="E2319" s="353" t="s">
        <v>3164</v>
      </c>
      <c r="F2319" s="353"/>
      <c r="G2319" s="459"/>
      <c r="H2319" s="440"/>
      <c r="I2319" s="9"/>
      <c r="J2319" s="9"/>
      <c r="K2319" s="9"/>
      <c r="L2319" s="9"/>
      <c r="M2319" s="9"/>
      <c r="N2319" s="9"/>
      <c r="O2319" s="9"/>
      <c r="P2319" s="508"/>
      <c r="Q2319" s="440"/>
      <c r="R2319" s="9"/>
    </row>
    <row r="2320" spans="1:210" ht="36" customHeight="1">
      <c r="A2320" s="9" t="s">
        <v>1820</v>
      </c>
      <c r="B2320" s="67" t="s">
        <v>1666</v>
      </c>
      <c r="C2320" s="9">
        <v>159410</v>
      </c>
      <c r="D2320" s="433" t="s">
        <v>706</v>
      </c>
      <c r="E2320" s="17" t="s">
        <v>1888</v>
      </c>
      <c r="F2320" s="17"/>
      <c r="G2320" s="458"/>
      <c r="H2320" s="439"/>
      <c r="I2320" s="9" t="s">
        <v>6447</v>
      </c>
      <c r="J2320" s="8"/>
      <c r="K2320" s="9"/>
      <c r="L2320" s="9"/>
      <c r="M2320" s="9"/>
      <c r="N2320" s="9"/>
      <c r="O2320" s="9"/>
      <c r="P2320" s="508"/>
      <c r="Q2320" s="440"/>
      <c r="R2320" s="9"/>
      <c r="GW2320" s="14"/>
      <c r="GX2320" s="14"/>
      <c r="GY2320" s="14"/>
      <c r="GZ2320" s="14"/>
      <c r="HA2320" s="14"/>
      <c r="HB2320" s="14"/>
    </row>
    <row r="2321" spans="1:18" ht="36" customHeight="1">
      <c r="A2321" s="9" t="s">
        <v>4932</v>
      </c>
      <c r="B2321" s="421" t="s">
        <v>631</v>
      </c>
      <c r="C2321" s="9">
        <v>157163</v>
      </c>
      <c r="D2321" s="482" t="s">
        <v>3630</v>
      </c>
      <c r="E2321" s="353" t="s">
        <v>3631</v>
      </c>
      <c r="F2321" s="353"/>
      <c r="G2321" s="459"/>
      <c r="H2321" s="440"/>
      <c r="I2321" s="9" t="s">
        <v>6447</v>
      </c>
      <c r="J2321" s="9"/>
      <c r="K2321" s="9"/>
      <c r="L2321" s="9"/>
      <c r="M2321" s="9" t="s">
        <v>6447</v>
      </c>
      <c r="N2321" s="9"/>
      <c r="O2321" s="9" t="s">
        <v>6447</v>
      </c>
      <c r="P2321" s="508"/>
      <c r="Q2321" s="440"/>
      <c r="R2321" s="9"/>
    </row>
    <row r="2322" spans="1:18" ht="36" customHeight="1">
      <c r="A2322" s="403" t="s">
        <v>5463</v>
      </c>
      <c r="B2322" s="421" t="s">
        <v>1666</v>
      </c>
      <c r="C2322" s="347" t="s">
        <v>3607</v>
      </c>
      <c r="D2322" s="433" t="s">
        <v>1950</v>
      </c>
      <c r="E2322" s="17" t="s">
        <v>3324</v>
      </c>
      <c r="F2322" s="17"/>
      <c r="G2322" s="458"/>
      <c r="H2322" s="443"/>
      <c r="I2322" s="403" t="s">
        <v>6447</v>
      </c>
      <c r="J2322" s="403"/>
      <c r="K2322" s="9"/>
      <c r="L2322" s="9" t="s">
        <v>6447</v>
      </c>
      <c r="M2322" s="9" t="s">
        <v>6447</v>
      </c>
      <c r="N2322" s="9"/>
      <c r="O2322" s="9"/>
      <c r="P2322" s="508"/>
      <c r="Q2322" s="440"/>
      <c r="R2322" s="9"/>
    </row>
    <row r="2323" spans="1:18" ht="36" customHeight="1">
      <c r="A2323" s="9" t="s">
        <v>4932</v>
      </c>
      <c r="B2323" s="421" t="s">
        <v>288</v>
      </c>
      <c r="C2323" s="9">
        <v>157143</v>
      </c>
      <c r="D2323" s="482" t="s">
        <v>625</v>
      </c>
      <c r="E2323" s="353" t="s">
        <v>626</v>
      </c>
      <c r="F2323" s="353"/>
      <c r="G2323" s="459"/>
      <c r="H2323" s="440"/>
      <c r="I2323" s="398" t="s">
        <v>6447</v>
      </c>
      <c r="J2323" s="398"/>
      <c r="K2323" s="398"/>
      <c r="L2323" s="398"/>
      <c r="M2323" s="398" t="s">
        <v>6447</v>
      </c>
      <c r="N2323" s="398"/>
      <c r="O2323" s="398" t="s">
        <v>6447</v>
      </c>
      <c r="P2323" s="508"/>
      <c r="Q2323" s="440"/>
      <c r="R2323" s="398"/>
    </row>
    <row r="2324" spans="1:18" ht="36" customHeight="1">
      <c r="A2324" s="403" t="s">
        <v>5463</v>
      </c>
      <c r="B2324" s="421" t="s">
        <v>1666</v>
      </c>
      <c r="C2324" s="9">
        <v>158919</v>
      </c>
      <c r="D2324" s="403" t="s">
        <v>1076</v>
      </c>
      <c r="E2324" s="353" t="s">
        <v>2838</v>
      </c>
      <c r="F2324" s="353" t="s">
        <v>6447</v>
      </c>
      <c r="G2324" s="459"/>
      <c r="H2324" s="440"/>
      <c r="I2324" s="9"/>
      <c r="J2324" s="9"/>
      <c r="K2324" s="9"/>
      <c r="L2324" s="9"/>
      <c r="M2324" s="9"/>
      <c r="N2324" s="9"/>
      <c r="O2324" s="9"/>
      <c r="P2324" s="508"/>
      <c r="Q2324" s="440"/>
      <c r="R2324" s="9"/>
    </row>
    <row r="2325" spans="1:18" ht="36" customHeight="1">
      <c r="A2325" s="9" t="s">
        <v>4932</v>
      </c>
      <c r="B2325" s="67" t="s">
        <v>3867</v>
      </c>
      <c r="C2325" s="9">
        <v>157105</v>
      </c>
      <c r="D2325" s="384" t="s">
        <v>3982</v>
      </c>
      <c r="E2325" s="353" t="s">
        <v>4463</v>
      </c>
      <c r="F2325" s="353"/>
      <c r="G2325" s="459"/>
      <c r="H2325" s="440"/>
      <c r="I2325" s="9"/>
      <c r="J2325" s="9"/>
      <c r="K2325" s="9"/>
      <c r="L2325" s="9"/>
      <c r="M2325" s="9"/>
      <c r="N2325" s="9"/>
      <c r="O2325" s="9"/>
      <c r="P2325" s="508"/>
      <c r="Q2325" s="440"/>
      <c r="R2325" s="9"/>
    </row>
    <row r="2326" spans="1:18" ht="36" customHeight="1">
      <c r="A2326" s="9" t="s">
        <v>4932</v>
      </c>
      <c r="B2326" s="67" t="s">
        <v>631</v>
      </c>
      <c r="C2326" s="9">
        <v>157103</v>
      </c>
      <c r="D2326" s="384" t="s">
        <v>1311</v>
      </c>
      <c r="E2326" s="353" t="s">
        <v>1310</v>
      </c>
      <c r="F2326" s="353"/>
      <c r="G2326" s="459"/>
      <c r="H2326" s="440"/>
      <c r="I2326" s="9"/>
      <c r="J2326" s="9"/>
      <c r="K2326" s="9"/>
      <c r="L2326" s="9"/>
      <c r="M2326" s="9"/>
      <c r="N2326" s="9"/>
      <c r="O2326" s="9"/>
      <c r="P2326" s="508"/>
      <c r="Q2326" s="440"/>
      <c r="R2326" s="9"/>
    </row>
    <row r="2327" spans="1:18" ht="36" customHeight="1">
      <c r="A2327" s="9" t="s">
        <v>4932</v>
      </c>
      <c r="B2327" s="421" t="s">
        <v>288</v>
      </c>
      <c r="C2327" s="9">
        <v>157097</v>
      </c>
      <c r="D2327" s="482" t="s">
        <v>598</v>
      </c>
      <c r="E2327" s="353" t="s">
        <v>599</v>
      </c>
      <c r="F2327" s="353"/>
      <c r="G2327" s="459"/>
      <c r="H2327" s="440"/>
      <c r="I2327" s="398" t="s">
        <v>6447</v>
      </c>
      <c r="J2327" s="398"/>
      <c r="K2327" s="398"/>
      <c r="L2327" s="398"/>
      <c r="M2327" s="398" t="s">
        <v>6447</v>
      </c>
      <c r="N2327" s="398"/>
      <c r="O2327" s="398" t="s">
        <v>6447</v>
      </c>
      <c r="P2327" s="508"/>
      <c r="Q2327" s="440"/>
      <c r="R2327" s="398"/>
    </row>
    <row r="2328" spans="1:18" ht="36" customHeight="1">
      <c r="A2328" s="9" t="s">
        <v>4932</v>
      </c>
      <c r="B2328" s="421" t="s">
        <v>5903</v>
      </c>
      <c r="C2328" s="334">
        <v>157084</v>
      </c>
      <c r="D2328" s="431" t="s">
        <v>1744</v>
      </c>
      <c r="E2328" s="353" t="s">
        <v>1745</v>
      </c>
      <c r="F2328" s="353" t="s">
        <v>6447</v>
      </c>
      <c r="G2328" s="459"/>
      <c r="H2328" s="440"/>
      <c r="I2328" s="9"/>
      <c r="J2328" s="9"/>
      <c r="K2328" s="9"/>
      <c r="L2328" s="9"/>
      <c r="M2328" s="9"/>
      <c r="N2328" s="9"/>
      <c r="O2328" s="9"/>
      <c r="P2328" s="508"/>
      <c r="Q2328" s="440"/>
      <c r="R2328" s="9"/>
    </row>
    <row r="2329" spans="1:18" ht="36" customHeight="1">
      <c r="A2329" s="9" t="s">
        <v>4932</v>
      </c>
      <c r="B2329" s="421" t="s">
        <v>5903</v>
      </c>
      <c r="C2329" s="9">
        <v>157083</v>
      </c>
      <c r="D2329" s="432" t="s">
        <v>2939</v>
      </c>
      <c r="E2329" s="17">
        <v>100245</v>
      </c>
      <c r="F2329" s="17" t="s">
        <v>6447</v>
      </c>
      <c r="G2329" s="458"/>
      <c r="H2329" s="440"/>
      <c r="I2329" s="9"/>
      <c r="J2329" s="9"/>
      <c r="K2329" s="9"/>
      <c r="L2329" s="9"/>
      <c r="M2329" s="9"/>
      <c r="N2329" s="9"/>
      <c r="O2329" s="9"/>
      <c r="P2329" s="508"/>
      <c r="Q2329" s="440"/>
      <c r="R2329" s="9"/>
    </row>
    <row r="2330" spans="1:18" ht="36" customHeight="1">
      <c r="A2330" s="9" t="s">
        <v>4932</v>
      </c>
      <c r="B2330" s="421" t="s">
        <v>5903</v>
      </c>
      <c r="C2330" s="334">
        <v>157082</v>
      </c>
      <c r="D2330" s="431" t="s">
        <v>1754</v>
      </c>
      <c r="E2330" s="353" t="s">
        <v>1755</v>
      </c>
      <c r="F2330" s="353" t="s">
        <v>6447</v>
      </c>
      <c r="G2330" s="459"/>
      <c r="H2330" s="440"/>
      <c r="I2330" s="9"/>
      <c r="J2330" s="9"/>
      <c r="K2330" s="9"/>
      <c r="L2330" s="9"/>
      <c r="M2330" s="9"/>
      <c r="N2330" s="9"/>
      <c r="O2330" s="9"/>
      <c r="P2330" s="508"/>
      <c r="Q2330" s="440"/>
      <c r="R2330" s="9"/>
    </row>
    <row r="2331" spans="1:18" ht="36" customHeight="1">
      <c r="A2331" s="9" t="s">
        <v>4932</v>
      </c>
      <c r="B2331" s="421" t="s">
        <v>5903</v>
      </c>
      <c r="C2331" s="9">
        <v>157081</v>
      </c>
      <c r="D2331" s="432" t="s">
        <v>2940</v>
      </c>
      <c r="E2331" s="17">
        <v>100242</v>
      </c>
      <c r="F2331" s="17" t="s">
        <v>6447</v>
      </c>
      <c r="G2331" s="458"/>
      <c r="H2331" s="440"/>
      <c r="I2331" s="9"/>
      <c r="J2331" s="9"/>
      <c r="K2331" s="9"/>
      <c r="L2331" s="9"/>
      <c r="M2331" s="9"/>
      <c r="N2331" s="9"/>
      <c r="O2331" s="9"/>
      <c r="P2331" s="508"/>
      <c r="Q2331" s="440"/>
      <c r="R2331" s="9"/>
    </row>
    <row r="2332" spans="1:18" ht="36" customHeight="1">
      <c r="A2332" s="9" t="s">
        <v>4932</v>
      </c>
      <c r="B2332" s="421" t="s">
        <v>5903</v>
      </c>
      <c r="C2332" s="334">
        <v>157080</v>
      </c>
      <c r="D2332" s="431" t="s">
        <v>1752</v>
      </c>
      <c r="E2332" s="353" t="s">
        <v>1753</v>
      </c>
      <c r="F2332" s="353" t="s">
        <v>6447</v>
      </c>
      <c r="G2332" s="459"/>
      <c r="H2332" s="440"/>
      <c r="I2332" s="9"/>
      <c r="J2332" s="9"/>
      <c r="K2332" s="9"/>
      <c r="L2332" s="9"/>
      <c r="M2332" s="9"/>
      <c r="N2332" s="9"/>
      <c r="O2332" s="9"/>
      <c r="P2332" s="508"/>
      <c r="Q2332" s="440"/>
      <c r="R2332" s="9"/>
    </row>
    <row r="2333" spans="1:18" ht="36" customHeight="1">
      <c r="A2333" s="9" t="s">
        <v>4932</v>
      </c>
      <c r="B2333" s="67" t="s">
        <v>273</v>
      </c>
      <c r="C2333" s="334">
        <v>157079</v>
      </c>
      <c r="D2333" s="384" t="s">
        <v>3863</v>
      </c>
      <c r="E2333" s="353" t="s">
        <v>3864</v>
      </c>
      <c r="F2333" s="353"/>
      <c r="G2333" s="459"/>
      <c r="H2333" s="440"/>
      <c r="I2333" s="9"/>
      <c r="J2333" s="9"/>
      <c r="K2333" s="9"/>
      <c r="L2333" s="9"/>
      <c r="M2333" s="9"/>
      <c r="N2333" s="9"/>
      <c r="O2333" s="9"/>
      <c r="P2333" s="508"/>
      <c r="Q2333" s="440"/>
      <c r="R2333" s="9"/>
    </row>
    <row r="2334" spans="1:18" ht="36" customHeight="1">
      <c r="A2334" s="9" t="s">
        <v>4932</v>
      </c>
      <c r="B2334" s="67" t="s">
        <v>3867</v>
      </c>
      <c r="C2334" s="9">
        <v>157078</v>
      </c>
      <c r="D2334" s="384" t="s">
        <v>3870</v>
      </c>
      <c r="E2334" s="353" t="s">
        <v>3871</v>
      </c>
      <c r="F2334" s="353"/>
      <c r="G2334" s="459"/>
      <c r="H2334" s="440"/>
      <c r="I2334" s="9"/>
      <c r="J2334" s="9"/>
      <c r="K2334" s="9"/>
      <c r="L2334" s="9"/>
      <c r="M2334" s="9"/>
      <c r="N2334" s="9"/>
      <c r="O2334" s="9"/>
      <c r="P2334" s="508"/>
      <c r="Q2334" s="440"/>
      <c r="R2334" s="9"/>
    </row>
    <row r="2335" spans="1:18" ht="36" customHeight="1">
      <c r="A2335" s="9" t="s">
        <v>4932</v>
      </c>
      <c r="B2335" s="421" t="s">
        <v>2509</v>
      </c>
      <c r="C2335" s="334">
        <v>157077</v>
      </c>
      <c r="D2335" s="337" t="s">
        <v>133</v>
      </c>
      <c r="E2335" s="353" t="s">
        <v>134</v>
      </c>
      <c r="F2335" s="353" t="s">
        <v>6447</v>
      </c>
      <c r="G2335" s="459"/>
      <c r="H2335" s="440"/>
      <c r="I2335" s="9"/>
      <c r="J2335" s="9"/>
      <c r="K2335" s="9"/>
      <c r="L2335" s="9"/>
      <c r="M2335" s="9"/>
      <c r="N2335" s="9"/>
      <c r="O2335" s="9"/>
      <c r="P2335" s="508"/>
      <c r="Q2335" s="440"/>
      <c r="R2335" s="9"/>
    </row>
    <row r="2336" spans="1:18" ht="36" customHeight="1">
      <c r="A2336" s="9" t="s">
        <v>4932</v>
      </c>
      <c r="B2336" s="421" t="s">
        <v>2509</v>
      </c>
      <c r="C2336" s="9">
        <v>157076</v>
      </c>
      <c r="D2336" s="337" t="s">
        <v>1748</v>
      </c>
      <c r="E2336" s="353" t="s">
        <v>1749</v>
      </c>
      <c r="F2336" s="353" t="s">
        <v>6447</v>
      </c>
      <c r="G2336" s="459"/>
      <c r="H2336" s="440"/>
      <c r="I2336" s="9"/>
      <c r="J2336" s="9"/>
      <c r="K2336" s="9"/>
      <c r="L2336" s="9"/>
      <c r="M2336" s="9"/>
      <c r="N2336" s="9"/>
      <c r="O2336" s="9"/>
      <c r="P2336" s="508"/>
      <c r="Q2336" s="440"/>
      <c r="R2336" s="9"/>
    </row>
    <row r="2337" spans="1:18" ht="36" customHeight="1">
      <c r="A2337" s="9" t="s">
        <v>4932</v>
      </c>
      <c r="B2337" s="421" t="s">
        <v>2509</v>
      </c>
      <c r="C2337" s="334">
        <v>157075</v>
      </c>
      <c r="D2337" s="434" t="s">
        <v>135</v>
      </c>
      <c r="E2337" s="353" t="s">
        <v>136</v>
      </c>
      <c r="F2337" s="353"/>
      <c r="G2337" s="459"/>
      <c r="H2337" s="440"/>
      <c r="I2337" s="9" t="s">
        <v>6447</v>
      </c>
      <c r="J2337" s="9"/>
      <c r="K2337" s="9"/>
      <c r="L2337" s="9"/>
      <c r="M2337" s="9"/>
      <c r="N2337" s="9" t="s">
        <v>6447</v>
      </c>
      <c r="O2337" s="9"/>
      <c r="P2337" s="508"/>
      <c r="Q2337" s="440"/>
      <c r="R2337" s="9"/>
    </row>
    <row r="2338" spans="1:18" ht="36" customHeight="1">
      <c r="A2338" s="9" t="s">
        <v>4932</v>
      </c>
      <c r="B2338" s="421" t="s">
        <v>3867</v>
      </c>
      <c r="C2338" s="9">
        <v>157074</v>
      </c>
      <c r="D2338" s="482" t="s">
        <v>3868</v>
      </c>
      <c r="E2338" s="353" t="s">
        <v>3869</v>
      </c>
      <c r="F2338" s="353"/>
      <c r="G2338" s="459"/>
      <c r="H2338" s="440"/>
      <c r="I2338" s="9" t="s">
        <v>6447</v>
      </c>
      <c r="J2338" s="9"/>
      <c r="K2338" s="9"/>
      <c r="L2338" s="9"/>
      <c r="M2338" s="9" t="s">
        <v>6447</v>
      </c>
      <c r="N2338" s="9"/>
      <c r="O2338" s="9" t="s">
        <v>6447</v>
      </c>
      <c r="P2338" s="508"/>
      <c r="Q2338" s="440"/>
      <c r="R2338" s="9"/>
    </row>
    <row r="2339" spans="1:18" ht="36" customHeight="1">
      <c r="A2339" s="9" t="s">
        <v>4932</v>
      </c>
      <c r="B2339" s="67" t="s">
        <v>3867</v>
      </c>
      <c r="C2339" s="9">
        <v>157070</v>
      </c>
      <c r="D2339" s="384" t="s">
        <v>3865</v>
      </c>
      <c r="E2339" s="353" t="s">
        <v>3866</v>
      </c>
      <c r="F2339" s="353"/>
      <c r="G2339" s="459"/>
      <c r="H2339" s="440"/>
      <c r="I2339" s="9"/>
      <c r="J2339" s="9"/>
      <c r="K2339" s="9"/>
      <c r="L2339" s="9"/>
      <c r="M2339" s="9"/>
      <c r="N2339" s="9"/>
      <c r="O2339" s="9"/>
      <c r="P2339" s="508"/>
      <c r="Q2339" s="440"/>
      <c r="R2339" s="9"/>
    </row>
    <row r="2340" spans="1:18" ht="36" customHeight="1">
      <c r="A2340" s="9" t="s">
        <v>4932</v>
      </c>
      <c r="B2340" s="421" t="s">
        <v>281</v>
      </c>
      <c r="C2340" s="334">
        <v>157067</v>
      </c>
      <c r="D2340" s="482" t="s">
        <v>131</v>
      </c>
      <c r="E2340" s="353" t="s">
        <v>132</v>
      </c>
      <c r="F2340" s="353"/>
      <c r="G2340" s="459"/>
      <c r="H2340" s="440"/>
      <c r="I2340" s="9" t="s">
        <v>6447</v>
      </c>
      <c r="J2340" s="9"/>
      <c r="K2340" s="9"/>
      <c r="L2340" s="9"/>
      <c r="M2340" s="9" t="s">
        <v>6447</v>
      </c>
      <c r="N2340" s="9" t="s">
        <v>6447</v>
      </c>
      <c r="O2340" s="9" t="s">
        <v>6447</v>
      </c>
      <c r="P2340" s="508"/>
      <c r="Q2340" s="440"/>
      <c r="R2340" s="9"/>
    </row>
    <row r="2341" spans="1:18" ht="36" customHeight="1">
      <c r="A2341" s="9" t="s">
        <v>4932</v>
      </c>
      <c r="B2341" s="421" t="s">
        <v>5903</v>
      </c>
      <c r="C2341" s="9">
        <v>157059</v>
      </c>
      <c r="D2341" s="481" t="s">
        <v>2008</v>
      </c>
      <c r="E2341" s="17">
        <v>10015658</v>
      </c>
      <c r="F2341" s="17"/>
      <c r="G2341" s="458"/>
      <c r="H2341" s="440"/>
      <c r="I2341" s="9"/>
      <c r="J2341" s="9"/>
      <c r="K2341" s="9"/>
      <c r="L2341" s="9"/>
      <c r="M2341" s="9"/>
      <c r="N2341" s="9"/>
      <c r="O2341" s="9" t="s">
        <v>6447</v>
      </c>
      <c r="P2341" s="508"/>
      <c r="Q2341" s="440"/>
      <c r="R2341" s="9"/>
    </row>
    <row r="2342" spans="1:18" ht="36" customHeight="1">
      <c r="A2342" s="9" t="s">
        <v>4932</v>
      </c>
      <c r="B2342" s="421" t="s">
        <v>631</v>
      </c>
      <c r="C2342" s="9">
        <v>157047</v>
      </c>
      <c r="D2342" s="415" t="s">
        <v>640</v>
      </c>
      <c r="E2342" s="353" t="s">
        <v>641</v>
      </c>
      <c r="F2342" s="353" t="s">
        <v>6447</v>
      </c>
      <c r="G2342" s="459"/>
      <c r="H2342" s="440"/>
      <c r="I2342" s="9"/>
      <c r="J2342" s="9"/>
      <c r="K2342" s="9"/>
      <c r="L2342" s="9"/>
      <c r="M2342" s="9"/>
      <c r="N2342" s="9"/>
      <c r="O2342" s="9"/>
      <c r="P2342" s="508"/>
      <c r="Q2342" s="440"/>
      <c r="R2342" s="9"/>
    </row>
    <row r="2343" spans="1:18" ht="36" customHeight="1">
      <c r="A2343" s="9" t="s">
        <v>4932</v>
      </c>
      <c r="B2343" s="421" t="s">
        <v>631</v>
      </c>
      <c r="C2343" s="9">
        <v>157046</v>
      </c>
      <c r="D2343" s="415" t="s">
        <v>642</v>
      </c>
      <c r="E2343" s="353" t="s">
        <v>643</v>
      </c>
      <c r="F2343" s="353" t="s">
        <v>6447</v>
      </c>
      <c r="G2343" s="459"/>
      <c r="H2343" s="440"/>
      <c r="I2343" s="9"/>
      <c r="J2343" s="9"/>
      <c r="K2343" s="9"/>
      <c r="L2343" s="9"/>
      <c r="M2343" s="9"/>
      <c r="N2343" s="9"/>
      <c r="O2343" s="9"/>
      <c r="P2343" s="508"/>
      <c r="Q2343" s="440"/>
      <c r="R2343" s="9"/>
    </row>
    <row r="2344" spans="1:18" ht="36" customHeight="1">
      <c r="A2344" s="9" t="s">
        <v>4932</v>
      </c>
      <c r="B2344" s="421" t="s">
        <v>631</v>
      </c>
      <c r="C2344" s="9">
        <v>157041</v>
      </c>
      <c r="D2344" s="415" t="s">
        <v>638</v>
      </c>
      <c r="E2344" s="353" t="s">
        <v>639</v>
      </c>
      <c r="F2344" s="353" t="s">
        <v>6447</v>
      </c>
      <c r="G2344" s="459"/>
      <c r="H2344" s="440"/>
      <c r="I2344" s="9"/>
      <c r="J2344" s="9"/>
      <c r="K2344" s="9"/>
      <c r="L2344" s="9"/>
      <c r="M2344" s="9"/>
      <c r="N2344" s="9"/>
      <c r="O2344" s="9"/>
      <c r="P2344" s="508"/>
      <c r="Q2344" s="440"/>
      <c r="R2344" s="9"/>
    </row>
    <row r="2345" spans="1:18" ht="36" customHeight="1">
      <c r="A2345" s="9" t="s">
        <v>4932</v>
      </c>
      <c r="B2345" s="421" t="s">
        <v>6432</v>
      </c>
      <c r="C2345" s="334">
        <v>157039</v>
      </c>
      <c r="D2345" s="482" t="s">
        <v>1758</v>
      </c>
      <c r="E2345" s="353" t="s">
        <v>4009</v>
      </c>
      <c r="F2345" s="422"/>
      <c r="G2345" s="457"/>
      <c r="H2345" s="441"/>
      <c r="I2345" s="334"/>
      <c r="J2345" s="334"/>
      <c r="K2345" s="334"/>
      <c r="L2345" s="334"/>
      <c r="M2345" s="334"/>
      <c r="N2345" s="334" t="s">
        <v>6447</v>
      </c>
      <c r="O2345" s="334" t="s">
        <v>6447</v>
      </c>
      <c r="P2345" s="509"/>
      <c r="Q2345" s="441"/>
      <c r="R2345" s="334"/>
    </row>
    <row r="2346" spans="1:18" ht="36" customHeight="1">
      <c r="A2346" s="9" t="s">
        <v>4932</v>
      </c>
      <c r="B2346" s="421" t="s">
        <v>6432</v>
      </c>
      <c r="C2346" s="334">
        <v>157035</v>
      </c>
      <c r="D2346" s="337" t="s">
        <v>1759</v>
      </c>
      <c r="E2346" s="353" t="s">
        <v>1760</v>
      </c>
      <c r="F2346" s="422" t="s">
        <v>6447</v>
      </c>
      <c r="G2346" s="457"/>
      <c r="H2346" s="441"/>
      <c r="I2346" s="334"/>
      <c r="J2346" s="334"/>
      <c r="K2346" s="334"/>
      <c r="L2346" s="334"/>
      <c r="M2346" s="334"/>
      <c r="N2346" s="334"/>
      <c r="O2346" s="334"/>
      <c r="P2346" s="509"/>
      <c r="Q2346" s="441"/>
      <c r="R2346" s="334"/>
    </row>
    <row r="2347" spans="1:18" ht="36" customHeight="1">
      <c r="A2347" s="9" t="s">
        <v>4932</v>
      </c>
      <c r="B2347" s="67" t="s">
        <v>5903</v>
      </c>
      <c r="C2347" s="9">
        <v>157025</v>
      </c>
      <c r="D2347" s="382" t="s">
        <v>3340</v>
      </c>
      <c r="E2347" s="17" t="s">
        <v>3341</v>
      </c>
      <c r="F2347" s="17"/>
      <c r="G2347" s="458"/>
      <c r="H2347" s="440"/>
      <c r="I2347" s="9"/>
      <c r="J2347" s="9"/>
      <c r="K2347" s="9"/>
      <c r="L2347" s="9"/>
      <c r="M2347" s="16"/>
      <c r="N2347" s="9"/>
      <c r="O2347" s="9"/>
      <c r="P2347" s="508"/>
      <c r="Q2347" s="440"/>
      <c r="R2347" s="9"/>
    </row>
    <row r="2348" spans="1:18" ht="36" customHeight="1">
      <c r="A2348" s="9" t="s">
        <v>4932</v>
      </c>
      <c r="B2348" s="421" t="s">
        <v>2509</v>
      </c>
      <c r="C2348" s="334">
        <v>157023</v>
      </c>
      <c r="D2348" s="337" t="s">
        <v>144</v>
      </c>
      <c r="E2348" s="353" t="s">
        <v>145</v>
      </c>
      <c r="F2348" s="353" t="s">
        <v>6447</v>
      </c>
      <c r="G2348" s="459"/>
      <c r="H2348" s="440"/>
      <c r="I2348" s="9"/>
      <c r="J2348" s="9"/>
      <c r="K2348" s="9"/>
      <c r="L2348" s="9"/>
      <c r="M2348" s="9"/>
      <c r="N2348" s="9"/>
      <c r="O2348" s="9"/>
      <c r="P2348" s="508"/>
      <c r="Q2348" s="440"/>
      <c r="R2348" s="9"/>
    </row>
    <row r="2349" spans="1:18" ht="36" customHeight="1">
      <c r="A2349" s="9" t="s">
        <v>4932</v>
      </c>
      <c r="B2349" s="421" t="s">
        <v>5903</v>
      </c>
      <c r="C2349" s="334">
        <v>157021</v>
      </c>
      <c r="D2349" s="482" t="s">
        <v>1756</v>
      </c>
      <c r="E2349" s="353" t="s">
        <v>1757</v>
      </c>
      <c r="F2349" s="353"/>
      <c r="G2349" s="459"/>
      <c r="H2349" s="440"/>
      <c r="I2349" s="9"/>
      <c r="J2349" s="9"/>
      <c r="K2349" s="9"/>
      <c r="L2349" s="9"/>
      <c r="M2349" s="9"/>
      <c r="N2349" s="9"/>
      <c r="O2349" s="9" t="s">
        <v>6447</v>
      </c>
      <c r="P2349" s="508"/>
      <c r="Q2349" s="440"/>
      <c r="R2349" s="9"/>
    </row>
    <row r="2350" spans="1:18" ht="36" customHeight="1">
      <c r="A2350" s="9" t="s">
        <v>4932</v>
      </c>
      <c r="B2350" s="421" t="s">
        <v>5903</v>
      </c>
      <c r="C2350" s="334">
        <v>157019</v>
      </c>
      <c r="D2350" s="431" t="s">
        <v>139</v>
      </c>
      <c r="E2350" s="353" t="s">
        <v>140</v>
      </c>
      <c r="F2350" s="353" t="s">
        <v>6447</v>
      </c>
      <c r="G2350" s="459"/>
      <c r="H2350" s="440"/>
      <c r="I2350" s="9"/>
      <c r="J2350" s="9"/>
      <c r="K2350" s="9"/>
      <c r="L2350" s="9"/>
      <c r="M2350" s="9"/>
      <c r="N2350" s="9"/>
      <c r="O2350" s="9"/>
      <c r="P2350" s="508"/>
      <c r="Q2350" s="440"/>
      <c r="R2350" s="9"/>
    </row>
    <row r="2351" spans="1:18" ht="36" customHeight="1">
      <c r="A2351" s="9" t="s">
        <v>4932</v>
      </c>
      <c r="B2351" s="421" t="s">
        <v>288</v>
      </c>
      <c r="C2351" s="334">
        <v>157017</v>
      </c>
      <c r="D2351" s="482" t="s">
        <v>303</v>
      </c>
      <c r="E2351" s="353" t="s">
        <v>304</v>
      </c>
      <c r="F2351" s="353"/>
      <c r="G2351" s="459"/>
      <c r="H2351" s="440"/>
      <c r="I2351" s="398" t="s">
        <v>6447</v>
      </c>
      <c r="J2351" s="398"/>
      <c r="K2351" s="398"/>
      <c r="L2351" s="398"/>
      <c r="M2351" s="398" t="s">
        <v>6447</v>
      </c>
      <c r="N2351" s="398"/>
      <c r="O2351" s="398" t="s">
        <v>6447</v>
      </c>
      <c r="P2351" s="508"/>
      <c r="Q2351" s="440"/>
      <c r="R2351" s="398"/>
    </row>
    <row r="2352" spans="1:18" ht="36" customHeight="1">
      <c r="A2352" s="9" t="s">
        <v>4932</v>
      </c>
      <c r="B2352" s="421" t="s">
        <v>288</v>
      </c>
      <c r="C2352" s="9">
        <v>157015</v>
      </c>
      <c r="D2352" s="482" t="s">
        <v>301</v>
      </c>
      <c r="E2352" s="353" t="s">
        <v>302</v>
      </c>
      <c r="F2352" s="353"/>
      <c r="G2352" s="459"/>
      <c r="H2352" s="440"/>
      <c r="I2352" s="398" t="s">
        <v>6447</v>
      </c>
      <c r="J2352" s="398"/>
      <c r="K2352" s="398"/>
      <c r="L2352" s="398"/>
      <c r="M2352" s="398" t="s">
        <v>6447</v>
      </c>
      <c r="N2352" s="398"/>
      <c r="O2352" s="398" t="s">
        <v>6447</v>
      </c>
      <c r="P2352" s="508"/>
      <c r="Q2352" s="440"/>
      <c r="R2352" s="398"/>
    </row>
    <row r="2353" spans="1:210" ht="36" customHeight="1">
      <c r="A2353" s="9" t="s">
        <v>4932</v>
      </c>
      <c r="B2353" s="421" t="s">
        <v>631</v>
      </c>
      <c r="C2353" s="9">
        <v>157012</v>
      </c>
      <c r="D2353" s="415" t="s">
        <v>636</v>
      </c>
      <c r="E2353" s="353" t="s">
        <v>637</v>
      </c>
      <c r="F2353" s="353" t="s">
        <v>6447</v>
      </c>
      <c r="G2353" s="459"/>
      <c r="H2353" s="440"/>
      <c r="I2353" s="9"/>
      <c r="J2353" s="9"/>
      <c r="K2353" s="9"/>
      <c r="L2353" s="9"/>
      <c r="M2353" s="9"/>
      <c r="N2353" s="9"/>
      <c r="O2353" s="9"/>
      <c r="P2353" s="508"/>
      <c r="Q2353" s="440"/>
      <c r="R2353" s="9"/>
    </row>
    <row r="2354" spans="1:210" ht="36" customHeight="1">
      <c r="A2354" s="9" t="s">
        <v>4932</v>
      </c>
      <c r="B2354" s="421" t="s">
        <v>631</v>
      </c>
      <c r="C2354" s="9">
        <v>157011</v>
      </c>
      <c r="D2354" s="415" t="s">
        <v>634</v>
      </c>
      <c r="E2354" s="353" t="s">
        <v>635</v>
      </c>
      <c r="F2354" s="353" t="s">
        <v>6447</v>
      </c>
      <c r="G2354" s="459"/>
      <c r="H2354" s="440"/>
      <c r="I2354" s="9"/>
      <c r="J2354" s="9"/>
      <c r="K2354" s="9"/>
      <c r="L2354" s="9"/>
      <c r="M2354" s="9"/>
      <c r="N2354" s="9"/>
      <c r="O2354" s="9"/>
      <c r="P2354" s="508"/>
      <c r="Q2354" s="440"/>
      <c r="R2354" s="9"/>
    </row>
    <row r="2355" spans="1:210" ht="36" customHeight="1">
      <c r="A2355" s="9" t="s">
        <v>4932</v>
      </c>
      <c r="B2355" s="421" t="s">
        <v>2509</v>
      </c>
      <c r="C2355" s="334">
        <v>157007</v>
      </c>
      <c r="D2355" s="337" t="s">
        <v>137</v>
      </c>
      <c r="E2355" s="353" t="s">
        <v>138</v>
      </c>
      <c r="F2355" s="353" t="s">
        <v>6447</v>
      </c>
      <c r="G2355" s="459"/>
      <c r="H2355" s="440"/>
      <c r="I2355" s="9"/>
      <c r="J2355" s="9"/>
      <c r="K2355" s="9"/>
      <c r="L2355" s="9"/>
      <c r="M2355" s="9"/>
      <c r="N2355" s="9"/>
      <c r="O2355" s="9"/>
      <c r="P2355" s="508"/>
      <c r="Q2355" s="440"/>
      <c r="R2355" s="9"/>
    </row>
    <row r="2356" spans="1:210" ht="36" customHeight="1">
      <c r="A2356" s="9" t="s">
        <v>4932</v>
      </c>
      <c r="B2356" s="421" t="s">
        <v>631</v>
      </c>
      <c r="C2356" s="9">
        <v>157006</v>
      </c>
      <c r="D2356" s="415" t="s">
        <v>632</v>
      </c>
      <c r="E2356" s="353" t="s">
        <v>633</v>
      </c>
      <c r="F2356" s="353" t="s">
        <v>6447</v>
      </c>
      <c r="G2356" s="459"/>
      <c r="H2356" s="440"/>
      <c r="I2356" s="9"/>
      <c r="J2356" s="9"/>
      <c r="K2356" s="9"/>
      <c r="L2356" s="9"/>
      <c r="M2356" s="9"/>
      <c r="N2356" s="9"/>
      <c r="O2356" s="9"/>
      <c r="P2356" s="508"/>
      <c r="Q2356" s="440"/>
      <c r="R2356" s="9"/>
    </row>
    <row r="2357" spans="1:210" ht="36" customHeight="1">
      <c r="A2357" s="9" t="s">
        <v>4932</v>
      </c>
      <c r="B2357" s="421" t="s">
        <v>2509</v>
      </c>
      <c r="C2357" s="9">
        <v>157003</v>
      </c>
      <c r="D2357" s="337" t="s">
        <v>1750</v>
      </c>
      <c r="E2357" s="353" t="s">
        <v>1751</v>
      </c>
      <c r="F2357" s="353" t="s">
        <v>6447</v>
      </c>
      <c r="G2357" s="459"/>
      <c r="H2357" s="440"/>
      <c r="I2357" s="9"/>
      <c r="J2357" s="9"/>
      <c r="K2357" s="9"/>
      <c r="L2357" s="9"/>
      <c r="M2357" s="9"/>
      <c r="N2357" s="9"/>
      <c r="O2357" s="9"/>
      <c r="P2357" s="508"/>
      <c r="Q2357" s="440"/>
      <c r="R2357" s="9"/>
    </row>
    <row r="2358" spans="1:210" ht="36" customHeight="1">
      <c r="A2358" s="403" t="s">
        <v>5463</v>
      </c>
      <c r="B2358" s="421" t="s">
        <v>1666</v>
      </c>
      <c r="C2358" s="9">
        <v>158920</v>
      </c>
      <c r="D2358" s="403" t="s">
        <v>1075</v>
      </c>
      <c r="E2358" s="353" t="s">
        <v>2839</v>
      </c>
      <c r="F2358" s="353" t="s">
        <v>6447</v>
      </c>
      <c r="G2358" s="459"/>
      <c r="H2358" s="440"/>
      <c r="I2358" s="9"/>
      <c r="J2358" s="9"/>
      <c r="K2358" s="9"/>
      <c r="L2358" s="9"/>
      <c r="M2358" s="9"/>
      <c r="N2358" s="9"/>
      <c r="O2358" s="9"/>
      <c r="P2358" s="508"/>
      <c r="Q2358" s="440"/>
      <c r="R2358" s="9"/>
    </row>
    <row r="2359" spans="1:210" ht="36" customHeight="1">
      <c r="A2359" s="9" t="s">
        <v>4932</v>
      </c>
      <c r="B2359" s="421" t="s">
        <v>4835</v>
      </c>
      <c r="C2359" s="334">
        <v>156645</v>
      </c>
      <c r="D2359" s="434" t="s">
        <v>4836</v>
      </c>
      <c r="E2359" s="353" t="s">
        <v>4837</v>
      </c>
      <c r="F2359" s="353"/>
      <c r="G2359" s="459"/>
      <c r="H2359" s="440"/>
      <c r="I2359" s="9" t="s">
        <v>6447</v>
      </c>
      <c r="J2359" s="9"/>
      <c r="K2359" s="9"/>
      <c r="L2359" s="9"/>
      <c r="M2359" s="9"/>
      <c r="N2359" s="9" t="s">
        <v>6447</v>
      </c>
      <c r="O2359" s="9"/>
      <c r="P2359" s="508"/>
      <c r="Q2359" s="440"/>
      <c r="R2359" s="9"/>
    </row>
    <row r="2360" spans="1:210" ht="36" customHeight="1">
      <c r="A2360" s="9" t="s">
        <v>4932</v>
      </c>
      <c r="B2360" s="421" t="s">
        <v>141</v>
      </c>
      <c r="C2360" s="334">
        <v>156644</v>
      </c>
      <c r="D2360" s="482" t="s">
        <v>4864</v>
      </c>
      <c r="E2360" s="353" t="s">
        <v>4865</v>
      </c>
      <c r="F2360" s="353"/>
      <c r="G2360" s="459"/>
      <c r="H2360" s="440"/>
      <c r="I2360" s="9" t="s">
        <v>6447</v>
      </c>
      <c r="J2360" s="9"/>
      <c r="K2360" s="9"/>
      <c r="L2360" s="9"/>
      <c r="M2360" s="9" t="s">
        <v>6447</v>
      </c>
      <c r="N2360" s="9"/>
      <c r="O2360" s="9" t="s">
        <v>6447</v>
      </c>
      <c r="P2360" s="508"/>
      <c r="Q2360" s="440"/>
      <c r="R2360" s="9"/>
    </row>
    <row r="2361" spans="1:210" ht="36" customHeight="1">
      <c r="A2361" s="9" t="s">
        <v>4932</v>
      </c>
      <c r="B2361" s="421" t="s">
        <v>141</v>
      </c>
      <c r="C2361" s="334">
        <v>156642</v>
      </c>
      <c r="D2361" s="482" t="s">
        <v>4860</v>
      </c>
      <c r="E2361" s="353" t="s">
        <v>4861</v>
      </c>
      <c r="F2361" s="353"/>
      <c r="G2361" s="459"/>
      <c r="H2361" s="440"/>
      <c r="I2361" s="9" t="s">
        <v>6447</v>
      </c>
      <c r="J2361" s="9"/>
      <c r="K2361" s="9"/>
      <c r="L2361" s="9"/>
      <c r="M2361" s="9" t="s">
        <v>6447</v>
      </c>
      <c r="N2361" s="9"/>
      <c r="O2361" s="9" t="s">
        <v>6447</v>
      </c>
      <c r="P2361" s="508"/>
      <c r="Q2361" s="440"/>
      <c r="R2361" s="9"/>
    </row>
    <row r="2362" spans="1:210" ht="36" customHeight="1">
      <c r="A2362" s="9" t="s">
        <v>4932</v>
      </c>
      <c r="B2362" s="421" t="s">
        <v>141</v>
      </c>
      <c r="C2362" s="334">
        <v>156641</v>
      </c>
      <c r="D2362" s="482" t="s">
        <v>4853</v>
      </c>
      <c r="E2362" s="353" t="s">
        <v>4854</v>
      </c>
      <c r="F2362" s="353"/>
      <c r="G2362" s="459"/>
      <c r="H2362" s="440"/>
      <c r="I2362" s="9" t="s">
        <v>6447</v>
      </c>
      <c r="J2362" s="9"/>
      <c r="K2362" s="9"/>
      <c r="L2362" s="9"/>
      <c r="M2362" s="9" t="s">
        <v>6447</v>
      </c>
      <c r="N2362" s="9"/>
      <c r="O2362" s="9" t="s">
        <v>6447</v>
      </c>
      <c r="P2362" s="508"/>
      <c r="Q2362" s="440"/>
      <c r="R2362" s="9"/>
    </row>
    <row r="2363" spans="1:210" ht="36" customHeight="1">
      <c r="A2363" s="9" t="s">
        <v>4932</v>
      </c>
      <c r="B2363" s="421" t="s">
        <v>141</v>
      </c>
      <c r="C2363" s="334">
        <v>156640</v>
      </c>
      <c r="D2363" s="434" t="s">
        <v>4851</v>
      </c>
      <c r="E2363" s="353" t="s">
        <v>4852</v>
      </c>
      <c r="F2363" s="353"/>
      <c r="G2363" s="459"/>
      <c r="H2363" s="440"/>
      <c r="I2363" s="9" t="s">
        <v>6447</v>
      </c>
      <c r="J2363" s="9"/>
      <c r="K2363" s="9"/>
      <c r="L2363" s="9"/>
      <c r="M2363" s="9"/>
      <c r="N2363" s="9" t="s">
        <v>6447</v>
      </c>
      <c r="O2363" s="9"/>
      <c r="P2363" s="508"/>
      <c r="Q2363" s="440"/>
      <c r="R2363" s="9"/>
    </row>
    <row r="2364" spans="1:210" ht="36" customHeight="1">
      <c r="A2364" s="9" t="s">
        <v>4932</v>
      </c>
      <c r="B2364" s="421" t="s">
        <v>141</v>
      </c>
      <c r="C2364" s="334">
        <v>156639</v>
      </c>
      <c r="D2364" s="482" t="s">
        <v>4850</v>
      </c>
      <c r="E2364" s="353" t="s">
        <v>4859</v>
      </c>
      <c r="F2364" s="353"/>
      <c r="G2364" s="459"/>
      <c r="H2364" s="440"/>
      <c r="I2364" s="9" t="s">
        <v>6447</v>
      </c>
      <c r="J2364" s="9"/>
      <c r="K2364" s="9"/>
      <c r="L2364" s="9"/>
      <c r="M2364" s="9" t="s">
        <v>6447</v>
      </c>
      <c r="N2364" s="9" t="s">
        <v>6447</v>
      </c>
      <c r="O2364" s="9" t="s">
        <v>6447</v>
      </c>
      <c r="P2364" s="508"/>
      <c r="Q2364" s="440"/>
      <c r="R2364" s="9"/>
    </row>
    <row r="2365" spans="1:210" ht="36" customHeight="1">
      <c r="A2365" s="9" t="s">
        <v>4932</v>
      </c>
      <c r="B2365" s="421" t="s">
        <v>141</v>
      </c>
      <c r="C2365" s="334">
        <v>156638</v>
      </c>
      <c r="D2365" s="482" t="s">
        <v>4849</v>
      </c>
      <c r="E2365" s="353" t="s">
        <v>4858</v>
      </c>
      <c r="F2365" s="353"/>
      <c r="G2365" s="459"/>
      <c r="H2365" s="440"/>
      <c r="I2365" s="9" t="s">
        <v>6447</v>
      </c>
      <c r="J2365" s="9"/>
      <c r="K2365" s="9"/>
      <c r="L2365" s="9"/>
      <c r="M2365" s="9" t="s">
        <v>6447</v>
      </c>
      <c r="N2365" s="9"/>
      <c r="O2365" s="9" t="s">
        <v>6447</v>
      </c>
      <c r="P2365" s="508"/>
      <c r="Q2365" s="440"/>
      <c r="R2365" s="9"/>
    </row>
    <row r="2366" spans="1:210" ht="36" customHeight="1">
      <c r="A2366" s="9" t="s">
        <v>4932</v>
      </c>
      <c r="B2366" s="421" t="s">
        <v>141</v>
      </c>
      <c r="C2366" s="334">
        <v>156637</v>
      </c>
      <c r="D2366" s="482" t="s">
        <v>4848</v>
      </c>
      <c r="E2366" s="353" t="s">
        <v>4857</v>
      </c>
      <c r="F2366" s="353"/>
      <c r="G2366" s="459"/>
      <c r="H2366" s="440"/>
      <c r="I2366" s="9" t="s">
        <v>6447</v>
      </c>
      <c r="J2366" s="9"/>
      <c r="K2366" s="9"/>
      <c r="L2366" s="9"/>
      <c r="M2366" s="9" t="s">
        <v>6447</v>
      </c>
      <c r="N2366" s="16"/>
      <c r="O2366" s="404" t="s">
        <v>6447</v>
      </c>
      <c r="P2366" s="507"/>
      <c r="Q2366" s="449"/>
      <c r="R2366" s="16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  <c r="CQ2366" s="21"/>
      <c r="CR2366" s="21"/>
      <c r="CS2366" s="21"/>
      <c r="CT2366" s="21"/>
      <c r="CU2366" s="21"/>
      <c r="CV2366" s="21"/>
      <c r="CW2366" s="21"/>
      <c r="CX2366" s="21"/>
      <c r="CY2366" s="21"/>
      <c r="CZ2366" s="21"/>
      <c r="DA2366" s="21"/>
      <c r="DB2366" s="21"/>
      <c r="DC2366" s="21"/>
      <c r="DD2366" s="21"/>
      <c r="DE2366" s="21"/>
      <c r="DF2366" s="21"/>
      <c r="DG2366" s="21"/>
      <c r="DH2366" s="21"/>
      <c r="DI2366" s="21"/>
      <c r="DJ2366" s="21"/>
      <c r="DK2366" s="21"/>
      <c r="DL2366" s="21"/>
      <c r="DM2366" s="21"/>
      <c r="DN2366" s="21"/>
      <c r="DO2366" s="21"/>
      <c r="DP2366" s="21"/>
      <c r="DQ2366" s="21"/>
      <c r="DR2366" s="21"/>
      <c r="DS2366" s="21"/>
      <c r="DT2366" s="21"/>
      <c r="DU2366" s="21"/>
      <c r="DV2366" s="21"/>
      <c r="DW2366" s="21"/>
      <c r="DX2366" s="21"/>
      <c r="DY2366" s="21"/>
      <c r="DZ2366" s="21"/>
      <c r="EA2366" s="21"/>
      <c r="EB2366" s="21"/>
      <c r="EC2366" s="21"/>
      <c r="ED2366" s="21"/>
      <c r="EE2366" s="21"/>
      <c r="EF2366" s="21"/>
      <c r="EG2366" s="21"/>
      <c r="EH2366" s="21"/>
      <c r="EI2366" s="21"/>
      <c r="EJ2366" s="21"/>
      <c r="EK2366" s="21"/>
      <c r="EL2366" s="21"/>
      <c r="EM2366" s="21"/>
      <c r="EN2366" s="21"/>
      <c r="EO2366" s="21"/>
      <c r="EP2366" s="21"/>
      <c r="EQ2366" s="21"/>
      <c r="ER2366" s="21"/>
      <c r="ES2366" s="21"/>
      <c r="ET2366" s="21"/>
      <c r="EU2366" s="21"/>
      <c r="EV2366" s="21"/>
      <c r="EW2366" s="21"/>
      <c r="EX2366" s="21"/>
      <c r="EY2366" s="21"/>
      <c r="EZ2366" s="21"/>
      <c r="FA2366" s="21"/>
      <c r="FB2366" s="21"/>
      <c r="FC2366" s="21"/>
      <c r="FD2366" s="21"/>
      <c r="FE2366" s="21"/>
      <c r="FF2366" s="21"/>
      <c r="FG2366" s="21"/>
      <c r="FH2366" s="21"/>
      <c r="FI2366" s="21"/>
      <c r="FJ2366" s="21"/>
      <c r="FK2366" s="21"/>
      <c r="FL2366" s="21"/>
      <c r="FM2366" s="21"/>
      <c r="FN2366" s="21"/>
      <c r="FO2366" s="21"/>
      <c r="FP2366" s="21"/>
      <c r="FQ2366" s="21"/>
      <c r="FR2366" s="21"/>
      <c r="FS2366" s="21"/>
      <c r="FT2366" s="21"/>
      <c r="FU2366" s="21"/>
      <c r="FV2366" s="21"/>
      <c r="FW2366" s="21"/>
      <c r="FX2366" s="21"/>
      <c r="FY2366" s="21"/>
      <c r="FZ2366" s="21"/>
      <c r="GA2366" s="21"/>
      <c r="GB2366" s="21"/>
      <c r="GC2366" s="21"/>
      <c r="GD2366" s="21"/>
      <c r="GE2366" s="21"/>
      <c r="GF2366" s="21"/>
      <c r="GG2366" s="21"/>
      <c r="GH2366" s="21"/>
      <c r="GI2366" s="21"/>
      <c r="GJ2366" s="21"/>
      <c r="GK2366" s="21"/>
      <c r="GL2366" s="21"/>
      <c r="GM2366" s="21"/>
      <c r="GN2366" s="21"/>
      <c r="GO2366" s="21"/>
      <c r="GP2366" s="21"/>
      <c r="GQ2366" s="21"/>
      <c r="GR2366" s="21"/>
      <c r="GS2366" s="21"/>
      <c r="GT2366" s="21"/>
      <c r="GU2366" s="21"/>
      <c r="GV2366" s="21"/>
      <c r="GW2366" s="331"/>
      <c r="GX2366" s="331"/>
      <c r="GY2366" s="331"/>
      <c r="GZ2366" s="331"/>
      <c r="HA2366" s="331"/>
      <c r="HB2366" s="331"/>
    </row>
    <row r="2367" spans="1:210" ht="36" customHeight="1">
      <c r="A2367" s="9" t="s">
        <v>4932</v>
      </c>
      <c r="B2367" s="421" t="s">
        <v>141</v>
      </c>
      <c r="C2367" s="334">
        <v>156636</v>
      </c>
      <c r="D2367" s="482" t="s">
        <v>4847</v>
      </c>
      <c r="E2367" s="353" t="s">
        <v>4856</v>
      </c>
      <c r="F2367" s="353"/>
      <c r="G2367" s="459"/>
      <c r="H2367" s="440"/>
      <c r="I2367" s="9" t="s">
        <v>6447</v>
      </c>
      <c r="J2367" s="9"/>
      <c r="K2367" s="9"/>
      <c r="L2367" s="9"/>
      <c r="M2367" s="9" t="s">
        <v>6447</v>
      </c>
      <c r="N2367" s="9"/>
      <c r="O2367" s="9" t="s">
        <v>6447</v>
      </c>
      <c r="P2367" s="508"/>
      <c r="Q2367" s="440"/>
      <c r="R2367" s="9"/>
    </row>
    <row r="2368" spans="1:210" ht="36" customHeight="1">
      <c r="A2368" s="9" t="s">
        <v>4932</v>
      </c>
      <c r="B2368" s="421" t="s">
        <v>141</v>
      </c>
      <c r="C2368" s="334">
        <v>156635</v>
      </c>
      <c r="D2368" s="482" t="s">
        <v>4846</v>
      </c>
      <c r="E2368" s="353" t="s">
        <v>4855</v>
      </c>
      <c r="F2368" s="353"/>
      <c r="G2368" s="459"/>
      <c r="H2368" s="440"/>
      <c r="I2368" s="9" t="s">
        <v>6447</v>
      </c>
      <c r="J2368" s="9"/>
      <c r="K2368" s="9"/>
      <c r="L2368" s="9"/>
      <c r="M2368" s="9" t="s">
        <v>6447</v>
      </c>
      <c r="N2368" s="9"/>
      <c r="O2368" s="9" t="s">
        <v>6447</v>
      </c>
      <c r="P2368" s="508"/>
      <c r="Q2368" s="440"/>
      <c r="R2368" s="9"/>
    </row>
    <row r="2369" spans="1:210" ht="36" customHeight="1">
      <c r="A2369" s="9" t="s">
        <v>4932</v>
      </c>
      <c r="B2369" s="67" t="s">
        <v>141</v>
      </c>
      <c r="C2369" s="334">
        <v>156634</v>
      </c>
      <c r="D2369" s="384" t="s">
        <v>4844</v>
      </c>
      <c r="E2369" s="353" t="s">
        <v>4845</v>
      </c>
      <c r="F2369" s="353"/>
      <c r="G2369" s="459"/>
      <c r="H2369" s="440"/>
      <c r="I2369" s="9"/>
      <c r="J2369" s="9"/>
      <c r="K2369" s="9"/>
      <c r="L2369" s="9"/>
      <c r="M2369" s="9"/>
      <c r="N2369" s="9"/>
      <c r="O2369" s="9"/>
      <c r="P2369" s="508"/>
      <c r="Q2369" s="440"/>
      <c r="R2369" s="9"/>
    </row>
    <row r="2370" spans="1:210" ht="36" customHeight="1">
      <c r="A2370" s="9" t="s">
        <v>4932</v>
      </c>
      <c r="B2370" s="421" t="s">
        <v>2509</v>
      </c>
      <c r="C2370" s="9">
        <v>156633</v>
      </c>
      <c r="D2370" s="68" t="s">
        <v>4839</v>
      </c>
      <c r="E2370" s="353" t="s">
        <v>4840</v>
      </c>
      <c r="F2370" s="353" t="s">
        <v>6447</v>
      </c>
      <c r="G2370" s="459"/>
      <c r="H2370" s="440"/>
      <c r="I2370" s="9"/>
      <c r="J2370" s="9"/>
      <c r="K2370" s="9"/>
      <c r="L2370" s="9"/>
      <c r="M2370" s="9"/>
      <c r="N2370" s="9"/>
      <c r="O2370" s="9"/>
      <c r="P2370" s="508"/>
      <c r="Q2370" s="440"/>
      <c r="R2370" s="9"/>
    </row>
    <row r="2371" spans="1:210" ht="36" customHeight="1">
      <c r="A2371" s="9" t="s">
        <v>4932</v>
      </c>
      <c r="B2371" s="421" t="s">
        <v>2509</v>
      </c>
      <c r="C2371" s="334">
        <v>156119</v>
      </c>
      <c r="D2371" s="337" t="s">
        <v>1761</v>
      </c>
      <c r="E2371" s="353" t="s">
        <v>1762</v>
      </c>
      <c r="F2371" s="353" t="s">
        <v>6447</v>
      </c>
      <c r="G2371" s="459"/>
      <c r="H2371" s="440"/>
      <c r="I2371" s="9"/>
      <c r="J2371" s="9"/>
      <c r="K2371" s="9"/>
      <c r="L2371" s="9"/>
      <c r="M2371" s="9"/>
      <c r="N2371" s="9"/>
      <c r="O2371" s="9"/>
      <c r="P2371" s="508"/>
      <c r="Q2371" s="440"/>
      <c r="R2371" s="9"/>
    </row>
    <row r="2372" spans="1:210" ht="36" customHeight="1">
      <c r="A2372" s="403" t="s">
        <v>5463</v>
      </c>
      <c r="B2372" s="403" t="s">
        <v>1666</v>
      </c>
      <c r="C2372" s="404">
        <v>158978</v>
      </c>
      <c r="D2372" s="382" t="s">
        <v>3309</v>
      </c>
      <c r="E2372" s="17" t="s">
        <v>3310</v>
      </c>
      <c r="F2372" s="17"/>
      <c r="G2372" s="458"/>
      <c r="H2372" s="440"/>
      <c r="I2372" s="9"/>
      <c r="J2372" s="9"/>
      <c r="K2372" s="9"/>
      <c r="L2372" s="9"/>
      <c r="M2372" s="9"/>
      <c r="N2372" s="9"/>
      <c r="O2372" s="9"/>
      <c r="P2372" s="508"/>
      <c r="Q2372" s="440"/>
      <c r="R2372" s="9"/>
    </row>
    <row r="2373" spans="1:210" ht="36" customHeight="1">
      <c r="A2373" s="9" t="s">
        <v>4932</v>
      </c>
      <c r="B2373" s="421" t="s">
        <v>2509</v>
      </c>
      <c r="C2373" s="337">
        <v>150317</v>
      </c>
      <c r="D2373" s="337" t="s">
        <v>3101</v>
      </c>
      <c r="E2373" s="353">
        <v>56</v>
      </c>
      <c r="F2373" s="353" t="s">
        <v>6447</v>
      </c>
      <c r="G2373" s="459"/>
      <c r="H2373" s="440"/>
      <c r="I2373" s="9"/>
      <c r="J2373" s="9"/>
      <c r="K2373" s="9"/>
      <c r="L2373" s="9"/>
      <c r="M2373" s="9"/>
      <c r="N2373" s="9"/>
      <c r="O2373" s="9"/>
      <c r="P2373" s="508"/>
      <c r="Q2373" s="440"/>
      <c r="R2373" s="9"/>
    </row>
    <row r="2374" spans="1:210" ht="36" customHeight="1">
      <c r="A2374" s="9" t="s">
        <v>4932</v>
      </c>
      <c r="B2374" s="67" t="s">
        <v>2057</v>
      </c>
      <c r="C2374" s="334">
        <v>137011</v>
      </c>
      <c r="D2374" s="384" t="s">
        <v>1968</v>
      </c>
      <c r="E2374" s="353" t="s">
        <v>1969</v>
      </c>
      <c r="F2374" s="353"/>
      <c r="G2374" s="459"/>
      <c r="H2374" s="440"/>
      <c r="I2374" s="9"/>
      <c r="J2374" s="9"/>
      <c r="K2374" s="9"/>
      <c r="L2374" s="9"/>
      <c r="M2374" s="9"/>
      <c r="N2374" s="9"/>
      <c r="O2374" s="9"/>
      <c r="P2374" s="508"/>
      <c r="Q2374" s="440"/>
      <c r="R2374" s="9"/>
    </row>
    <row r="2375" spans="1:210" ht="36" customHeight="1">
      <c r="A2375" s="9" t="s">
        <v>4932</v>
      </c>
      <c r="B2375" s="67" t="s">
        <v>2057</v>
      </c>
      <c r="C2375" s="334">
        <v>137010</v>
      </c>
      <c r="D2375" s="384" t="s">
        <v>1966</v>
      </c>
      <c r="E2375" s="353" t="s">
        <v>1967</v>
      </c>
      <c r="F2375" s="353"/>
      <c r="G2375" s="459"/>
      <c r="H2375" s="440"/>
      <c r="I2375" s="9"/>
      <c r="J2375" s="9"/>
      <c r="K2375" s="9"/>
      <c r="L2375" s="9"/>
      <c r="M2375" s="9"/>
      <c r="N2375" s="9"/>
      <c r="O2375" s="9"/>
      <c r="P2375" s="508"/>
      <c r="Q2375" s="440"/>
      <c r="R2375" s="9"/>
    </row>
    <row r="2376" spans="1:210" ht="36" customHeight="1">
      <c r="A2376" s="9" t="s">
        <v>4940</v>
      </c>
      <c r="B2376" s="9" t="s">
        <v>3930</v>
      </c>
      <c r="C2376" s="9">
        <v>159303</v>
      </c>
      <c r="D2376" s="382" t="s">
        <v>3928</v>
      </c>
      <c r="E2376" s="17" t="s">
        <v>3929</v>
      </c>
      <c r="F2376" s="17"/>
      <c r="G2376" s="458"/>
      <c r="H2376" s="453"/>
      <c r="I2376" s="15"/>
      <c r="J2376" s="15"/>
      <c r="K2376" s="15"/>
      <c r="L2376" s="9"/>
      <c r="M2376" s="323"/>
      <c r="N2376" s="9"/>
      <c r="O2376" s="9"/>
      <c r="P2376" s="508"/>
      <c r="Q2376" s="440"/>
      <c r="R2376" s="9"/>
    </row>
    <row r="2377" spans="1:210" ht="36" customHeight="1">
      <c r="A2377" s="67" t="s">
        <v>5463</v>
      </c>
      <c r="B2377" s="436" t="s">
        <v>1666</v>
      </c>
      <c r="C2377" s="9">
        <v>161458</v>
      </c>
      <c r="D2377" s="404" t="s">
        <v>5981</v>
      </c>
      <c r="E2377" s="17" t="s">
        <v>5982</v>
      </c>
      <c r="F2377" s="17" t="s">
        <v>6447</v>
      </c>
      <c r="G2377" s="458"/>
      <c r="H2377" s="440"/>
      <c r="I2377" s="404"/>
      <c r="J2377" s="404"/>
      <c r="K2377" s="67"/>
      <c r="L2377" s="67"/>
      <c r="M2377" s="9"/>
      <c r="N2377" s="9"/>
      <c r="O2377" s="9"/>
      <c r="P2377" s="508"/>
      <c r="Q2377" s="440"/>
      <c r="R2377" s="9"/>
    </row>
    <row r="2378" spans="1:210" ht="36" customHeight="1">
      <c r="A2378" s="404" t="s">
        <v>4932</v>
      </c>
      <c r="B2378" s="421" t="s">
        <v>1666</v>
      </c>
      <c r="C2378" s="9">
        <v>159282</v>
      </c>
      <c r="D2378" s="403" t="s">
        <v>1768</v>
      </c>
      <c r="E2378" s="353" t="s">
        <v>2753</v>
      </c>
      <c r="F2378" s="353" t="s">
        <v>6447</v>
      </c>
      <c r="G2378" s="459"/>
      <c r="H2378" s="440"/>
      <c r="I2378" s="404"/>
      <c r="J2378" s="404"/>
      <c r="K2378" s="67"/>
      <c r="L2378" s="67"/>
      <c r="M2378" s="9"/>
      <c r="N2378" s="9"/>
      <c r="O2378" s="9"/>
      <c r="P2378" s="508"/>
      <c r="Q2378" s="440"/>
      <c r="R2378" s="9"/>
    </row>
    <row r="2379" spans="1:210" ht="36" customHeight="1">
      <c r="A2379" s="404" t="s">
        <v>4932</v>
      </c>
      <c r="B2379" s="421" t="s">
        <v>1666</v>
      </c>
      <c r="C2379" s="334">
        <v>157385</v>
      </c>
      <c r="D2379" s="434" t="s">
        <v>4554</v>
      </c>
      <c r="E2379" s="353" t="s">
        <v>4555</v>
      </c>
      <c r="F2379" s="353"/>
      <c r="G2379" s="459"/>
      <c r="H2379" s="440"/>
      <c r="I2379" s="404"/>
      <c r="J2379" s="404"/>
      <c r="K2379" s="67"/>
      <c r="L2379" s="67" t="s">
        <v>6447</v>
      </c>
      <c r="M2379" s="9"/>
      <c r="N2379" s="9" t="s">
        <v>6447</v>
      </c>
      <c r="O2379" s="9"/>
      <c r="P2379" s="508" t="s">
        <v>6447</v>
      </c>
      <c r="Q2379" s="440"/>
      <c r="R2379" s="9"/>
    </row>
    <row r="2380" spans="1:210" ht="36" customHeight="1">
      <c r="A2380" s="404" t="s">
        <v>4932</v>
      </c>
      <c r="B2380" s="421" t="s">
        <v>1666</v>
      </c>
      <c r="C2380" s="334">
        <v>157343</v>
      </c>
      <c r="D2380" s="434" t="s">
        <v>3883</v>
      </c>
      <c r="E2380" s="353" t="s">
        <v>3884</v>
      </c>
      <c r="F2380" s="353"/>
      <c r="G2380" s="459"/>
      <c r="H2380" s="440"/>
      <c r="I2380" s="9" t="s">
        <v>6447</v>
      </c>
      <c r="J2380" s="9"/>
      <c r="K2380" s="9"/>
      <c r="L2380" s="9"/>
      <c r="M2380" s="9"/>
      <c r="N2380" s="9" t="s">
        <v>6447</v>
      </c>
      <c r="O2380" s="9"/>
      <c r="P2380" s="508"/>
      <c r="Q2380" s="440"/>
      <c r="R2380" s="9"/>
    </row>
    <row r="2381" spans="1:210" ht="36" customHeight="1">
      <c r="A2381" s="404" t="s">
        <v>4932</v>
      </c>
      <c r="B2381" s="421" t="s">
        <v>1666</v>
      </c>
      <c r="C2381" s="334">
        <v>157338</v>
      </c>
      <c r="D2381" s="482" t="s">
        <v>3052</v>
      </c>
      <c r="E2381" s="353" t="s">
        <v>3634</v>
      </c>
      <c r="F2381" s="353"/>
      <c r="G2381" s="459"/>
      <c r="H2381" s="440"/>
      <c r="I2381" s="404" t="s">
        <v>6447</v>
      </c>
      <c r="J2381" s="404"/>
      <c r="K2381" s="67"/>
      <c r="L2381" s="67"/>
      <c r="M2381" s="9"/>
      <c r="N2381" s="9" t="s">
        <v>6447</v>
      </c>
      <c r="O2381" s="9" t="s">
        <v>6447</v>
      </c>
      <c r="P2381" s="508" t="s">
        <v>6447</v>
      </c>
      <c r="Q2381" s="440"/>
      <c r="R2381" s="9"/>
    </row>
    <row r="2382" spans="1:210" ht="36" customHeight="1">
      <c r="A2382" s="404" t="s">
        <v>4932</v>
      </c>
      <c r="B2382" s="421" t="s">
        <v>1666</v>
      </c>
      <c r="C2382" s="334">
        <v>157209</v>
      </c>
      <c r="D2382" s="434" t="s">
        <v>3872</v>
      </c>
      <c r="E2382" s="353" t="s">
        <v>3873</v>
      </c>
      <c r="F2382" s="353"/>
      <c r="G2382" s="459"/>
      <c r="H2382" s="440"/>
      <c r="I2382" s="9" t="s">
        <v>6447</v>
      </c>
      <c r="J2382" s="9"/>
      <c r="K2382" s="9"/>
      <c r="L2382" s="9" t="s">
        <v>6447</v>
      </c>
      <c r="M2382" s="9"/>
      <c r="N2382" s="16"/>
      <c r="O2382" s="16"/>
      <c r="P2382" s="507"/>
      <c r="Q2382" s="449"/>
      <c r="R2382" s="16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  <c r="CQ2382" s="21"/>
      <c r="CR2382" s="21"/>
      <c r="CS2382" s="21"/>
      <c r="CT2382" s="21"/>
      <c r="CU2382" s="21"/>
      <c r="CV2382" s="21"/>
      <c r="CW2382" s="21"/>
      <c r="CX2382" s="21"/>
      <c r="CY2382" s="21"/>
      <c r="CZ2382" s="21"/>
      <c r="DA2382" s="21"/>
      <c r="DB2382" s="21"/>
      <c r="DC2382" s="21"/>
      <c r="DD2382" s="21"/>
      <c r="DE2382" s="21"/>
      <c r="DF2382" s="21"/>
      <c r="DG2382" s="21"/>
      <c r="DH2382" s="21"/>
      <c r="DI2382" s="21"/>
      <c r="DJ2382" s="21"/>
      <c r="DK2382" s="21"/>
      <c r="DL2382" s="21"/>
      <c r="DM2382" s="21"/>
      <c r="DN2382" s="21"/>
      <c r="DO2382" s="21"/>
      <c r="DP2382" s="21"/>
      <c r="DQ2382" s="21"/>
      <c r="DR2382" s="21"/>
      <c r="DS2382" s="21"/>
      <c r="DT2382" s="21"/>
      <c r="DU2382" s="21"/>
      <c r="DV2382" s="21"/>
      <c r="DW2382" s="21"/>
      <c r="DX2382" s="21"/>
      <c r="DY2382" s="21"/>
      <c r="DZ2382" s="21"/>
      <c r="EA2382" s="21"/>
      <c r="EB2382" s="21"/>
      <c r="EC2382" s="21"/>
      <c r="ED2382" s="21"/>
      <c r="EE2382" s="21"/>
      <c r="EF2382" s="21"/>
      <c r="EG2382" s="21"/>
      <c r="EH2382" s="21"/>
      <c r="EI2382" s="21"/>
      <c r="EJ2382" s="21"/>
      <c r="EK2382" s="21"/>
      <c r="EL2382" s="21"/>
      <c r="EM2382" s="21"/>
      <c r="EN2382" s="21"/>
      <c r="EO2382" s="21"/>
      <c r="EP2382" s="21"/>
      <c r="EQ2382" s="21"/>
      <c r="ER2382" s="21"/>
      <c r="ES2382" s="21"/>
      <c r="ET2382" s="21"/>
      <c r="EU2382" s="21"/>
      <c r="EV2382" s="21"/>
      <c r="EW2382" s="21"/>
      <c r="EX2382" s="21"/>
      <c r="EY2382" s="21"/>
      <c r="EZ2382" s="21"/>
      <c r="FA2382" s="21"/>
      <c r="FB2382" s="21"/>
      <c r="FC2382" s="21"/>
      <c r="FD2382" s="21"/>
      <c r="FE2382" s="21"/>
      <c r="FF2382" s="21"/>
      <c r="FG2382" s="21"/>
      <c r="FH2382" s="21"/>
      <c r="FI2382" s="21"/>
      <c r="FJ2382" s="21"/>
      <c r="FK2382" s="21"/>
      <c r="FL2382" s="21"/>
      <c r="FM2382" s="21"/>
      <c r="FN2382" s="21"/>
      <c r="FO2382" s="21"/>
      <c r="FP2382" s="21"/>
      <c r="FQ2382" s="21"/>
      <c r="FR2382" s="21"/>
      <c r="FS2382" s="21"/>
      <c r="FT2382" s="21"/>
      <c r="FU2382" s="21"/>
      <c r="FV2382" s="21"/>
      <c r="FW2382" s="21"/>
      <c r="FX2382" s="21"/>
      <c r="FY2382" s="21"/>
      <c r="FZ2382" s="21"/>
      <c r="GA2382" s="21"/>
      <c r="GB2382" s="21"/>
      <c r="GC2382" s="21"/>
      <c r="GD2382" s="21"/>
      <c r="GE2382" s="21"/>
      <c r="GF2382" s="21"/>
      <c r="GG2382" s="21"/>
      <c r="GH2382" s="21"/>
      <c r="GI2382" s="21"/>
      <c r="GJ2382" s="21"/>
      <c r="GK2382" s="21"/>
      <c r="GL2382" s="21"/>
      <c r="GM2382" s="21"/>
      <c r="GN2382" s="21"/>
      <c r="GO2382" s="21"/>
      <c r="GP2382" s="21"/>
      <c r="GQ2382" s="21"/>
      <c r="GR2382" s="21"/>
      <c r="GS2382" s="21"/>
      <c r="GT2382" s="21"/>
      <c r="GU2382" s="21"/>
      <c r="GV2382" s="21"/>
      <c r="GW2382" s="21"/>
      <c r="GX2382" s="21"/>
      <c r="GY2382" s="21"/>
      <c r="GZ2382" s="21"/>
      <c r="HA2382" s="21"/>
      <c r="HB2382" s="21"/>
    </row>
    <row r="2383" spans="1:210" ht="36" customHeight="1">
      <c r="A2383" s="404" t="s">
        <v>4932</v>
      </c>
      <c r="B2383" s="421" t="s">
        <v>1666</v>
      </c>
      <c r="C2383" s="9">
        <v>157166</v>
      </c>
      <c r="D2383" s="384" t="s">
        <v>1771</v>
      </c>
      <c r="E2383" s="353" t="s">
        <v>1772</v>
      </c>
      <c r="F2383" s="353"/>
      <c r="G2383" s="459"/>
      <c r="H2383" s="440"/>
      <c r="I2383" s="9"/>
      <c r="J2383" s="9"/>
      <c r="K2383" s="9"/>
      <c r="L2383" s="9"/>
      <c r="M2383" s="9"/>
      <c r="N2383" s="9"/>
      <c r="O2383" s="9"/>
      <c r="P2383" s="508"/>
      <c r="Q2383" s="440"/>
      <c r="R2383" s="9"/>
    </row>
    <row r="2384" spans="1:210" ht="36" customHeight="1">
      <c r="A2384" s="404" t="s">
        <v>4932</v>
      </c>
      <c r="B2384" s="421" t="s">
        <v>1666</v>
      </c>
      <c r="C2384" s="9">
        <v>156646</v>
      </c>
      <c r="D2384" s="434" t="s">
        <v>5249</v>
      </c>
      <c r="E2384" s="353" t="s">
        <v>5250</v>
      </c>
      <c r="F2384" s="353"/>
      <c r="G2384" s="459"/>
      <c r="H2384" s="440"/>
      <c r="I2384" s="404" t="s">
        <v>6447</v>
      </c>
      <c r="J2384" s="404"/>
      <c r="K2384" s="67"/>
      <c r="L2384" s="67"/>
      <c r="M2384" s="9"/>
      <c r="N2384" s="9" t="s">
        <v>6447</v>
      </c>
      <c r="O2384" s="9"/>
      <c r="P2384" s="508"/>
      <c r="Q2384" s="440"/>
      <c r="R2384" s="9"/>
    </row>
    <row r="2385" spans="1:210" ht="36" customHeight="1">
      <c r="A2385" s="67" t="s">
        <v>4037</v>
      </c>
      <c r="B2385" s="421" t="s">
        <v>1666</v>
      </c>
      <c r="C2385" s="9">
        <v>150635</v>
      </c>
      <c r="D2385" s="434" t="s">
        <v>223</v>
      </c>
      <c r="E2385" s="353" t="s">
        <v>2351</v>
      </c>
      <c r="F2385" s="353"/>
      <c r="G2385" s="459"/>
      <c r="H2385" s="443"/>
      <c r="I2385" s="67" t="s">
        <v>6447</v>
      </c>
      <c r="J2385" s="67"/>
      <c r="K2385" s="67"/>
      <c r="L2385" s="67"/>
      <c r="M2385" s="9"/>
      <c r="N2385" s="18" t="s">
        <v>6447</v>
      </c>
      <c r="O2385" s="18"/>
      <c r="P2385" s="510"/>
      <c r="Q2385" s="450"/>
      <c r="R2385" s="18"/>
      <c r="S2385" s="322"/>
      <c r="T2385" s="322"/>
      <c r="U2385" s="322"/>
      <c r="V2385" s="322"/>
      <c r="W2385" s="322"/>
      <c r="X2385" s="322"/>
      <c r="Y2385" s="322"/>
      <c r="Z2385" s="322"/>
      <c r="AA2385" s="322"/>
      <c r="AB2385" s="322"/>
      <c r="AC2385" s="322"/>
      <c r="AD2385" s="322"/>
      <c r="AE2385" s="322"/>
      <c r="AF2385" s="322"/>
      <c r="AG2385" s="322"/>
      <c r="AH2385" s="322"/>
      <c r="AI2385" s="322"/>
      <c r="AJ2385" s="322"/>
      <c r="AK2385" s="322"/>
      <c r="AL2385" s="322"/>
      <c r="AM2385" s="322"/>
      <c r="AN2385" s="322"/>
      <c r="AO2385" s="322"/>
      <c r="AP2385" s="322"/>
      <c r="AQ2385" s="322"/>
      <c r="AR2385" s="322"/>
      <c r="AS2385" s="322"/>
      <c r="AT2385" s="322"/>
      <c r="AU2385" s="322"/>
      <c r="AV2385" s="322"/>
      <c r="AW2385" s="322"/>
      <c r="AX2385" s="322"/>
      <c r="AY2385" s="322"/>
      <c r="AZ2385" s="322"/>
      <c r="BA2385" s="322"/>
      <c r="BB2385" s="322"/>
      <c r="BC2385" s="322"/>
      <c r="BD2385" s="322"/>
      <c r="BE2385" s="322"/>
      <c r="BF2385" s="322"/>
      <c r="BG2385" s="322"/>
      <c r="BH2385" s="322"/>
      <c r="BI2385" s="322"/>
      <c r="BJ2385" s="322"/>
      <c r="BK2385" s="322"/>
      <c r="BL2385" s="322"/>
      <c r="BM2385" s="322"/>
      <c r="BN2385" s="322"/>
      <c r="BO2385" s="322"/>
      <c r="BP2385" s="322"/>
      <c r="BQ2385" s="322"/>
      <c r="BR2385" s="322"/>
      <c r="BS2385" s="322"/>
      <c r="BT2385" s="322"/>
      <c r="BU2385" s="322"/>
      <c r="BV2385" s="322"/>
      <c r="BW2385" s="322"/>
      <c r="BX2385" s="322"/>
      <c r="BY2385" s="322"/>
      <c r="BZ2385" s="322"/>
      <c r="CA2385" s="322"/>
      <c r="CB2385" s="322"/>
      <c r="CC2385" s="322"/>
      <c r="CD2385" s="322"/>
      <c r="CE2385" s="322"/>
      <c r="CF2385" s="322"/>
      <c r="CG2385" s="322"/>
      <c r="CH2385" s="322"/>
      <c r="CI2385" s="322"/>
      <c r="CJ2385" s="322"/>
      <c r="CK2385" s="322"/>
      <c r="CL2385" s="322"/>
      <c r="CM2385" s="322"/>
      <c r="CN2385" s="322"/>
      <c r="CO2385" s="322"/>
      <c r="CP2385" s="322"/>
      <c r="CQ2385" s="322"/>
      <c r="CR2385" s="322"/>
      <c r="CS2385" s="322"/>
      <c r="CT2385" s="322"/>
      <c r="CU2385" s="322"/>
      <c r="CV2385" s="322"/>
      <c r="CW2385" s="322"/>
      <c r="CX2385" s="322"/>
      <c r="CY2385" s="322"/>
      <c r="CZ2385" s="322"/>
      <c r="DA2385" s="322"/>
      <c r="DB2385" s="322"/>
      <c r="DC2385" s="322"/>
      <c r="DD2385" s="322"/>
      <c r="DE2385" s="322"/>
      <c r="DF2385" s="322"/>
      <c r="DG2385" s="322"/>
      <c r="DH2385" s="322"/>
      <c r="DI2385" s="322"/>
      <c r="DJ2385" s="322"/>
      <c r="DK2385" s="322"/>
      <c r="DL2385" s="322"/>
      <c r="DM2385" s="322"/>
      <c r="DN2385" s="322"/>
      <c r="DO2385" s="322"/>
      <c r="DP2385" s="322"/>
      <c r="DQ2385" s="322"/>
      <c r="DR2385" s="322"/>
      <c r="DS2385" s="322"/>
      <c r="DT2385" s="322"/>
      <c r="DU2385" s="322"/>
      <c r="DV2385" s="322"/>
      <c r="DW2385" s="322"/>
      <c r="DX2385" s="322"/>
      <c r="DY2385" s="322"/>
      <c r="DZ2385" s="322"/>
      <c r="EA2385" s="322"/>
      <c r="EB2385" s="322"/>
      <c r="EC2385" s="322"/>
      <c r="ED2385" s="322"/>
      <c r="EE2385" s="322"/>
      <c r="EF2385" s="322"/>
      <c r="EG2385" s="322"/>
      <c r="EH2385" s="322"/>
      <c r="EI2385" s="322"/>
      <c r="EJ2385" s="322"/>
      <c r="EK2385" s="322"/>
      <c r="EL2385" s="322"/>
      <c r="EM2385" s="322"/>
      <c r="EN2385" s="322"/>
      <c r="EO2385" s="322"/>
      <c r="EP2385" s="322"/>
      <c r="EQ2385" s="322"/>
      <c r="ER2385" s="322"/>
      <c r="ES2385" s="322"/>
      <c r="ET2385" s="322"/>
      <c r="EU2385" s="322"/>
      <c r="EV2385" s="322"/>
      <c r="EW2385" s="322"/>
      <c r="EX2385" s="322"/>
      <c r="EY2385" s="322"/>
      <c r="EZ2385" s="322"/>
      <c r="FA2385" s="322"/>
      <c r="FB2385" s="322"/>
      <c r="FC2385" s="322"/>
      <c r="FD2385" s="322"/>
      <c r="FE2385" s="322"/>
      <c r="FF2385" s="322"/>
      <c r="FG2385" s="322"/>
      <c r="FH2385" s="322"/>
      <c r="FI2385" s="322"/>
      <c r="FJ2385" s="322"/>
      <c r="FK2385" s="322"/>
      <c r="FL2385" s="322"/>
      <c r="FM2385" s="322"/>
      <c r="FN2385" s="322"/>
      <c r="FO2385" s="322"/>
      <c r="FP2385" s="322"/>
      <c r="FQ2385" s="322"/>
      <c r="FR2385" s="322"/>
      <c r="FS2385" s="322"/>
      <c r="FT2385" s="322"/>
      <c r="FU2385" s="322"/>
      <c r="FV2385" s="322"/>
      <c r="FW2385" s="322"/>
      <c r="FX2385" s="322"/>
      <c r="FY2385" s="322"/>
      <c r="FZ2385" s="322"/>
      <c r="GA2385" s="322"/>
      <c r="GB2385" s="322"/>
      <c r="GC2385" s="322"/>
      <c r="GD2385" s="322"/>
      <c r="GE2385" s="322"/>
      <c r="GF2385" s="322"/>
      <c r="GG2385" s="322"/>
      <c r="GH2385" s="322"/>
      <c r="GI2385" s="322"/>
      <c r="GJ2385" s="322"/>
      <c r="GK2385" s="322"/>
      <c r="GL2385" s="322"/>
      <c r="GM2385" s="322"/>
      <c r="GN2385" s="322"/>
      <c r="GO2385" s="322"/>
      <c r="GP2385" s="322"/>
      <c r="GQ2385" s="322"/>
      <c r="GR2385" s="322"/>
      <c r="GS2385" s="322"/>
      <c r="GT2385" s="322"/>
      <c r="GU2385" s="322"/>
      <c r="GV2385" s="322"/>
      <c r="GW2385" s="322"/>
      <c r="GX2385" s="322"/>
      <c r="GY2385" s="322"/>
      <c r="GZ2385" s="322"/>
      <c r="HA2385" s="322"/>
      <c r="HB2385" s="322"/>
    </row>
    <row r="2386" spans="1:210" ht="36" customHeight="1">
      <c r="A2386" s="67" t="s">
        <v>4037</v>
      </c>
      <c r="B2386" s="421" t="s">
        <v>1666</v>
      </c>
      <c r="C2386" s="9">
        <v>157290</v>
      </c>
      <c r="D2386" s="434" t="s">
        <v>224</v>
      </c>
      <c r="E2386" s="353" t="s">
        <v>225</v>
      </c>
      <c r="F2386" s="353"/>
      <c r="G2386" s="459"/>
      <c r="H2386" s="443"/>
      <c r="I2386" s="67" t="s">
        <v>6447</v>
      </c>
      <c r="J2386" s="67"/>
      <c r="K2386" s="67"/>
      <c r="L2386" s="67"/>
      <c r="M2386" s="9"/>
      <c r="N2386" s="9" t="s">
        <v>6447</v>
      </c>
      <c r="O2386" s="9"/>
      <c r="P2386" s="508"/>
      <c r="Q2386" s="440"/>
      <c r="R2386" s="9"/>
    </row>
    <row r="2387" spans="1:210" ht="36" customHeight="1">
      <c r="A2387" s="67" t="s">
        <v>4037</v>
      </c>
      <c r="B2387" s="421" t="s">
        <v>1666</v>
      </c>
      <c r="C2387" s="334">
        <v>159001</v>
      </c>
      <c r="D2387" s="434" t="s">
        <v>233</v>
      </c>
      <c r="E2387" s="353" t="s">
        <v>2773</v>
      </c>
      <c r="F2387" s="353"/>
      <c r="G2387" s="459"/>
      <c r="H2387" s="443"/>
      <c r="I2387" s="403" t="s">
        <v>6447</v>
      </c>
      <c r="J2387" s="403"/>
      <c r="K2387" s="9"/>
      <c r="L2387" s="9" t="s">
        <v>6447</v>
      </c>
      <c r="M2387" s="9"/>
      <c r="N2387" s="9"/>
      <c r="O2387" s="9"/>
      <c r="P2387" s="508"/>
      <c r="Q2387" s="440"/>
      <c r="R2387" s="9"/>
    </row>
    <row r="2388" spans="1:210" ht="36" customHeight="1">
      <c r="A2388" s="67" t="s">
        <v>4037</v>
      </c>
      <c r="B2388" s="421" t="s">
        <v>1666</v>
      </c>
      <c r="C2388" s="9">
        <v>159172</v>
      </c>
      <c r="D2388" s="434" t="s">
        <v>230</v>
      </c>
      <c r="E2388" s="353" t="s">
        <v>2353</v>
      </c>
      <c r="F2388" s="353"/>
      <c r="G2388" s="459"/>
      <c r="H2388" s="440"/>
      <c r="I2388" s="404"/>
      <c r="J2388" s="404" t="s">
        <v>6447</v>
      </c>
      <c r="K2388" s="67"/>
      <c r="L2388" s="67" t="s">
        <v>6447</v>
      </c>
      <c r="M2388" s="9" t="s">
        <v>6447</v>
      </c>
      <c r="N2388" s="9"/>
      <c r="O2388" s="9"/>
      <c r="P2388" s="508"/>
      <c r="Q2388" s="440"/>
      <c r="R2388" s="9"/>
    </row>
    <row r="2389" spans="1:210" ht="36" customHeight="1">
      <c r="A2389" s="67" t="s">
        <v>4037</v>
      </c>
      <c r="B2389" s="421" t="s">
        <v>1666</v>
      </c>
      <c r="C2389" s="404">
        <v>151046</v>
      </c>
      <c r="D2389" s="434" t="s">
        <v>249</v>
      </c>
      <c r="E2389" s="353" t="s">
        <v>250</v>
      </c>
      <c r="F2389" s="353"/>
      <c r="G2389" s="459"/>
      <c r="H2389" s="443"/>
      <c r="I2389" s="67" t="s">
        <v>6447</v>
      </c>
      <c r="J2389" s="67"/>
      <c r="K2389" s="67"/>
      <c r="L2389" s="67"/>
      <c r="M2389" s="9"/>
      <c r="N2389" s="9" t="s">
        <v>6447</v>
      </c>
      <c r="O2389" s="9"/>
      <c r="P2389" s="508"/>
      <c r="Q2389" s="440"/>
      <c r="R2389" s="9"/>
    </row>
    <row r="2390" spans="1:210" ht="36" customHeight="1">
      <c r="A2390" s="67" t="s">
        <v>4037</v>
      </c>
      <c r="B2390" s="421" t="s">
        <v>1666</v>
      </c>
      <c r="C2390" s="334">
        <v>159036</v>
      </c>
      <c r="D2390" s="482" t="s">
        <v>1769</v>
      </c>
      <c r="E2390" s="353" t="s">
        <v>2864</v>
      </c>
      <c r="F2390" s="353"/>
      <c r="G2390" s="459"/>
      <c r="H2390" s="440"/>
      <c r="I2390" s="404"/>
      <c r="J2390" s="404"/>
      <c r="K2390" s="67"/>
      <c r="L2390" s="67"/>
      <c r="M2390" s="9"/>
      <c r="N2390" s="9" t="s">
        <v>6447</v>
      </c>
      <c r="O2390" s="9" t="s">
        <v>6447</v>
      </c>
      <c r="P2390" s="508"/>
      <c r="Q2390" s="440"/>
      <c r="R2390" s="9"/>
    </row>
    <row r="2391" spans="1:210" ht="36" customHeight="1">
      <c r="A2391" s="67" t="s">
        <v>4037</v>
      </c>
      <c r="B2391" s="421" t="s">
        <v>1666</v>
      </c>
      <c r="C2391" s="9">
        <v>150079</v>
      </c>
      <c r="D2391" s="434" t="s">
        <v>6482</v>
      </c>
      <c r="E2391" s="353" t="s">
        <v>2357</v>
      </c>
      <c r="F2391" s="353"/>
      <c r="G2391" s="459"/>
      <c r="H2391" s="440"/>
      <c r="I2391" s="9" t="s">
        <v>6447</v>
      </c>
      <c r="J2391" s="9"/>
      <c r="K2391" s="9"/>
      <c r="L2391" s="9"/>
      <c r="M2391" s="9"/>
      <c r="N2391" s="9" t="s">
        <v>6447</v>
      </c>
      <c r="O2391" s="9"/>
      <c r="P2391" s="508"/>
      <c r="Q2391" s="440"/>
      <c r="R2391" s="9"/>
    </row>
    <row r="2392" spans="1:210" ht="36" customHeight="1">
      <c r="A2392" s="67" t="s">
        <v>4037</v>
      </c>
      <c r="B2392" s="421" t="s">
        <v>1666</v>
      </c>
      <c r="C2392" s="9">
        <v>159155</v>
      </c>
      <c r="D2392" s="482" t="s">
        <v>1427</v>
      </c>
      <c r="E2392" s="353" t="s">
        <v>1428</v>
      </c>
      <c r="F2392" s="353"/>
      <c r="G2392" s="459"/>
      <c r="H2392" s="443"/>
      <c r="I2392" s="67" t="s">
        <v>6447</v>
      </c>
      <c r="J2392" s="67"/>
      <c r="K2392" s="67"/>
      <c r="L2392" s="67"/>
      <c r="M2392" s="18" t="s">
        <v>6447</v>
      </c>
      <c r="N2392" s="9"/>
      <c r="O2392" s="9" t="s">
        <v>6447</v>
      </c>
      <c r="P2392" s="508"/>
      <c r="Q2392" s="440"/>
      <c r="R2392" s="9"/>
    </row>
    <row r="2393" spans="1:210" ht="36" customHeight="1">
      <c r="A2393" s="67" t="s">
        <v>4037</v>
      </c>
      <c r="B2393" s="421" t="s">
        <v>1666</v>
      </c>
      <c r="C2393" s="404">
        <v>157332</v>
      </c>
      <c r="D2393" s="482" t="s">
        <v>3414</v>
      </c>
      <c r="E2393" s="17" t="s">
        <v>3415</v>
      </c>
      <c r="F2393" s="17"/>
      <c r="G2393" s="458"/>
      <c r="H2393" s="443"/>
      <c r="I2393" s="67" t="s">
        <v>6447</v>
      </c>
      <c r="J2393" s="67"/>
      <c r="K2393" s="67"/>
      <c r="L2393" s="67"/>
      <c r="M2393" s="9" t="s">
        <v>6447</v>
      </c>
      <c r="N2393" s="9"/>
      <c r="O2393" s="9" t="s">
        <v>6447</v>
      </c>
      <c r="P2393" s="508"/>
      <c r="Q2393" s="440"/>
      <c r="R2393" s="9"/>
    </row>
    <row r="2394" spans="1:210" ht="36" customHeight="1">
      <c r="A2394" s="67" t="s">
        <v>4037</v>
      </c>
      <c r="B2394" s="421" t="s">
        <v>1666</v>
      </c>
      <c r="C2394" s="9">
        <v>159114</v>
      </c>
      <c r="D2394" s="482" t="s">
        <v>235</v>
      </c>
      <c r="E2394" s="353" t="s">
        <v>2772</v>
      </c>
      <c r="F2394" s="353"/>
      <c r="G2394" s="459"/>
      <c r="H2394" s="443"/>
      <c r="I2394" s="67" t="s">
        <v>6447</v>
      </c>
      <c r="J2394" s="67"/>
      <c r="K2394" s="67"/>
      <c r="L2394" s="67"/>
      <c r="M2394" s="18" t="s">
        <v>6447</v>
      </c>
      <c r="N2394" s="9"/>
      <c r="O2394" s="9" t="s">
        <v>6447</v>
      </c>
      <c r="P2394" s="508"/>
      <c r="Q2394" s="440"/>
      <c r="R2394" s="9"/>
    </row>
    <row r="2395" spans="1:210" ht="36" customHeight="1">
      <c r="A2395" s="67" t="s">
        <v>4037</v>
      </c>
      <c r="B2395" s="421" t="s">
        <v>1666</v>
      </c>
      <c r="C2395" s="334">
        <v>152202</v>
      </c>
      <c r="D2395" s="434" t="s">
        <v>240</v>
      </c>
      <c r="E2395" s="353" t="s">
        <v>1767</v>
      </c>
      <c r="F2395" s="353"/>
      <c r="G2395" s="459"/>
      <c r="H2395" s="440"/>
      <c r="I2395" s="404" t="s">
        <v>6447</v>
      </c>
      <c r="J2395" s="404"/>
      <c r="K2395" s="333"/>
      <c r="L2395" s="333"/>
      <c r="M2395" s="9"/>
      <c r="N2395" s="9" t="s">
        <v>6447</v>
      </c>
      <c r="O2395" s="9"/>
      <c r="P2395" s="508"/>
      <c r="Q2395" s="440"/>
      <c r="R2395" s="9"/>
    </row>
    <row r="2396" spans="1:210" ht="36" customHeight="1">
      <c r="A2396" s="67" t="s">
        <v>4037</v>
      </c>
      <c r="B2396" s="421" t="s">
        <v>1666</v>
      </c>
      <c r="C2396" s="9">
        <v>159703</v>
      </c>
      <c r="D2396" s="482" t="s">
        <v>247</v>
      </c>
      <c r="E2396" s="353" t="s">
        <v>248</v>
      </c>
      <c r="F2396" s="353"/>
      <c r="G2396" s="459"/>
      <c r="H2396" s="443"/>
      <c r="I2396" s="67" t="s">
        <v>6447</v>
      </c>
      <c r="J2396" s="67"/>
      <c r="K2396" s="67"/>
      <c r="L2396" s="67"/>
      <c r="M2396" s="9"/>
      <c r="N2396" s="9" t="s">
        <v>6447</v>
      </c>
      <c r="O2396" s="9" t="s">
        <v>6447</v>
      </c>
      <c r="P2396" s="508"/>
      <c r="Q2396" s="440"/>
      <c r="R2396" s="9"/>
    </row>
    <row r="2397" spans="1:210" ht="36" customHeight="1">
      <c r="A2397" s="67" t="s">
        <v>4038</v>
      </c>
      <c r="B2397" s="421" t="s">
        <v>1666</v>
      </c>
      <c r="C2397" s="403">
        <v>159678</v>
      </c>
      <c r="D2397" s="434" t="s">
        <v>3188</v>
      </c>
      <c r="E2397" s="353">
        <v>20624295</v>
      </c>
      <c r="F2397" s="353"/>
      <c r="G2397" s="459"/>
      <c r="H2397" s="443"/>
      <c r="I2397" s="67"/>
      <c r="J2397" s="67"/>
      <c r="K2397" s="67"/>
      <c r="L2397" s="67" t="s">
        <v>6447</v>
      </c>
      <c r="M2397" s="9"/>
      <c r="N2397" s="9" t="s">
        <v>6447</v>
      </c>
      <c r="O2397" s="9"/>
      <c r="P2397" s="508"/>
      <c r="Q2397" s="440"/>
      <c r="R2397" s="9"/>
    </row>
    <row r="2398" spans="1:210" ht="36" customHeight="1">
      <c r="A2398" s="67" t="s">
        <v>4038</v>
      </c>
      <c r="B2398" s="421" t="s">
        <v>1666</v>
      </c>
      <c r="C2398" s="9">
        <v>159847</v>
      </c>
      <c r="D2398" s="482" t="s">
        <v>236</v>
      </c>
      <c r="E2398" s="353" t="s">
        <v>237</v>
      </c>
      <c r="F2398" s="353"/>
      <c r="G2398" s="459"/>
      <c r="H2398" s="443"/>
      <c r="I2398" s="403" t="s">
        <v>6447</v>
      </c>
      <c r="J2398" s="403"/>
      <c r="K2398" s="9"/>
      <c r="L2398" s="9"/>
      <c r="M2398" s="9"/>
      <c r="N2398" s="9" t="s">
        <v>6447</v>
      </c>
      <c r="O2398" s="9" t="s">
        <v>6447</v>
      </c>
      <c r="P2398" s="508"/>
      <c r="Q2398" s="440"/>
      <c r="R2398" s="9"/>
    </row>
    <row r="2399" spans="1:210" ht="36" customHeight="1">
      <c r="A2399" s="67" t="s">
        <v>4038</v>
      </c>
      <c r="B2399" s="421" t="s">
        <v>1666</v>
      </c>
      <c r="C2399" s="9">
        <v>152714</v>
      </c>
      <c r="D2399" s="434" t="s">
        <v>2349</v>
      </c>
      <c r="E2399" s="353" t="s">
        <v>2350</v>
      </c>
      <c r="F2399" s="353"/>
      <c r="G2399" s="459"/>
      <c r="H2399" s="440"/>
      <c r="I2399" s="404"/>
      <c r="J2399" s="404"/>
      <c r="K2399" s="67"/>
      <c r="L2399" s="67" t="s">
        <v>6447</v>
      </c>
      <c r="M2399" s="9"/>
      <c r="N2399" s="9"/>
      <c r="O2399" s="9"/>
      <c r="P2399" s="508"/>
      <c r="Q2399" s="440"/>
      <c r="R2399" s="9"/>
    </row>
    <row r="2400" spans="1:210" ht="36" customHeight="1">
      <c r="A2400" s="67" t="s">
        <v>4038</v>
      </c>
      <c r="B2400" s="421" t="s">
        <v>1666</v>
      </c>
      <c r="C2400" s="9">
        <v>152725</v>
      </c>
      <c r="D2400" s="403" t="s">
        <v>253</v>
      </c>
      <c r="E2400" s="353" t="s">
        <v>254</v>
      </c>
      <c r="F2400" s="353" t="s">
        <v>6447</v>
      </c>
      <c r="G2400" s="459"/>
      <c r="H2400" s="443"/>
      <c r="I2400" s="67"/>
      <c r="J2400" s="67"/>
      <c r="K2400" s="67"/>
      <c r="L2400" s="67"/>
      <c r="M2400" s="9"/>
      <c r="N2400" s="9"/>
      <c r="O2400" s="9"/>
      <c r="P2400" s="508"/>
      <c r="Q2400" s="440"/>
      <c r="R2400" s="9"/>
    </row>
    <row r="2401" spans="1:18" ht="36" customHeight="1">
      <c r="A2401" s="67" t="s">
        <v>4038</v>
      </c>
      <c r="B2401" s="421" t="s">
        <v>1666</v>
      </c>
      <c r="C2401" s="334">
        <v>157302</v>
      </c>
      <c r="D2401" s="434" t="s">
        <v>1775</v>
      </c>
      <c r="E2401" s="353" t="s">
        <v>1776</v>
      </c>
      <c r="F2401" s="353"/>
      <c r="G2401" s="459"/>
      <c r="H2401" s="443"/>
      <c r="I2401" s="67" t="s">
        <v>6447</v>
      </c>
      <c r="J2401" s="67"/>
      <c r="K2401" s="67"/>
      <c r="L2401" s="67"/>
      <c r="M2401" s="9"/>
      <c r="N2401" s="9" t="s">
        <v>6447</v>
      </c>
      <c r="O2401" s="9"/>
      <c r="P2401" s="508"/>
      <c r="Q2401" s="440"/>
      <c r="R2401" s="9"/>
    </row>
    <row r="2402" spans="1:18" ht="36" customHeight="1">
      <c r="A2402" s="67" t="s">
        <v>4038</v>
      </c>
      <c r="B2402" s="421" t="s">
        <v>1666</v>
      </c>
      <c r="C2402" s="9">
        <v>159666</v>
      </c>
      <c r="D2402" s="434" t="s">
        <v>245</v>
      </c>
      <c r="E2402" s="353" t="s">
        <v>246</v>
      </c>
      <c r="F2402" s="353"/>
      <c r="G2402" s="459"/>
      <c r="H2402" s="443"/>
      <c r="I2402" s="67" t="s">
        <v>6447</v>
      </c>
      <c r="J2402" s="67"/>
      <c r="K2402" s="67"/>
      <c r="L2402" s="67"/>
      <c r="M2402" s="16"/>
      <c r="N2402" s="9" t="s">
        <v>6447</v>
      </c>
      <c r="O2402" s="9"/>
      <c r="P2402" s="508"/>
      <c r="Q2402" s="440"/>
      <c r="R2402" s="9"/>
    </row>
    <row r="2403" spans="1:18" ht="36" customHeight="1">
      <c r="A2403" s="67" t="s">
        <v>4038</v>
      </c>
      <c r="B2403" s="421" t="s">
        <v>1666</v>
      </c>
      <c r="C2403" s="9">
        <v>151935</v>
      </c>
      <c r="D2403" s="434" t="s">
        <v>243</v>
      </c>
      <c r="E2403" s="353" t="s">
        <v>244</v>
      </c>
      <c r="F2403" s="353"/>
      <c r="G2403" s="459"/>
      <c r="H2403" s="446"/>
      <c r="I2403" s="403" t="s">
        <v>6447</v>
      </c>
      <c r="J2403" s="333"/>
      <c r="K2403" s="67"/>
      <c r="L2403" s="67"/>
      <c r="M2403" s="9"/>
      <c r="N2403" s="9" t="s">
        <v>6447</v>
      </c>
      <c r="O2403" s="9"/>
      <c r="P2403" s="508"/>
      <c r="Q2403" s="440"/>
      <c r="R2403" s="9"/>
    </row>
    <row r="2404" spans="1:18" ht="36" customHeight="1">
      <c r="A2404" s="67" t="s">
        <v>4038</v>
      </c>
      <c r="B2404" s="421" t="s">
        <v>1666</v>
      </c>
      <c r="C2404" s="9">
        <v>159423</v>
      </c>
      <c r="D2404" s="434" t="s">
        <v>226</v>
      </c>
      <c r="E2404" s="353" t="s">
        <v>227</v>
      </c>
      <c r="F2404" s="353"/>
      <c r="G2404" s="459"/>
      <c r="H2404" s="443"/>
      <c r="I2404" s="67" t="s">
        <v>6447</v>
      </c>
      <c r="J2404" s="67"/>
      <c r="K2404" s="67"/>
      <c r="L2404" s="67"/>
      <c r="M2404" s="9"/>
      <c r="N2404" s="9" t="s">
        <v>6447</v>
      </c>
      <c r="O2404" s="9"/>
      <c r="P2404" s="508"/>
      <c r="Q2404" s="440"/>
      <c r="R2404" s="9"/>
    </row>
    <row r="2405" spans="1:18" ht="36" customHeight="1">
      <c r="A2405" s="67" t="s">
        <v>4038</v>
      </c>
      <c r="B2405" s="421" t="s">
        <v>1666</v>
      </c>
      <c r="C2405" s="9">
        <v>159896</v>
      </c>
      <c r="D2405" s="434" t="s">
        <v>234</v>
      </c>
      <c r="E2405" s="353" t="s">
        <v>2352</v>
      </c>
      <c r="F2405" s="353"/>
      <c r="G2405" s="459"/>
      <c r="H2405" s="443"/>
      <c r="I2405" s="67"/>
      <c r="J2405" s="67"/>
      <c r="K2405" s="67"/>
      <c r="L2405" s="67" t="s">
        <v>6447</v>
      </c>
      <c r="M2405" s="9"/>
      <c r="N2405" s="9" t="s">
        <v>6447</v>
      </c>
      <c r="O2405" s="9"/>
      <c r="P2405" s="508"/>
      <c r="Q2405" s="440"/>
      <c r="R2405" s="9"/>
    </row>
    <row r="2406" spans="1:18" ht="36" customHeight="1">
      <c r="A2406" s="67" t="s">
        <v>4038</v>
      </c>
      <c r="B2406" s="421" t="s">
        <v>1666</v>
      </c>
      <c r="C2406" s="9">
        <v>150001</v>
      </c>
      <c r="D2406" s="434" t="s">
        <v>270</v>
      </c>
      <c r="E2406" s="353" t="s">
        <v>1818</v>
      </c>
      <c r="F2406" s="353"/>
      <c r="G2406" s="459"/>
      <c r="H2406" s="440"/>
      <c r="I2406" s="404"/>
      <c r="J2406" s="404"/>
      <c r="K2406" s="67"/>
      <c r="L2406" s="67" t="s">
        <v>6447</v>
      </c>
      <c r="M2406" s="9"/>
      <c r="N2406" s="9" t="s">
        <v>6447</v>
      </c>
      <c r="O2406" s="9"/>
      <c r="P2406" s="508"/>
      <c r="Q2406" s="440"/>
      <c r="R2406" s="9"/>
    </row>
    <row r="2407" spans="1:18" ht="36" customHeight="1">
      <c r="A2407" s="67" t="s">
        <v>4038</v>
      </c>
      <c r="B2407" s="421" t="s">
        <v>1666</v>
      </c>
      <c r="C2407" s="9">
        <v>156283</v>
      </c>
      <c r="D2407" s="434" t="s">
        <v>271</v>
      </c>
      <c r="E2407" s="353" t="s">
        <v>272</v>
      </c>
      <c r="F2407" s="353"/>
      <c r="G2407" s="459"/>
      <c r="H2407" s="443"/>
      <c r="I2407" s="403"/>
      <c r="J2407" s="403"/>
      <c r="K2407" s="16"/>
      <c r="L2407" s="16"/>
      <c r="M2407" s="9"/>
      <c r="N2407" s="9" t="s">
        <v>6447</v>
      </c>
      <c r="O2407" s="9"/>
      <c r="P2407" s="508"/>
      <c r="Q2407" s="440"/>
      <c r="R2407" s="9"/>
    </row>
    <row r="2408" spans="1:18" ht="36" customHeight="1">
      <c r="A2408" s="67" t="s">
        <v>4038</v>
      </c>
      <c r="B2408" s="421" t="s">
        <v>1666</v>
      </c>
      <c r="C2408" s="9">
        <v>157285</v>
      </c>
      <c r="D2408" s="434" t="s">
        <v>1777</v>
      </c>
      <c r="E2408" s="353" t="s">
        <v>1778</v>
      </c>
      <c r="F2408" s="353"/>
      <c r="G2408" s="459"/>
      <c r="H2408" s="443"/>
      <c r="I2408" s="403" t="s">
        <v>6447</v>
      </c>
      <c r="J2408" s="403"/>
      <c r="K2408" s="9"/>
      <c r="L2408" s="9" t="s">
        <v>6447</v>
      </c>
      <c r="M2408" s="9" t="s">
        <v>6447</v>
      </c>
      <c r="N2408" s="9"/>
      <c r="O2408" s="9"/>
      <c r="P2408" s="508"/>
      <c r="Q2408" s="440"/>
      <c r="R2408" s="9"/>
    </row>
    <row r="2409" spans="1:18" ht="36" customHeight="1">
      <c r="A2409" s="67" t="s">
        <v>4038</v>
      </c>
      <c r="B2409" s="421" t="s">
        <v>1666</v>
      </c>
      <c r="C2409" s="9">
        <v>152052</v>
      </c>
      <c r="D2409" s="434" t="s">
        <v>262</v>
      </c>
      <c r="E2409" s="353" t="s">
        <v>263</v>
      </c>
      <c r="F2409" s="353"/>
      <c r="G2409" s="459"/>
      <c r="H2409" s="443"/>
      <c r="I2409" s="67"/>
      <c r="J2409" s="67"/>
      <c r="K2409" s="67"/>
      <c r="L2409" s="67" t="s">
        <v>6447</v>
      </c>
      <c r="M2409" s="9"/>
      <c r="N2409" s="9" t="s">
        <v>6447</v>
      </c>
      <c r="O2409" s="9"/>
      <c r="P2409" s="508" t="s">
        <v>6447</v>
      </c>
      <c r="Q2409" s="440"/>
      <c r="R2409" s="9"/>
    </row>
    <row r="2410" spans="1:18" ht="36" customHeight="1">
      <c r="A2410" s="67" t="s">
        <v>4038</v>
      </c>
      <c r="B2410" s="421" t="s">
        <v>1666</v>
      </c>
      <c r="C2410" s="404">
        <v>159427</v>
      </c>
      <c r="D2410" s="434" t="s">
        <v>228</v>
      </c>
      <c r="E2410" s="353" t="s">
        <v>229</v>
      </c>
      <c r="F2410" s="353"/>
      <c r="G2410" s="459"/>
      <c r="H2410" s="443"/>
      <c r="I2410" s="403"/>
      <c r="J2410" s="403"/>
      <c r="K2410" s="333"/>
      <c r="L2410" s="67" t="s">
        <v>6447</v>
      </c>
      <c r="M2410" s="9" t="s">
        <v>6447</v>
      </c>
      <c r="N2410" s="9"/>
      <c r="O2410" s="9"/>
      <c r="P2410" s="508"/>
      <c r="Q2410" s="440"/>
      <c r="R2410" s="9"/>
    </row>
    <row r="2411" spans="1:18" ht="36" customHeight="1">
      <c r="A2411" s="67" t="s">
        <v>4038</v>
      </c>
      <c r="B2411" s="9" t="s">
        <v>2865</v>
      </c>
      <c r="C2411" s="9">
        <v>151575</v>
      </c>
      <c r="D2411" s="384" t="s">
        <v>1437</v>
      </c>
      <c r="E2411" s="353" t="s">
        <v>1438</v>
      </c>
      <c r="F2411" s="353"/>
      <c r="G2411" s="459"/>
      <c r="H2411" s="443"/>
      <c r="I2411" s="67"/>
      <c r="J2411" s="67"/>
      <c r="K2411" s="67"/>
      <c r="L2411" s="67"/>
      <c r="M2411" s="9"/>
      <c r="N2411" s="9"/>
      <c r="O2411" s="9"/>
      <c r="P2411" s="508"/>
      <c r="Q2411" s="440"/>
      <c r="R2411" s="9"/>
    </row>
    <row r="2412" spans="1:18" ht="36" customHeight="1">
      <c r="A2412" s="67" t="s">
        <v>4038</v>
      </c>
      <c r="B2412" s="421" t="s">
        <v>1666</v>
      </c>
      <c r="C2412" s="9">
        <v>159171</v>
      </c>
      <c r="D2412" s="434" t="s">
        <v>231</v>
      </c>
      <c r="E2412" s="353" t="s">
        <v>232</v>
      </c>
      <c r="F2412" s="353"/>
      <c r="G2412" s="459"/>
      <c r="H2412" s="443"/>
      <c r="I2412" s="67"/>
      <c r="J2412" s="67"/>
      <c r="K2412" s="67"/>
      <c r="L2412" s="67" t="s">
        <v>6447</v>
      </c>
      <c r="M2412" s="9" t="s">
        <v>6447</v>
      </c>
      <c r="N2412" s="9"/>
      <c r="O2412" s="9"/>
      <c r="P2412" s="508"/>
      <c r="Q2412" s="440"/>
      <c r="R2412" s="9"/>
    </row>
    <row r="2413" spans="1:18" ht="36" customHeight="1">
      <c r="A2413" s="67" t="s">
        <v>4038</v>
      </c>
      <c r="B2413" s="421" t="s">
        <v>1666</v>
      </c>
      <c r="C2413" s="9">
        <v>159897</v>
      </c>
      <c r="D2413" s="434" t="s">
        <v>1819</v>
      </c>
      <c r="E2413" s="353" t="s">
        <v>6483</v>
      </c>
      <c r="F2413" s="353"/>
      <c r="G2413" s="459"/>
      <c r="H2413" s="443"/>
      <c r="I2413" s="67"/>
      <c r="J2413" s="67"/>
      <c r="K2413" s="67"/>
      <c r="L2413" s="67" t="s">
        <v>6447</v>
      </c>
      <c r="M2413" s="9"/>
      <c r="N2413" s="9" t="s">
        <v>6447</v>
      </c>
      <c r="O2413" s="9"/>
      <c r="P2413" s="508"/>
      <c r="Q2413" s="440"/>
      <c r="R2413" s="9"/>
    </row>
    <row r="2414" spans="1:18" ht="36" customHeight="1">
      <c r="A2414" s="67" t="s">
        <v>4038</v>
      </c>
      <c r="B2414" s="421" t="s">
        <v>1666</v>
      </c>
      <c r="C2414" s="9">
        <v>159680</v>
      </c>
      <c r="D2414" s="434" t="s">
        <v>264</v>
      </c>
      <c r="E2414" s="353" t="s">
        <v>265</v>
      </c>
      <c r="F2414" s="353"/>
      <c r="G2414" s="459"/>
      <c r="H2414" s="443"/>
      <c r="I2414" s="67"/>
      <c r="J2414" s="67"/>
      <c r="K2414" s="67"/>
      <c r="L2414" s="67" t="s">
        <v>6447</v>
      </c>
      <c r="M2414" s="9"/>
      <c r="N2414" s="9"/>
      <c r="O2414" s="9"/>
      <c r="P2414" s="508"/>
      <c r="Q2414" s="440"/>
      <c r="R2414" s="9"/>
    </row>
    <row r="2415" spans="1:18" ht="36" customHeight="1">
      <c r="A2415" s="67" t="s">
        <v>4038</v>
      </c>
      <c r="B2415" s="421" t="s">
        <v>1666</v>
      </c>
      <c r="C2415" s="9">
        <v>159054</v>
      </c>
      <c r="D2415" s="434" t="s">
        <v>1439</v>
      </c>
      <c r="E2415" s="353" t="s">
        <v>1440</v>
      </c>
      <c r="F2415" s="353"/>
      <c r="G2415" s="459"/>
      <c r="H2415" s="443"/>
      <c r="I2415" s="67"/>
      <c r="J2415" s="67"/>
      <c r="K2415" s="67"/>
      <c r="L2415" s="67" t="s">
        <v>6447</v>
      </c>
      <c r="M2415" s="9"/>
      <c r="N2415" s="9"/>
      <c r="O2415" s="9"/>
      <c r="P2415" s="508"/>
      <c r="Q2415" s="440"/>
      <c r="R2415" s="9"/>
    </row>
    <row r="2416" spans="1:18" ht="36" customHeight="1">
      <c r="A2416" s="67" t="s">
        <v>4038</v>
      </c>
      <c r="B2416" s="9" t="s">
        <v>2865</v>
      </c>
      <c r="C2416" s="9">
        <v>159697</v>
      </c>
      <c r="D2416" s="384" t="s">
        <v>1083</v>
      </c>
      <c r="E2416" s="353" t="s">
        <v>1434</v>
      </c>
      <c r="F2416" s="353"/>
      <c r="G2416" s="459"/>
      <c r="H2416" s="440"/>
      <c r="I2416" s="9"/>
      <c r="J2416" s="9"/>
      <c r="K2416" s="9"/>
      <c r="L2416" s="9"/>
      <c r="M2416" s="9"/>
      <c r="N2416" s="9"/>
      <c r="O2416" s="9"/>
      <c r="P2416" s="508"/>
      <c r="Q2416" s="440"/>
      <c r="R2416" s="9"/>
    </row>
    <row r="2417" spans="1:18" ht="36" customHeight="1">
      <c r="A2417" s="67" t="s">
        <v>4038</v>
      </c>
      <c r="B2417" s="9" t="s">
        <v>2865</v>
      </c>
      <c r="C2417" s="9">
        <v>159698</v>
      </c>
      <c r="D2417" s="384" t="s">
        <v>1435</v>
      </c>
      <c r="E2417" s="353" t="s">
        <v>1436</v>
      </c>
      <c r="F2417" s="353"/>
      <c r="G2417" s="459"/>
      <c r="H2417" s="440"/>
      <c r="I2417" s="9"/>
      <c r="J2417" s="9"/>
      <c r="K2417" s="9"/>
      <c r="L2417" s="9"/>
      <c r="M2417" s="9"/>
      <c r="N2417" s="9"/>
      <c r="O2417" s="9"/>
      <c r="P2417" s="508"/>
      <c r="Q2417" s="440"/>
      <c r="R2417" s="9"/>
    </row>
    <row r="2418" spans="1:18" ht="36" customHeight="1">
      <c r="A2418" s="67" t="s">
        <v>4038</v>
      </c>
      <c r="B2418" s="421" t="s">
        <v>1666</v>
      </c>
      <c r="C2418" s="9">
        <v>159679</v>
      </c>
      <c r="D2418" s="434" t="s">
        <v>266</v>
      </c>
      <c r="E2418" s="353" t="s">
        <v>267</v>
      </c>
      <c r="F2418" s="353"/>
      <c r="G2418" s="459"/>
      <c r="H2418" s="449"/>
      <c r="I2418" s="16"/>
      <c r="J2418" s="16"/>
      <c r="K2418" s="67"/>
      <c r="L2418" s="67" t="s">
        <v>6447</v>
      </c>
      <c r="M2418" s="9"/>
      <c r="N2418" s="9" t="s">
        <v>6447</v>
      </c>
      <c r="O2418" s="9"/>
      <c r="P2418" s="508" t="s">
        <v>6447</v>
      </c>
      <c r="Q2418" s="440"/>
      <c r="R2418" s="9"/>
    </row>
    <row r="2419" spans="1:18" ht="36" customHeight="1">
      <c r="A2419" s="67" t="s">
        <v>4038</v>
      </c>
      <c r="B2419" s="421" t="s">
        <v>1666</v>
      </c>
      <c r="C2419" s="404">
        <v>152143</v>
      </c>
      <c r="D2419" s="434" t="s">
        <v>251</v>
      </c>
      <c r="E2419" s="353" t="s">
        <v>252</v>
      </c>
      <c r="F2419" s="353"/>
      <c r="G2419" s="459"/>
      <c r="H2419" s="440"/>
      <c r="I2419" s="404"/>
      <c r="J2419" s="404"/>
      <c r="K2419" s="67"/>
      <c r="L2419" s="67" t="s">
        <v>6447</v>
      </c>
      <c r="M2419" s="9"/>
      <c r="N2419" s="9" t="s">
        <v>6447</v>
      </c>
      <c r="O2419" s="9"/>
      <c r="P2419" s="508" t="s">
        <v>6447</v>
      </c>
      <c r="Q2419" s="440"/>
      <c r="R2419" s="9"/>
    </row>
    <row r="2420" spans="1:18" ht="36" customHeight="1">
      <c r="A2420" s="67" t="s">
        <v>4038</v>
      </c>
      <c r="B2420" s="421" t="s">
        <v>1666</v>
      </c>
      <c r="C2420" s="9">
        <v>152411</v>
      </c>
      <c r="D2420" s="482" t="s">
        <v>2354</v>
      </c>
      <c r="E2420" s="353" t="s">
        <v>2355</v>
      </c>
      <c r="F2420" s="353"/>
      <c r="G2420" s="459"/>
      <c r="H2420" s="443"/>
      <c r="I2420" s="403"/>
      <c r="J2420" s="403"/>
      <c r="K2420" s="9"/>
      <c r="L2420" s="9"/>
      <c r="M2420" s="9" t="s">
        <v>6447</v>
      </c>
      <c r="N2420" s="9"/>
      <c r="O2420" s="9" t="s">
        <v>6447</v>
      </c>
      <c r="P2420" s="508"/>
      <c r="Q2420" s="440"/>
      <c r="R2420" s="9"/>
    </row>
    <row r="2421" spans="1:18" ht="36" customHeight="1">
      <c r="A2421" s="67" t="s">
        <v>4038</v>
      </c>
      <c r="B2421" s="421" t="s">
        <v>1666</v>
      </c>
      <c r="C2421" s="9">
        <v>152556</v>
      </c>
      <c r="D2421" s="403" t="s">
        <v>2348</v>
      </c>
      <c r="E2421" s="353">
        <v>26764.297999999999</v>
      </c>
      <c r="F2421" s="353" t="s">
        <v>6447</v>
      </c>
      <c r="G2421" s="459"/>
      <c r="H2421" s="443"/>
      <c r="I2421" s="67"/>
      <c r="J2421" s="67"/>
      <c r="K2421" s="67"/>
      <c r="L2421" s="67"/>
      <c r="M2421" s="9"/>
      <c r="N2421" s="9"/>
      <c r="O2421" s="9"/>
      <c r="P2421" s="508"/>
      <c r="Q2421" s="440"/>
      <c r="R2421" s="9"/>
    </row>
    <row r="2422" spans="1:18" ht="36" customHeight="1">
      <c r="A2422" s="67" t="s">
        <v>4038</v>
      </c>
      <c r="B2422" s="421" t="s">
        <v>1666</v>
      </c>
      <c r="C2422" s="9">
        <v>159689</v>
      </c>
      <c r="D2422" s="403" t="s">
        <v>258</v>
      </c>
      <c r="E2422" s="353" t="s">
        <v>259</v>
      </c>
      <c r="F2422" s="353" t="s">
        <v>6447</v>
      </c>
      <c r="G2422" s="459"/>
      <c r="H2422" s="443"/>
      <c r="I2422" s="67"/>
      <c r="J2422" s="67"/>
      <c r="K2422" s="67"/>
      <c r="L2422" s="67"/>
      <c r="M2422" s="9"/>
      <c r="N2422" s="9"/>
      <c r="O2422" s="9"/>
      <c r="P2422" s="508"/>
      <c r="Q2422" s="440"/>
      <c r="R2422" s="9"/>
    </row>
    <row r="2423" spans="1:18" ht="36" customHeight="1">
      <c r="A2423" s="67" t="s">
        <v>4038</v>
      </c>
      <c r="B2423" s="421" t="s">
        <v>1666</v>
      </c>
      <c r="C2423" s="9">
        <v>159325</v>
      </c>
      <c r="D2423" s="403" t="s">
        <v>260</v>
      </c>
      <c r="E2423" s="353" t="s">
        <v>261</v>
      </c>
      <c r="F2423" s="353" t="s">
        <v>6447</v>
      </c>
      <c r="G2423" s="459"/>
      <c r="H2423" s="443"/>
      <c r="I2423" s="403"/>
      <c r="J2423" s="403"/>
      <c r="K2423" s="9"/>
      <c r="L2423" s="9"/>
      <c r="M2423" s="9"/>
      <c r="N2423" s="9"/>
      <c r="O2423" s="9"/>
      <c r="P2423" s="508"/>
      <c r="Q2423" s="440"/>
      <c r="R2423" s="9"/>
    </row>
    <row r="2424" spans="1:18" ht="33" customHeight="1">
      <c r="A2424" s="67" t="s">
        <v>4038</v>
      </c>
      <c r="B2424" s="421" t="s">
        <v>1666</v>
      </c>
      <c r="C2424" s="9">
        <v>159042</v>
      </c>
      <c r="D2424" s="482" t="s">
        <v>1769</v>
      </c>
      <c r="E2424" s="353" t="s">
        <v>2863</v>
      </c>
      <c r="F2424" s="353"/>
      <c r="G2424" s="459"/>
      <c r="H2424" s="443"/>
      <c r="I2424" s="403"/>
      <c r="J2424" s="403"/>
      <c r="K2424" s="9"/>
      <c r="L2424" s="9"/>
      <c r="M2424" s="18"/>
      <c r="N2424" s="9" t="s">
        <v>6447</v>
      </c>
      <c r="O2424" s="9" t="s">
        <v>6447</v>
      </c>
      <c r="P2424" s="508"/>
      <c r="Q2424" s="440"/>
      <c r="R2424" s="9"/>
    </row>
    <row r="2425" spans="1:18" ht="36" customHeight="1">
      <c r="A2425" s="67" t="s">
        <v>4038</v>
      </c>
      <c r="B2425" s="421" t="s">
        <v>1666</v>
      </c>
      <c r="C2425" s="334">
        <v>159924</v>
      </c>
      <c r="D2425" s="482" t="s">
        <v>1769</v>
      </c>
      <c r="E2425" s="353" t="s">
        <v>1770</v>
      </c>
      <c r="F2425" s="353"/>
      <c r="G2425" s="459"/>
      <c r="H2425" s="443"/>
      <c r="I2425" s="403"/>
      <c r="J2425" s="403"/>
      <c r="K2425" s="9"/>
      <c r="L2425" s="9"/>
      <c r="M2425" s="9"/>
      <c r="N2425" s="9" t="s">
        <v>6447</v>
      </c>
      <c r="O2425" s="9" t="s">
        <v>6447</v>
      </c>
      <c r="P2425" s="508"/>
      <c r="Q2425" s="440"/>
      <c r="R2425" s="9"/>
    </row>
    <row r="2426" spans="1:18" ht="36" customHeight="1">
      <c r="A2426" s="67" t="s">
        <v>4038</v>
      </c>
      <c r="B2426" s="421" t="s">
        <v>1666</v>
      </c>
      <c r="C2426" s="404">
        <v>151219</v>
      </c>
      <c r="D2426" s="403" t="s">
        <v>5187</v>
      </c>
      <c r="E2426" s="353" t="s">
        <v>238</v>
      </c>
      <c r="F2426" s="353" t="s">
        <v>6447</v>
      </c>
      <c r="G2426" s="459"/>
      <c r="H2426" s="440"/>
      <c r="I2426" s="404"/>
      <c r="J2426" s="404"/>
      <c r="K2426" s="67"/>
      <c r="L2426" s="67"/>
      <c r="M2426" s="9"/>
      <c r="N2426" s="9"/>
      <c r="O2426" s="9"/>
      <c r="P2426" s="508"/>
      <c r="Q2426" s="440"/>
      <c r="R2426" s="9"/>
    </row>
    <row r="2427" spans="1:18" ht="36" customHeight="1">
      <c r="A2427" s="67" t="s">
        <v>4038</v>
      </c>
      <c r="B2427" s="421" t="s">
        <v>1666</v>
      </c>
      <c r="C2427" s="404">
        <v>159049</v>
      </c>
      <c r="D2427" s="434" t="s">
        <v>255</v>
      </c>
      <c r="E2427" s="353" t="s">
        <v>256</v>
      </c>
      <c r="F2427" s="353"/>
      <c r="G2427" s="459"/>
      <c r="H2427" s="443"/>
      <c r="I2427" s="67"/>
      <c r="J2427" s="67"/>
      <c r="K2427" s="67"/>
      <c r="L2427" s="67" t="s">
        <v>6447</v>
      </c>
      <c r="M2427" s="9"/>
      <c r="N2427" s="9"/>
      <c r="O2427" s="9"/>
      <c r="P2427" s="508"/>
      <c r="Q2427" s="440"/>
      <c r="R2427" s="9"/>
    </row>
    <row r="2428" spans="1:18" ht="36" customHeight="1">
      <c r="A2428" s="67" t="s">
        <v>4038</v>
      </c>
      <c r="B2428" s="421" t="s">
        <v>1666</v>
      </c>
      <c r="C2428" s="9">
        <v>159704</v>
      </c>
      <c r="D2428" s="482" t="s">
        <v>2314</v>
      </c>
      <c r="E2428" s="353" t="s">
        <v>2315</v>
      </c>
      <c r="F2428" s="353"/>
      <c r="G2428" s="459"/>
      <c r="H2428" s="443"/>
      <c r="I2428" s="67" t="s">
        <v>6447</v>
      </c>
      <c r="J2428" s="67"/>
      <c r="K2428" s="67"/>
      <c r="L2428" s="67"/>
      <c r="M2428" s="9" t="s">
        <v>6447</v>
      </c>
      <c r="N2428" s="9"/>
      <c r="O2428" s="9" t="s">
        <v>6447</v>
      </c>
      <c r="P2428" s="508"/>
      <c r="Q2428" s="440"/>
      <c r="R2428" s="9"/>
    </row>
    <row r="2429" spans="1:18" ht="36" customHeight="1">
      <c r="A2429" s="67" t="s">
        <v>4038</v>
      </c>
      <c r="B2429" s="421" t="s">
        <v>1666</v>
      </c>
      <c r="C2429" s="404">
        <v>159420</v>
      </c>
      <c r="D2429" s="482" t="s">
        <v>1431</v>
      </c>
      <c r="E2429" s="353" t="s">
        <v>1432</v>
      </c>
      <c r="F2429" s="353"/>
      <c r="G2429" s="459"/>
      <c r="H2429" s="440"/>
      <c r="I2429" s="9" t="s">
        <v>6447</v>
      </c>
      <c r="J2429" s="9"/>
      <c r="K2429" s="9"/>
      <c r="L2429" s="9"/>
      <c r="M2429" s="9" t="s">
        <v>6447</v>
      </c>
      <c r="N2429" s="9"/>
      <c r="O2429" s="9" t="s">
        <v>6447</v>
      </c>
      <c r="P2429" s="508"/>
      <c r="Q2429" s="440"/>
      <c r="R2429" s="9"/>
    </row>
    <row r="2430" spans="1:18" ht="36" customHeight="1">
      <c r="A2430" s="67" t="s">
        <v>4038</v>
      </c>
      <c r="B2430" s="421" t="s">
        <v>1666</v>
      </c>
      <c r="C2430" s="9">
        <v>159422</v>
      </c>
      <c r="D2430" s="482" t="s">
        <v>1429</v>
      </c>
      <c r="E2430" s="353" t="s">
        <v>1430</v>
      </c>
      <c r="F2430" s="353"/>
      <c r="G2430" s="459"/>
      <c r="H2430" s="440"/>
      <c r="I2430" s="404" t="s">
        <v>6447</v>
      </c>
      <c r="J2430" s="404"/>
      <c r="K2430" s="67"/>
      <c r="L2430" s="67"/>
      <c r="M2430" s="9" t="s">
        <v>6447</v>
      </c>
      <c r="N2430" s="9"/>
      <c r="O2430" s="9" t="s">
        <v>6447</v>
      </c>
      <c r="P2430" s="508"/>
      <c r="Q2430" s="440"/>
      <c r="R2430" s="9"/>
    </row>
    <row r="2431" spans="1:18" ht="36" customHeight="1">
      <c r="A2431" s="67" t="s">
        <v>4038</v>
      </c>
      <c r="B2431" s="421" t="s">
        <v>1666</v>
      </c>
      <c r="C2431" s="9">
        <v>152437</v>
      </c>
      <c r="D2431" s="434" t="s">
        <v>1773</v>
      </c>
      <c r="E2431" s="353" t="s">
        <v>1774</v>
      </c>
      <c r="F2431" s="353"/>
      <c r="G2431" s="459"/>
      <c r="H2431" s="440"/>
      <c r="I2431" s="404" t="s">
        <v>6447</v>
      </c>
      <c r="J2431" s="404"/>
      <c r="K2431" s="67"/>
      <c r="L2431" s="67"/>
      <c r="M2431" s="18"/>
      <c r="N2431" s="9" t="s">
        <v>6447</v>
      </c>
      <c r="O2431" s="9"/>
      <c r="P2431" s="508"/>
      <c r="Q2431" s="440"/>
      <c r="R2431" s="9"/>
    </row>
    <row r="2432" spans="1:18" ht="36" customHeight="1">
      <c r="A2432" s="67" t="s">
        <v>4038</v>
      </c>
      <c r="B2432" s="421" t="s">
        <v>1666</v>
      </c>
      <c r="C2432" s="334">
        <v>157274</v>
      </c>
      <c r="D2432" s="403" t="s">
        <v>1779</v>
      </c>
      <c r="E2432" s="353" t="s">
        <v>1780</v>
      </c>
      <c r="F2432" s="353" t="s">
        <v>6447</v>
      </c>
      <c r="G2432" s="459"/>
      <c r="H2432" s="443"/>
      <c r="I2432" s="67"/>
      <c r="J2432" s="67"/>
      <c r="K2432" s="67"/>
      <c r="L2432" s="9"/>
      <c r="M2432" s="9"/>
      <c r="N2432" s="9"/>
      <c r="O2432" s="9"/>
      <c r="P2432" s="508"/>
      <c r="Q2432" s="440"/>
      <c r="R2432" s="9"/>
    </row>
    <row r="2433" spans="1:210" ht="36" customHeight="1">
      <c r="A2433" s="67" t="s">
        <v>4038</v>
      </c>
      <c r="B2433" s="421" t="s">
        <v>1666</v>
      </c>
      <c r="C2433" s="403">
        <v>159894</v>
      </c>
      <c r="D2433" s="482" t="s">
        <v>2312</v>
      </c>
      <c r="E2433" s="353" t="s">
        <v>3187</v>
      </c>
      <c r="F2433" s="353"/>
      <c r="G2433" s="459"/>
      <c r="H2433" s="443"/>
      <c r="I2433" s="67" t="s">
        <v>6447</v>
      </c>
      <c r="J2433" s="67"/>
      <c r="K2433" s="67"/>
      <c r="L2433" s="67"/>
      <c r="M2433" s="9"/>
      <c r="N2433" s="9" t="s">
        <v>6447</v>
      </c>
      <c r="O2433" s="9" t="s">
        <v>6447</v>
      </c>
      <c r="P2433" s="508" t="s">
        <v>6447</v>
      </c>
      <c r="Q2433" s="440"/>
      <c r="R2433" s="9"/>
    </row>
    <row r="2434" spans="1:210" ht="36" customHeight="1">
      <c r="A2434" s="67" t="s">
        <v>4038</v>
      </c>
      <c r="B2434" s="421" t="s">
        <v>1666</v>
      </c>
      <c r="C2434" s="9">
        <v>152258</v>
      </c>
      <c r="D2434" s="482" t="s">
        <v>3052</v>
      </c>
      <c r="E2434" s="353" t="s">
        <v>2956</v>
      </c>
      <c r="F2434" s="353"/>
      <c r="G2434" s="459"/>
      <c r="H2434" s="443"/>
      <c r="I2434" s="67" t="s">
        <v>6447</v>
      </c>
      <c r="J2434" s="67"/>
      <c r="K2434" s="67"/>
      <c r="L2434" s="67"/>
      <c r="M2434" s="9"/>
      <c r="N2434" s="9" t="s">
        <v>6447</v>
      </c>
      <c r="O2434" s="9" t="s">
        <v>6447</v>
      </c>
      <c r="P2434" s="508" t="s">
        <v>6447</v>
      </c>
      <c r="Q2434" s="440"/>
      <c r="R2434" s="9"/>
    </row>
    <row r="2435" spans="1:210" ht="36" customHeight="1">
      <c r="A2435" s="67" t="s">
        <v>4038</v>
      </c>
      <c r="B2435" s="421" t="s">
        <v>222</v>
      </c>
      <c r="C2435" s="9">
        <v>159882</v>
      </c>
      <c r="D2435" s="337" t="s">
        <v>257</v>
      </c>
      <c r="E2435" s="353">
        <v>483007</v>
      </c>
      <c r="F2435" s="353" t="s">
        <v>6447</v>
      </c>
      <c r="G2435" s="459"/>
      <c r="H2435" s="440"/>
      <c r="I2435" s="9"/>
      <c r="J2435" s="9"/>
      <c r="K2435" s="9"/>
      <c r="L2435" s="9"/>
      <c r="M2435" s="9"/>
      <c r="N2435" s="9"/>
      <c r="O2435" s="9"/>
      <c r="P2435" s="508"/>
      <c r="Q2435" s="440"/>
      <c r="R2435" s="9"/>
    </row>
    <row r="2436" spans="1:210" ht="36" customHeight="1">
      <c r="A2436" s="67" t="s">
        <v>4038</v>
      </c>
      <c r="B2436" s="421" t="s">
        <v>1666</v>
      </c>
      <c r="C2436" s="334">
        <v>152100</v>
      </c>
      <c r="D2436" s="434" t="s">
        <v>2358</v>
      </c>
      <c r="E2436" s="353" t="s">
        <v>2359</v>
      </c>
      <c r="F2436" s="353"/>
      <c r="G2436" s="459"/>
      <c r="H2436" s="440"/>
      <c r="I2436" s="404"/>
      <c r="J2436" s="404"/>
      <c r="K2436" s="67"/>
      <c r="L2436" s="67"/>
      <c r="M2436" s="9"/>
      <c r="N2436" s="404" t="s">
        <v>6447</v>
      </c>
      <c r="O2436" s="16"/>
      <c r="P2436" s="507"/>
      <c r="Q2436" s="449"/>
      <c r="R2436" s="16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21"/>
      <c r="AH2436" s="21"/>
      <c r="AI2436" s="21"/>
      <c r="AJ2436" s="21"/>
      <c r="AK2436" s="21"/>
      <c r="AL2436" s="21"/>
      <c r="AM2436" s="21"/>
      <c r="AN2436" s="21"/>
      <c r="AO2436" s="21"/>
      <c r="AP2436" s="21"/>
      <c r="AQ2436" s="21"/>
      <c r="AR2436" s="21"/>
      <c r="AS2436" s="21"/>
      <c r="AT2436" s="21"/>
      <c r="AU2436" s="21"/>
      <c r="AV2436" s="21"/>
      <c r="AW2436" s="21"/>
      <c r="AX2436" s="21"/>
      <c r="AY2436" s="21"/>
      <c r="AZ2436" s="21"/>
      <c r="BA2436" s="21"/>
      <c r="BB2436" s="21"/>
      <c r="BC2436" s="21"/>
      <c r="BD2436" s="21"/>
      <c r="BE2436" s="21"/>
      <c r="BF2436" s="21"/>
      <c r="BG2436" s="21"/>
      <c r="BH2436" s="21"/>
      <c r="BI2436" s="21"/>
      <c r="BJ2436" s="21"/>
      <c r="BK2436" s="21"/>
      <c r="BL2436" s="21"/>
      <c r="BM2436" s="21"/>
      <c r="BN2436" s="21"/>
      <c r="BO2436" s="21"/>
      <c r="BP2436" s="21"/>
      <c r="BQ2436" s="21"/>
      <c r="BR2436" s="21"/>
      <c r="BS2436" s="21"/>
      <c r="BT2436" s="21"/>
      <c r="BU2436" s="21"/>
      <c r="BV2436" s="21"/>
      <c r="BW2436" s="21"/>
      <c r="BX2436" s="21"/>
      <c r="BY2436" s="21"/>
      <c r="BZ2436" s="21"/>
      <c r="CA2436" s="21"/>
      <c r="CB2436" s="21"/>
      <c r="CC2436" s="21"/>
      <c r="CD2436" s="21"/>
      <c r="CE2436" s="21"/>
      <c r="CF2436" s="21"/>
      <c r="CG2436" s="21"/>
      <c r="CH2436" s="21"/>
      <c r="CI2436" s="21"/>
      <c r="CJ2436" s="21"/>
      <c r="CK2436" s="21"/>
      <c r="CL2436" s="21"/>
      <c r="CM2436" s="21"/>
      <c r="CN2436" s="21"/>
      <c r="CO2436" s="21"/>
      <c r="CP2436" s="21"/>
      <c r="CQ2436" s="21"/>
      <c r="CR2436" s="21"/>
      <c r="CS2436" s="21"/>
      <c r="CT2436" s="21"/>
      <c r="CU2436" s="21"/>
      <c r="CV2436" s="21"/>
      <c r="CW2436" s="21"/>
      <c r="CX2436" s="21"/>
      <c r="CY2436" s="21"/>
      <c r="CZ2436" s="21"/>
      <c r="DA2436" s="21"/>
      <c r="DB2436" s="21"/>
      <c r="DC2436" s="21"/>
      <c r="DD2436" s="21"/>
      <c r="DE2436" s="21"/>
      <c r="DF2436" s="21"/>
      <c r="DG2436" s="21"/>
      <c r="DH2436" s="21"/>
      <c r="DI2436" s="21"/>
      <c r="DJ2436" s="21"/>
      <c r="DK2436" s="21"/>
      <c r="DL2436" s="21"/>
      <c r="DM2436" s="21"/>
      <c r="DN2436" s="21"/>
      <c r="DO2436" s="21"/>
      <c r="DP2436" s="21"/>
      <c r="DQ2436" s="21"/>
      <c r="DR2436" s="21"/>
      <c r="DS2436" s="21"/>
      <c r="DT2436" s="21"/>
      <c r="DU2436" s="21"/>
      <c r="DV2436" s="21"/>
      <c r="DW2436" s="21"/>
      <c r="DX2436" s="21"/>
      <c r="DY2436" s="21"/>
      <c r="DZ2436" s="21"/>
      <c r="EA2436" s="21"/>
      <c r="EB2436" s="21"/>
      <c r="EC2436" s="21"/>
      <c r="ED2436" s="21"/>
      <c r="EE2436" s="21"/>
      <c r="EF2436" s="21"/>
      <c r="EG2436" s="21"/>
      <c r="EH2436" s="21"/>
      <c r="EI2436" s="21"/>
      <c r="EJ2436" s="21"/>
      <c r="EK2436" s="21"/>
      <c r="EL2436" s="21"/>
      <c r="EM2436" s="21"/>
      <c r="EN2436" s="21"/>
      <c r="EO2436" s="21"/>
      <c r="EP2436" s="21"/>
      <c r="EQ2436" s="21"/>
      <c r="ER2436" s="21"/>
      <c r="ES2436" s="21"/>
      <c r="ET2436" s="21"/>
      <c r="EU2436" s="21"/>
      <c r="EV2436" s="21"/>
      <c r="EW2436" s="21"/>
      <c r="EX2436" s="21"/>
      <c r="EY2436" s="21"/>
      <c r="EZ2436" s="21"/>
      <c r="FA2436" s="21"/>
      <c r="FB2436" s="21"/>
      <c r="FC2436" s="21"/>
      <c r="FD2436" s="21"/>
      <c r="FE2436" s="21"/>
      <c r="FF2436" s="21"/>
      <c r="FG2436" s="21"/>
      <c r="FH2436" s="21"/>
      <c r="FI2436" s="21"/>
      <c r="FJ2436" s="21"/>
      <c r="FK2436" s="21"/>
      <c r="FL2436" s="21"/>
      <c r="FM2436" s="21"/>
      <c r="FN2436" s="21"/>
      <c r="FO2436" s="21"/>
      <c r="FP2436" s="21"/>
      <c r="FQ2436" s="21"/>
      <c r="FR2436" s="21"/>
      <c r="FS2436" s="21"/>
      <c r="FT2436" s="21"/>
      <c r="FU2436" s="21"/>
      <c r="FV2436" s="21"/>
      <c r="FW2436" s="21"/>
      <c r="FX2436" s="21"/>
      <c r="FY2436" s="21"/>
      <c r="FZ2436" s="21"/>
      <c r="GA2436" s="21"/>
      <c r="GB2436" s="21"/>
      <c r="GC2436" s="21"/>
      <c r="GD2436" s="21"/>
      <c r="GE2436" s="21"/>
      <c r="GF2436" s="21"/>
      <c r="GG2436" s="21"/>
      <c r="GH2436" s="21"/>
      <c r="GI2436" s="21"/>
      <c r="GJ2436" s="21"/>
      <c r="GK2436" s="21"/>
      <c r="GL2436" s="21"/>
      <c r="GM2436" s="21"/>
      <c r="GN2436" s="21"/>
      <c r="GO2436" s="21"/>
      <c r="GP2436" s="21"/>
      <c r="GQ2436" s="21"/>
      <c r="GR2436" s="21"/>
      <c r="GS2436" s="21"/>
      <c r="GT2436" s="21"/>
      <c r="GU2436" s="21"/>
      <c r="GV2436" s="21"/>
      <c r="GW2436" s="21"/>
      <c r="GX2436" s="21"/>
      <c r="GY2436" s="21"/>
      <c r="GZ2436" s="21"/>
      <c r="HA2436" s="21"/>
      <c r="HB2436" s="21"/>
    </row>
    <row r="2437" spans="1:210" ht="36" customHeight="1">
      <c r="A2437" s="67" t="s">
        <v>4038</v>
      </c>
      <c r="B2437" s="428" t="s">
        <v>3458</v>
      </c>
      <c r="C2437" s="344">
        <v>151865</v>
      </c>
      <c r="D2437" s="434" t="s">
        <v>4453</v>
      </c>
      <c r="E2437" s="22" t="s">
        <v>4454</v>
      </c>
      <c r="F2437" s="22"/>
      <c r="G2437" s="455"/>
      <c r="H2437" s="450"/>
      <c r="I2437" s="18"/>
      <c r="J2437" s="18"/>
      <c r="K2437" s="18"/>
      <c r="L2437" s="18"/>
      <c r="M2437" s="9"/>
      <c r="N2437" s="9" t="s">
        <v>6447</v>
      </c>
      <c r="O2437" s="9"/>
      <c r="P2437" s="508"/>
      <c r="Q2437" s="440"/>
      <c r="R2437" s="9"/>
    </row>
    <row r="2438" spans="1:210" ht="36" customHeight="1">
      <c r="A2438" s="12" t="s">
        <v>2385</v>
      </c>
      <c r="B2438" s="421" t="s">
        <v>2859</v>
      </c>
      <c r="C2438" s="334">
        <v>151089</v>
      </c>
      <c r="D2438" s="12" t="s">
        <v>2396</v>
      </c>
      <c r="E2438" s="362" t="s">
        <v>2397</v>
      </c>
      <c r="F2438" s="353" t="s">
        <v>6447</v>
      </c>
      <c r="G2438" s="459"/>
      <c r="H2438" s="443"/>
      <c r="I2438" s="377"/>
      <c r="J2438" s="377"/>
      <c r="K2438" s="377"/>
      <c r="L2438" s="377"/>
      <c r="M2438" s="377"/>
      <c r="N2438" s="377"/>
      <c r="O2438" s="377"/>
      <c r="P2438" s="508"/>
      <c r="Q2438" s="440"/>
      <c r="R2438" s="9"/>
    </row>
    <row r="2439" spans="1:210" ht="36" customHeight="1">
      <c r="A2439" s="67" t="s">
        <v>2385</v>
      </c>
      <c r="B2439" s="421" t="s">
        <v>2859</v>
      </c>
      <c r="C2439" s="9">
        <v>151795</v>
      </c>
      <c r="D2439" s="337" t="s">
        <v>2398</v>
      </c>
      <c r="E2439" s="353" t="s">
        <v>2399</v>
      </c>
      <c r="F2439" s="353" t="s">
        <v>6447</v>
      </c>
      <c r="G2439" s="459"/>
      <c r="H2439" s="440"/>
      <c r="I2439" s="377"/>
      <c r="J2439" s="377"/>
      <c r="K2439" s="377"/>
      <c r="L2439" s="377"/>
      <c r="M2439" s="377"/>
      <c r="N2439" s="377"/>
      <c r="O2439" s="377"/>
      <c r="P2439" s="508"/>
      <c r="Q2439" s="440"/>
      <c r="R2439" s="9"/>
    </row>
    <row r="2440" spans="1:210" ht="36" customHeight="1">
      <c r="A2440" s="67" t="s">
        <v>2385</v>
      </c>
      <c r="B2440" s="421" t="s">
        <v>2859</v>
      </c>
      <c r="C2440" s="9">
        <v>151794</v>
      </c>
      <c r="D2440" s="337" t="s">
        <v>2400</v>
      </c>
      <c r="E2440" s="353" t="s">
        <v>2401</v>
      </c>
      <c r="F2440" s="353" t="s">
        <v>6447</v>
      </c>
      <c r="G2440" s="459"/>
      <c r="H2440" s="440"/>
      <c r="I2440" s="377"/>
      <c r="J2440" s="377"/>
      <c r="K2440" s="377"/>
      <c r="L2440" s="377"/>
      <c r="M2440" s="377"/>
      <c r="N2440" s="377"/>
      <c r="O2440" s="377"/>
      <c r="P2440" s="508"/>
      <c r="Q2440" s="440"/>
      <c r="R2440" s="9"/>
    </row>
    <row r="2441" spans="1:210" ht="36" customHeight="1">
      <c r="A2441" s="67" t="s">
        <v>2385</v>
      </c>
      <c r="B2441" s="421" t="s">
        <v>2859</v>
      </c>
      <c r="C2441" s="334">
        <v>151110</v>
      </c>
      <c r="D2441" s="337" t="s">
        <v>2402</v>
      </c>
      <c r="E2441" s="353" t="s">
        <v>2403</v>
      </c>
      <c r="F2441" s="353" t="s">
        <v>6447</v>
      </c>
      <c r="G2441" s="459"/>
      <c r="H2441" s="440"/>
      <c r="I2441" s="377"/>
      <c r="J2441" s="377"/>
      <c r="K2441" s="377"/>
      <c r="L2441" s="377"/>
      <c r="M2441" s="377"/>
      <c r="N2441" s="377"/>
      <c r="O2441" s="377"/>
      <c r="P2441" s="508"/>
      <c r="Q2441" s="440"/>
      <c r="R2441" s="9"/>
    </row>
    <row r="2442" spans="1:210" ht="36" customHeight="1">
      <c r="A2442" s="67" t="s">
        <v>2385</v>
      </c>
      <c r="B2442" s="67" t="s">
        <v>1922</v>
      </c>
      <c r="C2442" s="334">
        <v>151779</v>
      </c>
      <c r="D2442" s="384" t="s">
        <v>782</v>
      </c>
      <c r="E2442" s="353" t="s">
        <v>783</v>
      </c>
      <c r="F2442" s="353"/>
      <c r="G2442" s="459"/>
      <c r="H2442" s="440"/>
      <c r="I2442" s="9"/>
      <c r="J2442" s="9"/>
      <c r="K2442" s="9"/>
      <c r="L2442" s="9"/>
      <c r="M2442" s="9"/>
      <c r="N2442" s="9"/>
      <c r="O2442" s="9"/>
      <c r="P2442" s="508"/>
      <c r="Q2442" s="440"/>
      <c r="R2442" s="9"/>
    </row>
    <row r="2443" spans="1:210" ht="36" customHeight="1">
      <c r="A2443" s="67" t="s">
        <v>2385</v>
      </c>
      <c r="B2443" s="67" t="s">
        <v>1922</v>
      </c>
      <c r="C2443" s="334">
        <v>151780</v>
      </c>
      <c r="D2443" s="384" t="s">
        <v>784</v>
      </c>
      <c r="E2443" s="353" t="s">
        <v>785</v>
      </c>
      <c r="F2443" s="353"/>
      <c r="G2443" s="459"/>
      <c r="H2443" s="440"/>
      <c r="I2443" s="9"/>
      <c r="J2443" s="9"/>
      <c r="K2443" s="9"/>
      <c r="L2443" s="9"/>
      <c r="M2443" s="9"/>
      <c r="N2443" s="9"/>
      <c r="O2443" s="9"/>
      <c r="P2443" s="508"/>
      <c r="Q2443" s="440"/>
      <c r="R2443" s="9"/>
    </row>
    <row r="2444" spans="1:210" ht="36" customHeight="1">
      <c r="A2444" s="67" t="s">
        <v>2385</v>
      </c>
      <c r="B2444" s="9" t="s">
        <v>4266</v>
      </c>
      <c r="C2444" s="334">
        <v>151541</v>
      </c>
      <c r="D2444" s="384" t="s">
        <v>805</v>
      </c>
      <c r="E2444" s="353" t="s">
        <v>806</v>
      </c>
      <c r="F2444" s="353"/>
      <c r="G2444" s="459"/>
      <c r="H2444" s="443"/>
      <c r="I2444" s="67"/>
      <c r="J2444" s="67"/>
      <c r="K2444" s="67"/>
      <c r="L2444" s="67"/>
      <c r="M2444" s="9"/>
      <c r="N2444" s="9"/>
      <c r="O2444" s="9"/>
      <c r="P2444" s="508"/>
      <c r="Q2444" s="440"/>
      <c r="R2444" s="9"/>
    </row>
    <row r="2445" spans="1:210" ht="36" customHeight="1">
      <c r="A2445" s="9" t="s">
        <v>2385</v>
      </c>
      <c r="B2445" s="9" t="s">
        <v>4266</v>
      </c>
      <c r="C2445" s="9">
        <v>150460</v>
      </c>
      <c r="D2445" s="382" t="s">
        <v>412</v>
      </c>
      <c r="E2445" s="17" t="s">
        <v>413</v>
      </c>
      <c r="F2445" s="17"/>
      <c r="G2445" s="458"/>
      <c r="H2445" s="443"/>
      <c r="I2445" s="67"/>
      <c r="J2445" s="67"/>
      <c r="K2445" s="67"/>
      <c r="L2445" s="67"/>
      <c r="M2445" s="9"/>
      <c r="N2445" s="9"/>
      <c r="O2445" s="9"/>
      <c r="P2445" s="508"/>
      <c r="Q2445" s="440"/>
      <c r="R2445" s="9"/>
    </row>
    <row r="2446" spans="1:210" ht="36" customHeight="1">
      <c r="A2446" s="67" t="s">
        <v>2385</v>
      </c>
      <c r="B2446" s="67" t="s">
        <v>5131</v>
      </c>
      <c r="C2446" s="334">
        <v>151204</v>
      </c>
      <c r="D2446" s="384" t="s">
        <v>2386</v>
      </c>
      <c r="E2446" s="353" t="s">
        <v>2387</v>
      </c>
      <c r="F2446" s="353"/>
      <c r="G2446" s="459"/>
      <c r="H2446" s="440"/>
      <c r="I2446" s="9"/>
      <c r="J2446" s="9"/>
      <c r="K2446" s="9"/>
      <c r="L2446" s="9"/>
      <c r="M2446" s="9"/>
      <c r="N2446" s="9"/>
      <c r="O2446" s="9"/>
      <c r="P2446" s="508"/>
      <c r="Q2446" s="440"/>
      <c r="R2446" s="9"/>
    </row>
    <row r="2447" spans="1:210" ht="36" customHeight="1">
      <c r="A2447" s="67" t="s">
        <v>2385</v>
      </c>
      <c r="B2447" s="67" t="s">
        <v>5131</v>
      </c>
      <c r="C2447" s="334">
        <v>151205</v>
      </c>
      <c r="D2447" s="384" t="s">
        <v>2388</v>
      </c>
      <c r="E2447" s="353" t="s">
        <v>2389</v>
      </c>
      <c r="F2447" s="353"/>
      <c r="G2447" s="459"/>
      <c r="H2447" s="440"/>
      <c r="I2447" s="9"/>
      <c r="J2447" s="9"/>
      <c r="K2447" s="9"/>
      <c r="L2447" s="9"/>
      <c r="M2447" s="9"/>
      <c r="N2447" s="9"/>
      <c r="O2447" s="9"/>
      <c r="P2447" s="508"/>
      <c r="Q2447" s="440"/>
      <c r="R2447" s="9"/>
    </row>
    <row r="2448" spans="1:210" ht="36" customHeight="1">
      <c r="A2448" s="9" t="s">
        <v>2385</v>
      </c>
      <c r="B2448" s="9" t="s">
        <v>1922</v>
      </c>
      <c r="C2448" s="9">
        <v>151009</v>
      </c>
      <c r="D2448" s="382" t="s">
        <v>2474</v>
      </c>
      <c r="E2448" s="353" t="s">
        <v>3620</v>
      </c>
      <c r="F2448" s="353"/>
      <c r="G2448" s="459"/>
      <c r="H2448" s="440"/>
      <c r="I2448" s="9"/>
      <c r="J2448" s="9"/>
      <c r="K2448" s="9"/>
      <c r="L2448" s="9"/>
      <c r="M2448" s="9"/>
      <c r="N2448" s="9"/>
      <c r="O2448" s="9"/>
      <c r="P2448" s="508"/>
      <c r="Q2448" s="440"/>
      <c r="R2448" s="9"/>
    </row>
    <row r="2449" spans="1:210" ht="36" customHeight="1">
      <c r="A2449" s="387" t="s">
        <v>2366</v>
      </c>
      <c r="B2449" s="421" t="s">
        <v>1365</v>
      </c>
      <c r="C2449" s="334">
        <v>151653</v>
      </c>
      <c r="D2449" s="387" t="s">
        <v>518</v>
      </c>
      <c r="E2449" s="353" t="s">
        <v>519</v>
      </c>
      <c r="F2449" s="353" t="s">
        <v>6447</v>
      </c>
      <c r="G2449" s="459"/>
      <c r="H2449" s="440"/>
      <c r="I2449" s="9"/>
      <c r="J2449" s="9"/>
      <c r="K2449" s="9"/>
      <c r="L2449" s="9"/>
      <c r="M2449" s="9"/>
      <c r="N2449" s="9"/>
      <c r="O2449" s="9"/>
      <c r="P2449" s="508"/>
      <c r="Q2449" s="440"/>
      <c r="R2449" s="9"/>
    </row>
    <row r="2450" spans="1:210" ht="36" customHeight="1">
      <c r="A2450" s="67" t="s">
        <v>2366</v>
      </c>
      <c r="B2450" s="421" t="s">
        <v>1365</v>
      </c>
      <c r="C2450" s="388">
        <v>151129</v>
      </c>
      <c r="D2450" s="337" t="s">
        <v>2036</v>
      </c>
      <c r="E2450" s="353" t="s">
        <v>2037</v>
      </c>
      <c r="F2450" s="353" t="s">
        <v>6447</v>
      </c>
      <c r="G2450" s="459"/>
      <c r="H2450" s="440"/>
      <c r="I2450" s="9"/>
      <c r="J2450" s="9"/>
      <c r="K2450" s="9"/>
      <c r="L2450" s="9"/>
      <c r="M2450" s="9"/>
      <c r="N2450" s="9"/>
      <c r="O2450" s="9"/>
      <c r="P2450" s="508"/>
      <c r="Q2450" s="440"/>
      <c r="R2450" s="9"/>
    </row>
    <row r="2451" spans="1:210" ht="36" customHeight="1">
      <c r="A2451" s="67" t="s">
        <v>5463</v>
      </c>
      <c r="B2451" s="421" t="s">
        <v>1365</v>
      </c>
      <c r="C2451" s="388">
        <v>158138</v>
      </c>
      <c r="D2451" s="337" t="s">
        <v>4180</v>
      </c>
      <c r="E2451" s="353" t="s">
        <v>4181</v>
      </c>
      <c r="F2451" s="353" t="s">
        <v>6447</v>
      </c>
      <c r="G2451" s="459"/>
      <c r="H2451" s="440"/>
      <c r="I2451" s="9"/>
      <c r="J2451" s="9"/>
      <c r="K2451" s="9"/>
      <c r="L2451" s="9"/>
      <c r="M2451" s="9"/>
      <c r="N2451" s="9"/>
      <c r="O2451" s="9"/>
      <c r="P2451" s="508"/>
      <c r="Q2451" s="440"/>
      <c r="R2451" s="9"/>
    </row>
    <row r="2452" spans="1:210" ht="36" customHeight="1">
      <c r="A2452" s="67" t="s">
        <v>5463</v>
      </c>
      <c r="B2452" s="67" t="s">
        <v>1365</v>
      </c>
      <c r="C2452" s="388">
        <v>158864</v>
      </c>
      <c r="D2452" s="391" t="s">
        <v>185</v>
      </c>
      <c r="E2452" s="353" t="s">
        <v>186</v>
      </c>
      <c r="F2452" s="353"/>
      <c r="G2452" s="459"/>
      <c r="H2452" s="440"/>
      <c r="I2452" s="9"/>
      <c r="J2452" s="9"/>
      <c r="K2452" s="9"/>
      <c r="L2452" s="9"/>
      <c r="M2452" s="9"/>
      <c r="N2452" s="9"/>
      <c r="O2452" s="9"/>
      <c r="P2452" s="508"/>
      <c r="Q2452" s="440"/>
      <c r="R2452" s="9"/>
    </row>
    <row r="2453" spans="1:210" ht="36" customHeight="1">
      <c r="A2453" s="67" t="s">
        <v>2204</v>
      </c>
      <c r="B2453" s="421" t="s">
        <v>1365</v>
      </c>
      <c r="C2453" s="334">
        <v>153428</v>
      </c>
      <c r="D2453" s="337" t="s">
        <v>2207</v>
      </c>
      <c r="E2453" s="353" t="s">
        <v>2208</v>
      </c>
      <c r="F2453" s="353"/>
      <c r="G2453" s="459"/>
      <c r="H2453" s="440"/>
      <c r="I2453" s="9"/>
      <c r="J2453" s="9"/>
      <c r="K2453" s="9"/>
      <c r="L2453" s="9"/>
      <c r="M2453" s="9"/>
      <c r="N2453" s="9"/>
      <c r="O2453" s="9"/>
      <c r="P2453" s="508" t="s">
        <v>6447</v>
      </c>
      <c r="Q2453" s="440"/>
      <c r="R2453" s="9"/>
      <c r="GW2453" s="14"/>
      <c r="GX2453" s="14"/>
      <c r="GY2453" s="14"/>
      <c r="GZ2453" s="14"/>
      <c r="HA2453" s="14"/>
      <c r="HB2453" s="14"/>
    </row>
    <row r="2454" spans="1:210" ht="36" customHeight="1">
      <c r="A2454" s="67" t="s">
        <v>2204</v>
      </c>
      <c r="B2454" s="421" t="s">
        <v>1365</v>
      </c>
      <c r="C2454" s="334">
        <v>153430</v>
      </c>
      <c r="D2454" s="337" t="s">
        <v>2209</v>
      </c>
      <c r="E2454" s="353" t="s">
        <v>2210</v>
      </c>
      <c r="F2454" s="353"/>
      <c r="G2454" s="459"/>
      <c r="H2454" s="440"/>
      <c r="I2454" s="9"/>
      <c r="J2454" s="9"/>
      <c r="K2454" s="9"/>
      <c r="L2454" s="9"/>
      <c r="M2454" s="9"/>
      <c r="N2454" s="9"/>
      <c r="O2454" s="9"/>
      <c r="P2454" s="508" t="s">
        <v>6447</v>
      </c>
      <c r="Q2454" s="440"/>
      <c r="R2454" s="9"/>
    </row>
    <row r="2455" spans="1:210" ht="36" customHeight="1">
      <c r="A2455" s="67" t="s">
        <v>2385</v>
      </c>
      <c r="B2455" s="421" t="s">
        <v>2859</v>
      </c>
      <c r="C2455" s="334">
        <v>151242</v>
      </c>
      <c r="D2455" s="337" t="s">
        <v>2390</v>
      </c>
      <c r="E2455" s="353" t="s">
        <v>2391</v>
      </c>
      <c r="F2455" s="353" t="s">
        <v>6447</v>
      </c>
      <c r="G2455" s="459"/>
      <c r="H2455" s="440"/>
      <c r="I2455" s="377"/>
      <c r="J2455" s="377"/>
      <c r="K2455" s="377"/>
      <c r="L2455" s="377"/>
      <c r="M2455" s="377"/>
      <c r="N2455" s="377"/>
      <c r="O2455" s="377"/>
      <c r="P2455" s="508"/>
      <c r="Q2455" s="440"/>
      <c r="R2455" s="9"/>
    </row>
    <row r="2456" spans="1:210" ht="36" customHeight="1">
      <c r="A2456" s="67" t="s">
        <v>2204</v>
      </c>
      <c r="B2456" s="421" t="s">
        <v>1365</v>
      </c>
      <c r="C2456" s="334">
        <v>153160</v>
      </c>
      <c r="D2456" s="337" t="s">
        <v>2205</v>
      </c>
      <c r="E2456" s="353" t="s">
        <v>2206</v>
      </c>
      <c r="F2456" s="353"/>
      <c r="G2456" s="459"/>
      <c r="H2456" s="454"/>
      <c r="I2456" s="13"/>
      <c r="J2456" s="13"/>
      <c r="K2456" s="13"/>
      <c r="L2456" s="9"/>
      <c r="M2456" s="9"/>
      <c r="N2456" s="16"/>
      <c r="O2456" s="16"/>
      <c r="P2456" s="508" t="s">
        <v>6447</v>
      </c>
      <c r="Q2456" s="449"/>
      <c r="R2456" s="16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  <c r="CQ2456" s="21"/>
      <c r="CR2456" s="21"/>
      <c r="CS2456" s="21"/>
      <c r="CT2456" s="21"/>
      <c r="CU2456" s="21"/>
      <c r="CV2456" s="21"/>
      <c r="CW2456" s="21"/>
      <c r="CX2456" s="21"/>
      <c r="CY2456" s="21"/>
      <c r="CZ2456" s="21"/>
      <c r="DA2456" s="21"/>
      <c r="DB2456" s="21"/>
      <c r="DC2456" s="21"/>
      <c r="DD2456" s="21"/>
      <c r="DE2456" s="21"/>
      <c r="DF2456" s="21"/>
      <c r="DG2456" s="21"/>
      <c r="DH2456" s="21"/>
      <c r="DI2456" s="21"/>
      <c r="DJ2456" s="21"/>
      <c r="DK2456" s="21"/>
      <c r="DL2456" s="21"/>
      <c r="DM2456" s="21"/>
      <c r="DN2456" s="21"/>
      <c r="DO2456" s="21"/>
      <c r="DP2456" s="21"/>
      <c r="DQ2456" s="21"/>
      <c r="DR2456" s="21"/>
      <c r="DS2456" s="21"/>
      <c r="DT2456" s="21"/>
      <c r="DU2456" s="21"/>
      <c r="DV2456" s="21"/>
      <c r="DW2456" s="21"/>
      <c r="DX2456" s="21"/>
      <c r="DY2456" s="21"/>
      <c r="DZ2456" s="21"/>
      <c r="EA2456" s="21"/>
      <c r="EB2456" s="21"/>
      <c r="EC2456" s="21"/>
      <c r="ED2456" s="21"/>
      <c r="EE2456" s="21"/>
      <c r="EF2456" s="21"/>
      <c r="EG2456" s="21"/>
      <c r="EH2456" s="21"/>
      <c r="EI2456" s="21"/>
      <c r="EJ2456" s="21"/>
      <c r="EK2456" s="21"/>
      <c r="EL2456" s="21"/>
      <c r="EM2456" s="21"/>
      <c r="EN2456" s="21"/>
      <c r="EO2456" s="21"/>
      <c r="EP2456" s="21"/>
      <c r="EQ2456" s="21"/>
      <c r="ER2456" s="21"/>
      <c r="ES2456" s="21"/>
      <c r="ET2456" s="21"/>
      <c r="EU2456" s="21"/>
      <c r="EV2456" s="21"/>
      <c r="EW2456" s="21"/>
      <c r="EX2456" s="21"/>
      <c r="EY2456" s="21"/>
      <c r="EZ2456" s="21"/>
      <c r="FA2456" s="21"/>
      <c r="FB2456" s="21"/>
      <c r="FC2456" s="21"/>
      <c r="FD2456" s="21"/>
      <c r="FE2456" s="21"/>
      <c r="FF2456" s="21"/>
      <c r="FG2456" s="21"/>
      <c r="FH2456" s="21"/>
      <c r="FI2456" s="21"/>
      <c r="FJ2456" s="21"/>
      <c r="FK2456" s="21"/>
      <c r="FL2456" s="21"/>
      <c r="FM2456" s="21"/>
      <c r="FN2456" s="21"/>
      <c r="FO2456" s="21"/>
      <c r="FP2456" s="21"/>
      <c r="FQ2456" s="21"/>
      <c r="FR2456" s="21"/>
      <c r="FS2456" s="21"/>
      <c r="FT2456" s="21"/>
      <c r="FU2456" s="21"/>
      <c r="FV2456" s="21"/>
      <c r="FW2456" s="21"/>
      <c r="FX2456" s="21"/>
      <c r="FY2456" s="21"/>
      <c r="FZ2456" s="21"/>
      <c r="GA2456" s="21"/>
      <c r="GB2456" s="21"/>
      <c r="GC2456" s="21"/>
      <c r="GD2456" s="21"/>
      <c r="GE2456" s="21"/>
      <c r="GF2456" s="21"/>
      <c r="GG2456" s="21"/>
      <c r="GH2456" s="21"/>
      <c r="GI2456" s="21"/>
      <c r="GJ2456" s="21"/>
      <c r="GK2456" s="21"/>
      <c r="GL2456" s="21"/>
      <c r="GM2456" s="21"/>
      <c r="GN2456" s="21"/>
      <c r="GO2456" s="21"/>
      <c r="GP2456" s="21"/>
      <c r="GQ2456" s="21"/>
      <c r="GR2456" s="21"/>
      <c r="GS2456" s="21"/>
      <c r="GT2456" s="21"/>
      <c r="GU2456" s="21"/>
      <c r="GV2456" s="21"/>
      <c r="GW2456" s="21"/>
      <c r="GX2456" s="21"/>
      <c r="GY2456" s="21"/>
      <c r="GZ2456" s="21"/>
      <c r="HA2456" s="21"/>
      <c r="HB2456" s="21"/>
    </row>
    <row r="2457" spans="1:210" ht="36" customHeight="1">
      <c r="A2457" s="67" t="s">
        <v>2385</v>
      </c>
      <c r="B2457" s="67" t="s">
        <v>6309</v>
      </c>
      <c r="C2457" s="334">
        <v>151123</v>
      </c>
      <c r="D2457" s="384" t="s">
        <v>315</v>
      </c>
      <c r="E2457" s="353" t="s">
        <v>6322</v>
      </c>
      <c r="F2457" s="353"/>
      <c r="G2457" s="459"/>
      <c r="H2457" s="440"/>
      <c r="I2457" s="9"/>
      <c r="J2457" s="9"/>
      <c r="K2457" s="9"/>
      <c r="L2457" s="9"/>
      <c r="M2457" s="9"/>
      <c r="N2457" s="9"/>
      <c r="O2457" s="9"/>
      <c r="P2457" s="508"/>
      <c r="Q2457" s="440"/>
      <c r="R2457" s="9"/>
    </row>
    <row r="2458" spans="1:210" ht="36" customHeight="1">
      <c r="A2458" s="67" t="s">
        <v>2385</v>
      </c>
      <c r="B2458" s="67" t="s">
        <v>429</v>
      </c>
      <c r="C2458" s="334">
        <v>151120</v>
      </c>
      <c r="D2458" s="384" t="s">
        <v>825</v>
      </c>
      <c r="E2458" s="353" t="s">
        <v>826</v>
      </c>
      <c r="F2458" s="353"/>
      <c r="G2458" s="459"/>
      <c r="H2458" s="440"/>
      <c r="I2458" s="398"/>
      <c r="J2458" s="398"/>
      <c r="K2458" s="398"/>
      <c r="L2458" s="398"/>
      <c r="M2458" s="398"/>
      <c r="N2458" s="398"/>
      <c r="O2458" s="398"/>
      <c r="P2458" s="508"/>
      <c r="Q2458" s="440"/>
      <c r="R2458" s="9"/>
    </row>
    <row r="2459" spans="1:210" ht="36" customHeight="1">
      <c r="A2459" s="67" t="s">
        <v>2809</v>
      </c>
      <c r="B2459" s="421" t="s">
        <v>2859</v>
      </c>
      <c r="C2459" s="9">
        <v>155351</v>
      </c>
      <c r="D2459" s="337" t="s">
        <v>2394</v>
      </c>
      <c r="E2459" s="353" t="s">
        <v>2395</v>
      </c>
      <c r="F2459" s="353" t="s">
        <v>6447</v>
      </c>
      <c r="G2459" s="459"/>
      <c r="H2459" s="440"/>
      <c r="I2459" s="377"/>
      <c r="J2459" s="377"/>
      <c r="K2459" s="377"/>
      <c r="L2459" s="377"/>
      <c r="M2459" s="377"/>
      <c r="N2459" s="377"/>
      <c r="O2459" s="377"/>
      <c r="P2459" s="508"/>
      <c r="Q2459" s="440"/>
      <c r="R2459" s="9"/>
      <c r="GW2459" s="322"/>
      <c r="GX2459" s="322"/>
      <c r="GY2459" s="322"/>
      <c r="GZ2459" s="322"/>
      <c r="HA2459" s="322"/>
      <c r="HB2459" s="322"/>
    </row>
    <row r="2460" spans="1:210" ht="36" customHeight="1">
      <c r="A2460" s="9" t="s">
        <v>2385</v>
      </c>
      <c r="B2460" s="67" t="s">
        <v>951</v>
      </c>
      <c r="C2460" s="9">
        <v>150457</v>
      </c>
      <c r="D2460" s="382" t="s">
        <v>807</v>
      </c>
      <c r="E2460" s="17" t="s">
        <v>416</v>
      </c>
      <c r="F2460" s="17"/>
      <c r="G2460" s="458"/>
      <c r="H2460" s="440"/>
      <c r="I2460" s="9"/>
      <c r="J2460" s="9"/>
      <c r="K2460" s="9"/>
      <c r="L2460" s="9"/>
      <c r="M2460" s="9"/>
      <c r="N2460" s="9"/>
      <c r="O2460" s="9"/>
      <c r="P2460" s="508"/>
      <c r="Q2460" s="440"/>
      <c r="R2460" s="9"/>
    </row>
    <row r="2461" spans="1:210" ht="36" customHeight="1">
      <c r="A2461" s="67" t="s">
        <v>2809</v>
      </c>
      <c r="B2461" s="421" t="s">
        <v>2859</v>
      </c>
      <c r="C2461" s="334">
        <v>151088</v>
      </c>
      <c r="D2461" s="337" t="s">
        <v>2392</v>
      </c>
      <c r="E2461" s="353" t="s">
        <v>2393</v>
      </c>
      <c r="F2461" s="353" t="s">
        <v>6447</v>
      </c>
      <c r="G2461" s="459"/>
      <c r="H2461" s="440"/>
      <c r="I2461" s="377"/>
      <c r="J2461" s="377"/>
      <c r="K2461" s="377"/>
      <c r="L2461" s="377"/>
      <c r="M2461" s="377"/>
      <c r="N2461" s="377"/>
      <c r="O2461" s="377"/>
      <c r="P2461" s="508"/>
      <c r="Q2461" s="440"/>
      <c r="R2461" s="9"/>
    </row>
    <row r="2462" spans="1:210" ht="36" customHeight="1">
      <c r="A2462" s="67" t="s">
        <v>2385</v>
      </c>
      <c r="B2462" s="9" t="s">
        <v>4266</v>
      </c>
      <c r="C2462" s="9">
        <v>155211</v>
      </c>
      <c r="D2462" s="384" t="s">
        <v>803</v>
      </c>
      <c r="E2462" s="353" t="s">
        <v>804</v>
      </c>
      <c r="F2462" s="353"/>
      <c r="G2462" s="459"/>
      <c r="H2462" s="440"/>
      <c r="I2462" s="9"/>
      <c r="J2462" s="9"/>
      <c r="K2462" s="9"/>
      <c r="L2462" s="9"/>
      <c r="M2462" s="9"/>
      <c r="N2462" s="9"/>
      <c r="O2462" s="9"/>
      <c r="P2462" s="508"/>
      <c r="Q2462" s="440"/>
      <c r="R2462" s="9"/>
    </row>
    <row r="2463" spans="1:210" ht="36" customHeight="1">
      <c r="A2463" s="67" t="s">
        <v>2385</v>
      </c>
      <c r="B2463" s="428" t="s">
        <v>4266</v>
      </c>
      <c r="C2463" s="9">
        <v>151807</v>
      </c>
      <c r="D2463" s="482" t="s">
        <v>794</v>
      </c>
      <c r="E2463" s="353" t="s">
        <v>795</v>
      </c>
      <c r="F2463" s="353"/>
      <c r="G2463" s="459"/>
      <c r="H2463" s="440"/>
      <c r="I2463" s="9"/>
      <c r="J2463" s="9"/>
      <c r="K2463" s="9"/>
      <c r="L2463" s="9" t="s">
        <v>6447</v>
      </c>
      <c r="M2463" s="9"/>
      <c r="N2463" s="9"/>
      <c r="O2463" s="9" t="s">
        <v>6447</v>
      </c>
      <c r="P2463" s="508"/>
      <c r="Q2463" s="440"/>
      <c r="R2463" s="9"/>
    </row>
    <row r="2464" spans="1:210" ht="36" customHeight="1">
      <c r="A2464" s="67" t="s">
        <v>2385</v>
      </c>
      <c r="B2464" s="428" t="s">
        <v>4266</v>
      </c>
      <c r="C2464" s="9">
        <v>151993</v>
      </c>
      <c r="D2464" s="482" t="s">
        <v>797</v>
      </c>
      <c r="E2464" s="353" t="s">
        <v>798</v>
      </c>
      <c r="F2464" s="353"/>
      <c r="G2464" s="459"/>
      <c r="H2464" s="440"/>
      <c r="I2464" s="9"/>
      <c r="J2464" s="9"/>
      <c r="K2464" s="9"/>
      <c r="L2464" s="9" t="s">
        <v>6447</v>
      </c>
      <c r="M2464" s="9"/>
      <c r="N2464" s="9"/>
      <c r="O2464" s="9" t="s">
        <v>6447</v>
      </c>
      <c r="P2464" s="508"/>
      <c r="Q2464" s="440"/>
      <c r="R2464" s="9"/>
    </row>
    <row r="2465" spans="1:18" ht="36" customHeight="1">
      <c r="A2465" s="9" t="s">
        <v>2385</v>
      </c>
      <c r="B2465" s="428" t="s">
        <v>4266</v>
      </c>
      <c r="C2465" s="9">
        <v>150452</v>
      </c>
      <c r="D2465" s="481" t="s">
        <v>417</v>
      </c>
      <c r="E2465" s="17" t="s">
        <v>418</v>
      </c>
      <c r="F2465" s="17"/>
      <c r="G2465" s="458"/>
      <c r="H2465" s="440"/>
      <c r="I2465" s="9"/>
      <c r="J2465" s="9"/>
      <c r="K2465" s="9"/>
      <c r="L2465" s="9" t="s">
        <v>6447</v>
      </c>
      <c r="M2465" s="9"/>
      <c r="N2465" s="9"/>
      <c r="O2465" s="9" t="s">
        <v>6447</v>
      </c>
      <c r="P2465" s="508"/>
      <c r="Q2465" s="440"/>
      <c r="R2465" s="9"/>
    </row>
    <row r="2466" spans="1:18" ht="36" customHeight="1">
      <c r="A2466" s="9" t="s">
        <v>2385</v>
      </c>
      <c r="B2466" s="428" t="s">
        <v>4266</v>
      </c>
      <c r="C2466" s="9">
        <v>150453</v>
      </c>
      <c r="D2466" s="481" t="s">
        <v>419</v>
      </c>
      <c r="E2466" s="17" t="s">
        <v>420</v>
      </c>
      <c r="F2466" s="17"/>
      <c r="G2466" s="458"/>
      <c r="H2466" s="440"/>
      <c r="I2466" s="9"/>
      <c r="J2466" s="9"/>
      <c r="K2466" s="9"/>
      <c r="L2466" s="9" t="s">
        <v>6447</v>
      </c>
      <c r="M2466" s="9"/>
      <c r="N2466" s="9"/>
      <c r="O2466" s="9" t="s">
        <v>6447</v>
      </c>
      <c r="P2466" s="508"/>
      <c r="Q2466" s="440"/>
      <c r="R2466" s="9"/>
    </row>
    <row r="2467" spans="1:18" ht="36" customHeight="1">
      <c r="A2467" s="9" t="s">
        <v>2385</v>
      </c>
      <c r="B2467" s="428" t="s">
        <v>4266</v>
      </c>
      <c r="C2467" s="9">
        <v>150454</v>
      </c>
      <c r="D2467" s="433" t="s">
        <v>421</v>
      </c>
      <c r="E2467" s="17" t="s">
        <v>422</v>
      </c>
      <c r="F2467" s="17"/>
      <c r="G2467" s="458"/>
      <c r="H2467" s="440"/>
      <c r="I2467" s="9"/>
      <c r="J2467" s="9"/>
      <c r="K2467" s="9"/>
      <c r="L2467" s="9"/>
      <c r="M2467" s="9"/>
      <c r="N2467" s="9" t="s">
        <v>6447</v>
      </c>
      <c r="O2467" s="9"/>
      <c r="P2467" s="508"/>
      <c r="Q2467" s="440"/>
      <c r="R2467" s="9"/>
    </row>
    <row r="2468" spans="1:18" ht="36" customHeight="1">
      <c r="A2468" s="9" t="s">
        <v>2385</v>
      </c>
      <c r="B2468" s="428" t="s">
        <v>1922</v>
      </c>
      <c r="C2468" s="9">
        <v>151480</v>
      </c>
      <c r="D2468" s="400" t="s">
        <v>2133</v>
      </c>
      <c r="E2468" s="17">
        <v>310995</v>
      </c>
      <c r="F2468" s="17" t="s">
        <v>6447</v>
      </c>
      <c r="G2468" s="458"/>
      <c r="H2468" s="440"/>
      <c r="I2468" s="9"/>
      <c r="J2468" s="9"/>
      <c r="K2468" s="9"/>
      <c r="L2468" s="9"/>
      <c r="M2468" s="9"/>
      <c r="N2468" s="9"/>
      <c r="O2468" s="9"/>
      <c r="P2468" s="508"/>
      <c r="Q2468" s="440" t="s">
        <v>6447</v>
      </c>
      <c r="R2468" s="9"/>
    </row>
    <row r="2469" spans="1:18" ht="36" customHeight="1">
      <c r="A2469" s="9" t="s">
        <v>2385</v>
      </c>
      <c r="B2469" s="428" t="s">
        <v>1922</v>
      </c>
      <c r="C2469" s="9">
        <v>151405</v>
      </c>
      <c r="D2469" s="400" t="s">
        <v>2128</v>
      </c>
      <c r="E2469" s="17">
        <v>310571</v>
      </c>
      <c r="F2469" s="17"/>
      <c r="G2469" s="458"/>
      <c r="H2469" s="440"/>
      <c r="I2469" s="9"/>
      <c r="J2469" s="9"/>
      <c r="K2469" s="9"/>
      <c r="L2469" s="9"/>
      <c r="M2469" s="9"/>
      <c r="N2469" s="9" t="s">
        <v>6447</v>
      </c>
      <c r="O2469" s="9"/>
      <c r="P2469" s="508"/>
      <c r="Q2469" s="440"/>
      <c r="R2469" s="9"/>
    </row>
    <row r="2470" spans="1:18" ht="36" customHeight="1">
      <c r="A2470" s="9" t="s">
        <v>2385</v>
      </c>
      <c r="B2470" s="428" t="s">
        <v>1922</v>
      </c>
      <c r="C2470" s="9">
        <v>151484</v>
      </c>
      <c r="D2470" s="400" t="s">
        <v>2137</v>
      </c>
      <c r="E2470" s="17">
        <v>310881</v>
      </c>
      <c r="F2470" s="17"/>
      <c r="G2470" s="458"/>
      <c r="H2470" s="440"/>
      <c r="I2470" s="9"/>
      <c r="J2470" s="9"/>
      <c r="K2470" s="9"/>
      <c r="L2470" s="9"/>
      <c r="M2470" s="9"/>
      <c r="N2470" s="9" t="s">
        <v>6447</v>
      </c>
      <c r="O2470" s="9"/>
      <c r="P2470" s="508"/>
      <c r="Q2470" s="440"/>
      <c r="R2470" s="9"/>
    </row>
    <row r="2471" spans="1:18" ht="36" customHeight="1">
      <c r="A2471" s="9" t="s">
        <v>2385</v>
      </c>
      <c r="B2471" s="428" t="s">
        <v>1922</v>
      </c>
      <c r="C2471" s="9">
        <v>151485</v>
      </c>
      <c r="D2471" s="400" t="s">
        <v>2138</v>
      </c>
      <c r="E2471" s="17">
        <v>310882</v>
      </c>
      <c r="F2471" s="17"/>
      <c r="G2471" s="458"/>
      <c r="H2471" s="440"/>
      <c r="I2471" s="9"/>
      <c r="J2471" s="9"/>
      <c r="K2471" s="9"/>
      <c r="L2471" s="9"/>
      <c r="M2471" s="9"/>
      <c r="N2471" s="9" t="s">
        <v>6447</v>
      </c>
      <c r="O2471" s="9"/>
      <c r="P2471" s="508"/>
      <c r="Q2471" s="440"/>
      <c r="R2471" s="9"/>
    </row>
    <row r="2472" spans="1:18" ht="36" customHeight="1">
      <c r="A2472" s="9" t="s">
        <v>2385</v>
      </c>
      <c r="B2472" s="428" t="s">
        <v>1922</v>
      </c>
      <c r="C2472" s="9">
        <v>151403</v>
      </c>
      <c r="D2472" s="400" t="s">
        <v>2127</v>
      </c>
      <c r="E2472" s="17">
        <v>310011</v>
      </c>
      <c r="F2472" s="17"/>
      <c r="G2472" s="458"/>
      <c r="H2472" s="440"/>
      <c r="I2472" s="9"/>
      <c r="J2472" s="9"/>
      <c r="K2472" s="9"/>
      <c r="L2472" s="9"/>
      <c r="M2472" s="9"/>
      <c r="N2472" s="9" t="s">
        <v>6447</v>
      </c>
      <c r="O2472" s="9"/>
      <c r="P2472" s="508"/>
      <c r="Q2472" s="440"/>
      <c r="R2472" s="9"/>
    </row>
    <row r="2473" spans="1:18" ht="36" customHeight="1">
      <c r="A2473" s="9" t="s">
        <v>2385</v>
      </c>
      <c r="B2473" s="428" t="s">
        <v>1922</v>
      </c>
      <c r="C2473" s="9">
        <v>151409</v>
      </c>
      <c r="D2473" s="400" t="s">
        <v>2132</v>
      </c>
      <c r="E2473" s="17">
        <v>317021</v>
      </c>
      <c r="F2473" s="17"/>
      <c r="G2473" s="458"/>
      <c r="H2473" s="440"/>
      <c r="I2473" s="9"/>
      <c r="J2473" s="9"/>
      <c r="K2473" s="9"/>
      <c r="L2473" s="9"/>
      <c r="M2473" s="9"/>
      <c r="N2473" s="9" t="s">
        <v>6447</v>
      </c>
      <c r="O2473" s="9"/>
      <c r="P2473" s="508"/>
      <c r="Q2473" s="440"/>
      <c r="R2473" s="9"/>
    </row>
    <row r="2474" spans="1:18" ht="36" customHeight="1">
      <c r="A2474" s="9" t="s">
        <v>2385</v>
      </c>
      <c r="B2474" s="428" t="s">
        <v>1922</v>
      </c>
      <c r="C2474" s="9">
        <v>151406</v>
      </c>
      <c r="D2474" s="400" t="s">
        <v>2129</v>
      </c>
      <c r="E2474" s="17">
        <v>317031</v>
      </c>
      <c r="F2474" s="17"/>
      <c r="G2474" s="458"/>
      <c r="H2474" s="440"/>
      <c r="I2474" s="9"/>
      <c r="J2474" s="9"/>
      <c r="K2474" s="9"/>
      <c r="L2474" s="9"/>
      <c r="M2474" s="9"/>
      <c r="N2474" s="9" t="s">
        <v>6447</v>
      </c>
      <c r="O2474" s="9"/>
      <c r="P2474" s="508"/>
      <c r="Q2474" s="440"/>
      <c r="R2474" s="9"/>
    </row>
    <row r="2475" spans="1:18" ht="36" customHeight="1">
      <c r="A2475" s="9" t="s">
        <v>2385</v>
      </c>
      <c r="B2475" s="428" t="s">
        <v>1922</v>
      </c>
      <c r="C2475" s="9">
        <v>151482</v>
      </c>
      <c r="D2475" s="400" t="s">
        <v>2135</v>
      </c>
      <c r="E2475" s="17">
        <v>310880</v>
      </c>
      <c r="F2475" s="17"/>
      <c r="G2475" s="458"/>
      <c r="H2475" s="440"/>
      <c r="I2475" s="9"/>
      <c r="J2475" s="9"/>
      <c r="K2475" s="9"/>
      <c r="L2475" s="9"/>
      <c r="M2475" s="16"/>
      <c r="N2475" s="9" t="s">
        <v>6447</v>
      </c>
      <c r="O2475" s="9"/>
      <c r="P2475" s="508"/>
      <c r="Q2475" s="440" t="s">
        <v>6447</v>
      </c>
      <c r="R2475" s="9"/>
    </row>
    <row r="2476" spans="1:18" ht="36" customHeight="1">
      <c r="A2476" s="9" t="s">
        <v>2385</v>
      </c>
      <c r="B2476" s="428" t="s">
        <v>1922</v>
      </c>
      <c r="C2476" s="9">
        <v>151483</v>
      </c>
      <c r="D2476" s="400" t="s">
        <v>2136</v>
      </c>
      <c r="E2476" s="17">
        <v>310010</v>
      </c>
      <c r="F2476" s="17"/>
      <c r="G2476" s="458"/>
      <c r="H2476" s="440"/>
      <c r="I2476" s="9"/>
      <c r="J2476" s="9"/>
      <c r="K2476" s="9"/>
      <c r="L2476" s="9"/>
      <c r="M2476" s="16"/>
      <c r="N2476" s="9" t="s">
        <v>6447</v>
      </c>
      <c r="O2476" s="9"/>
      <c r="P2476" s="508"/>
      <c r="Q2476" s="440" t="s">
        <v>6447</v>
      </c>
      <c r="R2476" s="9"/>
    </row>
    <row r="2477" spans="1:18" ht="36" customHeight="1">
      <c r="A2477" s="9" t="s">
        <v>2385</v>
      </c>
      <c r="B2477" s="428" t="s">
        <v>1922</v>
      </c>
      <c r="C2477" s="9">
        <v>151408</v>
      </c>
      <c r="D2477" s="400" t="s">
        <v>2131</v>
      </c>
      <c r="E2477" s="17">
        <v>317020</v>
      </c>
      <c r="F2477" s="17"/>
      <c r="G2477" s="458"/>
      <c r="H2477" s="440"/>
      <c r="I2477" s="9"/>
      <c r="J2477" s="9"/>
      <c r="K2477" s="9"/>
      <c r="L2477" s="9"/>
      <c r="M2477" s="9"/>
      <c r="N2477" s="9" t="s">
        <v>6447</v>
      </c>
      <c r="O2477" s="9"/>
      <c r="P2477" s="508"/>
      <c r="Q2477" s="440" t="s">
        <v>6447</v>
      </c>
      <c r="R2477" s="9"/>
    </row>
    <row r="2478" spans="1:18" ht="36" customHeight="1">
      <c r="A2478" s="9" t="s">
        <v>2385</v>
      </c>
      <c r="B2478" s="428" t="s">
        <v>1922</v>
      </c>
      <c r="C2478" s="9">
        <v>151407</v>
      </c>
      <c r="D2478" s="400" t="s">
        <v>2130</v>
      </c>
      <c r="E2478" s="17">
        <v>317030</v>
      </c>
      <c r="F2478" s="17"/>
      <c r="G2478" s="458"/>
      <c r="H2478" s="440"/>
      <c r="I2478" s="9"/>
      <c r="J2478" s="9"/>
      <c r="K2478" s="9"/>
      <c r="L2478" s="9"/>
      <c r="M2478" s="9"/>
      <c r="N2478" s="9" t="s">
        <v>6447</v>
      </c>
      <c r="O2478" s="9"/>
      <c r="P2478" s="508"/>
      <c r="Q2478" s="440" t="s">
        <v>6447</v>
      </c>
      <c r="R2478" s="9"/>
    </row>
    <row r="2479" spans="1:18" ht="36" customHeight="1">
      <c r="A2479" s="9" t="s">
        <v>2385</v>
      </c>
      <c r="B2479" s="428" t="s">
        <v>1922</v>
      </c>
      <c r="C2479" s="9">
        <v>151410</v>
      </c>
      <c r="D2479" s="400" t="s">
        <v>3303</v>
      </c>
      <c r="E2479" s="17">
        <v>319200</v>
      </c>
      <c r="F2479" s="17"/>
      <c r="G2479" s="458"/>
      <c r="H2479" s="440"/>
      <c r="I2479" s="9"/>
      <c r="J2479" s="9"/>
      <c r="K2479" s="9"/>
      <c r="L2479" s="9" t="s">
        <v>6447</v>
      </c>
      <c r="M2479" s="9"/>
      <c r="N2479" s="9"/>
      <c r="O2479" s="9"/>
      <c r="P2479" s="508"/>
      <c r="Q2479" s="440"/>
      <c r="R2479" s="9"/>
    </row>
    <row r="2480" spans="1:18" ht="36" customHeight="1">
      <c r="A2480" s="9" t="s">
        <v>2385</v>
      </c>
      <c r="B2480" s="428" t="s">
        <v>1922</v>
      </c>
      <c r="C2480" s="9">
        <v>151404</v>
      </c>
      <c r="D2480" s="9" t="s">
        <v>3302</v>
      </c>
      <c r="E2480" s="17">
        <v>310570</v>
      </c>
      <c r="F2480" s="17"/>
      <c r="G2480" s="458"/>
      <c r="H2480" s="440"/>
      <c r="I2480" s="9"/>
      <c r="J2480" s="9"/>
      <c r="K2480" s="9"/>
      <c r="L2480" s="9"/>
      <c r="M2480" s="9"/>
      <c r="N2480" s="9" t="s">
        <v>6447</v>
      </c>
      <c r="O2480" s="9" t="s">
        <v>6447</v>
      </c>
      <c r="P2480" s="508"/>
      <c r="Q2480" s="440" t="s">
        <v>6447</v>
      </c>
      <c r="R2480" s="9" t="s">
        <v>6447</v>
      </c>
    </row>
    <row r="2481" spans="1:210" ht="36" customHeight="1">
      <c r="A2481" s="9" t="s">
        <v>2385</v>
      </c>
      <c r="B2481" s="9" t="s">
        <v>5661</v>
      </c>
      <c r="C2481" s="9">
        <v>162412</v>
      </c>
      <c r="D2481" s="382" t="s">
        <v>6060</v>
      </c>
      <c r="E2481" s="17" t="s">
        <v>6061</v>
      </c>
      <c r="F2481" s="17"/>
      <c r="G2481" s="458"/>
      <c r="H2481" s="440"/>
      <c r="I2481" s="9"/>
      <c r="J2481" s="9"/>
      <c r="K2481" s="9"/>
      <c r="L2481" s="9"/>
      <c r="M2481" s="9"/>
      <c r="N2481" s="9"/>
      <c r="O2481" s="9"/>
      <c r="P2481" s="508"/>
      <c r="Q2481" s="440"/>
      <c r="R2481" s="9"/>
    </row>
    <row r="2482" spans="1:210" ht="36" customHeight="1">
      <c r="A2482" s="67" t="s">
        <v>1895</v>
      </c>
      <c r="B2482" s="9" t="s">
        <v>5599</v>
      </c>
      <c r="C2482" s="9">
        <v>158947</v>
      </c>
      <c r="D2482" s="384" t="s">
        <v>5600</v>
      </c>
      <c r="E2482" s="17" t="s">
        <v>5603</v>
      </c>
      <c r="F2482" s="17"/>
      <c r="G2482" s="458"/>
      <c r="H2482" s="440"/>
      <c r="I2482" s="9"/>
      <c r="J2482" s="9"/>
      <c r="K2482" s="9"/>
      <c r="L2482" s="9"/>
      <c r="M2482" s="9"/>
      <c r="N2482" s="9"/>
      <c r="O2482" s="9"/>
      <c r="P2482" s="508"/>
      <c r="Q2482" s="440"/>
      <c r="R2482" s="9"/>
    </row>
    <row r="2483" spans="1:210" ht="36" customHeight="1">
      <c r="A2483" s="67" t="s">
        <v>1895</v>
      </c>
      <c r="B2483" s="9" t="s">
        <v>5599</v>
      </c>
      <c r="C2483" s="9">
        <v>158948</v>
      </c>
      <c r="D2483" s="384" t="s">
        <v>5601</v>
      </c>
      <c r="E2483" s="17" t="s">
        <v>5604</v>
      </c>
      <c r="F2483" s="17"/>
      <c r="G2483" s="458"/>
      <c r="H2483" s="440"/>
      <c r="I2483" s="9"/>
      <c r="J2483" s="9"/>
      <c r="K2483" s="9"/>
      <c r="L2483" s="9"/>
      <c r="M2483" s="9"/>
      <c r="N2483" s="9"/>
      <c r="O2483" s="9"/>
      <c r="P2483" s="508"/>
      <c r="Q2483" s="440"/>
      <c r="R2483" s="9"/>
    </row>
    <row r="2484" spans="1:210" ht="36" customHeight="1">
      <c r="A2484" s="67" t="s">
        <v>1895</v>
      </c>
      <c r="B2484" s="9" t="s">
        <v>5599</v>
      </c>
      <c r="C2484" s="9">
        <v>158949</v>
      </c>
      <c r="D2484" s="382" t="s">
        <v>5602</v>
      </c>
      <c r="E2484" s="17" t="s">
        <v>5605</v>
      </c>
      <c r="F2484" s="17"/>
      <c r="G2484" s="458"/>
      <c r="H2484" s="440"/>
      <c r="I2484" s="9"/>
      <c r="J2484" s="9"/>
      <c r="K2484" s="9"/>
      <c r="L2484" s="9"/>
      <c r="M2484" s="9"/>
      <c r="N2484" s="9"/>
      <c r="O2484" s="9"/>
      <c r="P2484" s="508"/>
      <c r="Q2484" s="440"/>
      <c r="R2484" s="9"/>
    </row>
    <row r="2485" spans="1:210" ht="36" customHeight="1">
      <c r="A2485" s="67" t="s">
        <v>6197</v>
      </c>
      <c r="B2485" s="421" t="s">
        <v>1365</v>
      </c>
      <c r="C2485" s="388">
        <v>135110</v>
      </c>
      <c r="D2485" s="387" t="s">
        <v>1004</v>
      </c>
      <c r="E2485" s="353" t="s">
        <v>1005</v>
      </c>
      <c r="F2485" s="353"/>
      <c r="G2485" s="459"/>
      <c r="H2485" s="440"/>
      <c r="I2485" s="9"/>
      <c r="J2485" s="9"/>
      <c r="K2485" s="9"/>
      <c r="L2485" s="9"/>
      <c r="M2485" s="9"/>
      <c r="N2485" s="9" t="s">
        <v>6447</v>
      </c>
      <c r="O2485" s="9"/>
      <c r="P2485" s="508"/>
      <c r="Q2485" s="440"/>
      <c r="R2485" s="9"/>
    </row>
    <row r="2486" spans="1:210" ht="36" customHeight="1">
      <c r="A2486" s="67" t="s">
        <v>1895</v>
      </c>
      <c r="B2486" s="421" t="s">
        <v>5805</v>
      </c>
      <c r="C2486" s="334">
        <v>161367</v>
      </c>
      <c r="D2486" s="348" t="s">
        <v>5806</v>
      </c>
      <c r="E2486" s="348">
        <v>1061</v>
      </c>
      <c r="F2486" s="348" t="s">
        <v>6447</v>
      </c>
      <c r="G2486" s="463"/>
      <c r="H2486" s="440"/>
      <c r="I2486" s="9"/>
      <c r="J2486" s="9"/>
      <c r="K2486" s="9"/>
      <c r="L2486" s="9"/>
      <c r="M2486" s="9"/>
      <c r="N2486" s="9"/>
      <c r="O2486" s="9"/>
      <c r="P2486" s="508"/>
      <c r="Q2486" s="440"/>
      <c r="R2486" s="9"/>
    </row>
    <row r="2487" spans="1:210" ht="36" customHeight="1">
      <c r="A2487" s="67" t="s">
        <v>1895</v>
      </c>
      <c r="B2487" s="9" t="s">
        <v>1471</v>
      </c>
      <c r="C2487" s="334">
        <v>158823</v>
      </c>
      <c r="D2487" s="384" t="s">
        <v>45</v>
      </c>
      <c r="E2487" s="353" t="s">
        <v>46</v>
      </c>
      <c r="F2487" s="353"/>
      <c r="G2487" s="459"/>
      <c r="H2487" s="440"/>
      <c r="I2487" s="9"/>
      <c r="J2487" s="9"/>
      <c r="K2487" s="9"/>
      <c r="L2487" s="9"/>
      <c r="M2487" s="9"/>
      <c r="N2487" s="9"/>
      <c r="O2487" s="9"/>
      <c r="P2487" s="508"/>
      <c r="Q2487" s="440"/>
      <c r="R2487" s="9"/>
    </row>
    <row r="2488" spans="1:210" ht="36" customHeight="1">
      <c r="A2488" s="67" t="s">
        <v>1895</v>
      </c>
      <c r="B2488" s="9" t="s">
        <v>1471</v>
      </c>
      <c r="C2488" s="334">
        <v>158822</v>
      </c>
      <c r="D2488" s="384" t="s">
        <v>1122</v>
      </c>
      <c r="E2488" s="353" t="s">
        <v>1123</v>
      </c>
      <c r="F2488" s="353"/>
      <c r="G2488" s="459"/>
      <c r="H2488" s="440"/>
      <c r="I2488" s="9"/>
      <c r="J2488" s="9"/>
      <c r="K2488" s="9"/>
      <c r="L2488" s="8"/>
      <c r="M2488" s="9"/>
      <c r="N2488" s="16"/>
      <c r="O2488" s="16"/>
      <c r="P2488" s="507"/>
      <c r="Q2488" s="449"/>
      <c r="R2488" s="16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21"/>
      <c r="AH2488" s="21"/>
      <c r="AI2488" s="21"/>
      <c r="AJ2488" s="21"/>
      <c r="AK2488" s="21"/>
      <c r="AL2488" s="21"/>
      <c r="AM2488" s="21"/>
      <c r="AN2488" s="21"/>
      <c r="AO2488" s="21"/>
      <c r="AP2488" s="21"/>
      <c r="AQ2488" s="21"/>
      <c r="AR2488" s="21"/>
      <c r="AS2488" s="21"/>
      <c r="AT2488" s="21"/>
      <c r="AU2488" s="21"/>
      <c r="AV2488" s="21"/>
      <c r="AW2488" s="21"/>
      <c r="AX2488" s="21"/>
      <c r="AY2488" s="21"/>
      <c r="AZ2488" s="21"/>
      <c r="BA2488" s="21"/>
      <c r="BB2488" s="21"/>
      <c r="BC2488" s="21"/>
      <c r="BD2488" s="21"/>
      <c r="BE2488" s="21"/>
      <c r="BF2488" s="21"/>
      <c r="BG2488" s="21"/>
      <c r="BH2488" s="21"/>
      <c r="BI2488" s="21"/>
      <c r="BJ2488" s="21"/>
      <c r="BK2488" s="21"/>
      <c r="BL2488" s="21"/>
      <c r="BM2488" s="21"/>
      <c r="BN2488" s="21"/>
      <c r="BO2488" s="21"/>
      <c r="BP2488" s="21"/>
      <c r="BQ2488" s="21"/>
      <c r="BR2488" s="21"/>
      <c r="BS2488" s="21"/>
      <c r="BT2488" s="21"/>
      <c r="BU2488" s="21"/>
      <c r="BV2488" s="21"/>
      <c r="BW2488" s="21"/>
      <c r="BX2488" s="21"/>
      <c r="BY2488" s="21"/>
      <c r="BZ2488" s="21"/>
      <c r="CA2488" s="21"/>
      <c r="CB2488" s="21"/>
      <c r="CC2488" s="21"/>
      <c r="CD2488" s="21"/>
      <c r="CE2488" s="21"/>
      <c r="CF2488" s="21"/>
      <c r="CG2488" s="21"/>
      <c r="CH2488" s="21"/>
      <c r="CI2488" s="21"/>
      <c r="CJ2488" s="21"/>
      <c r="CK2488" s="21"/>
      <c r="CL2488" s="21"/>
      <c r="CM2488" s="21"/>
      <c r="CN2488" s="21"/>
      <c r="CO2488" s="21"/>
      <c r="CP2488" s="21"/>
      <c r="CQ2488" s="21"/>
      <c r="CR2488" s="21"/>
      <c r="CS2488" s="21"/>
      <c r="CT2488" s="21"/>
      <c r="CU2488" s="21"/>
      <c r="CV2488" s="21"/>
      <c r="CW2488" s="21"/>
      <c r="CX2488" s="21"/>
      <c r="CY2488" s="21"/>
      <c r="CZ2488" s="21"/>
      <c r="DA2488" s="21"/>
      <c r="DB2488" s="21"/>
      <c r="DC2488" s="21"/>
      <c r="DD2488" s="21"/>
      <c r="DE2488" s="21"/>
      <c r="DF2488" s="21"/>
      <c r="DG2488" s="21"/>
      <c r="DH2488" s="21"/>
      <c r="DI2488" s="21"/>
      <c r="DJ2488" s="21"/>
      <c r="DK2488" s="21"/>
      <c r="DL2488" s="21"/>
      <c r="DM2488" s="21"/>
      <c r="DN2488" s="21"/>
      <c r="DO2488" s="21"/>
      <c r="DP2488" s="21"/>
      <c r="DQ2488" s="21"/>
      <c r="DR2488" s="21"/>
      <c r="DS2488" s="21"/>
      <c r="DT2488" s="21"/>
      <c r="DU2488" s="21"/>
      <c r="DV2488" s="21"/>
      <c r="DW2488" s="21"/>
      <c r="DX2488" s="21"/>
      <c r="DY2488" s="21"/>
      <c r="DZ2488" s="21"/>
      <c r="EA2488" s="21"/>
      <c r="EB2488" s="21"/>
      <c r="EC2488" s="21"/>
      <c r="ED2488" s="21"/>
      <c r="EE2488" s="21"/>
      <c r="EF2488" s="21"/>
      <c r="EG2488" s="21"/>
      <c r="EH2488" s="21"/>
      <c r="EI2488" s="21"/>
      <c r="EJ2488" s="21"/>
      <c r="EK2488" s="21"/>
      <c r="EL2488" s="21"/>
      <c r="EM2488" s="21"/>
      <c r="EN2488" s="21"/>
      <c r="EO2488" s="21"/>
      <c r="EP2488" s="21"/>
      <c r="EQ2488" s="21"/>
      <c r="ER2488" s="21"/>
      <c r="ES2488" s="21"/>
      <c r="ET2488" s="21"/>
      <c r="EU2488" s="21"/>
      <c r="EV2488" s="21"/>
      <c r="EW2488" s="21"/>
      <c r="EX2488" s="21"/>
      <c r="EY2488" s="21"/>
      <c r="EZ2488" s="21"/>
      <c r="FA2488" s="21"/>
      <c r="FB2488" s="21"/>
      <c r="FC2488" s="21"/>
      <c r="FD2488" s="21"/>
      <c r="FE2488" s="21"/>
      <c r="FF2488" s="21"/>
      <c r="FG2488" s="21"/>
      <c r="FH2488" s="21"/>
      <c r="FI2488" s="21"/>
      <c r="FJ2488" s="21"/>
      <c r="FK2488" s="21"/>
      <c r="FL2488" s="21"/>
      <c r="FM2488" s="21"/>
      <c r="FN2488" s="21"/>
      <c r="FO2488" s="21"/>
      <c r="FP2488" s="21"/>
      <c r="FQ2488" s="21"/>
      <c r="FR2488" s="21"/>
      <c r="FS2488" s="21"/>
      <c r="FT2488" s="21"/>
      <c r="FU2488" s="21"/>
      <c r="FV2488" s="21"/>
      <c r="FW2488" s="21"/>
      <c r="FX2488" s="21"/>
      <c r="FY2488" s="21"/>
      <c r="FZ2488" s="21"/>
      <c r="GA2488" s="21"/>
      <c r="GB2488" s="21"/>
      <c r="GC2488" s="21"/>
      <c r="GD2488" s="21"/>
      <c r="GE2488" s="21"/>
      <c r="GF2488" s="21"/>
      <c r="GG2488" s="21"/>
      <c r="GH2488" s="21"/>
      <c r="GI2488" s="21"/>
      <c r="GJ2488" s="21"/>
      <c r="GK2488" s="21"/>
      <c r="GL2488" s="21"/>
      <c r="GM2488" s="21"/>
      <c r="GN2488" s="21"/>
      <c r="GO2488" s="21"/>
      <c r="GP2488" s="21"/>
      <c r="GQ2488" s="21"/>
      <c r="GR2488" s="21"/>
      <c r="GS2488" s="21"/>
      <c r="GT2488" s="21"/>
      <c r="GU2488" s="21"/>
      <c r="GV2488" s="21"/>
      <c r="GW2488" s="21"/>
      <c r="GX2488" s="21"/>
      <c r="GY2488" s="21"/>
      <c r="GZ2488" s="21"/>
      <c r="HA2488" s="21"/>
      <c r="HB2488" s="21"/>
    </row>
    <row r="2489" spans="1:210" ht="36" customHeight="1">
      <c r="A2489" s="67" t="s">
        <v>1895</v>
      </c>
      <c r="B2489" s="9" t="s">
        <v>1975</v>
      </c>
      <c r="C2489" s="334">
        <v>158828</v>
      </c>
      <c r="D2489" s="384" t="s">
        <v>55</v>
      </c>
      <c r="E2489" s="353" t="s">
        <v>56</v>
      </c>
      <c r="F2489" s="353"/>
      <c r="G2489" s="459"/>
      <c r="H2489" s="440"/>
      <c r="I2489" s="9"/>
      <c r="J2489" s="9"/>
      <c r="K2489" s="9"/>
      <c r="L2489" s="8"/>
      <c r="M2489" s="9"/>
      <c r="N2489" s="9"/>
      <c r="O2489" s="9"/>
      <c r="P2489" s="508"/>
      <c r="Q2489" s="440"/>
      <c r="R2489" s="9"/>
    </row>
    <row r="2490" spans="1:210" ht="36" customHeight="1">
      <c r="A2490" s="67" t="s">
        <v>1895</v>
      </c>
      <c r="B2490" s="9" t="s">
        <v>1975</v>
      </c>
      <c r="C2490" s="334">
        <v>151224</v>
      </c>
      <c r="D2490" s="384" t="s">
        <v>1277</v>
      </c>
      <c r="E2490" s="353" t="s">
        <v>1278</v>
      </c>
      <c r="F2490" s="353"/>
      <c r="G2490" s="459"/>
      <c r="H2490" s="443"/>
      <c r="I2490" s="67"/>
      <c r="J2490" s="67"/>
      <c r="K2490" s="67"/>
      <c r="L2490" s="67"/>
      <c r="M2490" s="9"/>
      <c r="N2490" s="9"/>
      <c r="O2490" s="9"/>
      <c r="P2490" s="508"/>
      <c r="Q2490" s="440"/>
      <c r="R2490" s="9"/>
    </row>
    <row r="2491" spans="1:210" ht="36" customHeight="1">
      <c r="A2491" s="67" t="s">
        <v>1895</v>
      </c>
      <c r="B2491" s="9" t="s">
        <v>1975</v>
      </c>
      <c r="C2491" s="334">
        <v>158946</v>
      </c>
      <c r="D2491" s="384" t="s">
        <v>5127</v>
      </c>
      <c r="E2491" s="353" t="s">
        <v>5128</v>
      </c>
      <c r="F2491" s="353"/>
      <c r="G2491" s="459"/>
      <c r="H2491" s="443"/>
      <c r="I2491" s="67"/>
      <c r="J2491" s="67"/>
      <c r="K2491" s="67"/>
      <c r="L2491" s="67"/>
      <c r="M2491" s="9"/>
      <c r="N2491" s="9"/>
      <c r="O2491" s="9"/>
      <c r="P2491" s="508"/>
      <c r="Q2491" s="440"/>
      <c r="R2491" s="9"/>
    </row>
    <row r="2492" spans="1:210" ht="36" customHeight="1">
      <c r="A2492" s="67" t="s">
        <v>1895</v>
      </c>
      <c r="B2492" s="421" t="s">
        <v>585</v>
      </c>
      <c r="C2492" s="334">
        <v>158302</v>
      </c>
      <c r="D2492" s="337" t="s">
        <v>588</v>
      </c>
      <c r="E2492" s="353" t="s">
        <v>589</v>
      </c>
      <c r="F2492" s="353" t="s">
        <v>6447</v>
      </c>
      <c r="G2492" s="459"/>
      <c r="H2492" s="440"/>
      <c r="I2492" s="9"/>
      <c r="J2492" s="9"/>
      <c r="K2492" s="9"/>
      <c r="L2492" s="9"/>
      <c r="M2492" s="9"/>
      <c r="N2492" s="9"/>
      <c r="O2492" s="9"/>
      <c r="P2492" s="508"/>
      <c r="Q2492" s="440"/>
      <c r="R2492" s="9"/>
    </row>
    <row r="2493" spans="1:210" ht="36" customHeight="1">
      <c r="A2493" s="67" t="s">
        <v>1895</v>
      </c>
      <c r="B2493" s="421" t="s">
        <v>2859</v>
      </c>
      <c r="C2493" s="9">
        <v>158956</v>
      </c>
      <c r="D2493" s="9" t="s">
        <v>712</v>
      </c>
      <c r="E2493" s="17">
        <v>30238</v>
      </c>
      <c r="F2493" s="17"/>
      <c r="G2493" s="458"/>
      <c r="H2493" s="443"/>
      <c r="I2493" s="376"/>
      <c r="J2493" s="376"/>
      <c r="K2493" s="376"/>
      <c r="L2493" s="376" t="s">
        <v>6447</v>
      </c>
      <c r="M2493" s="377"/>
      <c r="N2493" s="377"/>
      <c r="O2493" s="377"/>
      <c r="P2493" s="508"/>
      <c r="Q2493" s="440"/>
      <c r="R2493" s="9"/>
    </row>
    <row r="2494" spans="1:210" ht="36" customHeight="1">
      <c r="A2494" s="67" t="s">
        <v>1895</v>
      </c>
      <c r="B2494" s="421" t="s">
        <v>2859</v>
      </c>
      <c r="C2494" s="9">
        <v>158140</v>
      </c>
      <c r="D2494" s="9" t="s">
        <v>4214</v>
      </c>
      <c r="E2494" s="17" t="s">
        <v>4215</v>
      </c>
      <c r="F2494" s="17"/>
      <c r="G2494" s="458"/>
      <c r="H2494" s="443"/>
      <c r="I2494" s="376"/>
      <c r="J2494" s="376"/>
      <c r="K2494" s="376"/>
      <c r="L2494" s="376"/>
      <c r="M2494" s="377"/>
      <c r="N2494" s="377" t="s">
        <v>6447</v>
      </c>
      <c r="O2494" s="377"/>
      <c r="P2494" s="508"/>
      <c r="Q2494" s="440"/>
      <c r="R2494" s="9"/>
    </row>
    <row r="2495" spans="1:210" ht="36" customHeight="1">
      <c r="A2495" s="67" t="s">
        <v>1895</v>
      </c>
      <c r="B2495" s="421" t="s">
        <v>2859</v>
      </c>
      <c r="C2495" s="334">
        <v>158361</v>
      </c>
      <c r="D2495" s="337" t="s">
        <v>468</v>
      </c>
      <c r="E2495" s="353" t="s">
        <v>469</v>
      </c>
      <c r="F2495" s="353"/>
      <c r="G2495" s="459"/>
      <c r="H2495" s="440"/>
      <c r="I2495" s="377"/>
      <c r="J2495" s="377"/>
      <c r="K2495" s="377"/>
      <c r="L2495" s="381" t="s">
        <v>6447</v>
      </c>
      <c r="M2495" s="377"/>
      <c r="N2495" s="377" t="s">
        <v>6447</v>
      </c>
      <c r="O2495" s="377"/>
      <c r="P2495" s="508"/>
      <c r="Q2495" s="440"/>
      <c r="R2495" s="9"/>
    </row>
    <row r="2496" spans="1:210" ht="36" customHeight="1">
      <c r="A2496" s="9" t="s">
        <v>1895</v>
      </c>
      <c r="B2496" s="9" t="s">
        <v>1471</v>
      </c>
      <c r="C2496" s="9">
        <v>158241</v>
      </c>
      <c r="D2496" s="382" t="s">
        <v>2761</v>
      </c>
      <c r="E2496" s="17" t="s">
        <v>2762</v>
      </c>
      <c r="F2496" s="17"/>
      <c r="G2496" s="458"/>
      <c r="H2496" s="443"/>
      <c r="I2496" s="67"/>
      <c r="J2496" s="67"/>
      <c r="K2496" s="67"/>
      <c r="L2496" s="67"/>
      <c r="M2496" s="9"/>
      <c r="N2496" s="9"/>
      <c r="O2496" s="9"/>
      <c r="P2496" s="508"/>
      <c r="Q2496" s="440"/>
      <c r="R2496" s="9"/>
    </row>
    <row r="2497" spans="1:210" ht="36" customHeight="1">
      <c r="A2497" s="67" t="s">
        <v>1895</v>
      </c>
      <c r="B2497" s="9" t="s">
        <v>1975</v>
      </c>
      <c r="C2497" s="334">
        <v>158307</v>
      </c>
      <c r="D2497" s="384" t="s">
        <v>1124</v>
      </c>
      <c r="E2497" s="353" t="s">
        <v>1125</v>
      </c>
      <c r="F2497" s="353"/>
      <c r="G2497" s="459"/>
      <c r="H2497" s="440"/>
      <c r="I2497" s="9"/>
      <c r="J2497" s="9"/>
      <c r="K2497" s="9"/>
      <c r="L2497" s="9"/>
      <c r="M2497" s="9"/>
      <c r="N2497" s="9"/>
      <c r="O2497" s="9"/>
      <c r="P2497" s="508"/>
      <c r="Q2497" s="440"/>
      <c r="R2497" s="9"/>
    </row>
    <row r="2498" spans="1:210" ht="30" customHeight="1">
      <c r="A2498" s="67" t="s">
        <v>1895</v>
      </c>
      <c r="B2498" s="421" t="s">
        <v>585</v>
      </c>
      <c r="C2498" s="334">
        <v>158303</v>
      </c>
      <c r="D2498" s="337" t="s">
        <v>586</v>
      </c>
      <c r="E2498" s="353" t="s">
        <v>587</v>
      </c>
      <c r="F2498" s="353" t="s">
        <v>6447</v>
      </c>
      <c r="G2498" s="459"/>
      <c r="H2498" s="440"/>
      <c r="I2498" s="9"/>
      <c r="J2498" s="9"/>
      <c r="K2498" s="9"/>
      <c r="L2498" s="9"/>
      <c r="M2498" s="9"/>
      <c r="N2498" s="9"/>
      <c r="O2498" s="9"/>
      <c r="P2498" s="508"/>
      <c r="Q2498" s="440"/>
      <c r="R2498" s="9"/>
    </row>
    <row r="2499" spans="1:210" ht="30" customHeight="1">
      <c r="A2499" s="9" t="s">
        <v>1895</v>
      </c>
      <c r="B2499" s="67" t="s">
        <v>4266</v>
      </c>
      <c r="C2499" s="9">
        <v>162698</v>
      </c>
      <c r="D2499" s="9" t="s">
        <v>6327</v>
      </c>
      <c r="E2499" s="17" t="s">
        <v>6328</v>
      </c>
      <c r="F2499" s="17"/>
      <c r="G2499" s="458"/>
      <c r="H2499" s="440"/>
      <c r="I2499" s="9"/>
      <c r="J2499" s="9"/>
      <c r="K2499" s="9"/>
      <c r="L2499" s="8"/>
      <c r="M2499" s="9"/>
      <c r="N2499" s="9"/>
      <c r="O2499" s="9"/>
      <c r="P2499" s="508"/>
      <c r="Q2499" s="440"/>
      <c r="R2499" s="9"/>
    </row>
    <row r="2500" spans="1:210" ht="30" customHeight="1">
      <c r="A2500" s="67" t="s">
        <v>1895</v>
      </c>
      <c r="B2500" s="421" t="s">
        <v>585</v>
      </c>
      <c r="C2500" s="334">
        <v>158866</v>
      </c>
      <c r="D2500" s="337" t="s">
        <v>33</v>
      </c>
      <c r="E2500" s="353" t="s">
        <v>34</v>
      </c>
      <c r="F2500" s="353" t="s">
        <v>6447</v>
      </c>
      <c r="G2500" s="459"/>
      <c r="H2500" s="440"/>
      <c r="I2500" s="9"/>
      <c r="J2500" s="9"/>
      <c r="K2500" s="9"/>
      <c r="L2500" s="8"/>
      <c r="M2500" s="9"/>
      <c r="N2500" s="67"/>
      <c r="O2500" s="67"/>
      <c r="P2500" s="517"/>
      <c r="Q2500" s="443"/>
      <c r="R2500" s="67"/>
      <c r="S2500" s="11"/>
      <c r="T2500" s="11"/>
      <c r="U2500" s="11"/>
      <c r="V2500" s="11"/>
      <c r="W2500" s="11"/>
      <c r="X2500" s="11"/>
      <c r="Y2500" s="11"/>
      <c r="Z2500" s="11"/>
      <c r="AA2500" s="11"/>
      <c r="AB2500" s="11"/>
      <c r="AC2500" s="11"/>
      <c r="AD2500" s="11"/>
      <c r="AE2500" s="11"/>
      <c r="AF2500" s="11"/>
      <c r="AG2500" s="11"/>
      <c r="AH2500" s="11"/>
      <c r="AI2500" s="11"/>
      <c r="AJ2500" s="11"/>
      <c r="AK2500" s="11"/>
      <c r="AL2500" s="11"/>
      <c r="AM2500" s="11"/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  <c r="AZ2500" s="11"/>
      <c r="BA2500" s="11"/>
      <c r="BB2500" s="11"/>
      <c r="BC2500" s="11"/>
      <c r="BD2500" s="11"/>
      <c r="BE2500" s="11"/>
      <c r="BF2500" s="11"/>
      <c r="BG2500" s="11"/>
      <c r="BH2500" s="11"/>
      <c r="BI2500" s="11"/>
      <c r="BJ2500" s="11"/>
      <c r="BK2500" s="11"/>
      <c r="BL2500" s="11"/>
      <c r="BM2500" s="11"/>
      <c r="BN2500" s="11"/>
      <c r="BO2500" s="11"/>
      <c r="BP2500" s="11"/>
      <c r="BQ2500" s="11"/>
      <c r="BR2500" s="11"/>
      <c r="BS2500" s="11"/>
      <c r="BT2500" s="11"/>
      <c r="BU2500" s="11"/>
      <c r="BV2500" s="11"/>
      <c r="BW2500" s="11"/>
      <c r="BX2500" s="11"/>
      <c r="BY2500" s="11"/>
      <c r="BZ2500" s="11"/>
      <c r="CA2500" s="11"/>
      <c r="CB2500" s="11"/>
      <c r="CC2500" s="11"/>
      <c r="CD2500" s="11"/>
      <c r="CE2500" s="11"/>
      <c r="CF2500" s="11"/>
      <c r="CG2500" s="11"/>
      <c r="CH2500" s="11"/>
      <c r="CI2500" s="11"/>
      <c r="CJ2500" s="11"/>
      <c r="CK2500" s="11"/>
      <c r="CL2500" s="11"/>
      <c r="CM2500" s="11"/>
      <c r="CN2500" s="11"/>
      <c r="CO2500" s="11"/>
      <c r="CP2500" s="11"/>
      <c r="CQ2500" s="11"/>
      <c r="CR2500" s="11"/>
      <c r="CS2500" s="11"/>
      <c r="CT2500" s="11"/>
      <c r="CU2500" s="11"/>
      <c r="CV2500" s="11"/>
      <c r="CW2500" s="11"/>
      <c r="CX2500" s="11"/>
      <c r="CY2500" s="11"/>
      <c r="CZ2500" s="11"/>
      <c r="DA2500" s="11"/>
      <c r="DB2500" s="11"/>
      <c r="DC2500" s="11"/>
      <c r="DD2500" s="11"/>
      <c r="DE2500" s="11"/>
      <c r="DF2500" s="11"/>
      <c r="DG2500" s="11"/>
      <c r="DH2500" s="11"/>
      <c r="DI2500" s="11"/>
      <c r="DJ2500" s="11"/>
      <c r="DK2500" s="11"/>
      <c r="DL2500" s="11"/>
      <c r="DM2500" s="11"/>
      <c r="DN2500" s="11"/>
      <c r="DO2500" s="11"/>
      <c r="DP2500" s="11"/>
      <c r="DQ2500" s="11"/>
      <c r="DR2500" s="11"/>
      <c r="DS2500" s="11"/>
      <c r="DT2500" s="11"/>
      <c r="DU2500" s="11"/>
      <c r="DV2500" s="11"/>
      <c r="DW2500" s="11"/>
      <c r="DX2500" s="11"/>
      <c r="DY2500" s="11"/>
      <c r="DZ2500" s="11"/>
      <c r="EA2500" s="11"/>
      <c r="EB2500" s="11"/>
      <c r="EC2500" s="11"/>
      <c r="ED2500" s="11"/>
      <c r="EE2500" s="11"/>
      <c r="EF2500" s="11"/>
      <c r="EG2500" s="11"/>
      <c r="EH2500" s="11"/>
      <c r="EI2500" s="11"/>
      <c r="EJ2500" s="11"/>
      <c r="EK2500" s="11"/>
      <c r="EL2500" s="11"/>
      <c r="EM2500" s="11"/>
      <c r="EN2500" s="11"/>
      <c r="EO2500" s="11"/>
      <c r="EP2500" s="11"/>
      <c r="EQ2500" s="11"/>
      <c r="ER2500" s="11"/>
      <c r="ES2500" s="11"/>
      <c r="ET2500" s="11"/>
      <c r="EU2500" s="11"/>
      <c r="EV2500" s="11"/>
      <c r="EW2500" s="11"/>
      <c r="EX2500" s="11"/>
      <c r="EY2500" s="11"/>
      <c r="EZ2500" s="11"/>
      <c r="FA2500" s="11"/>
      <c r="FB2500" s="11"/>
      <c r="FC2500" s="11"/>
      <c r="FD2500" s="11"/>
      <c r="FE2500" s="11"/>
      <c r="FF2500" s="11"/>
      <c r="FG2500" s="11"/>
      <c r="FH2500" s="11"/>
      <c r="FI2500" s="11"/>
      <c r="FJ2500" s="11"/>
      <c r="FK2500" s="11"/>
      <c r="FL2500" s="11"/>
      <c r="FM2500" s="11"/>
      <c r="FN2500" s="11"/>
      <c r="FO2500" s="11"/>
      <c r="FP2500" s="11"/>
      <c r="FQ2500" s="11"/>
      <c r="FR2500" s="11"/>
      <c r="FS2500" s="11"/>
      <c r="FT2500" s="11"/>
      <c r="FU2500" s="11"/>
      <c r="FV2500" s="11"/>
      <c r="FW2500" s="11"/>
      <c r="FX2500" s="11"/>
      <c r="FY2500" s="11"/>
      <c r="FZ2500" s="11"/>
      <c r="GA2500" s="11"/>
      <c r="GB2500" s="11"/>
      <c r="GC2500" s="11"/>
      <c r="GD2500" s="11"/>
      <c r="GE2500" s="11"/>
      <c r="GF2500" s="11"/>
      <c r="GG2500" s="11"/>
      <c r="GH2500" s="11"/>
      <c r="GI2500" s="11"/>
      <c r="GJ2500" s="11"/>
      <c r="GK2500" s="11"/>
      <c r="GL2500" s="11"/>
      <c r="GM2500" s="11"/>
      <c r="GN2500" s="11"/>
      <c r="GO2500" s="11"/>
      <c r="GP2500" s="11"/>
      <c r="GQ2500" s="11"/>
      <c r="GR2500" s="11"/>
      <c r="GS2500" s="11"/>
      <c r="GT2500" s="11"/>
      <c r="GU2500" s="11"/>
      <c r="GV2500" s="11"/>
      <c r="GW2500" s="11"/>
      <c r="GX2500" s="11"/>
      <c r="GY2500" s="11"/>
      <c r="GZ2500" s="11"/>
      <c r="HA2500" s="11"/>
      <c r="HB2500" s="11"/>
    </row>
    <row r="2501" spans="1:210" ht="30" customHeight="1">
      <c r="A2501" s="67" t="s">
        <v>2056</v>
      </c>
      <c r="B2501" s="421" t="s">
        <v>5440</v>
      </c>
      <c r="C2501" s="378">
        <v>160343</v>
      </c>
      <c r="D2501" s="337" t="s">
        <v>5441</v>
      </c>
      <c r="E2501" s="353" t="s">
        <v>6474</v>
      </c>
      <c r="F2501" s="353" t="s">
        <v>6447</v>
      </c>
      <c r="G2501" s="459"/>
      <c r="H2501" s="440"/>
      <c r="I2501" s="9"/>
      <c r="J2501" s="9"/>
      <c r="K2501" s="9"/>
      <c r="L2501" s="8"/>
      <c r="M2501" s="9"/>
      <c r="N2501" s="9"/>
      <c r="O2501" s="9"/>
      <c r="P2501" s="508"/>
      <c r="Q2501" s="440"/>
      <c r="R2501" s="9"/>
    </row>
    <row r="2502" spans="1:210" s="322" customFormat="1" ht="36" customHeight="1">
      <c r="A2502" s="67" t="s">
        <v>2056</v>
      </c>
      <c r="B2502" s="421" t="s">
        <v>5440</v>
      </c>
      <c r="C2502" s="378">
        <v>160344</v>
      </c>
      <c r="D2502" s="337" t="s">
        <v>5443</v>
      </c>
      <c r="E2502" s="353" t="s">
        <v>6475</v>
      </c>
      <c r="F2502" s="353" t="s">
        <v>6447</v>
      </c>
      <c r="G2502" s="459"/>
      <c r="H2502" s="440"/>
      <c r="I2502" s="9"/>
      <c r="J2502" s="9"/>
      <c r="K2502" s="9"/>
      <c r="L2502" s="8"/>
      <c r="M2502" s="9"/>
      <c r="N2502" s="9"/>
      <c r="O2502" s="9"/>
      <c r="P2502" s="508"/>
      <c r="Q2502" s="440"/>
      <c r="R2502" s="9"/>
      <c r="S2502" s="19"/>
      <c r="T2502" s="19"/>
      <c r="U2502" s="19"/>
      <c r="V2502" s="19"/>
      <c r="W2502" s="19"/>
      <c r="X2502" s="19"/>
      <c r="Y2502" s="19"/>
      <c r="Z2502" s="19"/>
      <c r="AA2502" s="19"/>
      <c r="AB2502" s="19"/>
      <c r="AC2502" s="19"/>
      <c r="AD2502" s="19"/>
      <c r="AE2502" s="19"/>
      <c r="AF2502" s="19"/>
      <c r="AG2502" s="19"/>
      <c r="AH2502" s="19"/>
      <c r="AI2502" s="19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  <c r="BA2502" s="19"/>
      <c r="BB2502" s="19"/>
      <c r="BC2502" s="19"/>
      <c r="BD2502" s="19"/>
      <c r="BE2502" s="19"/>
      <c r="BF2502" s="19"/>
      <c r="BG2502" s="19"/>
      <c r="BH2502" s="19"/>
      <c r="BI2502" s="19"/>
      <c r="BJ2502" s="19"/>
      <c r="BK2502" s="19"/>
      <c r="BL2502" s="19"/>
      <c r="BM2502" s="19"/>
      <c r="BN2502" s="19"/>
      <c r="BO2502" s="19"/>
      <c r="BP2502" s="19"/>
      <c r="BQ2502" s="19"/>
      <c r="BR2502" s="19"/>
      <c r="BS2502" s="19"/>
      <c r="BT2502" s="19"/>
      <c r="BU2502" s="19"/>
      <c r="BV2502" s="19"/>
      <c r="BW2502" s="19"/>
      <c r="BX2502" s="19"/>
      <c r="BY2502" s="19"/>
      <c r="BZ2502" s="19"/>
      <c r="CA2502" s="19"/>
      <c r="CB2502" s="19"/>
      <c r="CC2502" s="19"/>
      <c r="CD2502" s="19"/>
      <c r="CE2502" s="19"/>
      <c r="CF2502" s="19"/>
      <c r="CG2502" s="19"/>
      <c r="CH2502" s="19"/>
      <c r="CI2502" s="19"/>
      <c r="CJ2502" s="19"/>
      <c r="CK2502" s="19"/>
      <c r="CL2502" s="19"/>
      <c r="CM2502" s="19"/>
      <c r="CN2502" s="19"/>
      <c r="CO2502" s="19"/>
      <c r="CP2502" s="19"/>
      <c r="CQ2502" s="19"/>
      <c r="CR2502" s="19"/>
      <c r="CS2502" s="19"/>
      <c r="CT2502" s="19"/>
      <c r="CU2502" s="19"/>
      <c r="CV2502" s="19"/>
      <c r="CW2502" s="19"/>
      <c r="CX2502" s="19"/>
      <c r="CY2502" s="19"/>
      <c r="CZ2502" s="19"/>
      <c r="DA2502" s="19"/>
      <c r="DB2502" s="19"/>
      <c r="DC2502" s="19"/>
      <c r="DD2502" s="19"/>
      <c r="DE2502" s="19"/>
      <c r="DF2502" s="19"/>
      <c r="DG2502" s="19"/>
      <c r="DH2502" s="19"/>
      <c r="DI2502" s="19"/>
      <c r="DJ2502" s="19"/>
      <c r="DK2502" s="19"/>
      <c r="DL2502" s="19"/>
      <c r="DM2502" s="19"/>
      <c r="DN2502" s="19"/>
      <c r="DO2502" s="19"/>
      <c r="DP2502" s="19"/>
      <c r="DQ2502" s="19"/>
      <c r="DR2502" s="19"/>
      <c r="DS2502" s="19"/>
      <c r="DT2502" s="19"/>
      <c r="DU2502" s="19"/>
      <c r="DV2502" s="19"/>
      <c r="DW2502" s="19"/>
      <c r="DX2502" s="19"/>
      <c r="DY2502" s="19"/>
      <c r="DZ2502" s="19"/>
      <c r="EA2502" s="19"/>
      <c r="EB2502" s="19"/>
      <c r="EC2502" s="19"/>
      <c r="ED2502" s="19"/>
      <c r="EE2502" s="19"/>
      <c r="EF2502" s="19"/>
      <c r="EG2502" s="19"/>
      <c r="EH2502" s="19"/>
      <c r="EI2502" s="19"/>
      <c r="EJ2502" s="19"/>
      <c r="EK2502" s="19"/>
      <c r="EL2502" s="19"/>
      <c r="EM2502" s="19"/>
      <c r="EN2502" s="19"/>
      <c r="EO2502" s="19"/>
      <c r="EP2502" s="19"/>
      <c r="EQ2502" s="19"/>
      <c r="ER2502" s="19"/>
      <c r="ES2502" s="19"/>
      <c r="ET2502" s="19"/>
      <c r="EU2502" s="19"/>
      <c r="EV2502" s="19"/>
      <c r="EW2502" s="19"/>
      <c r="EX2502" s="19"/>
      <c r="EY2502" s="19"/>
      <c r="EZ2502" s="19"/>
      <c r="FA2502" s="19"/>
      <c r="FB2502" s="19"/>
      <c r="FC2502" s="19"/>
      <c r="FD2502" s="19"/>
      <c r="FE2502" s="19"/>
      <c r="FF2502" s="19"/>
      <c r="FG2502" s="19"/>
      <c r="FH2502" s="19"/>
      <c r="FI2502" s="19"/>
      <c r="FJ2502" s="19"/>
      <c r="FK2502" s="19"/>
      <c r="FL2502" s="19"/>
      <c r="FM2502" s="19"/>
      <c r="FN2502" s="19"/>
      <c r="FO2502" s="19"/>
      <c r="FP2502" s="19"/>
      <c r="FQ2502" s="19"/>
      <c r="FR2502" s="19"/>
      <c r="FS2502" s="19"/>
      <c r="FT2502" s="19"/>
      <c r="FU2502" s="19"/>
      <c r="FV2502" s="19"/>
      <c r="FW2502" s="19"/>
      <c r="FX2502" s="19"/>
      <c r="FY2502" s="19"/>
      <c r="FZ2502" s="19"/>
      <c r="GA2502" s="19"/>
      <c r="GB2502" s="19"/>
      <c r="GC2502" s="19"/>
      <c r="GD2502" s="19"/>
      <c r="GE2502" s="19"/>
      <c r="GF2502" s="19"/>
      <c r="GG2502" s="19"/>
      <c r="GH2502" s="19"/>
      <c r="GI2502" s="19"/>
      <c r="GJ2502" s="19"/>
      <c r="GK2502" s="19"/>
      <c r="GL2502" s="19"/>
      <c r="GM2502" s="19"/>
      <c r="GN2502" s="19"/>
      <c r="GO2502" s="19"/>
      <c r="GP2502" s="19"/>
      <c r="GQ2502" s="19"/>
      <c r="GR2502" s="19"/>
      <c r="GS2502" s="19"/>
      <c r="GT2502" s="19"/>
      <c r="GU2502" s="19"/>
      <c r="GV2502" s="19"/>
      <c r="GW2502" s="19"/>
      <c r="GX2502" s="19"/>
      <c r="GY2502" s="19"/>
      <c r="GZ2502" s="19"/>
      <c r="HA2502" s="19"/>
      <c r="HB2502" s="19"/>
    </row>
    <row r="2503" spans="1:210" s="322" customFormat="1" ht="36" customHeight="1">
      <c r="A2503" s="67" t="s">
        <v>1895</v>
      </c>
      <c r="B2503" s="67" t="s">
        <v>5440</v>
      </c>
      <c r="C2503" s="334">
        <v>162383</v>
      </c>
      <c r="D2503" s="384" t="s">
        <v>5864</v>
      </c>
      <c r="E2503" s="353" t="s">
        <v>5865</v>
      </c>
      <c r="F2503" s="353"/>
      <c r="G2503" s="459"/>
      <c r="H2503" s="440"/>
      <c r="I2503" s="9"/>
      <c r="J2503" s="9"/>
      <c r="K2503" s="9"/>
      <c r="L2503" s="8"/>
      <c r="M2503" s="9"/>
      <c r="N2503" s="9" t="s">
        <v>6447</v>
      </c>
      <c r="O2503" s="9"/>
      <c r="P2503" s="508"/>
      <c r="Q2503" s="440"/>
      <c r="R2503" s="9"/>
      <c r="S2503" s="19"/>
      <c r="T2503" s="19"/>
      <c r="U2503" s="19"/>
      <c r="V2503" s="19"/>
      <c r="W2503" s="19"/>
      <c r="X2503" s="19"/>
      <c r="Y2503" s="19"/>
      <c r="Z2503" s="19"/>
      <c r="AA2503" s="19"/>
      <c r="AB2503" s="19"/>
      <c r="AC2503" s="19"/>
      <c r="AD2503" s="19"/>
      <c r="AE2503" s="19"/>
      <c r="AF2503" s="19"/>
      <c r="AG2503" s="19"/>
      <c r="AH2503" s="19"/>
      <c r="AI2503" s="19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  <c r="BA2503" s="19"/>
      <c r="BB2503" s="19"/>
      <c r="BC2503" s="19"/>
      <c r="BD2503" s="19"/>
      <c r="BE2503" s="19"/>
      <c r="BF2503" s="19"/>
      <c r="BG2503" s="19"/>
      <c r="BH2503" s="19"/>
      <c r="BI2503" s="19"/>
      <c r="BJ2503" s="19"/>
      <c r="BK2503" s="19"/>
      <c r="BL2503" s="19"/>
      <c r="BM2503" s="19"/>
      <c r="BN2503" s="19"/>
      <c r="BO2503" s="19"/>
      <c r="BP2503" s="19"/>
      <c r="BQ2503" s="19"/>
      <c r="BR2503" s="19"/>
      <c r="BS2503" s="19"/>
      <c r="BT2503" s="19"/>
      <c r="BU2503" s="19"/>
      <c r="BV2503" s="19"/>
      <c r="BW2503" s="19"/>
      <c r="BX2503" s="19"/>
      <c r="BY2503" s="19"/>
      <c r="BZ2503" s="19"/>
      <c r="CA2503" s="19"/>
      <c r="CB2503" s="19"/>
      <c r="CC2503" s="19"/>
      <c r="CD2503" s="19"/>
      <c r="CE2503" s="19"/>
      <c r="CF2503" s="19"/>
      <c r="CG2503" s="19"/>
      <c r="CH2503" s="19"/>
      <c r="CI2503" s="19"/>
      <c r="CJ2503" s="19"/>
      <c r="CK2503" s="19"/>
      <c r="CL2503" s="19"/>
      <c r="CM2503" s="19"/>
      <c r="CN2503" s="19"/>
      <c r="CO2503" s="19"/>
      <c r="CP2503" s="19"/>
      <c r="CQ2503" s="19"/>
      <c r="CR2503" s="19"/>
      <c r="CS2503" s="19"/>
      <c r="CT2503" s="19"/>
      <c r="CU2503" s="19"/>
      <c r="CV2503" s="19"/>
      <c r="CW2503" s="19"/>
      <c r="CX2503" s="19"/>
      <c r="CY2503" s="19"/>
      <c r="CZ2503" s="19"/>
      <c r="DA2503" s="19"/>
      <c r="DB2503" s="19"/>
      <c r="DC2503" s="19"/>
      <c r="DD2503" s="19"/>
      <c r="DE2503" s="19"/>
      <c r="DF2503" s="19"/>
      <c r="DG2503" s="19"/>
      <c r="DH2503" s="19"/>
      <c r="DI2503" s="19"/>
      <c r="DJ2503" s="19"/>
      <c r="DK2503" s="19"/>
      <c r="DL2503" s="19"/>
      <c r="DM2503" s="19"/>
      <c r="DN2503" s="19"/>
      <c r="DO2503" s="19"/>
      <c r="DP2503" s="19"/>
      <c r="DQ2503" s="19"/>
      <c r="DR2503" s="19"/>
      <c r="DS2503" s="19"/>
      <c r="DT2503" s="19"/>
      <c r="DU2503" s="19"/>
      <c r="DV2503" s="19"/>
      <c r="DW2503" s="19"/>
      <c r="DX2503" s="19"/>
      <c r="DY2503" s="19"/>
      <c r="DZ2503" s="19"/>
      <c r="EA2503" s="19"/>
      <c r="EB2503" s="19"/>
      <c r="EC2503" s="19"/>
      <c r="ED2503" s="19"/>
      <c r="EE2503" s="19"/>
      <c r="EF2503" s="19"/>
      <c r="EG2503" s="19"/>
      <c r="EH2503" s="19"/>
      <c r="EI2503" s="19"/>
      <c r="EJ2503" s="19"/>
      <c r="EK2503" s="19"/>
      <c r="EL2503" s="19"/>
      <c r="EM2503" s="19"/>
      <c r="EN2503" s="19"/>
      <c r="EO2503" s="19"/>
      <c r="EP2503" s="19"/>
      <c r="EQ2503" s="19"/>
      <c r="ER2503" s="19"/>
      <c r="ES2503" s="19"/>
      <c r="ET2503" s="19"/>
      <c r="EU2503" s="19"/>
      <c r="EV2503" s="19"/>
      <c r="EW2503" s="19"/>
      <c r="EX2503" s="19"/>
      <c r="EY2503" s="19"/>
      <c r="EZ2503" s="19"/>
      <c r="FA2503" s="19"/>
      <c r="FB2503" s="19"/>
      <c r="FC2503" s="19"/>
      <c r="FD2503" s="19"/>
      <c r="FE2503" s="19"/>
      <c r="FF2503" s="19"/>
      <c r="FG2503" s="19"/>
      <c r="FH2503" s="19"/>
      <c r="FI2503" s="19"/>
      <c r="FJ2503" s="19"/>
      <c r="FK2503" s="19"/>
      <c r="FL2503" s="19"/>
      <c r="FM2503" s="19"/>
      <c r="FN2503" s="19"/>
      <c r="FO2503" s="19"/>
      <c r="FP2503" s="19"/>
      <c r="FQ2503" s="19"/>
      <c r="FR2503" s="19"/>
      <c r="FS2503" s="19"/>
      <c r="FT2503" s="19"/>
      <c r="FU2503" s="19"/>
      <c r="FV2503" s="19"/>
      <c r="FW2503" s="19"/>
      <c r="FX2503" s="19"/>
      <c r="FY2503" s="19"/>
      <c r="FZ2503" s="19"/>
      <c r="GA2503" s="19"/>
      <c r="GB2503" s="19"/>
      <c r="GC2503" s="19"/>
      <c r="GD2503" s="19"/>
      <c r="GE2503" s="19"/>
      <c r="GF2503" s="19"/>
      <c r="GG2503" s="19"/>
      <c r="GH2503" s="19"/>
      <c r="GI2503" s="19"/>
      <c r="GJ2503" s="19"/>
      <c r="GK2503" s="19"/>
      <c r="GL2503" s="19"/>
      <c r="GM2503" s="19"/>
      <c r="GN2503" s="19"/>
      <c r="GO2503" s="19"/>
      <c r="GP2503" s="19"/>
      <c r="GQ2503" s="19"/>
      <c r="GR2503" s="19"/>
      <c r="GS2503" s="19"/>
      <c r="GT2503" s="19"/>
      <c r="GU2503" s="19"/>
      <c r="GV2503" s="19"/>
      <c r="GW2503" s="19"/>
      <c r="GX2503" s="19"/>
      <c r="GY2503" s="19"/>
      <c r="GZ2503" s="19"/>
      <c r="HA2503" s="19"/>
      <c r="HB2503" s="19"/>
    </row>
    <row r="2504" spans="1:210" s="322" customFormat="1" ht="36" customHeight="1">
      <c r="A2504" s="379" t="s">
        <v>1980</v>
      </c>
      <c r="B2504" s="421" t="s">
        <v>5440</v>
      </c>
      <c r="C2504" s="334">
        <v>161315</v>
      </c>
      <c r="D2504" s="337" t="s">
        <v>5754</v>
      </c>
      <c r="E2504" s="356" t="s">
        <v>5755</v>
      </c>
      <c r="F2504" s="356" t="s">
        <v>6447</v>
      </c>
      <c r="G2504" s="462"/>
      <c r="H2504" s="440"/>
      <c r="I2504" s="9"/>
      <c r="J2504" s="9"/>
      <c r="K2504" s="9"/>
      <c r="L2504" s="8"/>
      <c r="M2504" s="9"/>
      <c r="N2504" s="9"/>
      <c r="O2504" s="9"/>
      <c r="P2504" s="508"/>
      <c r="Q2504" s="440"/>
      <c r="R2504" s="9"/>
      <c r="S2504" s="19"/>
      <c r="T2504" s="19"/>
      <c r="U2504" s="19"/>
      <c r="V2504" s="19"/>
      <c r="W2504" s="19"/>
      <c r="X2504" s="19"/>
      <c r="Y2504" s="19"/>
      <c r="Z2504" s="19"/>
      <c r="AA2504" s="19"/>
      <c r="AB2504" s="19"/>
      <c r="AC2504" s="19"/>
      <c r="AD2504" s="19"/>
      <c r="AE2504" s="19"/>
      <c r="AF2504" s="19"/>
      <c r="AG2504" s="19"/>
      <c r="AH2504" s="19"/>
      <c r="AI2504" s="19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  <c r="BA2504" s="19"/>
      <c r="BB2504" s="19"/>
      <c r="BC2504" s="19"/>
      <c r="BD2504" s="19"/>
      <c r="BE2504" s="19"/>
      <c r="BF2504" s="19"/>
      <c r="BG2504" s="19"/>
      <c r="BH2504" s="19"/>
      <c r="BI2504" s="19"/>
      <c r="BJ2504" s="19"/>
      <c r="BK2504" s="19"/>
      <c r="BL2504" s="19"/>
      <c r="BM2504" s="19"/>
      <c r="BN2504" s="19"/>
      <c r="BO2504" s="19"/>
      <c r="BP2504" s="19"/>
      <c r="BQ2504" s="19"/>
      <c r="BR2504" s="19"/>
      <c r="BS2504" s="19"/>
      <c r="BT2504" s="19"/>
      <c r="BU2504" s="19"/>
      <c r="BV2504" s="19"/>
      <c r="BW2504" s="19"/>
      <c r="BX2504" s="19"/>
      <c r="BY2504" s="19"/>
      <c r="BZ2504" s="19"/>
      <c r="CA2504" s="19"/>
      <c r="CB2504" s="19"/>
      <c r="CC2504" s="19"/>
      <c r="CD2504" s="19"/>
      <c r="CE2504" s="19"/>
      <c r="CF2504" s="19"/>
      <c r="CG2504" s="19"/>
      <c r="CH2504" s="19"/>
      <c r="CI2504" s="19"/>
      <c r="CJ2504" s="19"/>
      <c r="CK2504" s="19"/>
      <c r="CL2504" s="19"/>
      <c r="CM2504" s="19"/>
      <c r="CN2504" s="19"/>
      <c r="CO2504" s="19"/>
      <c r="CP2504" s="19"/>
      <c r="CQ2504" s="19"/>
      <c r="CR2504" s="19"/>
      <c r="CS2504" s="19"/>
      <c r="CT2504" s="19"/>
      <c r="CU2504" s="19"/>
      <c r="CV2504" s="19"/>
      <c r="CW2504" s="19"/>
      <c r="CX2504" s="19"/>
      <c r="CY2504" s="19"/>
      <c r="CZ2504" s="19"/>
      <c r="DA2504" s="19"/>
      <c r="DB2504" s="19"/>
      <c r="DC2504" s="19"/>
      <c r="DD2504" s="19"/>
      <c r="DE2504" s="19"/>
      <c r="DF2504" s="19"/>
      <c r="DG2504" s="19"/>
      <c r="DH2504" s="19"/>
      <c r="DI2504" s="19"/>
      <c r="DJ2504" s="19"/>
      <c r="DK2504" s="19"/>
      <c r="DL2504" s="19"/>
      <c r="DM2504" s="19"/>
      <c r="DN2504" s="19"/>
      <c r="DO2504" s="19"/>
      <c r="DP2504" s="19"/>
      <c r="DQ2504" s="19"/>
      <c r="DR2504" s="19"/>
      <c r="DS2504" s="19"/>
      <c r="DT2504" s="19"/>
      <c r="DU2504" s="19"/>
      <c r="DV2504" s="19"/>
      <c r="DW2504" s="19"/>
      <c r="DX2504" s="19"/>
      <c r="DY2504" s="19"/>
      <c r="DZ2504" s="19"/>
      <c r="EA2504" s="19"/>
      <c r="EB2504" s="19"/>
      <c r="EC2504" s="19"/>
      <c r="ED2504" s="19"/>
      <c r="EE2504" s="19"/>
      <c r="EF2504" s="19"/>
      <c r="EG2504" s="19"/>
      <c r="EH2504" s="19"/>
      <c r="EI2504" s="19"/>
      <c r="EJ2504" s="19"/>
      <c r="EK2504" s="19"/>
      <c r="EL2504" s="19"/>
      <c r="EM2504" s="19"/>
      <c r="EN2504" s="19"/>
      <c r="EO2504" s="19"/>
      <c r="EP2504" s="19"/>
      <c r="EQ2504" s="19"/>
      <c r="ER2504" s="19"/>
      <c r="ES2504" s="19"/>
      <c r="ET2504" s="19"/>
      <c r="EU2504" s="19"/>
      <c r="EV2504" s="19"/>
      <c r="EW2504" s="19"/>
      <c r="EX2504" s="19"/>
      <c r="EY2504" s="19"/>
      <c r="EZ2504" s="19"/>
      <c r="FA2504" s="19"/>
      <c r="FB2504" s="19"/>
      <c r="FC2504" s="19"/>
      <c r="FD2504" s="19"/>
      <c r="FE2504" s="19"/>
      <c r="FF2504" s="19"/>
      <c r="FG2504" s="19"/>
      <c r="FH2504" s="19"/>
      <c r="FI2504" s="19"/>
      <c r="FJ2504" s="19"/>
      <c r="FK2504" s="19"/>
      <c r="FL2504" s="19"/>
      <c r="FM2504" s="19"/>
      <c r="FN2504" s="19"/>
      <c r="FO2504" s="19"/>
      <c r="FP2504" s="19"/>
      <c r="FQ2504" s="19"/>
      <c r="FR2504" s="19"/>
      <c r="FS2504" s="19"/>
      <c r="FT2504" s="19"/>
      <c r="FU2504" s="19"/>
      <c r="FV2504" s="19"/>
      <c r="FW2504" s="19"/>
      <c r="FX2504" s="19"/>
      <c r="FY2504" s="19"/>
      <c r="FZ2504" s="19"/>
      <c r="GA2504" s="19"/>
      <c r="GB2504" s="19"/>
      <c r="GC2504" s="19"/>
      <c r="GD2504" s="19"/>
      <c r="GE2504" s="19"/>
      <c r="GF2504" s="19"/>
      <c r="GG2504" s="19"/>
      <c r="GH2504" s="19"/>
      <c r="GI2504" s="19"/>
      <c r="GJ2504" s="19"/>
      <c r="GK2504" s="19"/>
      <c r="GL2504" s="19"/>
      <c r="GM2504" s="19"/>
      <c r="GN2504" s="19"/>
      <c r="GO2504" s="19"/>
      <c r="GP2504" s="19"/>
      <c r="GQ2504" s="19"/>
      <c r="GR2504" s="19"/>
      <c r="GS2504" s="19"/>
      <c r="GT2504" s="19"/>
      <c r="GU2504" s="19"/>
      <c r="GV2504" s="19"/>
      <c r="GW2504" s="19"/>
      <c r="GX2504" s="19"/>
      <c r="GY2504" s="19"/>
      <c r="GZ2504" s="19"/>
      <c r="HA2504" s="19"/>
      <c r="HB2504" s="19"/>
    </row>
    <row r="2505" spans="1:210" s="322" customFormat="1" ht="36" customHeight="1">
      <c r="A2505" s="67" t="s">
        <v>1895</v>
      </c>
      <c r="B2505" s="421" t="s">
        <v>5440</v>
      </c>
      <c r="C2505" s="334">
        <v>162379</v>
      </c>
      <c r="D2505" s="337" t="s">
        <v>5856</v>
      </c>
      <c r="E2505" s="353" t="s">
        <v>5857</v>
      </c>
      <c r="F2505" s="356" t="s">
        <v>6447</v>
      </c>
      <c r="G2505" s="462"/>
      <c r="H2505" s="440"/>
      <c r="I2505" s="9"/>
      <c r="J2505" s="9"/>
      <c r="K2505" s="9"/>
      <c r="L2505" s="8"/>
      <c r="M2505" s="9"/>
      <c r="N2505" s="9"/>
      <c r="O2505" s="9"/>
      <c r="P2505" s="508"/>
      <c r="Q2505" s="440"/>
      <c r="R2505" s="9"/>
      <c r="S2505" s="19"/>
      <c r="T2505" s="19"/>
      <c r="U2505" s="19"/>
      <c r="V2505" s="19"/>
      <c r="W2505" s="19"/>
      <c r="X2505" s="19"/>
      <c r="Y2505" s="19"/>
      <c r="Z2505" s="19"/>
      <c r="AA2505" s="19"/>
      <c r="AB2505" s="19"/>
      <c r="AC2505" s="19"/>
      <c r="AD2505" s="19"/>
      <c r="AE2505" s="19"/>
      <c r="AF2505" s="19"/>
      <c r="AG2505" s="19"/>
      <c r="AH2505" s="19"/>
      <c r="AI2505" s="19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  <c r="BA2505" s="19"/>
      <c r="BB2505" s="19"/>
      <c r="BC2505" s="19"/>
      <c r="BD2505" s="19"/>
      <c r="BE2505" s="19"/>
      <c r="BF2505" s="19"/>
      <c r="BG2505" s="19"/>
      <c r="BH2505" s="19"/>
      <c r="BI2505" s="19"/>
      <c r="BJ2505" s="19"/>
      <c r="BK2505" s="19"/>
      <c r="BL2505" s="19"/>
      <c r="BM2505" s="19"/>
      <c r="BN2505" s="19"/>
      <c r="BO2505" s="19"/>
      <c r="BP2505" s="19"/>
      <c r="BQ2505" s="19"/>
      <c r="BR2505" s="19"/>
      <c r="BS2505" s="19"/>
      <c r="BT2505" s="19"/>
      <c r="BU2505" s="19"/>
      <c r="BV2505" s="19"/>
      <c r="BW2505" s="19"/>
      <c r="BX2505" s="19"/>
      <c r="BY2505" s="19"/>
      <c r="BZ2505" s="19"/>
      <c r="CA2505" s="19"/>
      <c r="CB2505" s="19"/>
      <c r="CC2505" s="19"/>
      <c r="CD2505" s="19"/>
      <c r="CE2505" s="19"/>
      <c r="CF2505" s="19"/>
      <c r="CG2505" s="19"/>
      <c r="CH2505" s="19"/>
      <c r="CI2505" s="19"/>
      <c r="CJ2505" s="19"/>
      <c r="CK2505" s="19"/>
      <c r="CL2505" s="19"/>
      <c r="CM2505" s="19"/>
      <c r="CN2505" s="19"/>
      <c r="CO2505" s="19"/>
      <c r="CP2505" s="19"/>
      <c r="CQ2505" s="19"/>
      <c r="CR2505" s="19"/>
      <c r="CS2505" s="19"/>
      <c r="CT2505" s="19"/>
      <c r="CU2505" s="19"/>
      <c r="CV2505" s="19"/>
      <c r="CW2505" s="19"/>
      <c r="CX2505" s="19"/>
      <c r="CY2505" s="19"/>
      <c r="CZ2505" s="19"/>
      <c r="DA2505" s="19"/>
      <c r="DB2505" s="19"/>
      <c r="DC2505" s="19"/>
      <c r="DD2505" s="19"/>
      <c r="DE2505" s="19"/>
      <c r="DF2505" s="19"/>
      <c r="DG2505" s="19"/>
      <c r="DH2505" s="19"/>
      <c r="DI2505" s="19"/>
      <c r="DJ2505" s="19"/>
      <c r="DK2505" s="19"/>
      <c r="DL2505" s="19"/>
      <c r="DM2505" s="19"/>
      <c r="DN2505" s="19"/>
      <c r="DO2505" s="19"/>
      <c r="DP2505" s="19"/>
      <c r="DQ2505" s="19"/>
      <c r="DR2505" s="19"/>
      <c r="DS2505" s="19"/>
      <c r="DT2505" s="19"/>
      <c r="DU2505" s="19"/>
      <c r="DV2505" s="19"/>
      <c r="DW2505" s="19"/>
      <c r="DX2505" s="19"/>
      <c r="DY2505" s="19"/>
      <c r="DZ2505" s="19"/>
      <c r="EA2505" s="19"/>
      <c r="EB2505" s="19"/>
      <c r="EC2505" s="19"/>
      <c r="ED2505" s="19"/>
      <c r="EE2505" s="19"/>
      <c r="EF2505" s="19"/>
      <c r="EG2505" s="19"/>
      <c r="EH2505" s="19"/>
      <c r="EI2505" s="19"/>
      <c r="EJ2505" s="19"/>
      <c r="EK2505" s="19"/>
      <c r="EL2505" s="19"/>
      <c r="EM2505" s="19"/>
      <c r="EN2505" s="19"/>
      <c r="EO2505" s="19"/>
      <c r="EP2505" s="19"/>
      <c r="EQ2505" s="19"/>
      <c r="ER2505" s="19"/>
      <c r="ES2505" s="19"/>
      <c r="ET2505" s="19"/>
      <c r="EU2505" s="19"/>
      <c r="EV2505" s="19"/>
      <c r="EW2505" s="19"/>
      <c r="EX2505" s="19"/>
      <c r="EY2505" s="19"/>
      <c r="EZ2505" s="19"/>
      <c r="FA2505" s="19"/>
      <c r="FB2505" s="19"/>
      <c r="FC2505" s="19"/>
      <c r="FD2505" s="19"/>
      <c r="FE2505" s="19"/>
      <c r="FF2505" s="19"/>
      <c r="FG2505" s="19"/>
      <c r="FH2505" s="19"/>
      <c r="FI2505" s="19"/>
      <c r="FJ2505" s="19"/>
      <c r="FK2505" s="19"/>
      <c r="FL2505" s="19"/>
      <c r="FM2505" s="19"/>
      <c r="FN2505" s="19"/>
      <c r="FO2505" s="19"/>
      <c r="FP2505" s="19"/>
      <c r="FQ2505" s="19"/>
      <c r="FR2505" s="19"/>
      <c r="FS2505" s="19"/>
      <c r="FT2505" s="19"/>
      <c r="FU2505" s="19"/>
      <c r="FV2505" s="19"/>
      <c r="FW2505" s="19"/>
      <c r="FX2505" s="19"/>
      <c r="FY2505" s="19"/>
      <c r="FZ2505" s="19"/>
      <c r="GA2505" s="19"/>
      <c r="GB2505" s="19"/>
      <c r="GC2505" s="19"/>
      <c r="GD2505" s="19"/>
      <c r="GE2505" s="19"/>
      <c r="GF2505" s="19"/>
      <c r="GG2505" s="19"/>
      <c r="GH2505" s="19"/>
      <c r="GI2505" s="19"/>
      <c r="GJ2505" s="19"/>
      <c r="GK2505" s="19"/>
      <c r="GL2505" s="19"/>
      <c r="GM2505" s="19"/>
      <c r="GN2505" s="19"/>
      <c r="GO2505" s="19"/>
      <c r="GP2505" s="19"/>
      <c r="GQ2505" s="19"/>
      <c r="GR2505" s="19"/>
      <c r="GS2505" s="19"/>
      <c r="GT2505" s="19"/>
      <c r="GU2505" s="19"/>
      <c r="GV2505" s="19"/>
      <c r="GW2505" s="19"/>
      <c r="GX2505" s="19"/>
      <c r="GY2505" s="19"/>
      <c r="GZ2505" s="19"/>
      <c r="HA2505" s="19"/>
      <c r="HB2505" s="19"/>
    </row>
    <row r="2506" spans="1:210" s="322" customFormat="1" ht="36" customHeight="1">
      <c r="A2506" s="378" t="s">
        <v>1895</v>
      </c>
      <c r="B2506" s="421" t="s">
        <v>5440</v>
      </c>
      <c r="C2506" s="334">
        <v>162378</v>
      </c>
      <c r="D2506" s="337" t="s">
        <v>5854</v>
      </c>
      <c r="E2506" s="353" t="s">
        <v>5855</v>
      </c>
      <c r="F2506" s="356" t="s">
        <v>6447</v>
      </c>
      <c r="G2506" s="462"/>
      <c r="H2506" s="440"/>
      <c r="I2506" s="9"/>
      <c r="J2506" s="9"/>
      <c r="K2506" s="9"/>
      <c r="L2506" s="8"/>
      <c r="M2506" s="9"/>
      <c r="N2506" s="9"/>
      <c r="O2506" s="9"/>
      <c r="P2506" s="508"/>
      <c r="Q2506" s="440"/>
      <c r="R2506" s="9"/>
      <c r="S2506" s="19"/>
      <c r="T2506" s="19"/>
      <c r="U2506" s="19"/>
      <c r="V2506" s="19"/>
      <c r="W2506" s="19"/>
      <c r="X2506" s="19"/>
      <c r="Y2506" s="19"/>
      <c r="Z2506" s="19"/>
      <c r="AA2506" s="19"/>
      <c r="AB2506" s="19"/>
      <c r="AC2506" s="19"/>
      <c r="AD2506" s="19"/>
      <c r="AE2506" s="19"/>
      <c r="AF2506" s="19"/>
      <c r="AG2506" s="19"/>
      <c r="AH2506" s="19"/>
      <c r="AI2506" s="19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  <c r="BA2506" s="19"/>
      <c r="BB2506" s="19"/>
      <c r="BC2506" s="19"/>
      <c r="BD2506" s="19"/>
      <c r="BE2506" s="19"/>
      <c r="BF2506" s="19"/>
      <c r="BG2506" s="19"/>
      <c r="BH2506" s="19"/>
      <c r="BI2506" s="19"/>
      <c r="BJ2506" s="19"/>
      <c r="BK2506" s="19"/>
      <c r="BL2506" s="19"/>
      <c r="BM2506" s="19"/>
      <c r="BN2506" s="19"/>
      <c r="BO2506" s="19"/>
      <c r="BP2506" s="19"/>
      <c r="BQ2506" s="19"/>
      <c r="BR2506" s="19"/>
      <c r="BS2506" s="19"/>
      <c r="BT2506" s="19"/>
      <c r="BU2506" s="19"/>
      <c r="BV2506" s="19"/>
      <c r="BW2506" s="19"/>
      <c r="BX2506" s="19"/>
      <c r="BY2506" s="19"/>
      <c r="BZ2506" s="19"/>
      <c r="CA2506" s="19"/>
      <c r="CB2506" s="19"/>
      <c r="CC2506" s="19"/>
      <c r="CD2506" s="19"/>
      <c r="CE2506" s="19"/>
      <c r="CF2506" s="19"/>
      <c r="CG2506" s="19"/>
      <c r="CH2506" s="19"/>
      <c r="CI2506" s="19"/>
      <c r="CJ2506" s="19"/>
      <c r="CK2506" s="19"/>
      <c r="CL2506" s="19"/>
      <c r="CM2506" s="19"/>
      <c r="CN2506" s="19"/>
      <c r="CO2506" s="19"/>
      <c r="CP2506" s="19"/>
      <c r="CQ2506" s="19"/>
      <c r="CR2506" s="19"/>
      <c r="CS2506" s="19"/>
      <c r="CT2506" s="19"/>
      <c r="CU2506" s="19"/>
      <c r="CV2506" s="19"/>
      <c r="CW2506" s="19"/>
      <c r="CX2506" s="19"/>
      <c r="CY2506" s="19"/>
      <c r="CZ2506" s="19"/>
      <c r="DA2506" s="19"/>
      <c r="DB2506" s="19"/>
      <c r="DC2506" s="19"/>
      <c r="DD2506" s="19"/>
      <c r="DE2506" s="19"/>
      <c r="DF2506" s="19"/>
      <c r="DG2506" s="19"/>
      <c r="DH2506" s="19"/>
      <c r="DI2506" s="19"/>
      <c r="DJ2506" s="19"/>
      <c r="DK2506" s="19"/>
      <c r="DL2506" s="19"/>
      <c r="DM2506" s="19"/>
      <c r="DN2506" s="19"/>
      <c r="DO2506" s="19"/>
      <c r="DP2506" s="19"/>
      <c r="DQ2506" s="19"/>
      <c r="DR2506" s="19"/>
      <c r="DS2506" s="19"/>
      <c r="DT2506" s="19"/>
      <c r="DU2506" s="19"/>
      <c r="DV2506" s="19"/>
      <c r="DW2506" s="19"/>
      <c r="DX2506" s="19"/>
      <c r="DY2506" s="19"/>
      <c r="DZ2506" s="19"/>
      <c r="EA2506" s="19"/>
      <c r="EB2506" s="19"/>
      <c r="EC2506" s="19"/>
      <c r="ED2506" s="19"/>
      <c r="EE2506" s="19"/>
      <c r="EF2506" s="19"/>
      <c r="EG2506" s="19"/>
      <c r="EH2506" s="19"/>
      <c r="EI2506" s="19"/>
      <c r="EJ2506" s="19"/>
      <c r="EK2506" s="19"/>
      <c r="EL2506" s="19"/>
      <c r="EM2506" s="19"/>
      <c r="EN2506" s="19"/>
      <c r="EO2506" s="19"/>
      <c r="EP2506" s="19"/>
      <c r="EQ2506" s="19"/>
      <c r="ER2506" s="19"/>
      <c r="ES2506" s="19"/>
      <c r="ET2506" s="19"/>
      <c r="EU2506" s="19"/>
      <c r="EV2506" s="19"/>
      <c r="EW2506" s="19"/>
      <c r="EX2506" s="19"/>
      <c r="EY2506" s="19"/>
      <c r="EZ2506" s="19"/>
      <c r="FA2506" s="19"/>
      <c r="FB2506" s="19"/>
      <c r="FC2506" s="19"/>
      <c r="FD2506" s="19"/>
      <c r="FE2506" s="19"/>
      <c r="FF2506" s="19"/>
      <c r="FG2506" s="19"/>
      <c r="FH2506" s="19"/>
      <c r="FI2506" s="19"/>
      <c r="FJ2506" s="19"/>
      <c r="FK2506" s="19"/>
      <c r="FL2506" s="19"/>
      <c r="FM2506" s="19"/>
      <c r="FN2506" s="19"/>
      <c r="FO2506" s="19"/>
      <c r="FP2506" s="19"/>
      <c r="FQ2506" s="19"/>
      <c r="FR2506" s="19"/>
      <c r="FS2506" s="19"/>
      <c r="FT2506" s="19"/>
      <c r="FU2506" s="19"/>
      <c r="FV2506" s="19"/>
      <c r="FW2506" s="19"/>
      <c r="FX2506" s="19"/>
      <c r="FY2506" s="19"/>
      <c r="FZ2506" s="19"/>
      <c r="GA2506" s="19"/>
      <c r="GB2506" s="19"/>
      <c r="GC2506" s="19"/>
      <c r="GD2506" s="19"/>
      <c r="GE2506" s="19"/>
      <c r="GF2506" s="19"/>
      <c r="GG2506" s="19"/>
      <c r="GH2506" s="19"/>
      <c r="GI2506" s="19"/>
      <c r="GJ2506" s="19"/>
      <c r="GK2506" s="19"/>
      <c r="GL2506" s="19"/>
      <c r="GM2506" s="19"/>
      <c r="GN2506" s="19"/>
      <c r="GO2506" s="19"/>
      <c r="GP2506" s="19"/>
      <c r="GQ2506" s="19"/>
      <c r="GR2506" s="19"/>
      <c r="GS2506" s="19"/>
      <c r="GT2506" s="19"/>
      <c r="GU2506" s="19"/>
      <c r="GV2506" s="19"/>
      <c r="GW2506" s="19"/>
      <c r="GX2506" s="19"/>
      <c r="GY2506" s="19"/>
      <c r="GZ2506" s="19"/>
      <c r="HA2506" s="19"/>
      <c r="HB2506" s="19"/>
    </row>
    <row r="2507" spans="1:210" s="322" customFormat="1" ht="36" customHeight="1">
      <c r="A2507" s="67" t="s">
        <v>1895</v>
      </c>
      <c r="B2507" s="421" t="s">
        <v>5440</v>
      </c>
      <c r="C2507" s="334">
        <v>162376</v>
      </c>
      <c r="D2507" s="434" t="s">
        <v>5850</v>
      </c>
      <c r="E2507" s="353" t="s">
        <v>5851</v>
      </c>
      <c r="F2507" s="353"/>
      <c r="G2507" s="459"/>
      <c r="H2507" s="440"/>
      <c r="I2507" s="9"/>
      <c r="J2507" s="9"/>
      <c r="K2507" s="9"/>
      <c r="L2507" s="381" t="s">
        <v>6447</v>
      </c>
      <c r="M2507" s="9"/>
      <c r="N2507" s="9" t="s">
        <v>6447</v>
      </c>
      <c r="O2507" s="9"/>
      <c r="P2507" s="508" t="s">
        <v>6447</v>
      </c>
      <c r="Q2507" s="440"/>
      <c r="R2507" s="9"/>
      <c r="S2507" s="19"/>
      <c r="T2507" s="19"/>
      <c r="U2507" s="19"/>
      <c r="V2507" s="19"/>
      <c r="W2507" s="19"/>
      <c r="X2507" s="19"/>
      <c r="Y2507" s="19"/>
      <c r="Z2507" s="19"/>
      <c r="AA2507" s="19"/>
      <c r="AB2507" s="19"/>
      <c r="AC2507" s="19"/>
      <c r="AD2507" s="19"/>
      <c r="AE2507" s="19"/>
      <c r="AF2507" s="19"/>
      <c r="AG2507" s="19"/>
      <c r="AH2507" s="19"/>
      <c r="AI2507" s="19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  <c r="BA2507" s="19"/>
      <c r="BB2507" s="19"/>
      <c r="BC2507" s="19"/>
      <c r="BD2507" s="19"/>
      <c r="BE2507" s="19"/>
      <c r="BF2507" s="19"/>
      <c r="BG2507" s="19"/>
      <c r="BH2507" s="19"/>
      <c r="BI2507" s="19"/>
      <c r="BJ2507" s="19"/>
      <c r="BK2507" s="19"/>
      <c r="BL2507" s="19"/>
      <c r="BM2507" s="19"/>
      <c r="BN2507" s="19"/>
      <c r="BO2507" s="19"/>
      <c r="BP2507" s="19"/>
      <c r="BQ2507" s="19"/>
      <c r="BR2507" s="19"/>
      <c r="BS2507" s="19"/>
      <c r="BT2507" s="19"/>
      <c r="BU2507" s="19"/>
      <c r="BV2507" s="19"/>
      <c r="BW2507" s="19"/>
      <c r="BX2507" s="19"/>
      <c r="BY2507" s="19"/>
      <c r="BZ2507" s="19"/>
      <c r="CA2507" s="19"/>
      <c r="CB2507" s="19"/>
      <c r="CC2507" s="19"/>
      <c r="CD2507" s="19"/>
      <c r="CE2507" s="19"/>
      <c r="CF2507" s="19"/>
      <c r="CG2507" s="19"/>
      <c r="CH2507" s="19"/>
      <c r="CI2507" s="19"/>
      <c r="CJ2507" s="19"/>
      <c r="CK2507" s="19"/>
      <c r="CL2507" s="19"/>
      <c r="CM2507" s="19"/>
      <c r="CN2507" s="19"/>
      <c r="CO2507" s="19"/>
      <c r="CP2507" s="19"/>
      <c r="CQ2507" s="19"/>
      <c r="CR2507" s="19"/>
      <c r="CS2507" s="19"/>
      <c r="CT2507" s="19"/>
      <c r="CU2507" s="19"/>
      <c r="CV2507" s="19"/>
      <c r="CW2507" s="19"/>
      <c r="CX2507" s="19"/>
      <c r="CY2507" s="19"/>
      <c r="CZ2507" s="19"/>
      <c r="DA2507" s="19"/>
      <c r="DB2507" s="19"/>
      <c r="DC2507" s="19"/>
      <c r="DD2507" s="19"/>
      <c r="DE2507" s="19"/>
      <c r="DF2507" s="19"/>
      <c r="DG2507" s="19"/>
      <c r="DH2507" s="19"/>
      <c r="DI2507" s="19"/>
      <c r="DJ2507" s="19"/>
      <c r="DK2507" s="19"/>
      <c r="DL2507" s="19"/>
      <c r="DM2507" s="19"/>
      <c r="DN2507" s="19"/>
      <c r="DO2507" s="19"/>
      <c r="DP2507" s="19"/>
      <c r="DQ2507" s="19"/>
      <c r="DR2507" s="19"/>
      <c r="DS2507" s="19"/>
      <c r="DT2507" s="19"/>
      <c r="DU2507" s="19"/>
      <c r="DV2507" s="19"/>
      <c r="DW2507" s="19"/>
      <c r="DX2507" s="19"/>
      <c r="DY2507" s="19"/>
      <c r="DZ2507" s="19"/>
      <c r="EA2507" s="19"/>
      <c r="EB2507" s="19"/>
      <c r="EC2507" s="19"/>
      <c r="ED2507" s="19"/>
      <c r="EE2507" s="19"/>
      <c r="EF2507" s="19"/>
      <c r="EG2507" s="19"/>
      <c r="EH2507" s="19"/>
      <c r="EI2507" s="19"/>
      <c r="EJ2507" s="19"/>
      <c r="EK2507" s="19"/>
      <c r="EL2507" s="19"/>
      <c r="EM2507" s="19"/>
      <c r="EN2507" s="19"/>
      <c r="EO2507" s="19"/>
      <c r="EP2507" s="19"/>
      <c r="EQ2507" s="19"/>
      <c r="ER2507" s="19"/>
      <c r="ES2507" s="19"/>
      <c r="ET2507" s="19"/>
      <c r="EU2507" s="19"/>
      <c r="EV2507" s="19"/>
      <c r="EW2507" s="19"/>
      <c r="EX2507" s="19"/>
      <c r="EY2507" s="19"/>
      <c r="EZ2507" s="19"/>
      <c r="FA2507" s="19"/>
      <c r="FB2507" s="19"/>
      <c r="FC2507" s="19"/>
      <c r="FD2507" s="19"/>
      <c r="FE2507" s="19"/>
      <c r="FF2507" s="19"/>
      <c r="FG2507" s="19"/>
      <c r="FH2507" s="19"/>
      <c r="FI2507" s="19"/>
      <c r="FJ2507" s="19"/>
      <c r="FK2507" s="19"/>
      <c r="FL2507" s="19"/>
      <c r="FM2507" s="19"/>
      <c r="FN2507" s="19"/>
      <c r="FO2507" s="19"/>
      <c r="FP2507" s="19"/>
      <c r="FQ2507" s="19"/>
      <c r="FR2507" s="19"/>
      <c r="FS2507" s="19"/>
      <c r="FT2507" s="19"/>
      <c r="FU2507" s="19"/>
      <c r="FV2507" s="19"/>
      <c r="FW2507" s="19"/>
      <c r="FX2507" s="19"/>
      <c r="FY2507" s="19"/>
      <c r="FZ2507" s="19"/>
      <c r="GA2507" s="19"/>
      <c r="GB2507" s="19"/>
      <c r="GC2507" s="19"/>
      <c r="GD2507" s="19"/>
      <c r="GE2507" s="19"/>
      <c r="GF2507" s="19"/>
      <c r="GG2507" s="19"/>
      <c r="GH2507" s="19"/>
      <c r="GI2507" s="19"/>
      <c r="GJ2507" s="19"/>
      <c r="GK2507" s="19"/>
      <c r="GL2507" s="19"/>
      <c r="GM2507" s="19"/>
      <c r="GN2507" s="19"/>
      <c r="GO2507" s="19"/>
      <c r="GP2507" s="19"/>
      <c r="GQ2507" s="19"/>
      <c r="GR2507" s="19"/>
      <c r="GS2507" s="19"/>
      <c r="GT2507" s="19"/>
      <c r="GU2507" s="19"/>
      <c r="GV2507" s="19"/>
      <c r="GW2507" s="19"/>
      <c r="GX2507" s="19"/>
      <c r="GY2507" s="19"/>
      <c r="GZ2507" s="19"/>
      <c r="HA2507" s="19"/>
      <c r="HB2507" s="19"/>
    </row>
    <row r="2508" spans="1:210" s="322" customFormat="1" ht="36" customHeight="1">
      <c r="A2508" s="67" t="s">
        <v>1895</v>
      </c>
      <c r="B2508" s="421" t="s">
        <v>5440</v>
      </c>
      <c r="C2508" s="334">
        <v>162377</v>
      </c>
      <c r="D2508" s="337" t="s">
        <v>5852</v>
      </c>
      <c r="E2508" s="353" t="s">
        <v>5853</v>
      </c>
      <c r="F2508" s="353" t="s">
        <v>6447</v>
      </c>
      <c r="G2508" s="459"/>
      <c r="H2508" s="440"/>
      <c r="I2508" s="9"/>
      <c r="J2508" s="9"/>
      <c r="K2508" s="9"/>
      <c r="L2508" s="8"/>
      <c r="M2508" s="9"/>
      <c r="N2508" s="9"/>
      <c r="O2508" s="9"/>
      <c r="P2508" s="508"/>
      <c r="Q2508" s="440"/>
      <c r="R2508" s="9"/>
      <c r="S2508" s="19"/>
      <c r="T2508" s="19"/>
      <c r="U2508" s="19"/>
      <c r="V2508" s="19"/>
      <c r="W2508" s="19"/>
      <c r="X2508" s="19"/>
      <c r="Y2508" s="19"/>
      <c r="Z2508" s="19"/>
      <c r="AA2508" s="19"/>
      <c r="AB2508" s="19"/>
      <c r="AC2508" s="19"/>
      <c r="AD2508" s="19"/>
      <c r="AE2508" s="19"/>
      <c r="AF2508" s="19"/>
      <c r="AG2508" s="19"/>
      <c r="AH2508" s="19"/>
      <c r="AI2508" s="19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  <c r="BA2508" s="19"/>
      <c r="BB2508" s="19"/>
      <c r="BC2508" s="19"/>
      <c r="BD2508" s="19"/>
      <c r="BE2508" s="19"/>
      <c r="BF2508" s="19"/>
      <c r="BG2508" s="19"/>
      <c r="BH2508" s="19"/>
      <c r="BI2508" s="19"/>
      <c r="BJ2508" s="19"/>
      <c r="BK2508" s="19"/>
      <c r="BL2508" s="19"/>
      <c r="BM2508" s="19"/>
      <c r="BN2508" s="19"/>
      <c r="BO2508" s="19"/>
      <c r="BP2508" s="19"/>
      <c r="BQ2508" s="19"/>
      <c r="BR2508" s="19"/>
      <c r="BS2508" s="19"/>
      <c r="BT2508" s="19"/>
      <c r="BU2508" s="19"/>
      <c r="BV2508" s="19"/>
      <c r="BW2508" s="19"/>
      <c r="BX2508" s="19"/>
      <c r="BY2508" s="19"/>
      <c r="BZ2508" s="19"/>
      <c r="CA2508" s="19"/>
      <c r="CB2508" s="19"/>
      <c r="CC2508" s="19"/>
      <c r="CD2508" s="19"/>
      <c r="CE2508" s="19"/>
      <c r="CF2508" s="19"/>
      <c r="CG2508" s="19"/>
      <c r="CH2508" s="19"/>
      <c r="CI2508" s="19"/>
      <c r="CJ2508" s="19"/>
      <c r="CK2508" s="19"/>
      <c r="CL2508" s="19"/>
      <c r="CM2508" s="19"/>
      <c r="CN2508" s="19"/>
      <c r="CO2508" s="19"/>
      <c r="CP2508" s="19"/>
      <c r="CQ2508" s="19"/>
      <c r="CR2508" s="19"/>
      <c r="CS2508" s="19"/>
      <c r="CT2508" s="19"/>
      <c r="CU2508" s="19"/>
      <c r="CV2508" s="19"/>
      <c r="CW2508" s="19"/>
      <c r="CX2508" s="19"/>
      <c r="CY2508" s="19"/>
      <c r="CZ2508" s="19"/>
      <c r="DA2508" s="19"/>
      <c r="DB2508" s="19"/>
      <c r="DC2508" s="19"/>
      <c r="DD2508" s="19"/>
      <c r="DE2508" s="19"/>
      <c r="DF2508" s="19"/>
      <c r="DG2508" s="19"/>
      <c r="DH2508" s="19"/>
      <c r="DI2508" s="19"/>
      <c r="DJ2508" s="19"/>
      <c r="DK2508" s="19"/>
      <c r="DL2508" s="19"/>
      <c r="DM2508" s="19"/>
      <c r="DN2508" s="19"/>
      <c r="DO2508" s="19"/>
      <c r="DP2508" s="19"/>
      <c r="DQ2508" s="19"/>
      <c r="DR2508" s="19"/>
      <c r="DS2508" s="19"/>
      <c r="DT2508" s="19"/>
      <c r="DU2508" s="19"/>
      <c r="DV2508" s="19"/>
      <c r="DW2508" s="19"/>
      <c r="DX2508" s="19"/>
      <c r="DY2508" s="19"/>
      <c r="DZ2508" s="19"/>
      <c r="EA2508" s="19"/>
      <c r="EB2508" s="19"/>
      <c r="EC2508" s="19"/>
      <c r="ED2508" s="19"/>
      <c r="EE2508" s="19"/>
      <c r="EF2508" s="19"/>
      <c r="EG2508" s="19"/>
      <c r="EH2508" s="19"/>
      <c r="EI2508" s="19"/>
      <c r="EJ2508" s="19"/>
      <c r="EK2508" s="19"/>
      <c r="EL2508" s="19"/>
      <c r="EM2508" s="19"/>
      <c r="EN2508" s="19"/>
      <c r="EO2508" s="19"/>
      <c r="EP2508" s="19"/>
      <c r="EQ2508" s="19"/>
      <c r="ER2508" s="19"/>
      <c r="ES2508" s="19"/>
      <c r="ET2508" s="19"/>
      <c r="EU2508" s="19"/>
      <c r="EV2508" s="19"/>
      <c r="EW2508" s="19"/>
      <c r="EX2508" s="19"/>
      <c r="EY2508" s="19"/>
      <c r="EZ2508" s="19"/>
      <c r="FA2508" s="19"/>
      <c r="FB2508" s="19"/>
      <c r="FC2508" s="19"/>
      <c r="FD2508" s="19"/>
      <c r="FE2508" s="19"/>
      <c r="FF2508" s="19"/>
      <c r="FG2508" s="19"/>
      <c r="FH2508" s="19"/>
      <c r="FI2508" s="19"/>
      <c r="FJ2508" s="19"/>
      <c r="FK2508" s="19"/>
      <c r="FL2508" s="19"/>
      <c r="FM2508" s="19"/>
      <c r="FN2508" s="19"/>
      <c r="FO2508" s="19"/>
      <c r="FP2508" s="19"/>
      <c r="FQ2508" s="19"/>
      <c r="FR2508" s="19"/>
      <c r="FS2508" s="19"/>
      <c r="FT2508" s="19"/>
      <c r="FU2508" s="19"/>
      <c r="FV2508" s="19"/>
      <c r="FW2508" s="19"/>
      <c r="FX2508" s="19"/>
      <c r="FY2508" s="19"/>
      <c r="FZ2508" s="19"/>
      <c r="GA2508" s="19"/>
      <c r="GB2508" s="19"/>
      <c r="GC2508" s="19"/>
      <c r="GD2508" s="19"/>
      <c r="GE2508" s="19"/>
      <c r="GF2508" s="19"/>
      <c r="GG2508" s="19"/>
      <c r="GH2508" s="19"/>
      <c r="GI2508" s="19"/>
      <c r="GJ2508" s="19"/>
      <c r="GK2508" s="19"/>
      <c r="GL2508" s="19"/>
      <c r="GM2508" s="19"/>
      <c r="GN2508" s="19"/>
      <c r="GO2508" s="19"/>
      <c r="GP2508" s="19"/>
      <c r="GQ2508" s="19"/>
      <c r="GR2508" s="19"/>
      <c r="GS2508" s="19"/>
      <c r="GT2508" s="19"/>
      <c r="GU2508" s="19"/>
      <c r="GV2508" s="19"/>
      <c r="GW2508" s="19"/>
      <c r="GX2508" s="19"/>
      <c r="GY2508" s="19"/>
      <c r="GZ2508" s="19"/>
      <c r="HA2508" s="19"/>
      <c r="HB2508" s="19"/>
    </row>
    <row r="2509" spans="1:210" s="322" customFormat="1" ht="36" customHeight="1">
      <c r="A2509" s="67" t="s">
        <v>1895</v>
      </c>
      <c r="B2509" s="421" t="s">
        <v>5440</v>
      </c>
      <c r="C2509" s="334">
        <v>162361</v>
      </c>
      <c r="D2509" s="337" t="s">
        <v>5828</v>
      </c>
      <c r="E2509" s="353" t="s">
        <v>5829</v>
      </c>
      <c r="F2509" s="353" t="s">
        <v>6447</v>
      </c>
      <c r="G2509" s="459"/>
      <c r="H2509" s="440"/>
      <c r="I2509" s="9"/>
      <c r="J2509" s="9"/>
      <c r="K2509" s="9"/>
      <c r="L2509" s="8"/>
      <c r="M2509" s="9"/>
      <c r="N2509" s="9"/>
      <c r="O2509" s="9"/>
      <c r="P2509" s="508"/>
      <c r="Q2509" s="440"/>
      <c r="R2509" s="9"/>
      <c r="S2509" s="19"/>
      <c r="T2509" s="19"/>
      <c r="U2509" s="19"/>
      <c r="V2509" s="19"/>
      <c r="W2509" s="19"/>
      <c r="X2509" s="19"/>
      <c r="Y2509" s="19"/>
      <c r="Z2509" s="19"/>
      <c r="AA2509" s="19"/>
      <c r="AB2509" s="19"/>
      <c r="AC2509" s="19"/>
      <c r="AD2509" s="19"/>
      <c r="AE2509" s="19"/>
      <c r="AF2509" s="19"/>
      <c r="AG2509" s="19"/>
      <c r="AH2509" s="19"/>
      <c r="AI2509" s="19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  <c r="BA2509" s="19"/>
      <c r="BB2509" s="19"/>
      <c r="BC2509" s="19"/>
      <c r="BD2509" s="19"/>
      <c r="BE2509" s="19"/>
      <c r="BF2509" s="19"/>
      <c r="BG2509" s="19"/>
      <c r="BH2509" s="19"/>
      <c r="BI2509" s="19"/>
      <c r="BJ2509" s="19"/>
      <c r="BK2509" s="19"/>
      <c r="BL2509" s="19"/>
      <c r="BM2509" s="19"/>
      <c r="BN2509" s="19"/>
      <c r="BO2509" s="19"/>
      <c r="BP2509" s="19"/>
      <c r="BQ2509" s="19"/>
      <c r="BR2509" s="19"/>
      <c r="BS2509" s="19"/>
      <c r="BT2509" s="19"/>
      <c r="BU2509" s="19"/>
      <c r="BV2509" s="19"/>
      <c r="BW2509" s="19"/>
      <c r="BX2509" s="19"/>
      <c r="BY2509" s="19"/>
      <c r="BZ2509" s="19"/>
      <c r="CA2509" s="19"/>
      <c r="CB2509" s="19"/>
      <c r="CC2509" s="19"/>
      <c r="CD2509" s="19"/>
      <c r="CE2509" s="19"/>
      <c r="CF2509" s="19"/>
      <c r="CG2509" s="19"/>
      <c r="CH2509" s="19"/>
      <c r="CI2509" s="19"/>
      <c r="CJ2509" s="19"/>
      <c r="CK2509" s="19"/>
      <c r="CL2509" s="19"/>
      <c r="CM2509" s="19"/>
      <c r="CN2509" s="19"/>
      <c r="CO2509" s="19"/>
      <c r="CP2509" s="19"/>
      <c r="CQ2509" s="19"/>
      <c r="CR2509" s="19"/>
      <c r="CS2509" s="19"/>
      <c r="CT2509" s="19"/>
      <c r="CU2509" s="19"/>
      <c r="CV2509" s="19"/>
      <c r="CW2509" s="19"/>
      <c r="CX2509" s="19"/>
      <c r="CY2509" s="19"/>
      <c r="CZ2509" s="19"/>
      <c r="DA2509" s="19"/>
      <c r="DB2509" s="19"/>
      <c r="DC2509" s="19"/>
      <c r="DD2509" s="19"/>
      <c r="DE2509" s="19"/>
      <c r="DF2509" s="19"/>
      <c r="DG2509" s="19"/>
      <c r="DH2509" s="19"/>
      <c r="DI2509" s="19"/>
      <c r="DJ2509" s="19"/>
      <c r="DK2509" s="19"/>
      <c r="DL2509" s="19"/>
      <c r="DM2509" s="19"/>
      <c r="DN2509" s="19"/>
      <c r="DO2509" s="19"/>
      <c r="DP2509" s="19"/>
      <c r="DQ2509" s="19"/>
      <c r="DR2509" s="19"/>
      <c r="DS2509" s="19"/>
      <c r="DT2509" s="19"/>
      <c r="DU2509" s="19"/>
      <c r="DV2509" s="19"/>
      <c r="DW2509" s="19"/>
      <c r="DX2509" s="19"/>
      <c r="DY2509" s="19"/>
      <c r="DZ2509" s="19"/>
      <c r="EA2509" s="19"/>
      <c r="EB2509" s="19"/>
      <c r="EC2509" s="19"/>
      <c r="ED2509" s="19"/>
      <c r="EE2509" s="19"/>
      <c r="EF2509" s="19"/>
      <c r="EG2509" s="19"/>
      <c r="EH2509" s="19"/>
      <c r="EI2509" s="19"/>
      <c r="EJ2509" s="19"/>
      <c r="EK2509" s="19"/>
      <c r="EL2509" s="19"/>
      <c r="EM2509" s="19"/>
      <c r="EN2509" s="19"/>
      <c r="EO2509" s="19"/>
      <c r="EP2509" s="19"/>
      <c r="EQ2509" s="19"/>
      <c r="ER2509" s="19"/>
      <c r="ES2509" s="19"/>
      <c r="ET2509" s="19"/>
      <c r="EU2509" s="19"/>
      <c r="EV2509" s="19"/>
      <c r="EW2509" s="19"/>
      <c r="EX2509" s="19"/>
      <c r="EY2509" s="19"/>
      <c r="EZ2509" s="19"/>
      <c r="FA2509" s="19"/>
      <c r="FB2509" s="19"/>
      <c r="FC2509" s="19"/>
      <c r="FD2509" s="19"/>
      <c r="FE2509" s="19"/>
      <c r="FF2509" s="19"/>
      <c r="FG2509" s="19"/>
      <c r="FH2509" s="19"/>
      <c r="FI2509" s="19"/>
      <c r="FJ2509" s="19"/>
      <c r="FK2509" s="19"/>
      <c r="FL2509" s="19"/>
      <c r="FM2509" s="19"/>
      <c r="FN2509" s="19"/>
      <c r="FO2509" s="19"/>
      <c r="FP2509" s="19"/>
      <c r="FQ2509" s="19"/>
      <c r="FR2509" s="19"/>
      <c r="FS2509" s="19"/>
      <c r="FT2509" s="19"/>
      <c r="FU2509" s="19"/>
      <c r="FV2509" s="19"/>
      <c r="FW2509" s="19"/>
      <c r="FX2509" s="19"/>
      <c r="FY2509" s="19"/>
      <c r="FZ2509" s="19"/>
      <c r="GA2509" s="19"/>
      <c r="GB2509" s="19"/>
      <c r="GC2509" s="19"/>
      <c r="GD2509" s="19"/>
      <c r="GE2509" s="19"/>
      <c r="GF2509" s="19"/>
      <c r="GG2509" s="19"/>
      <c r="GH2509" s="19"/>
      <c r="GI2509" s="19"/>
      <c r="GJ2509" s="19"/>
      <c r="GK2509" s="19"/>
      <c r="GL2509" s="19"/>
      <c r="GM2509" s="19"/>
      <c r="GN2509" s="19"/>
      <c r="GO2509" s="19"/>
      <c r="GP2509" s="19"/>
      <c r="GQ2509" s="19"/>
      <c r="GR2509" s="19"/>
      <c r="GS2509" s="19"/>
      <c r="GT2509" s="19"/>
      <c r="GU2509" s="19"/>
      <c r="GV2509" s="19"/>
      <c r="GW2509" s="19"/>
      <c r="GX2509" s="19"/>
      <c r="GY2509" s="19"/>
      <c r="GZ2509" s="19"/>
      <c r="HA2509" s="19"/>
      <c r="HB2509" s="19"/>
    </row>
    <row r="2510" spans="1:210" ht="36" customHeight="1">
      <c r="A2510" s="67" t="s">
        <v>1895</v>
      </c>
      <c r="B2510" s="421" t="s">
        <v>5440</v>
      </c>
      <c r="C2510" s="334">
        <v>162390</v>
      </c>
      <c r="D2510" s="434" t="s">
        <v>5876</v>
      </c>
      <c r="E2510" s="353" t="s">
        <v>5877</v>
      </c>
      <c r="F2510" s="353"/>
      <c r="G2510" s="459"/>
      <c r="H2510" s="440"/>
      <c r="I2510" s="9"/>
      <c r="J2510" s="9"/>
      <c r="K2510" s="9"/>
      <c r="L2510" s="8"/>
      <c r="M2510" s="9"/>
      <c r="N2510" s="9" t="s">
        <v>6447</v>
      </c>
      <c r="O2510" s="9"/>
      <c r="P2510" s="508"/>
      <c r="Q2510" s="440"/>
      <c r="R2510" s="9"/>
    </row>
    <row r="2511" spans="1:210" ht="36" customHeight="1">
      <c r="A2511" s="67" t="s">
        <v>1895</v>
      </c>
      <c r="B2511" s="421" t="s">
        <v>5440</v>
      </c>
      <c r="C2511" s="334">
        <v>162360</v>
      </c>
      <c r="D2511" s="337" t="s">
        <v>5826</v>
      </c>
      <c r="E2511" s="353" t="s">
        <v>5827</v>
      </c>
      <c r="F2511" s="353" t="s">
        <v>6447</v>
      </c>
      <c r="G2511" s="459"/>
      <c r="H2511" s="440"/>
      <c r="I2511" s="9"/>
      <c r="J2511" s="9"/>
      <c r="K2511" s="9"/>
      <c r="L2511" s="8"/>
      <c r="M2511" s="9"/>
      <c r="N2511" s="9"/>
      <c r="O2511" s="9"/>
      <c r="P2511" s="508"/>
      <c r="Q2511" s="440"/>
      <c r="R2511" s="9"/>
    </row>
    <row r="2512" spans="1:210" ht="36" customHeight="1">
      <c r="A2512" s="67" t="s">
        <v>1895</v>
      </c>
      <c r="B2512" s="421" t="s">
        <v>5440</v>
      </c>
      <c r="C2512" s="334">
        <v>162362</v>
      </c>
      <c r="D2512" s="337" t="s">
        <v>5830</v>
      </c>
      <c r="E2512" s="353" t="s">
        <v>5831</v>
      </c>
      <c r="F2512" s="353" t="s">
        <v>6447</v>
      </c>
      <c r="G2512" s="459"/>
      <c r="H2512" s="440"/>
      <c r="I2512" s="9"/>
      <c r="J2512" s="9"/>
      <c r="K2512" s="9"/>
      <c r="L2512" s="8"/>
      <c r="M2512" s="9"/>
      <c r="N2512" s="9"/>
      <c r="O2512" s="9"/>
      <c r="P2512" s="508"/>
      <c r="Q2512" s="440"/>
      <c r="R2512" s="9"/>
    </row>
    <row r="2513" spans="1:18" ht="36" customHeight="1">
      <c r="A2513" s="380" t="s">
        <v>1895</v>
      </c>
      <c r="B2513" s="497" t="s">
        <v>5440</v>
      </c>
      <c r="C2513" s="334">
        <v>162370</v>
      </c>
      <c r="D2513" s="337" t="s">
        <v>5842</v>
      </c>
      <c r="E2513" s="353" t="s">
        <v>5843</v>
      </c>
      <c r="F2513" s="353" t="s">
        <v>6447</v>
      </c>
      <c r="G2513" s="459"/>
      <c r="H2513" s="440"/>
      <c r="I2513" s="9"/>
      <c r="J2513" s="9"/>
      <c r="K2513" s="9"/>
      <c r="L2513" s="8"/>
      <c r="M2513" s="9"/>
      <c r="N2513" s="9"/>
      <c r="O2513" s="9"/>
      <c r="P2513" s="508"/>
      <c r="Q2513" s="440"/>
      <c r="R2513" s="9"/>
    </row>
    <row r="2514" spans="1:18" ht="36" customHeight="1">
      <c r="A2514" s="67" t="s">
        <v>1895</v>
      </c>
      <c r="B2514" s="421" t="s">
        <v>5440</v>
      </c>
      <c r="C2514" s="334">
        <v>162371</v>
      </c>
      <c r="D2514" s="434" t="s">
        <v>5844</v>
      </c>
      <c r="E2514" s="353" t="s">
        <v>5845</v>
      </c>
      <c r="F2514" s="353"/>
      <c r="G2514" s="459"/>
      <c r="H2514" s="440"/>
      <c r="I2514" s="9"/>
      <c r="J2514" s="9"/>
      <c r="K2514" s="9"/>
      <c r="L2514" s="8"/>
      <c r="M2514" s="9"/>
      <c r="N2514" s="9" t="s">
        <v>6447</v>
      </c>
      <c r="O2514" s="9"/>
      <c r="P2514" s="508"/>
      <c r="Q2514" s="440"/>
      <c r="R2514" s="9"/>
    </row>
    <row r="2515" spans="1:18" ht="36" customHeight="1">
      <c r="A2515" s="67" t="s">
        <v>1895</v>
      </c>
      <c r="B2515" s="421" t="s">
        <v>5440</v>
      </c>
      <c r="C2515" s="334">
        <v>162388</v>
      </c>
      <c r="D2515" s="434" t="s">
        <v>5872</v>
      </c>
      <c r="E2515" s="353" t="s">
        <v>5873</v>
      </c>
      <c r="F2515" s="353"/>
      <c r="G2515" s="459"/>
      <c r="H2515" s="440"/>
      <c r="I2515" s="9"/>
      <c r="J2515" s="9"/>
      <c r="K2515" s="9"/>
      <c r="L2515" s="8"/>
      <c r="M2515" s="9"/>
      <c r="N2515" s="9" t="s">
        <v>6447</v>
      </c>
      <c r="O2515" s="9"/>
      <c r="P2515" s="508"/>
      <c r="Q2515" s="440"/>
      <c r="R2515" s="9"/>
    </row>
    <row r="2516" spans="1:18" ht="36" customHeight="1">
      <c r="A2516" s="67" t="s">
        <v>1895</v>
      </c>
      <c r="B2516" s="421" t="s">
        <v>5440</v>
      </c>
      <c r="C2516" s="334">
        <v>162386</v>
      </c>
      <c r="D2516" s="337" t="s">
        <v>5868</v>
      </c>
      <c r="E2516" s="353" t="s">
        <v>5869</v>
      </c>
      <c r="F2516" s="353" t="s">
        <v>6447</v>
      </c>
      <c r="G2516" s="459"/>
      <c r="H2516" s="440"/>
      <c r="I2516" s="9"/>
      <c r="J2516" s="9"/>
      <c r="K2516" s="9"/>
      <c r="L2516" s="8"/>
      <c r="M2516" s="9"/>
      <c r="N2516" s="9"/>
      <c r="O2516" s="9"/>
      <c r="P2516" s="508"/>
      <c r="Q2516" s="440"/>
      <c r="R2516" s="9"/>
    </row>
    <row r="2517" spans="1:18" ht="36" customHeight="1">
      <c r="A2517" s="67" t="s">
        <v>1895</v>
      </c>
      <c r="B2517" s="421" t="s">
        <v>5440</v>
      </c>
      <c r="C2517" s="334">
        <v>162363</v>
      </c>
      <c r="D2517" s="337" t="s">
        <v>5832</v>
      </c>
      <c r="E2517" s="353" t="s">
        <v>5833</v>
      </c>
      <c r="F2517" s="353" t="s">
        <v>6447</v>
      </c>
      <c r="G2517" s="459"/>
      <c r="H2517" s="440"/>
      <c r="I2517" s="9"/>
      <c r="J2517" s="9"/>
      <c r="K2517" s="9"/>
      <c r="L2517" s="8"/>
      <c r="M2517" s="9"/>
      <c r="N2517" s="9"/>
      <c r="O2517" s="9"/>
      <c r="P2517" s="508"/>
      <c r="Q2517" s="440"/>
      <c r="R2517" s="9"/>
    </row>
    <row r="2518" spans="1:18" ht="36" customHeight="1">
      <c r="A2518" s="67" t="s">
        <v>1895</v>
      </c>
      <c r="B2518" s="421" t="s">
        <v>5440</v>
      </c>
      <c r="C2518" s="334">
        <v>162387</v>
      </c>
      <c r="D2518" s="337" t="s">
        <v>5870</v>
      </c>
      <c r="E2518" s="353" t="s">
        <v>6476</v>
      </c>
      <c r="F2518" s="353" t="s">
        <v>6447</v>
      </c>
      <c r="G2518" s="459"/>
      <c r="H2518" s="440"/>
      <c r="I2518" s="9"/>
      <c r="J2518" s="9"/>
      <c r="K2518" s="9"/>
      <c r="L2518" s="8"/>
      <c r="M2518" s="9"/>
      <c r="N2518" s="9"/>
      <c r="O2518" s="9"/>
      <c r="P2518" s="508"/>
      <c r="Q2518" s="440"/>
      <c r="R2518" s="9"/>
    </row>
    <row r="2519" spans="1:18" ht="36" customHeight="1">
      <c r="A2519" s="67" t="s">
        <v>1895</v>
      </c>
      <c r="B2519" s="421" t="s">
        <v>5440</v>
      </c>
      <c r="C2519" s="334">
        <v>162367</v>
      </c>
      <c r="D2519" s="337" t="s">
        <v>5836</v>
      </c>
      <c r="E2519" s="353" t="s">
        <v>5837</v>
      </c>
      <c r="F2519" s="353" t="s">
        <v>6447</v>
      </c>
      <c r="G2519" s="459"/>
      <c r="H2519" s="440"/>
      <c r="I2519" s="9"/>
      <c r="J2519" s="9"/>
      <c r="K2519" s="9"/>
      <c r="L2519" s="8"/>
      <c r="M2519" s="9"/>
      <c r="N2519" s="9"/>
      <c r="O2519" s="9"/>
      <c r="P2519" s="508"/>
      <c r="Q2519" s="440"/>
      <c r="R2519" s="9"/>
    </row>
    <row r="2520" spans="1:18" ht="36" customHeight="1">
      <c r="A2520" s="67" t="s">
        <v>1895</v>
      </c>
      <c r="B2520" s="421" t="s">
        <v>5440</v>
      </c>
      <c r="C2520" s="334">
        <v>162389</v>
      </c>
      <c r="D2520" s="337" t="s">
        <v>5874</v>
      </c>
      <c r="E2520" s="353" t="s">
        <v>5875</v>
      </c>
      <c r="F2520" s="353" t="s">
        <v>6447</v>
      </c>
      <c r="G2520" s="459"/>
      <c r="H2520" s="440"/>
      <c r="I2520" s="9"/>
      <c r="J2520" s="9"/>
      <c r="K2520" s="9"/>
      <c r="L2520" s="8"/>
      <c r="M2520" s="9"/>
      <c r="N2520" s="9"/>
      <c r="O2520" s="9"/>
      <c r="P2520" s="508"/>
      <c r="Q2520" s="440"/>
      <c r="R2520" s="9"/>
    </row>
    <row r="2521" spans="1:18" ht="36" customHeight="1">
      <c r="A2521" s="67" t="s">
        <v>1895</v>
      </c>
      <c r="B2521" s="421" t="s">
        <v>5440</v>
      </c>
      <c r="C2521" s="334">
        <v>162380</v>
      </c>
      <c r="D2521" s="434" t="s">
        <v>5858</v>
      </c>
      <c r="E2521" s="353" t="s">
        <v>5859</v>
      </c>
      <c r="F2521" s="353"/>
      <c r="G2521" s="459"/>
      <c r="H2521" s="440"/>
      <c r="I2521" s="9"/>
      <c r="J2521" s="9"/>
      <c r="K2521" s="9"/>
      <c r="L2521" s="8"/>
      <c r="M2521" s="9"/>
      <c r="N2521" s="9" t="s">
        <v>6447</v>
      </c>
      <c r="O2521" s="9"/>
      <c r="P2521" s="508"/>
      <c r="Q2521" s="440"/>
      <c r="R2521" s="9"/>
    </row>
    <row r="2522" spans="1:18" ht="36" customHeight="1">
      <c r="A2522" s="67" t="s">
        <v>1895</v>
      </c>
      <c r="B2522" s="421" t="s">
        <v>5440</v>
      </c>
      <c r="C2522" s="334">
        <v>162365</v>
      </c>
      <c r="D2522" s="337" t="s">
        <v>5834</v>
      </c>
      <c r="E2522" s="353" t="s">
        <v>5835</v>
      </c>
      <c r="F2522" s="353" t="s">
        <v>6447</v>
      </c>
      <c r="G2522" s="459"/>
      <c r="H2522" s="440"/>
      <c r="I2522" s="9"/>
      <c r="J2522" s="9"/>
      <c r="K2522" s="9"/>
      <c r="L2522" s="8"/>
      <c r="M2522" s="9"/>
      <c r="N2522" s="9"/>
      <c r="O2522" s="9"/>
      <c r="P2522" s="508"/>
      <c r="Q2522" s="440"/>
      <c r="R2522" s="9"/>
    </row>
    <row r="2523" spans="1:18" ht="36" customHeight="1">
      <c r="A2523" s="67" t="s">
        <v>1895</v>
      </c>
      <c r="B2523" s="421" t="s">
        <v>5440</v>
      </c>
      <c r="C2523" s="334">
        <v>162368</v>
      </c>
      <c r="D2523" s="399" t="s">
        <v>5838</v>
      </c>
      <c r="E2523" s="353" t="s">
        <v>5839</v>
      </c>
      <c r="F2523" s="353" t="s">
        <v>6447</v>
      </c>
      <c r="G2523" s="459"/>
      <c r="H2523" s="440"/>
      <c r="I2523" s="9"/>
      <c r="J2523" s="9"/>
      <c r="K2523" s="9"/>
      <c r="L2523" s="8"/>
      <c r="M2523" s="9"/>
      <c r="N2523" s="9"/>
      <c r="O2523" s="9"/>
      <c r="P2523" s="508"/>
      <c r="Q2523" s="440"/>
      <c r="R2523" s="9"/>
    </row>
    <row r="2524" spans="1:18" ht="36" customHeight="1">
      <c r="A2524" s="67" t="s">
        <v>1895</v>
      </c>
      <c r="B2524" s="421" t="s">
        <v>5440</v>
      </c>
      <c r="C2524" s="334">
        <v>162369</v>
      </c>
      <c r="D2524" s="434" t="s">
        <v>5840</v>
      </c>
      <c r="E2524" s="353" t="s">
        <v>5841</v>
      </c>
      <c r="F2524" s="353"/>
      <c r="G2524" s="459"/>
      <c r="H2524" s="440"/>
      <c r="I2524" s="9"/>
      <c r="J2524" s="9"/>
      <c r="K2524" s="9"/>
      <c r="L2524" s="9"/>
      <c r="M2524" s="9"/>
      <c r="N2524" s="9" t="s">
        <v>6447</v>
      </c>
      <c r="O2524" s="9"/>
      <c r="P2524" s="508"/>
      <c r="Q2524" s="440"/>
      <c r="R2524" s="9"/>
    </row>
    <row r="2525" spans="1:18" ht="36" customHeight="1">
      <c r="A2525" s="67" t="s">
        <v>1895</v>
      </c>
      <c r="B2525" s="428" t="s">
        <v>1922</v>
      </c>
      <c r="C2525" s="9">
        <v>158974</v>
      </c>
      <c r="D2525" s="433" t="s">
        <v>3268</v>
      </c>
      <c r="E2525" s="17">
        <v>310831</v>
      </c>
      <c r="F2525" s="17"/>
      <c r="G2525" s="458"/>
      <c r="H2525" s="440"/>
      <c r="I2525" s="9"/>
      <c r="J2525" s="9"/>
      <c r="K2525" s="9"/>
      <c r="L2525" s="9"/>
      <c r="M2525" s="9"/>
      <c r="N2525" s="9" t="s">
        <v>6447</v>
      </c>
      <c r="O2525" s="9"/>
      <c r="P2525" s="508"/>
      <c r="Q2525" s="440"/>
      <c r="R2525" s="9"/>
    </row>
    <row r="2526" spans="1:18" ht="36" customHeight="1">
      <c r="A2526" s="67" t="s">
        <v>1895</v>
      </c>
      <c r="B2526" s="428" t="s">
        <v>1922</v>
      </c>
      <c r="C2526" s="9">
        <v>158973</v>
      </c>
      <c r="D2526" s="433" t="s">
        <v>3267</v>
      </c>
      <c r="E2526" s="17">
        <v>310811</v>
      </c>
      <c r="F2526" s="17"/>
      <c r="G2526" s="458"/>
      <c r="H2526" s="443"/>
      <c r="I2526" s="67"/>
      <c r="J2526" s="67"/>
      <c r="K2526" s="67"/>
      <c r="L2526" s="67"/>
      <c r="M2526" s="9"/>
      <c r="N2526" s="9" t="s">
        <v>6447</v>
      </c>
      <c r="O2526" s="9"/>
      <c r="P2526" s="508"/>
      <c r="Q2526" s="440"/>
      <c r="R2526" s="9"/>
    </row>
    <row r="2527" spans="1:18" ht="36" customHeight="1">
      <c r="A2527" s="9" t="s">
        <v>1895</v>
      </c>
      <c r="B2527" s="421" t="s">
        <v>6432</v>
      </c>
      <c r="C2527" s="9">
        <v>155445</v>
      </c>
      <c r="D2527" s="433" t="s">
        <v>2106</v>
      </c>
      <c r="E2527" s="17" t="s">
        <v>2107</v>
      </c>
      <c r="F2527" s="334"/>
      <c r="G2527" s="456"/>
      <c r="H2527" s="441"/>
      <c r="I2527" s="334"/>
      <c r="J2527" s="334"/>
      <c r="K2527" s="334"/>
      <c r="L2527" s="334"/>
      <c r="M2527" s="334"/>
      <c r="N2527" s="334" t="s">
        <v>6447</v>
      </c>
      <c r="O2527" s="334"/>
      <c r="P2527" s="509"/>
      <c r="Q2527" s="441"/>
      <c r="R2527" s="334"/>
    </row>
    <row r="2528" spans="1:18" ht="36" customHeight="1">
      <c r="A2528" s="9" t="s">
        <v>1895</v>
      </c>
      <c r="B2528" s="421" t="s">
        <v>6432</v>
      </c>
      <c r="C2528" s="9">
        <v>155447</v>
      </c>
      <c r="D2528" s="352" t="s">
        <v>2110</v>
      </c>
      <c r="E2528" s="17" t="s">
        <v>2111</v>
      </c>
      <c r="F2528" s="334" t="s">
        <v>6447</v>
      </c>
      <c r="G2528" s="456"/>
      <c r="H2528" s="441"/>
      <c r="I2528" s="334"/>
      <c r="J2528" s="334"/>
      <c r="K2528" s="334"/>
      <c r="L2528" s="426"/>
      <c r="M2528" s="334"/>
      <c r="N2528" s="334"/>
      <c r="O2528" s="334"/>
      <c r="P2528" s="509"/>
      <c r="Q2528" s="441"/>
      <c r="R2528" s="334"/>
    </row>
    <row r="2529" spans="1:18" ht="36" customHeight="1">
      <c r="A2529" s="9" t="s">
        <v>1895</v>
      </c>
      <c r="B2529" s="421" t="s">
        <v>6432</v>
      </c>
      <c r="C2529" s="9">
        <v>155446</v>
      </c>
      <c r="D2529" s="352" t="s">
        <v>2108</v>
      </c>
      <c r="E2529" s="17" t="s">
        <v>2109</v>
      </c>
      <c r="F2529" s="334" t="s">
        <v>6447</v>
      </c>
      <c r="G2529" s="456"/>
      <c r="H2529" s="441"/>
      <c r="I2529" s="334"/>
      <c r="J2529" s="334"/>
      <c r="K2529" s="334"/>
      <c r="L2529" s="334"/>
      <c r="M2529" s="334"/>
      <c r="N2529" s="334"/>
      <c r="O2529" s="334"/>
      <c r="P2529" s="509"/>
      <c r="Q2529" s="441"/>
      <c r="R2529" s="334"/>
    </row>
    <row r="2530" spans="1:18" ht="36" customHeight="1">
      <c r="A2530" s="67" t="s">
        <v>1895</v>
      </c>
      <c r="B2530" s="421" t="s">
        <v>585</v>
      </c>
      <c r="C2530" s="9">
        <v>158916</v>
      </c>
      <c r="D2530" s="337" t="s">
        <v>35</v>
      </c>
      <c r="E2530" s="353" t="s">
        <v>36</v>
      </c>
      <c r="F2530" s="353" t="s">
        <v>6447</v>
      </c>
      <c r="G2530" s="459"/>
      <c r="H2530" s="440"/>
      <c r="I2530" s="9"/>
      <c r="J2530" s="9"/>
      <c r="K2530" s="9"/>
      <c r="L2530" s="8"/>
      <c r="M2530" s="9"/>
      <c r="N2530" s="9"/>
      <c r="O2530" s="9"/>
      <c r="P2530" s="508"/>
      <c r="Q2530" s="440"/>
      <c r="R2530" s="9"/>
    </row>
    <row r="2531" spans="1:18" ht="36" customHeight="1">
      <c r="A2531" s="9" t="s">
        <v>1895</v>
      </c>
      <c r="B2531" s="428" t="s">
        <v>2944</v>
      </c>
      <c r="C2531" s="9">
        <v>150627</v>
      </c>
      <c r="D2531" s="416" t="s">
        <v>2945</v>
      </c>
      <c r="E2531" s="17" t="s">
        <v>2949</v>
      </c>
      <c r="F2531" s="17" t="s">
        <v>6447</v>
      </c>
      <c r="G2531" s="458"/>
      <c r="H2531" s="440"/>
      <c r="I2531" s="9"/>
      <c r="J2531" s="9"/>
      <c r="K2531" s="9"/>
      <c r="L2531" s="9"/>
      <c r="M2531" s="9"/>
      <c r="N2531" s="9"/>
      <c r="O2531" s="9"/>
      <c r="P2531" s="508"/>
      <c r="Q2531" s="440"/>
      <c r="R2531" s="9"/>
    </row>
    <row r="2532" spans="1:18" ht="36" customHeight="1">
      <c r="A2532" s="67" t="s">
        <v>1895</v>
      </c>
      <c r="B2532" s="421" t="s">
        <v>585</v>
      </c>
      <c r="C2532" s="9">
        <v>155324</v>
      </c>
      <c r="D2532" s="337" t="s">
        <v>1279</v>
      </c>
      <c r="E2532" s="353" t="s">
        <v>1280</v>
      </c>
      <c r="F2532" s="353" t="s">
        <v>6447</v>
      </c>
      <c r="G2532" s="459"/>
      <c r="H2532" s="443"/>
      <c r="I2532" s="67"/>
      <c r="J2532" s="67"/>
      <c r="K2532" s="67"/>
      <c r="L2532" s="67"/>
      <c r="M2532" s="9"/>
      <c r="N2532" s="9"/>
      <c r="O2532" s="9"/>
      <c r="P2532" s="508"/>
      <c r="Q2532" s="440"/>
      <c r="R2532" s="9"/>
    </row>
    <row r="2533" spans="1:18" ht="36" customHeight="1">
      <c r="A2533" s="67" t="s">
        <v>1895</v>
      </c>
      <c r="B2533" s="421" t="s">
        <v>2859</v>
      </c>
      <c r="C2533" s="9">
        <v>158955</v>
      </c>
      <c r="D2533" s="9" t="s">
        <v>707</v>
      </c>
      <c r="E2533" s="17">
        <v>413557</v>
      </c>
      <c r="F2533" s="17" t="s">
        <v>6447</v>
      </c>
      <c r="G2533" s="458"/>
      <c r="H2533" s="443"/>
      <c r="I2533" s="376"/>
      <c r="J2533" s="376"/>
      <c r="K2533" s="376"/>
      <c r="L2533" s="376"/>
      <c r="M2533" s="377"/>
      <c r="N2533" s="377"/>
      <c r="O2533" s="377"/>
      <c r="P2533" s="508"/>
      <c r="Q2533" s="440"/>
      <c r="R2533" s="9"/>
    </row>
    <row r="2534" spans="1:18" ht="36" customHeight="1">
      <c r="A2534" s="67" t="s">
        <v>1895</v>
      </c>
      <c r="B2534" s="421" t="s">
        <v>2859</v>
      </c>
      <c r="C2534" s="334">
        <v>158332</v>
      </c>
      <c r="D2534" s="434" t="s">
        <v>460</v>
      </c>
      <c r="E2534" s="353" t="s">
        <v>461</v>
      </c>
      <c r="F2534" s="353"/>
      <c r="G2534" s="459"/>
      <c r="H2534" s="440"/>
      <c r="I2534" s="377"/>
      <c r="J2534" s="377"/>
      <c r="K2534" s="377"/>
      <c r="L2534" s="377" t="s">
        <v>6447</v>
      </c>
      <c r="M2534" s="377"/>
      <c r="N2534" s="377" t="s">
        <v>6447</v>
      </c>
      <c r="O2534" s="377"/>
      <c r="P2534" s="508"/>
      <c r="Q2534" s="440"/>
      <c r="R2534" s="9"/>
    </row>
    <row r="2535" spans="1:18" ht="36" customHeight="1">
      <c r="A2535" s="67" t="s">
        <v>1895</v>
      </c>
      <c r="B2535" s="421" t="s">
        <v>2859</v>
      </c>
      <c r="C2535" s="334">
        <v>158484</v>
      </c>
      <c r="D2535" s="434" t="s">
        <v>462</v>
      </c>
      <c r="E2535" s="353" t="s">
        <v>463</v>
      </c>
      <c r="F2535" s="353"/>
      <c r="G2535" s="459"/>
      <c r="H2535" s="440"/>
      <c r="I2535" s="377"/>
      <c r="J2535" s="377"/>
      <c r="K2535" s="377"/>
      <c r="L2535" s="377" t="s">
        <v>6447</v>
      </c>
      <c r="M2535" s="377"/>
      <c r="N2535" s="377" t="s">
        <v>6447</v>
      </c>
      <c r="O2535" s="377"/>
      <c r="P2535" s="508"/>
      <c r="Q2535" s="440"/>
      <c r="R2535" s="9"/>
    </row>
    <row r="2536" spans="1:18" ht="36" customHeight="1">
      <c r="A2536" s="9" t="s">
        <v>1895</v>
      </c>
      <c r="B2536" s="9" t="s">
        <v>1471</v>
      </c>
      <c r="C2536" s="9">
        <v>155628</v>
      </c>
      <c r="D2536" s="382" t="s">
        <v>1444</v>
      </c>
      <c r="E2536" s="17" t="s">
        <v>1445</v>
      </c>
      <c r="F2536" s="17"/>
      <c r="G2536" s="458"/>
      <c r="H2536" s="443"/>
      <c r="I2536" s="67"/>
      <c r="J2536" s="67"/>
      <c r="K2536" s="67"/>
      <c r="L2536" s="67"/>
      <c r="M2536" s="9"/>
      <c r="N2536" s="9"/>
      <c r="O2536" s="9"/>
      <c r="P2536" s="508"/>
      <c r="Q2536" s="440"/>
      <c r="R2536" s="9"/>
    </row>
    <row r="2537" spans="1:18" ht="36" customHeight="1">
      <c r="A2537" s="9" t="s">
        <v>1895</v>
      </c>
      <c r="B2537" s="9" t="s">
        <v>1471</v>
      </c>
      <c r="C2537" s="9">
        <v>156629</v>
      </c>
      <c r="D2537" s="382" t="s">
        <v>1447</v>
      </c>
      <c r="E2537" s="17" t="s">
        <v>1446</v>
      </c>
      <c r="F2537" s="17"/>
      <c r="G2537" s="458"/>
      <c r="H2537" s="443"/>
      <c r="I2537" s="67"/>
      <c r="J2537" s="67"/>
      <c r="K2537" s="67"/>
      <c r="L2537" s="67"/>
      <c r="M2537" s="9"/>
      <c r="N2537" s="9"/>
      <c r="O2537" s="9"/>
      <c r="P2537" s="508"/>
      <c r="Q2537" s="440"/>
      <c r="R2537" s="9"/>
    </row>
    <row r="2538" spans="1:18" ht="36" customHeight="1">
      <c r="A2538" s="67" t="s">
        <v>1895</v>
      </c>
      <c r="B2538" s="421" t="s">
        <v>1922</v>
      </c>
      <c r="C2538" s="334">
        <v>158422</v>
      </c>
      <c r="D2538" s="337" t="s">
        <v>442</v>
      </c>
      <c r="E2538" s="353" t="s">
        <v>443</v>
      </c>
      <c r="F2538" s="353"/>
      <c r="G2538" s="459"/>
      <c r="H2538" s="443"/>
      <c r="I2538" s="67"/>
      <c r="J2538" s="67"/>
      <c r="K2538" s="67"/>
      <c r="L2538" s="67"/>
      <c r="M2538" s="9"/>
      <c r="N2538" s="9" t="s">
        <v>6447</v>
      </c>
      <c r="O2538" s="9"/>
      <c r="P2538" s="508"/>
      <c r="Q2538" s="440"/>
      <c r="R2538" s="9"/>
    </row>
    <row r="2539" spans="1:18" ht="36" customHeight="1">
      <c r="A2539" s="67" t="s">
        <v>1895</v>
      </c>
      <c r="B2539" s="421" t="s">
        <v>1922</v>
      </c>
      <c r="C2539" s="334">
        <v>158424</v>
      </c>
      <c r="D2539" s="337" t="s">
        <v>434</v>
      </c>
      <c r="E2539" s="353" t="s">
        <v>435</v>
      </c>
      <c r="F2539" s="353"/>
      <c r="G2539" s="459"/>
      <c r="H2539" s="440"/>
      <c r="I2539" s="9"/>
      <c r="J2539" s="9"/>
      <c r="K2539" s="9"/>
      <c r="L2539" s="9"/>
      <c r="M2539" s="9"/>
      <c r="N2539" s="9" t="s">
        <v>6447</v>
      </c>
      <c r="O2539" s="9"/>
      <c r="P2539" s="508"/>
      <c r="Q2539" s="440"/>
      <c r="R2539" s="9"/>
    </row>
    <row r="2540" spans="1:18" ht="36" customHeight="1">
      <c r="A2540" s="67" t="s">
        <v>1895</v>
      </c>
      <c r="B2540" s="421" t="s">
        <v>1922</v>
      </c>
      <c r="C2540" s="334">
        <v>158419</v>
      </c>
      <c r="D2540" s="337" t="s">
        <v>438</v>
      </c>
      <c r="E2540" s="353" t="s">
        <v>439</v>
      </c>
      <c r="F2540" s="353"/>
      <c r="G2540" s="459"/>
      <c r="H2540" s="440"/>
      <c r="I2540" s="9"/>
      <c r="J2540" s="9"/>
      <c r="K2540" s="9"/>
      <c r="L2540" s="9"/>
      <c r="M2540" s="9"/>
      <c r="N2540" s="9" t="s">
        <v>6447</v>
      </c>
      <c r="O2540" s="9"/>
      <c r="P2540" s="508"/>
      <c r="Q2540" s="440"/>
      <c r="R2540" s="9"/>
    </row>
    <row r="2541" spans="1:18" ht="36" customHeight="1">
      <c r="A2541" s="403" t="s">
        <v>4038</v>
      </c>
      <c r="B2541" s="67" t="s">
        <v>1666</v>
      </c>
      <c r="C2541" s="9">
        <v>159586</v>
      </c>
      <c r="D2541" s="384" t="s">
        <v>2360</v>
      </c>
      <c r="E2541" s="353" t="s">
        <v>2361</v>
      </c>
      <c r="F2541" s="353"/>
      <c r="G2541" s="459"/>
      <c r="H2541" s="443"/>
      <c r="I2541" s="67"/>
      <c r="J2541" s="67"/>
      <c r="K2541" s="67"/>
      <c r="L2541" s="67"/>
      <c r="M2541" s="9"/>
      <c r="N2541" s="9"/>
      <c r="O2541" s="9"/>
      <c r="P2541" s="508"/>
      <c r="Q2541" s="440"/>
      <c r="R2541" s="9"/>
    </row>
    <row r="2542" spans="1:18" ht="36" customHeight="1">
      <c r="A2542" s="9" t="s">
        <v>1895</v>
      </c>
      <c r="B2542" s="9" t="s">
        <v>1274</v>
      </c>
      <c r="C2542" s="9">
        <v>155459</v>
      </c>
      <c r="D2542" s="382" t="s">
        <v>2156</v>
      </c>
      <c r="E2542" s="17" t="s">
        <v>2157</v>
      </c>
      <c r="F2542" s="17"/>
      <c r="G2542" s="458"/>
      <c r="H2542" s="440"/>
      <c r="I2542" s="9"/>
      <c r="J2542" s="9"/>
      <c r="K2542" s="9"/>
      <c r="L2542" s="9"/>
      <c r="M2542" s="9"/>
      <c r="N2542" s="9"/>
      <c r="O2542" s="9"/>
      <c r="P2542" s="508"/>
      <c r="Q2542" s="440"/>
      <c r="R2542" s="9"/>
    </row>
    <row r="2543" spans="1:18" ht="36" customHeight="1">
      <c r="A2543" s="9" t="s">
        <v>1895</v>
      </c>
      <c r="B2543" s="9" t="s">
        <v>1274</v>
      </c>
      <c r="C2543" s="9">
        <v>155458</v>
      </c>
      <c r="D2543" s="382" t="s">
        <v>2154</v>
      </c>
      <c r="E2543" s="17" t="s">
        <v>2155</v>
      </c>
      <c r="F2543" s="17"/>
      <c r="G2543" s="458"/>
      <c r="H2543" s="443"/>
      <c r="I2543" s="67"/>
      <c r="J2543" s="67"/>
      <c r="K2543" s="67"/>
      <c r="L2543" s="67"/>
      <c r="M2543" s="16"/>
      <c r="N2543" s="9"/>
      <c r="O2543" s="9"/>
      <c r="P2543" s="508"/>
      <c r="Q2543" s="440"/>
      <c r="R2543" s="9"/>
    </row>
    <row r="2544" spans="1:18" ht="36" customHeight="1">
      <c r="A2544" s="9" t="s">
        <v>1895</v>
      </c>
      <c r="B2544" s="9" t="s">
        <v>1274</v>
      </c>
      <c r="C2544" s="9">
        <v>155460</v>
      </c>
      <c r="D2544" s="382" t="s">
        <v>2158</v>
      </c>
      <c r="E2544" s="17" t="s">
        <v>2159</v>
      </c>
      <c r="F2544" s="17"/>
      <c r="G2544" s="458"/>
      <c r="H2544" s="440"/>
      <c r="I2544" s="9"/>
      <c r="J2544" s="9"/>
      <c r="K2544" s="9"/>
      <c r="L2544" s="8"/>
      <c r="M2544" s="9"/>
      <c r="N2544" s="9"/>
      <c r="O2544" s="9"/>
      <c r="P2544" s="508"/>
      <c r="Q2544" s="440"/>
      <c r="R2544" s="9"/>
    </row>
    <row r="2545" spans="1:18" ht="36" customHeight="1">
      <c r="A2545" s="67" t="s">
        <v>1895</v>
      </c>
      <c r="B2545" s="9" t="s">
        <v>1471</v>
      </c>
      <c r="C2545" s="334">
        <v>158643</v>
      </c>
      <c r="D2545" s="384" t="s">
        <v>2858</v>
      </c>
      <c r="E2545" s="353" t="s">
        <v>1112</v>
      </c>
      <c r="F2545" s="353"/>
      <c r="G2545" s="459"/>
      <c r="H2545" s="440"/>
      <c r="I2545" s="9"/>
      <c r="J2545" s="9"/>
      <c r="K2545" s="9"/>
      <c r="L2545" s="8"/>
      <c r="M2545" s="9"/>
      <c r="N2545" s="9"/>
      <c r="O2545" s="9"/>
      <c r="P2545" s="508"/>
      <c r="Q2545" s="440"/>
      <c r="R2545" s="9"/>
    </row>
    <row r="2546" spans="1:18" ht="36" customHeight="1">
      <c r="A2546" s="67" t="s">
        <v>1895</v>
      </c>
      <c r="B2546" s="67" t="s">
        <v>1274</v>
      </c>
      <c r="C2546" s="9">
        <v>158141</v>
      </c>
      <c r="D2546" s="384" t="s">
        <v>4263</v>
      </c>
      <c r="E2546" s="353" t="s">
        <v>4264</v>
      </c>
      <c r="F2546" s="353"/>
      <c r="G2546" s="459"/>
      <c r="H2546" s="440"/>
      <c r="I2546" s="9"/>
      <c r="J2546" s="9"/>
      <c r="K2546" s="9"/>
      <c r="L2546" s="8"/>
      <c r="M2546" s="9"/>
      <c r="N2546" s="9"/>
      <c r="O2546" s="9"/>
      <c r="P2546" s="508"/>
      <c r="Q2546" s="440"/>
      <c r="R2546" s="9"/>
    </row>
    <row r="2547" spans="1:18" ht="36" customHeight="1">
      <c r="A2547" s="67" t="s">
        <v>1895</v>
      </c>
      <c r="B2547" s="421" t="s">
        <v>585</v>
      </c>
      <c r="C2547" s="334">
        <v>158840</v>
      </c>
      <c r="D2547" s="337" t="s">
        <v>37</v>
      </c>
      <c r="E2547" s="353" t="s">
        <v>38</v>
      </c>
      <c r="F2547" s="353" t="s">
        <v>6447</v>
      </c>
      <c r="G2547" s="459"/>
      <c r="H2547" s="440"/>
      <c r="I2547" s="9"/>
      <c r="J2547" s="9"/>
      <c r="K2547" s="9"/>
      <c r="L2547" s="8"/>
      <c r="M2547" s="9"/>
      <c r="N2547" s="9"/>
      <c r="O2547" s="9"/>
      <c r="P2547" s="508"/>
      <c r="Q2547" s="440"/>
      <c r="R2547" s="9"/>
    </row>
    <row r="2548" spans="1:18" ht="36" customHeight="1">
      <c r="A2548" s="9" t="s">
        <v>1895</v>
      </c>
      <c r="B2548" s="428" t="s">
        <v>2944</v>
      </c>
      <c r="C2548" s="9">
        <v>158375</v>
      </c>
      <c r="D2548" s="9" t="s">
        <v>3441</v>
      </c>
      <c r="E2548" s="17">
        <v>131013</v>
      </c>
      <c r="F2548" s="17" t="s">
        <v>6447</v>
      </c>
      <c r="G2548" s="458"/>
      <c r="H2548" s="440"/>
      <c r="I2548" s="9"/>
      <c r="J2548" s="9"/>
      <c r="K2548" s="9"/>
      <c r="L2548" s="8"/>
      <c r="M2548" s="9"/>
      <c r="N2548" s="9"/>
      <c r="O2548" s="9"/>
      <c r="P2548" s="508"/>
      <c r="Q2548" s="440"/>
      <c r="R2548" s="9"/>
    </row>
    <row r="2549" spans="1:18" ht="36" customHeight="1">
      <c r="A2549" s="9" t="s">
        <v>1895</v>
      </c>
      <c r="B2549" s="428" t="s">
        <v>1975</v>
      </c>
      <c r="C2549" s="9">
        <v>158976</v>
      </c>
      <c r="D2549" s="499" t="s">
        <v>3313</v>
      </c>
      <c r="E2549" s="17" t="s">
        <v>3314</v>
      </c>
      <c r="F2549" s="17" t="s">
        <v>6447</v>
      </c>
      <c r="G2549" s="458"/>
      <c r="H2549" s="440"/>
      <c r="I2549" s="9"/>
      <c r="J2549" s="9"/>
      <c r="K2549" s="9"/>
      <c r="L2549" s="9"/>
      <c r="M2549" s="9"/>
      <c r="N2549" s="9"/>
      <c r="O2549" s="9"/>
      <c r="P2549" s="508"/>
      <c r="Q2549" s="440"/>
      <c r="R2549" s="9"/>
    </row>
    <row r="2550" spans="1:18" ht="36" customHeight="1">
      <c r="A2550" s="9" t="s">
        <v>1895</v>
      </c>
      <c r="B2550" s="428" t="s">
        <v>1975</v>
      </c>
      <c r="C2550" s="9">
        <v>161089</v>
      </c>
      <c r="D2550" s="499" t="s">
        <v>5073</v>
      </c>
      <c r="E2550" s="17" t="s">
        <v>5074</v>
      </c>
      <c r="F2550" s="17" t="s">
        <v>6447</v>
      </c>
      <c r="G2550" s="458"/>
      <c r="H2550" s="440"/>
      <c r="I2550" s="9"/>
      <c r="J2550" s="9"/>
      <c r="K2550" s="9"/>
      <c r="L2550" s="9"/>
      <c r="M2550" s="9"/>
      <c r="N2550" s="9"/>
      <c r="O2550" s="9"/>
      <c r="P2550" s="508"/>
      <c r="Q2550" s="440"/>
      <c r="R2550" s="9"/>
    </row>
    <row r="2551" spans="1:18" ht="36" customHeight="1">
      <c r="A2551" s="9" t="s">
        <v>1895</v>
      </c>
      <c r="B2551" s="9" t="s">
        <v>1975</v>
      </c>
      <c r="C2551" s="9">
        <v>161093</v>
      </c>
      <c r="D2551" s="382" t="s">
        <v>5090</v>
      </c>
      <c r="E2551" s="17" t="s">
        <v>5091</v>
      </c>
      <c r="F2551" s="17"/>
      <c r="G2551" s="458"/>
      <c r="H2551" s="440"/>
      <c r="I2551" s="9"/>
      <c r="J2551" s="9"/>
      <c r="K2551" s="9"/>
      <c r="L2551" s="9"/>
      <c r="M2551" s="9"/>
      <c r="N2551" s="9"/>
      <c r="O2551" s="9"/>
      <c r="P2551" s="508"/>
      <c r="Q2551" s="440"/>
      <c r="R2551" s="9"/>
    </row>
    <row r="2552" spans="1:18" ht="36" customHeight="1">
      <c r="A2552" s="9" t="s">
        <v>1895</v>
      </c>
      <c r="B2552" s="9" t="s">
        <v>1975</v>
      </c>
      <c r="C2552" s="9">
        <v>158157</v>
      </c>
      <c r="D2552" s="382" t="s">
        <v>5092</v>
      </c>
      <c r="E2552" s="17" t="s">
        <v>5093</v>
      </c>
      <c r="F2552" s="17"/>
      <c r="G2552" s="458"/>
      <c r="H2552" s="440"/>
      <c r="I2552" s="9"/>
      <c r="J2552" s="9"/>
      <c r="K2552" s="9"/>
      <c r="L2552" s="9"/>
      <c r="M2552" s="9"/>
      <c r="N2552" s="9"/>
      <c r="O2552" s="9"/>
      <c r="P2552" s="508"/>
      <c r="Q2552" s="440"/>
      <c r="R2552" s="9"/>
    </row>
    <row r="2553" spans="1:18" ht="36" customHeight="1">
      <c r="A2553" s="9" t="s">
        <v>1895</v>
      </c>
      <c r="B2553" s="428" t="s">
        <v>2859</v>
      </c>
      <c r="C2553" s="9">
        <v>158069</v>
      </c>
      <c r="D2553" s="9" t="s">
        <v>3858</v>
      </c>
      <c r="E2553" s="17" t="s">
        <v>5335</v>
      </c>
      <c r="F2553" s="17"/>
      <c r="G2553" s="458"/>
      <c r="H2553" s="440"/>
      <c r="I2553" s="377"/>
      <c r="J2553" s="377"/>
      <c r="K2553" s="377"/>
      <c r="L2553" s="377" t="s">
        <v>6447</v>
      </c>
      <c r="M2553" s="377"/>
      <c r="N2553" s="377" t="s">
        <v>6447</v>
      </c>
      <c r="O2553" s="377"/>
      <c r="P2553" s="508" t="s">
        <v>6447</v>
      </c>
      <c r="Q2553" s="440"/>
      <c r="R2553" s="9"/>
    </row>
    <row r="2554" spans="1:18" ht="36" customHeight="1">
      <c r="A2554" s="9" t="s">
        <v>1895</v>
      </c>
      <c r="B2554" s="428" t="s">
        <v>2859</v>
      </c>
      <c r="C2554" s="9">
        <v>158273</v>
      </c>
      <c r="D2554" s="9" t="s">
        <v>5496</v>
      </c>
      <c r="E2554" s="17" t="s">
        <v>5439</v>
      </c>
      <c r="F2554" s="17"/>
      <c r="G2554" s="458"/>
      <c r="H2554" s="440"/>
      <c r="I2554" s="377"/>
      <c r="J2554" s="377"/>
      <c r="K2554" s="377"/>
      <c r="L2554" s="377" t="s">
        <v>6447</v>
      </c>
      <c r="M2554" s="377"/>
      <c r="N2554" s="377" t="s">
        <v>6447</v>
      </c>
      <c r="O2554" s="377"/>
      <c r="P2554" s="508" t="s">
        <v>6447</v>
      </c>
      <c r="Q2554" s="440"/>
      <c r="R2554" s="9"/>
    </row>
    <row r="2555" spans="1:18" ht="36" customHeight="1">
      <c r="A2555" s="9" t="s">
        <v>1895</v>
      </c>
      <c r="B2555" s="428" t="s">
        <v>3043</v>
      </c>
      <c r="C2555" s="9">
        <v>158062</v>
      </c>
      <c r="D2555" s="9" t="s">
        <v>5495</v>
      </c>
      <c r="E2555" s="353" t="s">
        <v>3396</v>
      </c>
      <c r="F2555" s="353"/>
      <c r="G2555" s="459"/>
      <c r="H2555" s="440"/>
      <c r="I2555" s="377"/>
      <c r="J2555" s="377"/>
      <c r="K2555" s="377"/>
      <c r="L2555" s="377" t="s">
        <v>6447</v>
      </c>
      <c r="M2555" s="377"/>
      <c r="N2555" s="377" t="s">
        <v>6447</v>
      </c>
      <c r="O2555" s="377"/>
      <c r="P2555" s="508" t="s">
        <v>6447</v>
      </c>
      <c r="Q2555" s="440"/>
      <c r="R2555" s="9"/>
    </row>
    <row r="2556" spans="1:18" ht="36" customHeight="1">
      <c r="A2556" s="9" t="s">
        <v>1895</v>
      </c>
      <c r="B2556" s="9" t="s">
        <v>1140</v>
      </c>
      <c r="C2556" s="9">
        <v>161106</v>
      </c>
      <c r="D2556" s="382" t="s">
        <v>5230</v>
      </c>
      <c r="E2556" s="17" t="s">
        <v>5231</v>
      </c>
      <c r="F2556" s="17"/>
      <c r="G2556" s="458"/>
      <c r="H2556" s="440"/>
      <c r="I2556" s="9"/>
      <c r="J2556" s="9"/>
      <c r="K2556" s="9"/>
      <c r="L2556" s="8"/>
      <c r="M2556" s="9"/>
      <c r="N2556" s="9"/>
      <c r="O2556" s="9"/>
      <c r="P2556" s="508"/>
      <c r="Q2556" s="440"/>
      <c r="R2556" s="9"/>
    </row>
    <row r="2557" spans="1:18" ht="36" customHeight="1">
      <c r="A2557" s="9" t="s">
        <v>1895</v>
      </c>
      <c r="B2557" s="9" t="s">
        <v>1140</v>
      </c>
      <c r="C2557" s="9">
        <v>161104</v>
      </c>
      <c r="D2557" s="382" t="s">
        <v>5122</v>
      </c>
      <c r="E2557" s="17" t="s">
        <v>5123</v>
      </c>
      <c r="F2557" s="17"/>
      <c r="G2557" s="458"/>
      <c r="H2557" s="440"/>
      <c r="I2557" s="9"/>
      <c r="J2557" s="9"/>
      <c r="K2557" s="9"/>
      <c r="L2557" s="8"/>
      <c r="M2557" s="9"/>
      <c r="N2557" s="9"/>
      <c r="O2557" s="9"/>
      <c r="P2557" s="508"/>
      <c r="Q2557" s="440"/>
      <c r="R2557" s="9"/>
    </row>
    <row r="2558" spans="1:18" ht="36" customHeight="1">
      <c r="A2558" s="67" t="s">
        <v>1895</v>
      </c>
      <c r="B2558" s="67" t="s">
        <v>1293</v>
      </c>
      <c r="C2558" s="334">
        <v>160531</v>
      </c>
      <c r="D2558" s="384" t="s">
        <v>5890</v>
      </c>
      <c r="E2558" s="353" t="s">
        <v>5891</v>
      </c>
      <c r="F2558" s="353"/>
      <c r="G2558" s="459"/>
      <c r="H2558" s="440"/>
      <c r="I2558" s="9"/>
      <c r="J2558" s="9"/>
      <c r="K2558" s="9"/>
      <c r="L2558" s="9"/>
      <c r="M2558" s="9"/>
      <c r="N2558" s="9"/>
      <c r="O2558" s="9"/>
      <c r="P2558" s="508"/>
      <c r="Q2558" s="440"/>
      <c r="R2558" s="9"/>
    </row>
    <row r="2559" spans="1:18" ht="36" customHeight="1">
      <c r="A2559" s="67" t="s">
        <v>1895</v>
      </c>
      <c r="B2559" s="67" t="s">
        <v>1293</v>
      </c>
      <c r="C2559" s="334">
        <v>160532</v>
      </c>
      <c r="D2559" s="384" t="s">
        <v>5893</v>
      </c>
      <c r="E2559" s="353" t="s">
        <v>5894</v>
      </c>
      <c r="F2559" s="353"/>
      <c r="G2559" s="459"/>
      <c r="H2559" s="443"/>
      <c r="I2559" s="67"/>
      <c r="J2559" s="67"/>
      <c r="K2559" s="67"/>
      <c r="L2559" s="67"/>
      <c r="M2559" s="9"/>
      <c r="N2559" s="9"/>
      <c r="O2559" s="9"/>
      <c r="P2559" s="508"/>
      <c r="Q2559" s="440"/>
      <c r="R2559" s="9"/>
    </row>
    <row r="2560" spans="1:18" ht="36" customHeight="1">
      <c r="A2560" s="67" t="s">
        <v>1895</v>
      </c>
      <c r="B2560" s="67" t="s">
        <v>1293</v>
      </c>
      <c r="C2560" s="334">
        <v>162479</v>
      </c>
      <c r="D2560" s="384" t="s">
        <v>6495</v>
      </c>
      <c r="E2560" s="353" t="s">
        <v>6170</v>
      </c>
      <c r="F2560" s="353"/>
      <c r="G2560" s="459"/>
      <c r="H2560" s="443"/>
      <c r="I2560" s="67"/>
      <c r="J2560" s="67"/>
      <c r="K2560" s="67"/>
      <c r="L2560" s="67"/>
      <c r="M2560" s="9"/>
      <c r="N2560" s="9"/>
      <c r="O2560" s="9"/>
      <c r="P2560" s="508"/>
      <c r="Q2560" s="440"/>
      <c r="R2560" s="9"/>
    </row>
    <row r="2561" spans="1:18" ht="36" customHeight="1">
      <c r="A2561" s="67" t="s">
        <v>1895</v>
      </c>
      <c r="B2561" s="67" t="s">
        <v>1293</v>
      </c>
      <c r="C2561" s="9">
        <v>158768</v>
      </c>
      <c r="D2561" s="384" t="s">
        <v>63</v>
      </c>
      <c r="E2561" s="353" t="s">
        <v>64</v>
      </c>
      <c r="F2561" s="353"/>
      <c r="G2561" s="459"/>
      <c r="H2561" s="440"/>
      <c r="I2561" s="9"/>
      <c r="J2561" s="9"/>
      <c r="K2561" s="9"/>
      <c r="L2561" s="9"/>
      <c r="M2561" s="9"/>
      <c r="N2561" s="9"/>
      <c r="O2561" s="9"/>
      <c r="P2561" s="508"/>
      <c r="Q2561" s="440"/>
      <c r="R2561" s="9"/>
    </row>
    <row r="2562" spans="1:18" ht="36" customHeight="1">
      <c r="A2562" s="9" t="s">
        <v>1895</v>
      </c>
      <c r="B2562" s="428" t="s">
        <v>2944</v>
      </c>
      <c r="C2562" s="9">
        <v>150629</v>
      </c>
      <c r="D2562" s="416" t="s">
        <v>2947</v>
      </c>
      <c r="E2562" s="17">
        <v>311013</v>
      </c>
      <c r="F2562" s="17" t="s">
        <v>6447</v>
      </c>
      <c r="G2562" s="458"/>
      <c r="H2562" s="443"/>
      <c r="I2562" s="67"/>
      <c r="J2562" s="67"/>
      <c r="K2562" s="67"/>
      <c r="L2562" s="67"/>
      <c r="M2562" s="9"/>
      <c r="N2562" s="9"/>
      <c r="O2562" s="9"/>
      <c r="P2562" s="508"/>
      <c r="Q2562" s="440"/>
      <c r="R2562" s="9"/>
    </row>
    <row r="2563" spans="1:18" ht="36" customHeight="1">
      <c r="A2563" s="9" t="s">
        <v>1895</v>
      </c>
      <c r="B2563" s="9" t="s">
        <v>1471</v>
      </c>
      <c r="C2563" s="9">
        <v>158202</v>
      </c>
      <c r="D2563" s="382" t="s">
        <v>354</v>
      </c>
      <c r="E2563" s="17" t="s">
        <v>3604</v>
      </c>
      <c r="F2563" s="17"/>
      <c r="G2563" s="458"/>
      <c r="H2563" s="443"/>
      <c r="I2563" s="67"/>
      <c r="J2563" s="67"/>
      <c r="K2563" s="67"/>
      <c r="L2563" s="67"/>
      <c r="M2563" s="9"/>
      <c r="N2563" s="9"/>
      <c r="O2563" s="9"/>
      <c r="P2563" s="508"/>
      <c r="Q2563" s="440"/>
      <c r="R2563" s="9"/>
    </row>
    <row r="2564" spans="1:18" ht="36" customHeight="1">
      <c r="A2564" s="67" t="s">
        <v>1895</v>
      </c>
      <c r="B2564" s="421" t="s">
        <v>2859</v>
      </c>
      <c r="C2564" s="334">
        <v>158544</v>
      </c>
      <c r="D2564" s="337" t="s">
        <v>464</v>
      </c>
      <c r="E2564" s="353" t="s">
        <v>465</v>
      </c>
      <c r="F2564" s="353" t="s">
        <v>6447</v>
      </c>
      <c r="G2564" s="459"/>
      <c r="H2564" s="443"/>
      <c r="I2564" s="376"/>
      <c r="J2564" s="376"/>
      <c r="K2564" s="376"/>
      <c r="L2564" s="376"/>
      <c r="M2564" s="377"/>
      <c r="N2564" s="377"/>
      <c r="O2564" s="377"/>
      <c r="P2564" s="508"/>
      <c r="Q2564" s="440"/>
      <c r="R2564" s="9"/>
    </row>
    <row r="2565" spans="1:18" ht="36" customHeight="1">
      <c r="A2565" s="67" t="s">
        <v>1895</v>
      </c>
      <c r="B2565" s="421" t="s">
        <v>2859</v>
      </c>
      <c r="C2565" s="334">
        <v>158358</v>
      </c>
      <c r="D2565" s="337" t="s">
        <v>466</v>
      </c>
      <c r="E2565" s="353" t="s">
        <v>467</v>
      </c>
      <c r="F2565" s="353"/>
      <c r="G2565" s="459"/>
      <c r="H2565" s="440"/>
      <c r="I2565" s="377"/>
      <c r="J2565" s="377"/>
      <c r="K2565" s="377"/>
      <c r="L2565" s="377" t="s">
        <v>6447</v>
      </c>
      <c r="M2565" s="377"/>
      <c r="N2565" s="377"/>
      <c r="O2565" s="377"/>
      <c r="P2565" s="508"/>
      <c r="Q2565" s="440"/>
      <c r="R2565" s="9"/>
    </row>
    <row r="2566" spans="1:18" ht="36" customHeight="1">
      <c r="A2566" s="67" t="s">
        <v>1895</v>
      </c>
      <c r="B2566" s="436" t="s">
        <v>2535</v>
      </c>
      <c r="C2566" s="9">
        <v>155341</v>
      </c>
      <c r="D2566" s="498" t="s">
        <v>4843</v>
      </c>
      <c r="E2566" s="17" t="s">
        <v>4842</v>
      </c>
      <c r="F2566" s="17" t="s">
        <v>6447</v>
      </c>
      <c r="G2566" s="458"/>
      <c r="H2566" s="440"/>
      <c r="I2566" s="9"/>
      <c r="J2566" s="9"/>
      <c r="K2566" s="9"/>
      <c r="L2566" s="8"/>
      <c r="M2566" s="9"/>
      <c r="N2566" s="9"/>
      <c r="O2566" s="9"/>
      <c r="P2566" s="508"/>
      <c r="Q2566" s="440"/>
      <c r="R2566" s="9"/>
    </row>
    <row r="2567" spans="1:18" ht="36" customHeight="1">
      <c r="A2567" s="9" t="s">
        <v>1895</v>
      </c>
      <c r="B2567" s="428" t="s">
        <v>2944</v>
      </c>
      <c r="C2567" s="9">
        <v>150628</v>
      </c>
      <c r="D2567" s="416" t="s">
        <v>2946</v>
      </c>
      <c r="E2567" s="17" t="s">
        <v>2948</v>
      </c>
      <c r="F2567" s="17" t="s">
        <v>6447</v>
      </c>
      <c r="G2567" s="458"/>
      <c r="H2567" s="440"/>
      <c r="I2567" s="9"/>
      <c r="J2567" s="9"/>
      <c r="K2567" s="9"/>
      <c r="L2567" s="8"/>
      <c r="M2567" s="9"/>
      <c r="N2567" s="9"/>
      <c r="O2567" s="9"/>
      <c r="P2567" s="508"/>
      <c r="Q2567" s="440"/>
      <c r="R2567" s="9"/>
    </row>
    <row r="2568" spans="1:18" ht="36" customHeight="1">
      <c r="A2568" s="67" t="s">
        <v>1895</v>
      </c>
      <c r="B2568" s="421" t="s">
        <v>585</v>
      </c>
      <c r="C2568" s="334">
        <v>158845</v>
      </c>
      <c r="D2568" s="337" t="s">
        <v>1281</v>
      </c>
      <c r="E2568" s="353" t="s">
        <v>1282</v>
      </c>
      <c r="F2568" s="353" t="s">
        <v>6447</v>
      </c>
      <c r="G2568" s="459"/>
      <c r="H2568" s="440"/>
      <c r="I2568" s="9"/>
      <c r="J2568" s="9"/>
      <c r="K2568" s="9"/>
      <c r="L2568" s="8"/>
      <c r="M2568" s="9"/>
      <c r="N2568" s="9"/>
      <c r="O2568" s="9"/>
      <c r="P2568" s="508"/>
      <c r="Q2568" s="440"/>
      <c r="R2568" s="9"/>
    </row>
    <row r="2569" spans="1:18" ht="36" customHeight="1">
      <c r="A2569" s="403" t="s">
        <v>4038</v>
      </c>
      <c r="B2569" s="421" t="s">
        <v>1666</v>
      </c>
      <c r="C2569" s="9">
        <v>152066</v>
      </c>
      <c r="D2569" s="434" t="s">
        <v>2362</v>
      </c>
      <c r="E2569" s="353" t="s">
        <v>2363</v>
      </c>
      <c r="F2569" s="353"/>
      <c r="G2569" s="459"/>
      <c r="H2569" s="443"/>
      <c r="I2569" s="403"/>
      <c r="J2569" s="403"/>
      <c r="K2569" s="9"/>
      <c r="L2569" s="8"/>
      <c r="M2569" s="9"/>
      <c r="N2569" s="9" t="s">
        <v>6447</v>
      </c>
      <c r="O2569" s="9"/>
      <c r="P2569" s="508"/>
      <c r="Q2569" s="440"/>
      <c r="R2569" s="9"/>
    </row>
    <row r="2570" spans="1:18" ht="36" customHeight="1">
      <c r="A2570" s="67" t="s">
        <v>1895</v>
      </c>
      <c r="B2570" s="67" t="s">
        <v>550</v>
      </c>
      <c r="C2570" s="334">
        <v>158807</v>
      </c>
      <c r="D2570" s="384" t="s">
        <v>1119</v>
      </c>
      <c r="E2570" s="353" t="s">
        <v>1120</v>
      </c>
      <c r="F2570" s="353"/>
      <c r="G2570" s="459"/>
      <c r="H2570" s="443"/>
      <c r="I2570" s="67"/>
      <c r="J2570" s="67"/>
      <c r="K2570" s="67"/>
      <c r="L2570" s="67"/>
      <c r="M2570" s="9"/>
      <c r="N2570" s="9"/>
      <c r="O2570" s="9"/>
      <c r="P2570" s="508"/>
      <c r="Q2570" s="440"/>
      <c r="R2570" s="9"/>
    </row>
    <row r="2571" spans="1:18" ht="36" customHeight="1">
      <c r="A2571" s="67" t="s">
        <v>1895</v>
      </c>
      <c r="B2571" s="428" t="s">
        <v>1975</v>
      </c>
      <c r="C2571" s="9">
        <v>158897</v>
      </c>
      <c r="D2571" s="498" t="s">
        <v>39</v>
      </c>
      <c r="E2571" s="353" t="s">
        <v>40</v>
      </c>
      <c r="F2571" s="353" t="s">
        <v>6447</v>
      </c>
      <c r="G2571" s="459"/>
      <c r="H2571" s="440"/>
      <c r="I2571" s="9"/>
      <c r="J2571" s="9"/>
      <c r="K2571" s="9"/>
      <c r="L2571" s="9"/>
      <c r="M2571" s="9"/>
      <c r="N2571" s="9"/>
      <c r="O2571" s="9"/>
      <c r="P2571" s="508"/>
      <c r="Q2571" s="440"/>
      <c r="R2571" s="9"/>
    </row>
    <row r="2572" spans="1:18" ht="36" customHeight="1">
      <c r="A2572" s="67" t="s">
        <v>1895</v>
      </c>
      <c r="B2572" s="67" t="s">
        <v>429</v>
      </c>
      <c r="C2572" s="334">
        <v>158824</v>
      </c>
      <c r="D2572" s="384" t="s">
        <v>430</v>
      </c>
      <c r="E2572" s="353" t="s">
        <v>431</v>
      </c>
      <c r="F2572" s="353"/>
      <c r="G2572" s="459"/>
      <c r="H2572" s="440"/>
      <c r="I2572" s="398"/>
      <c r="J2572" s="398"/>
      <c r="K2572" s="398"/>
      <c r="L2572" s="8"/>
      <c r="M2572" s="398"/>
      <c r="N2572" s="398"/>
      <c r="O2572" s="398"/>
      <c r="P2572" s="508"/>
      <c r="Q2572" s="440"/>
      <c r="R2572" s="9"/>
    </row>
    <row r="2573" spans="1:18" ht="36" customHeight="1">
      <c r="A2573" s="67" t="s">
        <v>4038</v>
      </c>
      <c r="B2573" s="403" t="s">
        <v>1666</v>
      </c>
      <c r="C2573" s="404">
        <v>152712</v>
      </c>
      <c r="D2573" s="384" t="s">
        <v>2364</v>
      </c>
      <c r="E2573" s="353" t="s">
        <v>2365</v>
      </c>
      <c r="F2573" s="353"/>
      <c r="G2573" s="459"/>
      <c r="H2573" s="443"/>
      <c r="I2573" s="403"/>
      <c r="J2573" s="403"/>
      <c r="K2573" s="9"/>
      <c r="L2573" s="9"/>
      <c r="M2573" s="9"/>
      <c r="N2573" s="9"/>
      <c r="O2573" s="9"/>
      <c r="P2573" s="508"/>
      <c r="Q2573" s="440"/>
      <c r="R2573" s="9"/>
    </row>
    <row r="2574" spans="1:18" ht="36" customHeight="1">
      <c r="A2574" s="67" t="s">
        <v>1895</v>
      </c>
      <c r="B2574" s="67" t="s">
        <v>1140</v>
      </c>
      <c r="C2574" s="334">
        <v>158825</v>
      </c>
      <c r="D2574" s="384" t="s">
        <v>1287</v>
      </c>
      <c r="E2574" s="353" t="s">
        <v>25</v>
      </c>
      <c r="F2574" s="353"/>
      <c r="G2574" s="459"/>
      <c r="H2574" s="449"/>
      <c r="I2574" s="16"/>
      <c r="J2574" s="16"/>
      <c r="K2574" s="16"/>
      <c r="L2574" s="9"/>
      <c r="M2574" s="9"/>
      <c r="N2574" s="9"/>
      <c r="O2574" s="9"/>
      <c r="P2574" s="508"/>
      <c r="Q2574" s="440"/>
      <c r="R2574" s="9"/>
    </row>
    <row r="2575" spans="1:18" ht="36" customHeight="1">
      <c r="A2575" s="9" t="s">
        <v>1895</v>
      </c>
      <c r="B2575" s="421" t="s">
        <v>2706</v>
      </c>
      <c r="C2575" s="9">
        <v>158201</v>
      </c>
      <c r="D2575" s="9" t="s">
        <v>357</v>
      </c>
      <c r="E2575" s="17" t="s">
        <v>356</v>
      </c>
      <c r="F2575" s="17" t="s">
        <v>6447</v>
      </c>
      <c r="G2575" s="458"/>
      <c r="H2575" s="440"/>
      <c r="I2575" s="9"/>
      <c r="J2575" s="9"/>
      <c r="K2575" s="9"/>
      <c r="L2575" s="9"/>
      <c r="M2575" s="9"/>
      <c r="N2575" s="9"/>
      <c r="O2575" s="9"/>
      <c r="P2575" s="508"/>
      <c r="Q2575" s="440"/>
      <c r="R2575" s="9"/>
    </row>
    <row r="2576" spans="1:18" ht="36" customHeight="1">
      <c r="A2576" s="67" t="s">
        <v>1895</v>
      </c>
      <c r="B2576" s="67" t="s">
        <v>1934</v>
      </c>
      <c r="C2576" s="9">
        <v>155316</v>
      </c>
      <c r="D2576" s="384" t="s">
        <v>474</v>
      </c>
      <c r="E2576" s="353" t="s">
        <v>475</v>
      </c>
      <c r="F2576" s="353"/>
      <c r="G2576" s="459"/>
      <c r="H2576" s="440"/>
      <c r="I2576" s="9"/>
      <c r="J2576" s="9"/>
      <c r="K2576" s="9"/>
      <c r="L2576" s="8"/>
      <c r="M2576" s="9"/>
      <c r="N2576" s="9"/>
      <c r="O2576" s="9"/>
      <c r="P2576" s="508"/>
      <c r="Q2576" s="440"/>
      <c r="R2576" s="9"/>
    </row>
    <row r="2577" spans="1:18" ht="36" customHeight="1">
      <c r="A2577" s="67" t="s">
        <v>1895</v>
      </c>
      <c r="B2577" s="428" t="s">
        <v>1975</v>
      </c>
      <c r="C2577" s="9">
        <v>158841</v>
      </c>
      <c r="D2577" s="498" t="s">
        <v>1051</v>
      </c>
      <c r="E2577" s="353" t="s">
        <v>1052</v>
      </c>
      <c r="F2577" s="353" t="s">
        <v>6447</v>
      </c>
      <c r="G2577" s="459"/>
      <c r="H2577" s="440"/>
      <c r="I2577" s="9"/>
      <c r="J2577" s="9"/>
      <c r="K2577" s="9"/>
      <c r="L2577" s="9"/>
      <c r="M2577" s="9"/>
      <c r="N2577" s="9"/>
      <c r="O2577" s="9"/>
      <c r="P2577" s="508"/>
      <c r="Q2577" s="440"/>
      <c r="R2577" s="9"/>
    </row>
    <row r="2578" spans="1:18" ht="36" customHeight="1">
      <c r="A2578" s="67" t="s">
        <v>1895</v>
      </c>
      <c r="B2578" s="428" t="s">
        <v>1922</v>
      </c>
      <c r="C2578" s="9">
        <v>158972</v>
      </c>
      <c r="D2578" s="433" t="s">
        <v>3266</v>
      </c>
      <c r="E2578" s="17">
        <v>310830</v>
      </c>
      <c r="F2578" s="17"/>
      <c r="G2578" s="458"/>
      <c r="H2578" s="443"/>
      <c r="I2578" s="67"/>
      <c r="J2578" s="67"/>
      <c r="K2578" s="67"/>
      <c r="L2578" s="67"/>
      <c r="M2578" s="9"/>
      <c r="N2578" s="9" t="s">
        <v>6447</v>
      </c>
      <c r="O2578" s="9"/>
      <c r="P2578" s="508"/>
      <c r="Q2578" s="440"/>
      <c r="R2578" s="9"/>
    </row>
    <row r="2579" spans="1:18" ht="36" customHeight="1">
      <c r="A2579" s="67" t="s">
        <v>1895</v>
      </c>
      <c r="B2579" s="428" t="s">
        <v>1922</v>
      </c>
      <c r="C2579" s="9">
        <v>158971</v>
      </c>
      <c r="D2579" s="433" t="s">
        <v>3265</v>
      </c>
      <c r="E2579" s="17">
        <v>310810</v>
      </c>
      <c r="F2579" s="17"/>
      <c r="G2579" s="458"/>
      <c r="H2579" s="440"/>
      <c r="I2579" s="9"/>
      <c r="J2579" s="9"/>
      <c r="K2579" s="9"/>
      <c r="L2579" s="9"/>
      <c r="M2579" s="9"/>
      <c r="N2579" s="9" t="s">
        <v>6447</v>
      </c>
      <c r="O2579" s="9"/>
      <c r="P2579" s="508"/>
      <c r="Q2579" s="440" t="s">
        <v>6447</v>
      </c>
      <c r="R2579" s="9"/>
    </row>
    <row r="2580" spans="1:18" ht="36" customHeight="1">
      <c r="A2580" s="67" t="s">
        <v>1895</v>
      </c>
      <c r="B2580" s="67" t="s">
        <v>1922</v>
      </c>
      <c r="C2580" s="334">
        <v>152160</v>
      </c>
      <c r="D2580" s="384" t="s">
        <v>458</v>
      </c>
      <c r="E2580" s="353" t="s">
        <v>459</v>
      </c>
      <c r="F2580" s="353"/>
      <c r="G2580" s="459"/>
      <c r="H2580" s="443"/>
      <c r="I2580" s="67"/>
      <c r="J2580" s="67"/>
      <c r="K2580" s="67"/>
      <c r="L2580" s="67"/>
      <c r="M2580" s="9"/>
      <c r="N2580" s="9"/>
      <c r="O2580" s="9"/>
      <c r="P2580" s="508"/>
      <c r="Q2580" s="440"/>
      <c r="R2580" s="9"/>
    </row>
    <row r="2581" spans="1:18" ht="36" customHeight="1">
      <c r="A2581" s="67" t="s">
        <v>1895</v>
      </c>
      <c r="B2581" s="428" t="s">
        <v>1975</v>
      </c>
      <c r="C2581" s="9">
        <v>158248</v>
      </c>
      <c r="D2581" s="499" t="s">
        <v>3206</v>
      </c>
      <c r="E2581" s="17">
        <v>11668027</v>
      </c>
      <c r="F2581" s="17" t="s">
        <v>6447</v>
      </c>
      <c r="G2581" s="458"/>
      <c r="H2581" s="443"/>
      <c r="I2581" s="67"/>
      <c r="J2581" s="67"/>
      <c r="K2581" s="67"/>
      <c r="L2581" s="67"/>
      <c r="M2581" s="9"/>
      <c r="N2581" s="9"/>
      <c r="O2581" s="9"/>
      <c r="P2581" s="508"/>
      <c r="Q2581" s="440"/>
      <c r="R2581" s="9"/>
    </row>
    <row r="2582" spans="1:18" ht="36" customHeight="1">
      <c r="A2582" s="67" t="s">
        <v>1895</v>
      </c>
      <c r="B2582" s="67" t="s">
        <v>1922</v>
      </c>
      <c r="C2582" s="334">
        <v>138230</v>
      </c>
      <c r="D2582" s="384" t="s">
        <v>1923</v>
      </c>
      <c r="E2582" s="353" t="s">
        <v>1924</v>
      </c>
      <c r="F2582" s="353"/>
      <c r="G2582" s="459"/>
      <c r="H2582" s="443"/>
      <c r="I2582" s="67"/>
      <c r="J2582" s="67"/>
      <c r="K2582" s="67"/>
      <c r="L2582" s="67"/>
      <c r="M2582" s="9"/>
      <c r="N2582" s="9"/>
      <c r="O2582" s="9"/>
      <c r="P2582" s="508"/>
      <c r="Q2582" s="440"/>
      <c r="R2582" s="9"/>
    </row>
    <row r="2583" spans="1:18" ht="36" customHeight="1">
      <c r="A2583" s="67" t="s">
        <v>1895</v>
      </c>
      <c r="B2583" s="421" t="s">
        <v>1922</v>
      </c>
      <c r="C2583" s="334">
        <v>158145</v>
      </c>
      <c r="D2583" s="434" t="s">
        <v>4529</v>
      </c>
      <c r="E2583" s="353" t="s">
        <v>4530</v>
      </c>
      <c r="F2583" s="353"/>
      <c r="G2583" s="459"/>
      <c r="H2583" s="443"/>
      <c r="I2583" s="67"/>
      <c r="J2583" s="67"/>
      <c r="K2583" s="67"/>
      <c r="L2583" s="67" t="s">
        <v>6447</v>
      </c>
      <c r="M2583" s="9" t="s">
        <v>6447</v>
      </c>
      <c r="N2583" s="9"/>
      <c r="O2583" s="9"/>
      <c r="P2583" s="508"/>
      <c r="Q2583" s="440" t="s">
        <v>6447</v>
      </c>
      <c r="R2583" s="9"/>
    </row>
    <row r="2584" spans="1:18" ht="36" customHeight="1">
      <c r="A2584" s="67" t="s">
        <v>1895</v>
      </c>
      <c r="B2584" s="421" t="s">
        <v>1922</v>
      </c>
      <c r="C2584" s="334">
        <v>158146</v>
      </c>
      <c r="D2584" s="434" t="s">
        <v>4532</v>
      </c>
      <c r="E2584" s="353" t="s">
        <v>4533</v>
      </c>
      <c r="F2584" s="353"/>
      <c r="G2584" s="459"/>
      <c r="H2584" s="443"/>
      <c r="I2584" s="67"/>
      <c r="J2584" s="67"/>
      <c r="K2584" s="67"/>
      <c r="L2584" s="67"/>
      <c r="M2584" s="9"/>
      <c r="N2584" s="9" t="s">
        <v>6447</v>
      </c>
      <c r="O2584" s="9"/>
      <c r="P2584" s="508"/>
      <c r="Q2584" s="440"/>
      <c r="R2584" s="9"/>
    </row>
    <row r="2585" spans="1:18" ht="36" customHeight="1">
      <c r="A2585" s="67" t="s">
        <v>1895</v>
      </c>
      <c r="B2585" s="421" t="s">
        <v>1922</v>
      </c>
      <c r="C2585" s="334">
        <v>158147</v>
      </c>
      <c r="D2585" s="434" t="s">
        <v>4534</v>
      </c>
      <c r="E2585" s="353" t="s">
        <v>4535</v>
      </c>
      <c r="F2585" s="353"/>
      <c r="G2585" s="459"/>
      <c r="H2585" s="443"/>
      <c r="I2585" s="67"/>
      <c r="J2585" s="67"/>
      <c r="K2585" s="67"/>
      <c r="L2585" s="67"/>
      <c r="M2585" s="9"/>
      <c r="N2585" s="9" t="s">
        <v>6447</v>
      </c>
      <c r="O2585" s="9"/>
      <c r="P2585" s="508"/>
      <c r="Q2585" s="440" t="s">
        <v>6447</v>
      </c>
      <c r="R2585" s="9"/>
    </row>
    <row r="2586" spans="1:18" ht="36" customHeight="1">
      <c r="A2586" s="67" t="s">
        <v>1895</v>
      </c>
      <c r="B2586" s="421" t="s">
        <v>1922</v>
      </c>
      <c r="C2586" s="334">
        <v>158148</v>
      </c>
      <c r="D2586" s="434" t="s">
        <v>4536</v>
      </c>
      <c r="E2586" s="353" t="s">
        <v>4537</v>
      </c>
      <c r="F2586" s="353"/>
      <c r="G2586" s="459"/>
      <c r="H2586" s="443"/>
      <c r="I2586" s="67"/>
      <c r="J2586" s="67"/>
      <c r="K2586" s="67"/>
      <c r="L2586" s="67"/>
      <c r="M2586" s="9"/>
      <c r="N2586" s="9" t="s">
        <v>6447</v>
      </c>
      <c r="O2586" s="9"/>
      <c r="P2586" s="508"/>
      <c r="Q2586" s="440"/>
      <c r="R2586" s="9"/>
    </row>
    <row r="2587" spans="1:18" ht="36" customHeight="1">
      <c r="A2587" s="67" t="s">
        <v>1895</v>
      </c>
      <c r="B2587" s="421" t="s">
        <v>1922</v>
      </c>
      <c r="C2587" s="334">
        <v>158149</v>
      </c>
      <c r="D2587" s="434" t="s">
        <v>4538</v>
      </c>
      <c r="E2587" s="353" t="s">
        <v>4539</v>
      </c>
      <c r="F2587" s="353"/>
      <c r="G2587" s="459"/>
      <c r="H2587" s="443"/>
      <c r="I2587" s="67"/>
      <c r="J2587" s="67"/>
      <c r="K2587" s="67"/>
      <c r="L2587" s="67"/>
      <c r="M2587" s="9"/>
      <c r="N2587" s="9" t="s">
        <v>6447</v>
      </c>
      <c r="O2587" s="9"/>
      <c r="P2587" s="508"/>
      <c r="Q2587" s="440" t="s">
        <v>6447</v>
      </c>
      <c r="R2587" s="9"/>
    </row>
    <row r="2588" spans="1:18" ht="36" customHeight="1">
      <c r="A2588" s="67" t="s">
        <v>1895</v>
      </c>
      <c r="B2588" s="421" t="s">
        <v>1922</v>
      </c>
      <c r="C2588" s="334">
        <v>158150</v>
      </c>
      <c r="D2588" s="434" t="s">
        <v>4540</v>
      </c>
      <c r="E2588" s="353" t="s">
        <v>4541</v>
      </c>
      <c r="F2588" s="353"/>
      <c r="G2588" s="459"/>
      <c r="H2588" s="443"/>
      <c r="I2588" s="67"/>
      <c r="J2588" s="67"/>
      <c r="K2588" s="67"/>
      <c r="L2588" s="67"/>
      <c r="M2588" s="9"/>
      <c r="N2588" s="9" t="s">
        <v>6447</v>
      </c>
      <c r="O2588" s="9"/>
      <c r="P2588" s="508"/>
      <c r="Q2588" s="440"/>
      <c r="R2588" s="9"/>
    </row>
    <row r="2589" spans="1:18" ht="36" customHeight="1">
      <c r="A2589" s="67" t="s">
        <v>1895</v>
      </c>
      <c r="B2589" s="421" t="s">
        <v>1922</v>
      </c>
      <c r="C2589" s="334">
        <v>158151</v>
      </c>
      <c r="D2589" s="434" t="s">
        <v>4542</v>
      </c>
      <c r="E2589" s="353" t="s">
        <v>4543</v>
      </c>
      <c r="F2589" s="353"/>
      <c r="G2589" s="459"/>
      <c r="H2589" s="443"/>
      <c r="I2589" s="67"/>
      <c r="J2589" s="67"/>
      <c r="K2589" s="67"/>
      <c r="L2589" s="67" t="s">
        <v>6447</v>
      </c>
      <c r="M2589" s="9"/>
      <c r="N2589" s="9" t="s">
        <v>6447</v>
      </c>
      <c r="O2589" s="9"/>
      <c r="P2589" s="508"/>
      <c r="Q2589" s="440"/>
      <c r="R2589" s="9" t="s">
        <v>6447</v>
      </c>
    </row>
    <row r="2590" spans="1:18" ht="36" customHeight="1">
      <c r="A2590" s="67" t="s">
        <v>1895</v>
      </c>
      <c r="B2590" s="421" t="s">
        <v>1922</v>
      </c>
      <c r="C2590" s="334">
        <v>158153</v>
      </c>
      <c r="D2590" s="482" t="s">
        <v>4544</v>
      </c>
      <c r="E2590" s="353" t="s">
        <v>4545</v>
      </c>
      <c r="F2590" s="353"/>
      <c r="G2590" s="459"/>
      <c r="H2590" s="443"/>
      <c r="I2590" s="67"/>
      <c r="J2590" s="67"/>
      <c r="K2590" s="67"/>
      <c r="L2590" s="67"/>
      <c r="M2590" s="9"/>
      <c r="N2590" s="9" t="s">
        <v>6447</v>
      </c>
      <c r="O2590" s="9" t="s">
        <v>6447</v>
      </c>
      <c r="P2590" s="508"/>
      <c r="Q2590" s="440" t="s">
        <v>6447</v>
      </c>
      <c r="R2590" s="9"/>
    </row>
    <row r="2591" spans="1:18" ht="36" customHeight="1">
      <c r="A2591" s="67" t="s">
        <v>1895</v>
      </c>
      <c r="B2591" s="421" t="s">
        <v>1922</v>
      </c>
      <c r="C2591" s="334">
        <v>158154</v>
      </c>
      <c r="D2591" s="434" t="s">
        <v>4546</v>
      </c>
      <c r="E2591" s="353" t="s">
        <v>4547</v>
      </c>
      <c r="F2591" s="353"/>
      <c r="G2591" s="459"/>
      <c r="H2591" s="443"/>
      <c r="I2591" s="67"/>
      <c r="J2591" s="67"/>
      <c r="K2591" s="67"/>
      <c r="L2591" s="67"/>
      <c r="M2591" s="9"/>
      <c r="N2591" s="9" t="s">
        <v>6447</v>
      </c>
      <c r="O2591" s="9"/>
      <c r="P2591" s="508"/>
      <c r="Q2591" s="440"/>
      <c r="R2591" s="9"/>
    </row>
    <row r="2592" spans="1:18" ht="36" customHeight="1">
      <c r="A2592" s="67" t="s">
        <v>1895</v>
      </c>
      <c r="B2592" s="421" t="s">
        <v>1922</v>
      </c>
      <c r="C2592" s="334">
        <v>158155</v>
      </c>
      <c r="D2592" s="434" t="s">
        <v>4548</v>
      </c>
      <c r="E2592" s="353" t="s">
        <v>4549</v>
      </c>
      <c r="F2592" s="353"/>
      <c r="G2592" s="459"/>
      <c r="H2592" s="443"/>
      <c r="I2592" s="67"/>
      <c r="J2592" s="67"/>
      <c r="K2592" s="67"/>
      <c r="L2592" s="67"/>
      <c r="M2592" s="9"/>
      <c r="N2592" s="9" t="s">
        <v>6447</v>
      </c>
      <c r="O2592" s="9"/>
      <c r="P2592" s="508"/>
      <c r="Q2592" s="440" t="s">
        <v>6447</v>
      </c>
      <c r="R2592" s="9"/>
    </row>
    <row r="2593" spans="1:18" ht="36" customHeight="1">
      <c r="A2593" s="67" t="s">
        <v>1895</v>
      </c>
      <c r="B2593" s="421" t="s">
        <v>1922</v>
      </c>
      <c r="C2593" s="334">
        <v>158156</v>
      </c>
      <c r="D2593" s="434" t="s">
        <v>4550</v>
      </c>
      <c r="E2593" s="353" t="s">
        <v>4551</v>
      </c>
      <c r="F2593" s="353"/>
      <c r="G2593" s="459"/>
      <c r="H2593" s="440"/>
      <c r="I2593" s="9"/>
      <c r="J2593" s="9"/>
      <c r="K2593" s="9"/>
      <c r="L2593" s="8"/>
      <c r="M2593" s="9"/>
      <c r="N2593" s="9" t="s">
        <v>6447</v>
      </c>
      <c r="O2593" s="9"/>
      <c r="P2593" s="508"/>
      <c r="Q2593" s="440"/>
      <c r="R2593" s="9"/>
    </row>
    <row r="2594" spans="1:18" ht="36" customHeight="1">
      <c r="A2594" s="67" t="s">
        <v>1895</v>
      </c>
      <c r="B2594" s="421" t="s">
        <v>1922</v>
      </c>
      <c r="C2594" s="334">
        <v>158152</v>
      </c>
      <c r="D2594" s="434" t="s">
        <v>4757</v>
      </c>
      <c r="E2594" s="353">
        <v>310241</v>
      </c>
      <c r="F2594" s="353"/>
      <c r="G2594" s="459"/>
      <c r="H2594" s="440"/>
      <c r="I2594" s="9"/>
      <c r="J2594" s="9"/>
      <c r="K2594" s="9"/>
      <c r="L2594" s="9"/>
      <c r="M2594" s="16"/>
      <c r="N2594" s="9" t="s">
        <v>6447</v>
      </c>
      <c r="O2594" s="9"/>
      <c r="P2594" s="508"/>
      <c r="Q2594" s="440"/>
      <c r="R2594" s="9"/>
    </row>
    <row r="2595" spans="1:18" ht="36" customHeight="1">
      <c r="A2595" s="67" t="s">
        <v>1895</v>
      </c>
      <c r="B2595" s="67" t="s">
        <v>28</v>
      </c>
      <c r="C2595" s="334">
        <v>158893</v>
      </c>
      <c r="D2595" s="384" t="s">
        <v>59</v>
      </c>
      <c r="E2595" s="353" t="s">
        <v>60</v>
      </c>
      <c r="F2595" s="353"/>
      <c r="G2595" s="459"/>
      <c r="H2595" s="440"/>
      <c r="I2595" s="9"/>
      <c r="J2595" s="9"/>
      <c r="K2595" s="9"/>
      <c r="L2595" s="8"/>
      <c r="M2595" s="9"/>
      <c r="N2595" s="9"/>
      <c r="O2595" s="9"/>
      <c r="P2595" s="508"/>
      <c r="Q2595" s="440"/>
      <c r="R2595" s="9"/>
    </row>
    <row r="2596" spans="1:18" ht="36" customHeight="1">
      <c r="A2596" s="67" t="s">
        <v>1895</v>
      </c>
      <c r="B2596" s="67" t="s">
        <v>28</v>
      </c>
      <c r="C2596" s="334">
        <v>158894</v>
      </c>
      <c r="D2596" s="384" t="s">
        <v>61</v>
      </c>
      <c r="E2596" s="353" t="s">
        <v>62</v>
      </c>
      <c r="F2596" s="353"/>
      <c r="G2596" s="459"/>
      <c r="H2596" s="440"/>
      <c r="I2596" s="9"/>
      <c r="J2596" s="9"/>
      <c r="K2596" s="9"/>
      <c r="L2596" s="8"/>
      <c r="M2596" s="9"/>
      <c r="N2596" s="9"/>
      <c r="O2596" s="9"/>
      <c r="P2596" s="508"/>
      <c r="Q2596" s="440"/>
      <c r="R2596" s="9"/>
    </row>
    <row r="2597" spans="1:18" ht="57" customHeight="1">
      <c r="A2597" s="67" t="s">
        <v>1895</v>
      </c>
      <c r="B2597" s="67" t="s">
        <v>28</v>
      </c>
      <c r="C2597" s="334">
        <v>158895</v>
      </c>
      <c r="D2597" s="384" t="s">
        <v>57</v>
      </c>
      <c r="E2597" s="353" t="s">
        <v>58</v>
      </c>
      <c r="F2597" s="353"/>
      <c r="G2597" s="459"/>
      <c r="H2597" s="440"/>
      <c r="I2597" s="9"/>
      <c r="J2597" s="9"/>
      <c r="K2597" s="9"/>
      <c r="L2597" s="9"/>
      <c r="M2597" s="9"/>
      <c r="N2597" s="9"/>
      <c r="O2597" s="9"/>
      <c r="P2597" s="508"/>
      <c r="Q2597" s="440"/>
      <c r="R2597" s="9"/>
    </row>
    <row r="2598" spans="1:18" ht="36" customHeight="1">
      <c r="A2598" s="67" t="s">
        <v>1895</v>
      </c>
      <c r="B2598" s="67" t="s">
        <v>28</v>
      </c>
      <c r="C2598" s="334">
        <v>158881</v>
      </c>
      <c r="D2598" s="384" t="s">
        <v>29</v>
      </c>
      <c r="E2598" s="353" t="s">
        <v>30</v>
      </c>
      <c r="F2598" s="353"/>
      <c r="G2598" s="459"/>
      <c r="H2598" s="440"/>
      <c r="I2598" s="9"/>
      <c r="J2598" s="9"/>
      <c r="K2598" s="9"/>
      <c r="L2598" s="9"/>
      <c r="M2598" s="9"/>
      <c r="N2598" s="9"/>
      <c r="O2598" s="9"/>
      <c r="P2598" s="508"/>
      <c r="Q2598" s="440"/>
      <c r="R2598" s="9"/>
    </row>
    <row r="2599" spans="1:18" ht="36" customHeight="1">
      <c r="A2599" s="67" t="s">
        <v>1895</v>
      </c>
      <c r="B2599" s="421" t="s">
        <v>6432</v>
      </c>
      <c r="C2599" s="9">
        <v>160068</v>
      </c>
      <c r="D2599" s="433" t="s">
        <v>4604</v>
      </c>
      <c r="E2599" s="17" t="s">
        <v>4605</v>
      </c>
      <c r="F2599" s="334"/>
      <c r="G2599" s="456"/>
      <c r="H2599" s="441"/>
      <c r="I2599" s="334"/>
      <c r="J2599" s="334"/>
      <c r="K2599" s="334"/>
      <c r="L2599" s="334"/>
      <c r="M2599" s="334"/>
      <c r="N2599" s="334" t="s">
        <v>6447</v>
      </c>
      <c r="O2599" s="334"/>
      <c r="P2599" s="509"/>
      <c r="Q2599" s="441"/>
      <c r="R2599" s="334"/>
    </row>
    <row r="2600" spans="1:18" ht="36" customHeight="1">
      <c r="A2600" s="67" t="s">
        <v>1895</v>
      </c>
      <c r="B2600" s="421" t="s">
        <v>6432</v>
      </c>
      <c r="C2600" s="9">
        <v>158944</v>
      </c>
      <c r="D2600" s="433" t="s">
        <v>4808</v>
      </c>
      <c r="E2600" s="17" t="s">
        <v>4809</v>
      </c>
      <c r="F2600" s="334"/>
      <c r="G2600" s="456"/>
      <c r="H2600" s="441"/>
      <c r="I2600" s="334"/>
      <c r="J2600" s="334"/>
      <c r="K2600" s="334"/>
      <c r="L2600" s="334"/>
      <c r="M2600" s="334"/>
      <c r="N2600" s="334" t="s">
        <v>6447</v>
      </c>
      <c r="O2600" s="334"/>
      <c r="P2600" s="509"/>
      <c r="Q2600" s="441"/>
      <c r="R2600" s="334"/>
    </row>
    <row r="2601" spans="1:18" ht="36" customHeight="1">
      <c r="A2601" s="67" t="s">
        <v>1895</v>
      </c>
      <c r="B2601" s="421" t="s">
        <v>6432</v>
      </c>
      <c r="C2601" s="9">
        <v>160069</v>
      </c>
      <c r="D2601" s="433" t="s">
        <v>4606</v>
      </c>
      <c r="E2601" s="17" t="s">
        <v>4607</v>
      </c>
      <c r="F2601" s="334"/>
      <c r="G2601" s="456"/>
      <c r="H2601" s="441"/>
      <c r="I2601" s="334"/>
      <c r="J2601" s="334"/>
      <c r="K2601" s="334"/>
      <c r="L2601" s="334"/>
      <c r="M2601" s="334"/>
      <c r="N2601" s="334" t="s">
        <v>6447</v>
      </c>
      <c r="O2601" s="334"/>
      <c r="P2601" s="509"/>
      <c r="Q2601" s="441"/>
      <c r="R2601" s="334"/>
    </row>
    <row r="2602" spans="1:18" ht="36" customHeight="1">
      <c r="A2602" s="67" t="s">
        <v>1895</v>
      </c>
      <c r="B2602" s="421" t="s">
        <v>6432</v>
      </c>
      <c r="C2602" s="9">
        <v>160070</v>
      </c>
      <c r="D2602" s="433" t="s">
        <v>4608</v>
      </c>
      <c r="E2602" s="17" t="s">
        <v>4609</v>
      </c>
      <c r="F2602" s="334"/>
      <c r="G2602" s="456"/>
      <c r="H2602" s="441"/>
      <c r="I2602" s="334"/>
      <c r="J2602" s="334"/>
      <c r="K2602" s="334"/>
      <c r="L2602" s="334"/>
      <c r="M2602" s="334"/>
      <c r="N2602" s="334" t="s">
        <v>6447</v>
      </c>
      <c r="O2602" s="334"/>
      <c r="P2602" s="509"/>
      <c r="Q2602" s="441"/>
      <c r="R2602" s="334"/>
    </row>
    <row r="2603" spans="1:18" ht="36" customHeight="1">
      <c r="A2603" s="67" t="s">
        <v>1895</v>
      </c>
      <c r="B2603" s="421" t="s">
        <v>6432</v>
      </c>
      <c r="C2603" s="9">
        <v>160071</v>
      </c>
      <c r="D2603" s="9" t="s">
        <v>4610</v>
      </c>
      <c r="E2603" s="17" t="s">
        <v>4611</v>
      </c>
      <c r="F2603" s="334" t="s">
        <v>6447</v>
      </c>
      <c r="G2603" s="456"/>
      <c r="H2603" s="441"/>
      <c r="I2603" s="334"/>
      <c r="J2603" s="334"/>
      <c r="K2603" s="334"/>
      <c r="L2603" s="334"/>
      <c r="M2603" s="334"/>
      <c r="N2603" s="334"/>
      <c r="O2603" s="334"/>
      <c r="P2603" s="509"/>
      <c r="Q2603" s="441"/>
      <c r="R2603" s="334"/>
    </row>
    <row r="2604" spans="1:18" ht="36" customHeight="1">
      <c r="A2604" s="67" t="s">
        <v>1895</v>
      </c>
      <c r="B2604" s="421" t="s">
        <v>6432</v>
      </c>
      <c r="C2604" s="9">
        <v>160072</v>
      </c>
      <c r="D2604" s="433" t="s">
        <v>4612</v>
      </c>
      <c r="E2604" s="17" t="s">
        <v>4613</v>
      </c>
      <c r="F2604" s="334"/>
      <c r="G2604" s="456"/>
      <c r="H2604" s="441"/>
      <c r="I2604" s="334"/>
      <c r="J2604" s="334"/>
      <c r="K2604" s="334"/>
      <c r="L2604" s="334"/>
      <c r="M2604" s="334"/>
      <c r="N2604" s="334" t="s">
        <v>6447</v>
      </c>
      <c r="O2604" s="334"/>
      <c r="P2604" s="509"/>
      <c r="Q2604" s="441"/>
      <c r="R2604" s="334"/>
    </row>
    <row r="2605" spans="1:18" ht="36" customHeight="1">
      <c r="A2605" s="67" t="s">
        <v>1895</v>
      </c>
      <c r="B2605" s="421" t="s">
        <v>6432</v>
      </c>
      <c r="C2605" s="9">
        <v>160073</v>
      </c>
      <c r="D2605" s="9" t="s">
        <v>4614</v>
      </c>
      <c r="E2605" s="17" t="s">
        <v>4615</v>
      </c>
      <c r="F2605" s="334" t="s">
        <v>6447</v>
      </c>
      <c r="G2605" s="456"/>
      <c r="H2605" s="441"/>
      <c r="I2605" s="334"/>
      <c r="J2605" s="334"/>
      <c r="K2605" s="334"/>
      <c r="L2605" s="334"/>
      <c r="M2605" s="334"/>
      <c r="N2605" s="334"/>
      <c r="O2605" s="334"/>
      <c r="P2605" s="509"/>
      <c r="Q2605" s="441"/>
      <c r="R2605" s="334"/>
    </row>
    <row r="2606" spans="1:18" ht="36" customHeight="1">
      <c r="A2606" s="67" t="s">
        <v>1895</v>
      </c>
      <c r="B2606" s="421" t="s">
        <v>6432</v>
      </c>
      <c r="C2606" s="9">
        <v>160074</v>
      </c>
      <c r="D2606" s="433" t="s">
        <v>4616</v>
      </c>
      <c r="E2606" s="17" t="s">
        <v>4617</v>
      </c>
      <c r="F2606" s="334"/>
      <c r="G2606" s="456"/>
      <c r="H2606" s="441"/>
      <c r="I2606" s="334"/>
      <c r="J2606" s="334"/>
      <c r="K2606" s="334"/>
      <c r="L2606" s="334"/>
      <c r="M2606" s="334"/>
      <c r="N2606" s="334" t="s">
        <v>6447</v>
      </c>
      <c r="O2606" s="334"/>
      <c r="P2606" s="509"/>
      <c r="Q2606" s="441"/>
      <c r="R2606" s="334"/>
    </row>
    <row r="2607" spans="1:18" ht="36" customHeight="1">
      <c r="A2607" s="67" t="s">
        <v>1895</v>
      </c>
      <c r="B2607" s="421" t="s">
        <v>6432</v>
      </c>
      <c r="C2607" s="9">
        <v>160076</v>
      </c>
      <c r="D2607" s="433" t="s">
        <v>4620</v>
      </c>
      <c r="E2607" s="17" t="s">
        <v>4621</v>
      </c>
      <c r="F2607" s="334"/>
      <c r="G2607" s="456"/>
      <c r="H2607" s="441"/>
      <c r="I2607" s="334"/>
      <c r="J2607" s="334"/>
      <c r="K2607" s="334"/>
      <c r="L2607" s="334"/>
      <c r="M2607" s="334"/>
      <c r="N2607" s="334" t="s">
        <v>6447</v>
      </c>
      <c r="O2607" s="334"/>
      <c r="P2607" s="509"/>
      <c r="Q2607" s="441"/>
      <c r="R2607" s="334"/>
    </row>
    <row r="2608" spans="1:18" ht="36" customHeight="1">
      <c r="A2608" s="67" t="s">
        <v>1895</v>
      </c>
      <c r="B2608" s="421" t="s">
        <v>6432</v>
      </c>
      <c r="C2608" s="9">
        <v>160077</v>
      </c>
      <c r="D2608" s="433" t="s">
        <v>4622</v>
      </c>
      <c r="E2608" s="17" t="s">
        <v>4623</v>
      </c>
      <c r="F2608" s="334"/>
      <c r="G2608" s="456"/>
      <c r="H2608" s="441"/>
      <c r="I2608" s="334"/>
      <c r="J2608" s="334"/>
      <c r="K2608" s="334"/>
      <c r="L2608" s="334"/>
      <c r="M2608" s="334"/>
      <c r="N2608" s="334" t="s">
        <v>6447</v>
      </c>
      <c r="O2608" s="334"/>
      <c r="P2608" s="509"/>
      <c r="Q2608" s="441"/>
      <c r="R2608" s="334"/>
    </row>
    <row r="2609" spans="1:18" ht="36" customHeight="1">
      <c r="A2609" s="67" t="s">
        <v>1895</v>
      </c>
      <c r="B2609" s="421" t="s">
        <v>6432</v>
      </c>
      <c r="C2609" s="9">
        <v>160078</v>
      </c>
      <c r="D2609" s="9" t="s">
        <v>4624</v>
      </c>
      <c r="E2609" s="17" t="s">
        <v>5539</v>
      </c>
      <c r="F2609" s="334" t="s">
        <v>6447</v>
      </c>
      <c r="G2609" s="456"/>
      <c r="H2609" s="441"/>
      <c r="I2609" s="334"/>
      <c r="J2609" s="334"/>
      <c r="K2609" s="334"/>
      <c r="L2609" s="334"/>
      <c r="M2609" s="334"/>
      <c r="N2609" s="334"/>
      <c r="O2609" s="334"/>
      <c r="P2609" s="509"/>
      <c r="Q2609" s="441"/>
      <c r="R2609" s="334"/>
    </row>
    <row r="2610" spans="1:18" ht="36" customHeight="1">
      <c r="A2610" s="67" t="s">
        <v>1895</v>
      </c>
      <c r="B2610" s="421" t="s">
        <v>6432</v>
      </c>
      <c r="C2610" s="9">
        <v>160079</v>
      </c>
      <c r="D2610" s="9" t="s">
        <v>4625</v>
      </c>
      <c r="E2610" s="17" t="s">
        <v>4626</v>
      </c>
      <c r="F2610" s="334" t="s">
        <v>6447</v>
      </c>
      <c r="G2610" s="456"/>
      <c r="H2610" s="441"/>
      <c r="I2610" s="334"/>
      <c r="J2610" s="334"/>
      <c r="K2610" s="334"/>
      <c r="L2610" s="334"/>
      <c r="M2610" s="334"/>
      <c r="N2610" s="334"/>
      <c r="O2610" s="334"/>
      <c r="P2610" s="509"/>
      <c r="Q2610" s="441"/>
      <c r="R2610" s="334"/>
    </row>
    <row r="2611" spans="1:18" ht="36" customHeight="1">
      <c r="A2611" s="67" t="s">
        <v>1895</v>
      </c>
      <c r="B2611" s="421" t="s">
        <v>6432</v>
      </c>
      <c r="C2611" s="9">
        <v>160083</v>
      </c>
      <c r="D2611" s="433" t="s">
        <v>4633</v>
      </c>
      <c r="E2611" s="17" t="s">
        <v>5540</v>
      </c>
      <c r="F2611" s="334"/>
      <c r="G2611" s="456"/>
      <c r="H2611" s="441"/>
      <c r="I2611" s="334"/>
      <c r="J2611" s="334"/>
      <c r="K2611" s="334"/>
      <c r="L2611" s="334" t="s">
        <v>6447</v>
      </c>
      <c r="M2611" s="334"/>
      <c r="N2611" s="334"/>
      <c r="O2611" s="334"/>
      <c r="P2611" s="509"/>
      <c r="Q2611" s="441"/>
      <c r="R2611" s="334"/>
    </row>
    <row r="2612" spans="1:18" ht="36" customHeight="1">
      <c r="A2612" s="67" t="s">
        <v>1895</v>
      </c>
      <c r="B2612" s="421" t="s">
        <v>6432</v>
      </c>
      <c r="C2612" s="9">
        <v>160084</v>
      </c>
      <c r="D2612" s="433" t="s">
        <v>4634</v>
      </c>
      <c r="E2612" s="17" t="s">
        <v>4635</v>
      </c>
      <c r="F2612" s="334"/>
      <c r="G2612" s="456"/>
      <c r="H2612" s="441"/>
      <c r="I2612" s="334"/>
      <c r="J2612" s="334"/>
      <c r="K2612" s="334"/>
      <c r="L2612" s="334"/>
      <c r="M2612" s="334"/>
      <c r="N2612" s="334" t="s">
        <v>6447</v>
      </c>
      <c r="O2612" s="334"/>
      <c r="P2612" s="509"/>
      <c r="Q2612" s="441"/>
      <c r="R2612" s="334"/>
    </row>
    <row r="2613" spans="1:18" ht="36" customHeight="1">
      <c r="A2613" s="67" t="s">
        <v>1895</v>
      </c>
      <c r="B2613" s="421" t="s">
        <v>6432</v>
      </c>
      <c r="C2613" s="9">
        <v>160085</v>
      </c>
      <c r="D2613" s="433" t="s">
        <v>4636</v>
      </c>
      <c r="E2613" s="17" t="s">
        <v>4637</v>
      </c>
      <c r="F2613" s="334"/>
      <c r="G2613" s="456"/>
      <c r="H2613" s="441"/>
      <c r="I2613" s="334"/>
      <c r="J2613" s="334"/>
      <c r="K2613" s="334"/>
      <c r="L2613" s="334"/>
      <c r="M2613" s="334"/>
      <c r="N2613" s="334" t="s">
        <v>6447</v>
      </c>
      <c r="O2613" s="334"/>
      <c r="P2613" s="509"/>
      <c r="Q2613" s="441"/>
      <c r="R2613" s="334"/>
    </row>
    <row r="2614" spans="1:18" ht="36" customHeight="1">
      <c r="A2614" s="67" t="s">
        <v>1895</v>
      </c>
      <c r="B2614" s="421" t="s">
        <v>6432</v>
      </c>
      <c r="C2614" s="9">
        <v>160086</v>
      </c>
      <c r="D2614" s="433" t="s">
        <v>4638</v>
      </c>
      <c r="E2614" s="17" t="s">
        <v>4639</v>
      </c>
      <c r="F2614" s="334"/>
      <c r="G2614" s="456"/>
      <c r="H2614" s="441"/>
      <c r="I2614" s="334"/>
      <c r="J2614" s="334"/>
      <c r="K2614" s="334"/>
      <c r="L2614" s="334"/>
      <c r="M2614" s="334"/>
      <c r="N2614" s="334" t="s">
        <v>6447</v>
      </c>
      <c r="O2614" s="334"/>
      <c r="P2614" s="509"/>
      <c r="Q2614" s="441"/>
      <c r="R2614" s="334"/>
    </row>
    <row r="2615" spans="1:18" ht="36" customHeight="1">
      <c r="A2615" s="67" t="s">
        <v>1895</v>
      </c>
      <c r="B2615" s="421" t="s">
        <v>6432</v>
      </c>
      <c r="C2615" s="9">
        <v>160087</v>
      </c>
      <c r="D2615" s="433" t="s">
        <v>4640</v>
      </c>
      <c r="E2615" s="17" t="s">
        <v>4641</v>
      </c>
      <c r="F2615" s="334"/>
      <c r="G2615" s="456"/>
      <c r="H2615" s="441"/>
      <c r="I2615" s="334"/>
      <c r="J2615" s="334"/>
      <c r="K2615" s="334"/>
      <c r="L2615" s="334"/>
      <c r="M2615" s="334"/>
      <c r="N2615" s="334" t="s">
        <v>6447</v>
      </c>
      <c r="O2615" s="334"/>
      <c r="P2615" s="509"/>
      <c r="Q2615" s="441"/>
      <c r="R2615" s="334"/>
    </row>
    <row r="2616" spans="1:18" ht="36" customHeight="1">
      <c r="A2616" s="67" t="s">
        <v>1895</v>
      </c>
      <c r="B2616" s="421" t="s">
        <v>6432</v>
      </c>
      <c r="C2616" s="9">
        <v>160088</v>
      </c>
      <c r="D2616" s="433" t="s">
        <v>4642</v>
      </c>
      <c r="E2616" s="17" t="s">
        <v>4643</v>
      </c>
      <c r="F2616" s="334"/>
      <c r="G2616" s="456"/>
      <c r="H2616" s="441"/>
      <c r="I2616" s="334"/>
      <c r="J2616" s="334"/>
      <c r="K2616" s="334"/>
      <c r="L2616" s="334"/>
      <c r="M2616" s="334"/>
      <c r="N2616" s="334" t="s">
        <v>6447</v>
      </c>
      <c r="O2616" s="334"/>
      <c r="P2616" s="509"/>
      <c r="Q2616" s="441"/>
      <c r="R2616" s="334"/>
    </row>
    <row r="2617" spans="1:18" ht="36" customHeight="1">
      <c r="A2617" s="67" t="s">
        <v>1895</v>
      </c>
      <c r="B2617" s="421" t="s">
        <v>6432</v>
      </c>
      <c r="C2617" s="9">
        <v>160089</v>
      </c>
      <c r="D2617" s="433" t="s">
        <v>4644</v>
      </c>
      <c r="E2617" s="17" t="s">
        <v>5950</v>
      </c>
      <c r="F2617" s="334"/>
      <c r="G2617" s="456"/>
      <c r="H2617" s="441"/>
      <c r="I2617" s="334"/>
      <c r="J2617" s="334"/>
      <c r="K2617" s="334"/>
      <c r="L2617" s="334" t="s">
        <v>6447</v>
      </c>
      <c r="M2617" s="334"/>
      <c r="N2617" s="334" t="s">
        <v>6447</v>
      </c>
      <c r="O2617" s="334"/>
      <c r="P2617" s="509"/>
      <c r="Q2617" s="441"/>
      <c r="R2617" s="334"/>
    </row>
    <row r="2618" spans="1:18" ht="36" customHeight="1">
      <c r="A2618" s="67" t="s">
        <v>1895</v>
      </c>
      <c r="B2618" s="421" t="s">
        <v>6432</v>
      </c>
      <c r="C2618" s="9">
        <v>160090</v>
      </c>
      <c r="D2618" s="433" t="s">
        <v>4645</v>
      </c>
      <c r="E2618" s="17" t="s">
        <v>4646</v>
      </c>
      <c r="F2618" s="334"/>
      <c r="G2618" s="456"/>
      <c r="H2618" s="441"/>
      <c r="I2618" s="334"/>
      <c r="J2618" s="334"/>
      <c r="K2618" s="334"/>
      <c r="L2618" s="334"/>
      <c r="M2618" s="334"/>
      <c r="N2618" s="334" t="s">
        <v>6447</v>
      </c>
      <c r="O2618" s="334"/>
      <c r="P2618" s="509"/>
      <c r="Q2618" s="441"/>
      <c r="R2618" s="334"/>
    </row>
    <row r="2619" spans="1:18" ht="36" customHeight="1">
      <c r="A2619" s="67" t="s">
        <v>1895</v>
      </c>
      <c r="B2619" s="421" t="s">
        <v>6432</v>
      </c>
      <c r="C2619" s="9">
        <v>160091</v>
      </c>
      <c r="D2619" s="9" t="s">
        <v>4647</v>
      </c>
      <c r="E2619" s="17" t="s">
        <v>4648</v>
      </c>
      <c r="F2619" s="334" t="s">
        <v>6447</v>
      </c>
      <c r="G2619" s="456"/>
      <c r="H2619" s="441"/>
      <c r="I2619" s="334"/>
      <c r="J2619" s="334"/>
      <c r="K2619" s="334"/>
      <c r="L2619" s="334"/>
      <c r="M2619" s="334"/>
      <c r="N2619" s="334"/>
      <c r="O2619" s="334"/>
      <c r="P2619" s="509"/>
      <c r="Q2619" s="441"/>
      <c r="R2619" s="334"/>
    </row>
    <row r="2620" spans="1:18" ht="36" customHeight="1">
      <c r="A2620" s="67" t="s">
        <v>1895</v>
      </c>
      <c r="B2620" s="421" t="s">
        <v>6432</v>
      </c>
      <c r="C2620" s="9">
        <v>160092</v>
      </c>
      <c r="D2620" s="433" t="s">
        <v>4649</v>
      </c>
      <c r="E2620" s="17" t="s">
        <v>5503</v>
      </c>
      <c r="F2620" s="334"/>
      <c r="G2620" s="456"/>
      <c r="H2620" s="441"/>
      <c r="I2620" s="334"/>
      <c r="J2620" s="334"/>
      <c r="K2620" s="334"/>
      <c r="L2620" s="334" t="s">
        <v>6447</v>
      </c>
      <c r="M2620" s="334"/>
      <c r="N2620" s="334" t="s">
        <v>6447</v>
      </c>
      <c r="O2620" s="334"/>
      <c r="P2620" s="509" t="s">
        <v>6447</v>
      </c>
      <c r="Q2620" s="441"/>
      <c r="R2620" s="334"/>
    </row>
    <row r="2621" spans="1:18" ht="36" customHeight="1">
      <c r="A2621" s="67" t="s">
        <v>1895</v>
      </c>
      <c r="B2621" s="421" t="s">
        <v>6432</v>
      </c>
      <c r="C2621" s="9">
        <v>160093</v>
      </c>
      <c r="D2621" s="433" t="s">
        <v>4650</v>
      </c>
      <c r="E2621" s="17" t="s">
        <v>4651</v>
      </c>
      <c r="F2621" s="334"/>
      <c r="G2621" s="456"/>
      <c r="H2621" s="441"/>
      <c r="I2621" s="334"/>
      <c r="J2621" s="334"/>
      <c r="K2621" s="334"/>
      <c r="L2621" s="334"/>
      <c r="M2621" s="334"/>
      <c r="N2621" s="334" t="s">
        <v>6447</v>
      </c>
      <c r="O2621" s="334"/>
      <c r="P2621" s="509"/>
      <c r="Q2621" s="441"/>
      <c r="R2621" s="334"/>
    </row>
    <row r="2622" spans="1:18" ht="36" customHeight="1">
      <c r="A2622" s="67" t="s">
        <v>1895</v>
      </c>
      <c r="B2622" s="421" t="s">
        <v>6432</v>
      </c>
      <c r="C2622" s="9">
        <v>160094</v>
      </c>
      <c r="D2622" s="433" t="s">
        <v>4652</v>
      </c>
      <c r="E2622" s="17" t="s">
        <v>4653</v>
      </c>
      <c r="F2622" s="334"/>
      <c r="G2622" s="456"/>
      <c r="H2622" s="441"/>
      <c r="I2622" s="334"/>
      <c r="J2622" s="334"/>
      <c r="K2622" s="334"/>
      <c r="L2622" s="334"/>
      <c r="M2622" s="334"/>
      <c r="N2622" s="334" t="s">
        <v>6447</v>
      </c>
      <c r="O2622" s="334"/>
      <c r="P2622" s="509"/>
      <c r="Q2622" s="441"/>
      <c r="R2622" s="334"/>
    </row>
    <row r="2623" spans="1:18" ht="36" customHeight="1">
      <c r="A2623" s="67" t="s">
        <v>1895</v>
      </c>
      <c r="B2623" s="421" t="s">
        <v>6432</v>
      </c>
      <c r="C2623" s="9">
        <v>160095</v>
      </c>
      <c r="D2623" s="433" t="s">
        <v>4654</v>
      </c>
      <c r="E2623" s="17" t="s">
        <v>4655</v>
      </c>
      <c r="F2623" s="334"/>
      <c r="G2623" s="456"/>
      <c r="H2623" s="441"/>
      <c r="I2623" s="334"/>
      <c r="J2623" s="334"/>
      <c r="K2623" s="334"/>
      <c r="L2623" s="334"/>
      <c r="M2623" s="334"/>
      <c r="N2623" s="334" t="s">
        <v>6447</v>
      </c>
      <c r="O2623" s="334"/>
      <c r="P2623" s="509"/>
      <c r="Q2623" s="441"/>
      <c r="R2623" s="334"/>
    </row>
    <row r="2624" spans="1:18" ht="36" customHeight="1">
      <c r="A2624" s="67" t="s">
        <v>1895</v>
      </c>
      <c r="B2624" s="421" t="s">
        <v>6432</v>
      </c>
      <c r="C2624" s="9">
        <v>160096</v>
      </c>
      <c r="D2624" s="433" t="s">
        <v>4656</v>
      </c>
      <c r="E2624" s="17" t="s">
        <v>4657</v>
      </c>
      <c r="F2624" s="334"/>
      <c r="G2624" s="456"/>
      <c r="H2624" s="441"/>
      <c r="I2624" s="334"/>
      <c r="J2624" s="334"/>
      <c r="K2624" s="334"/>
      <c r="L2624" s="334"/>
      <c r="M2624" s="334"/>
      <c r="N2624" s="334" t="s">
        <v>6447</v>
      </c>
      <c r="O2624" s="334"/>
      <c r="P2624" s="509"/>
      <c r="Q2624" s="441"/>
      <c r="R2624" s="334"/>
    </row>
    <row r="2625" spans="1:18" ht="36" customHeight="1">
      <c r="A2625" s="67" t="s">
        <v>1895</v>
      </c>
      <c r="B2625" s="421" t="s">
        <v>6432</v>
      </c>
      <c r="C2625" s="9">
        <v>160097</v>
      </c>
      <c r="D2625" s="433" t="s">
        <v>4658</v>
      </c>
      <c r="E2625" s="17" t="s">
        <v>4659</v>
      </c>
      <c r="F2625" s="334"/>
      <c r="G2625" s="456"/>
      <c r="H2625" s="441"/>
      <c r="I2625" s="334"/>
      <c r="J2625" s="334"/>
      <c r="K2625" s="334"/>
      <c r="L2625" s="334"/>
      <c r="M2625" s="334"/>
      <c r="N2625" s="334" t="s">
        <v>6447</v>
      </c>
      <c r="O2625" s="334"/>
      <c r="P2625" s="509"/>
      <c r="Q2625" s="441"/>
      <c r="R2625" s="334"/>
    </row>
    <row r="2626" spans="1:18" ht="36" customHeight="1">
      <c r="A2626" s="67" t="s">
        <v>1895</v>
      </c>
      <c r="B2626" s="421" t="s">
        <v>6432</v>
      </c>
      <c r="C2626" s="9">
        <v>160098</v>
      </c>
      <c r="D2626" s="433" t="s">
        <v>4660</v>
      </c>
      <c r="E2626" s="17" t="s">
        <v>4661</v>
      </c>
      <c r="F2626" s="334"/>
      <c r="G2626" s="456"/>
      <c r="H2626" s="441"/>
      <c r="I2626" s="334"/>
      <c r="J2626" s="334"/>
      <c r="K2626" s="334"/>
      <c r="L2626" s="334"/>
      <c r="M2626" s="334"/>
      <c r="N2626" s="334" t="s">
        <v>6447</v>
      </c>
      <c r="O2626" s="334"/>
      <c r="P2626" s="509"/>
      <c r="Q2626" s="441"/>
      <c r="R2626" s="334"/>
    </row>
    <row r="2627" spans="1:18" ht="36" customHeight="1">
      <c r="A2627" s="67" t="s">
        <v>1895</v>
      </c>
      <c r="B2627" s="421" t="s">
        <v>6432</v>
      </c>
      <c r="C2627" s="9">
        <v>160099</v>
      </c>
      <c r="D2627" s="433" t="s">
        <v>4662</v>
      </c>
      <c r="E2627" s="17" t="s">
        <v>4663</v>
      </c>
      <c r="F2627" s="334"/>
      <c r="G2627" s="456"/>
      <c r="H2627" s="441"/>
      <c r="I2627" s="334"/>
      <c r="J2627" s="334"/>
      <c r="K2627" s="334"/>
      <c r="L2627" s="334"/>
      <c r="M2627" s="422"/>
      <c r="N2627" s="334" t="s">
        <v>6447</v>
      </c>
      <c r="O2627" s="334"/>
      <c r="P2627" s="509"/>
      <c r="Q2627" s="441"/>
      <c r="R2627" s="334"/>
    </row>
    <row r="2628" spans="1:18" ht="36" customHeight="1">
      <c r="A2628" s="67" t="s">
        <v>1895</v>
      </c>
      <c r="B2628" s="421" t="s">
        <v>6432</v>
      </c>
      <c r="C2628" s="9">
        <v>160100</v>
      </c>
      <c r="D2628" s="433" t="s">
        <v>4664</v>
      </c>
      <c r="E2628" s="17" t="s">
        <v>4665</v>
      </c>
      <c r="F2628" s="334"/>
      <c r="G2628" s="456"/>
      <c r="H2628" s="441"/>
      <c r="I2628" s="334"/>
      <c r="J2628" s="334"/>
      <c r="K2628" s="334"/>
      <c r="L2628" s="334"/>
      <c r="M2628" s="334"/>
      <c r="N2628" s="334" t="s">
        <v>6447</v>
      </c>
      <c r="O2628" s="334"/>
      <c r="P2628" s="509"/>
      <c r="Q2628" s="441"/>
      <c r="R2628" s="334"/>
    </row>
    <row r="2629" spans="1:18" ht="36" customHeight="1">
      <c r="A2629" s="67" t="s">
        <v>1895</v>
      </c>
      <c r="B2629" s="421" t="s">
        <v>6432</v>
      </c>
      <c r="C2629" s="9">
        <v>160101</v>
      </c>
      <c r="D2629" s="433" t="s">
        <v>4666</v>
      </c>
      <c r="E2629" s="17" t="s">
        <v>4667</v>
      </c>
      <c r="F2629" s="334"/>
      <c r="G2629" s="456"/>
      <c r="H2629" s="441"/>
      <c r="I2629" s="334"/>
      <c r="J2629" s="334"/>
      <c r="K2629" s="334"/>
      <c r="L2629" s="334"/>
      <c r="M2629" s="334"/>
      <c r="N2629" s="334" t="s">
        <v>6447</v>
      </c>
      <c r="O2629" s="334"/>
      <c r="P2629" s="509"/>
      <c r="Q2629" s="441"/>
      <c r="R2629" s="334"/>
    </row>
    <row r="2630" spans="1:18" ht="36" customHeight="1">
      <c r="A2630" s="67" t="s">
        <v>1895</v>
      </c>
      <c r="B2630" s="421" t="s">
        <v>6432</v>
      </c>
      <c r="C2630" s="9">
        <v>160102</v>
      </c>
      <c r="D2630" s="433" t="s">
        <v>4668</v>
      </c>
      <c r="E2630" s="17" t="s">
        <v>4669</v>
      </c>
      <c r="F2630" s="334"/>
      <c r="G2630" s="456"/>
      <c r="H2630" s="441"/>
      <c r="I2630" s="334"/>
      <c r="J2630" s="334"/>
      <c r="K2630" s="334"/>
      <c r="L2630" s="334"/>
      <c r="M2630" s="334"/>
      <c r="N2630" s="334" t="s">
        <v>6447</v>
      </c>
      <c r="O2630" s="334"/>
      <c r="P2630" s="509"/>
      <c r="Q2630" s="441"/>
      <c r="R2630" s="334"/>
    </row>
    <row r="2631" spans="1:18" ht="36" customHeight="1">
      <c r="A2631" s="67" t="s">
        <v>1895</v>
      </c>
      <c r="B2631" s="421" t="s">
        <v>6432</v>
      </c>
      <c r="C2631" s="9">
        <v>160103</v>
      </c>
      <c r="D2631" s="433" t="s">
        <v>4672</v>
      </c>
      <c r="E2631" s="17" t="s">
        <v>4673</v>
      </c>
      <c r="F2631" s="334"/>
      <c r="G2631" s="456"/>
      <c r="H2631" s="441"/>
      <c r="I2631" s="334"/>
      <c r="J2631" s="334"/>
      <c r="K2631" s="334"/>
      <c r="L2631" s="334"/>
      <c r="M2631" s="334"/>
      <c r="N2631" s="334" t="s">
        <v>6447</v>
      </c>
      <c r="O2631" s="334"/>
      <c r="P2631" s="509"/>
      <c r="Q2631" s="441"/>
      <c r="R2631" s="334"/>
    </row>
    <row r="2632" spans="1:18" ht="36" customHeight="1">
      <c r="A2632" s="67" t="s">
        <v>1895</v>
      </c>
      <c r="B2632" s="421" t="s">
        <v>6432</v>
      </c>
      <c r="C2632" s="9">
        <v>160624</v>
      </c>
      <c r="D2632" s="433" t="s">
        <v>4672</v>
      </c>
      <c r="E2632" s="17" t="s">
        <v>5953</v>
      </c>
      <c r="F2632" s="334"/>
      <c r="G2632" s="456"/>
      <c r="H2632" s="441"/>
      <c r="I2632" s="334"/>
      <c r="J2632" s="334"/>
      <c r="K2632" s="334"/>
      <c r="L2632" s="334"/>
      <c r="M2632" s="334"/>
      <c r="N2632" s="334" t="s">
        <v>6447</v>
      </c>
      <c r="O2632" s="334"/>
      <c r="P2632" s="509"/>
      <c r="Q2632" s="441"/>
      <c r="R2632" s="334"/>
    </row>
    <row r="2633" spans="1:18" ht="36" customHeight="1">
      <c r="A2633" s="67" t="s">
        <v>1895</v>
      </c>
      <c r="B2633" s="421" t="s">
        <v>6432</v>
      </c>
      <c r="C2633" s="9">
        <v>160104</v>
      </c>
      <c r="D2633" s="9" t="s">
        <v>4674</v>
      </c>
      <c r="E2633" s="17" t="s">
        <v>4675</v>
      </c>
      <c r="F2633" s="334" t="s">
        <v>6447</v>
      </c>
      <c r="G2633" s="456"/>
      <c r="H2633" s="441"/>
      <c r="I2633" s="334"/>
      <c r="J2633" s="334"/>
      <c r="K2633" s="334"/>
      <c r="L2633" s="334"/>
      <c r="M2633" s="334"/>
      <c r="N2633" s="334"/>
      <c r="O2633" s="334"/>
      <c r="P2633" s="509"/>
      <c r="Q2633" s="441"/>
      <c r="R2633" s="334"/>
    </row>
    <row r="2634" spans="1:18" ht="27.75" customHeight="1">
      <c r="A2634" s="67" t="s">
        <v>1895</v>
      </c>
      <c r="B2634" s="421" t="s">
        <v>6432</v>
      </c>
      <c r="C2634" s="9">
        <v>160105</v>
      </c>
      <c r="D2634" s="433" t="s">
        <v>4676</v>
      </c>
      <c r="E2634" s="17" t="s">
        <v>4677</v>
      </c>
      <c r="F2634" s="334"/>
      <c r="G2634" s="456"/>
      <c r="H2634" s="441"/>
      <c r="I2634" s="334"/>
      <c r="J2634" s="334"/>
      <c r="K2634" s="334"/>
      <c r="L2634" s="334"/>
      <c r="M2634" s="334"/>
      <c r="N2634" s="334" t="s">
        <v>6447</v>
      </c>
      <c r="O2634" s="334"/>
      <c r="P2634" s="509"/>
      <c r="Q2634" s="441"/>
      <c r="R2634" s="334"/>
    </row>
    <row r="2635" spans="1:18" ht="36" customHeight="1">
      <c r="A2635" s="67" t="s">
        <v>1895</v>
      </c>
      <c r="B2635" s="421" t="s">
        <v>6432</v>
      </c>
      <c r="C2635" s="9">
        <v>160106</v>
      </c>
      <c r="D2635" s="9" t="s">
        <v>4678</v>
      </c>
      <c r="E2635" s="17" t="s">
        <v>4679</v>
      </c>
      <c r="F2635" s="334" t="s">
        <v>6447</v>
      </c>
      <c r="G2635" s="456"/>
      <c r="H2635" s="441"/>
      <c r="I2635" s="334"/>
      <c r="J2635" s="334"/>
      <c r="K2635" s="334"/>
      <c r="L2635" s="334"/>
      <c r="M2635" s="334"/>
      <c r="N2635" s="334"/>
      <c r="O2635" s="334"/>
      <c r="P2635" s="509"/>
      <c r="Q2635" s="441"/>
      <c r="R2635" s="334"/>
    </row>
    <row r="2636" spans="1:18" ht="36" customHeight="1">
      <c r="A2636" s="67" t="s">
        <v>1895</v>
      </c>
      <c r="B2636" s="421" t="s">
        <v>6432</v>
      </c>
      <c r="C2636" s="9">
        <v>160107</v>
      </c>
      <c r="D2636" s="9" t="s">
        <v>4680</v>
      </c>
      <c r="E2636" s="17" t="s">
        <v>4682</v>
      </c>
      <c r="F2636" s="334" t="s">
        <v>6447</v>
      </c>
      <c r="G2636" s="456"/>
      <c r="H2636" s="441"/>
      <c r="I2636" s="334"/>
      <c r="J2636" s="334"/>
      <c r="K2636" s="334"/>
      <c r="L2636" s="334"/>
      <c r="M2636" s="334"/>
      <c r="N2636" s="334"/>
      <c r="O2636" s="334"/>
      <c r="P2636" s="509"/>
      <c r="Q2636" s="441"/>
      <c r="R2636" s="334"/>
    </row>
    <row r="2637" spans="1:18" ht="36" customHeight="1">
      <c r="A2637" s="67" t="s">
        <v>1895</v>
      </c>
      <c r="B2637" s="421" t="s">
        <v>6432</v>
      </c>
      <c r="C2637" s="9">
        <v>160108</v>
      </c>
      <c r="D2637" s="433" t="s">
        <v>4681</v>
      </c>
      <c r="E2637" s="17" t="s">
        <v>4683</v>
      </c>
      <c r="F2637" s="334"/>
      <c r="G2637" s="456"/>
      <c r="H2637" s="441"/>
      <c r="I2637" s="334"/>
      <c r="J2637" s="334"/>
      <c r="K2637" s="334"/>
      <c r="L2637" s="334"/>
      <c r="M2637" s="334"/>
      <c r="N2637" s="334" t="s">
        <v>6447</v>
      </c>
      <c r="O2637" s="334"/>
      <c r="P2637" s="509"/>
      <c r="Q2637" s="441"/>
      <c r="R2637" s="334"/>
    </row>
    <row r="2638" spans="1:18" ht="36" customHeight="1">
      <c r="A2638" s="67" t="s">
        <v>1895</v>
      </c>
      <c r="B2638" s="421" t="s">
        <v>6432</v>
      </c>
      <c r="C2638" s="9">
        <v>160109</v>
      </c>
      <c r="D2638" s="433" t="s">
        <v>4684</v>
      </c>
      <c r="E2638" s="17" t="s">
        <v>4685</v>
      </c>
      <c r="F2638" s="334"/>
      <c r="G2638" s="456"/>
      <c r="H2638" s="441"/>
      <c r="I2638" s="334"/>
      <c r="J2638" s="334"/>
      <c r="K2638" s="334"/>
      <c r="L2638" s="334"/>
      <c r="M2638" s="334"/>
      <c r="N2638" s="334" t="s">
        <v>6447</v>
      </c>
      <c r="O2638" s="334"/>
      <c r="P2638" s="509"/>
      <c r="Q2638" s="441"/>
      <c r="R2638" s="334"/>
    </row>
    <row r="2639" spans="1:18" ht="36" customHeight="1">
      <c r="A2639" s="67" t="s">
        <v>1895</v>
      </c>
      <c r="B2639" s="421" t="s">
        <v>6432</v>
      </c>
      <c r="C2639" s="9">
        <v>160110</v>
      </c>
      <c r="D2639" s="433" t="s">
        <v>4686</v>
      </c>
      <c r="E2639" s="17" t="s">
        <v>5501</v>
      </c>
      <c r="F2639" s="334"/>
      <c r="G2639" s="456"/>
      <c r="H2639" s="441"/>
      <c r="I2639" s="334"/>
      <c r="J2639" s="334"/>
      <c r="K2639" s="334"/>
      <c r="L2639" s="334"/>
      <c r="M2639" s="334"/>
      <c r="N2639" s="334" t="s">
        <v>6447</v>
      </c>
      <c r="O2639" s="334"/>
      <c r="P2639" s="509"/>
      <c r="Q2639" s="441"/>
      <c r="R2639" s="334"/>
    </row>
    <row r="2640" spans="1:18" ht="36" customHeight="1">
      <c r="A2640" s="67" t="s">
        <v>1895</v>
      </c>
      <c r="B2640" s="421" t="s">
        <v>6432</v>
      </c>
      <c r="C2640" s="9">
        <v>160111</v>
      </c>
      <c r="D2640" s="433" t="s">
        <v>4687</v>
      </c>
      <c r="E2640" s="17" t="s">
        <v>5502</v>
      </c>
      <c r="F2640" s="334"/>
      <c r="G2640" s="456"/>
      <c r="H2640" s="441"/>
      <c r="I2640" s="334"/>
      <c r="J2640" s="334"/>
      <c r="K2640" s="334"/>
      <c r="L2640" s="334"/>
      <c r="M2640" s="334"/>
      <c r="N2640" s="334" t="s">
        <v>6447</v>
      </c>
      <c r="O2640" s="334"/>
      <c r="P2640" s="509"/>
      <c r="Q2640" s="441"/>
      <c r="R2640" s="334"/>
    </row>
    <row r="2641" spans="1:210" ht="36" customHeight="1">
      <c r="A2641" s="67" t="s">
        <v>1895</v>
      </c>
      <c r="B2641" s="421" t="s">
        <v>6432</v>
      </c>
      <c r="C2641" s="9">
        <v>160112</v>
      </c>
      <c r="D2641" s="9" t="s">
        <v>4688</v>
      </c>
      <c r="E2641" s="17" t="s">
        <v>4689</v>
      </c>
      <c r="F2641" s="334" t="s">
        <v>6447</v>
      </c>
      <c r="G2641" s="456"/>
      <c r="H2641" s="441"/>
      <c r="I2641" s="334"/>
      <c r="J2641" s="334"/>
      <c r="K2641" s="334"/>
      <c r="L2641" s="334"/>
      <c r="M2641" s="334"/>
      <c r="N2641" s="334"/>
      <c r="O2641" s="334"/>
      <c r="P2641" s="509"/>
      <c r="Q2641" s="441"/>
      <c r="R2641" s="334"/>
    </row>
    <row r="2642" spans="1:210" ht="36" customHeight="1">
      <c r="A2642" s="67" t="s">
        <v>1895</v>
      </c>
      <c r="B2642" s="421" t="s">
        <v>6432</v>
      </c>
      <c r="C2642" s="9">
        <v>160113</v>
      </c>
      <c r="D2642" s="9" t="s">
        <v>4690</v>
      </c>
      <c r="E2642" s="17" t="s">
        <v>4691</v>
      </c>
      <c r="F2642" s="334" t="s">
        <v>6447</v>
      </c>
      <c r="G2642" s="456"/>
      <c r="H2642" s="441"/>
      <c r="I2642" s="334"/>
      <c r="J2642" s="334"/>
      <c r="K2642" s="334"/>
      <c r="L2642" s="334"/>
      <c r="M2642" s="334"/>
      <c r="N2642" s="334"/>
      <c r="O2642" s="334"/>
      <c r="P2642" s="509"/>
      <c r="Q2642" s="441"/>
      <c r="R2642" s="334"/>
    </row>
    <row r="2643" spans="1:210" ht="36" customHeight="1">
      <c r="A2643" s="67" t="s">
        <v>1895</v>
      </c>
      <c r="B2643" s="421" t="s">
        <v>6432</v>
      </c>
      <c r="C2643" s="9">
        <v>160114</v>
      </c>
      <c r="D2643" s="433" t="s">
        <v>4693</v>
      </c>
      <c r="E2643" s="17" t="s">
        <v>4694</v>
      </c>
      <c r="F2643" s="334"/>
      <c r="G2643" s="456"/>
      <c r="H2643" s="441"/>
      <c r="I2643" s="334"/>
      <c r="J2643" s="334"/>
      <c r="K2643" s="334"/>
      <c r="L2643" s="334"/>
      <c r="M2643" s="334"/>
      <c r="N2643" s="334" t="s">
        <v>6447</v>
      </c>
      <c r="O2643" s="334"/>
      <c r="P2643" s="509"/>
      <c r="Q2643" s="441"/>
      <c r="R2643" s="334"/>
    </row>
    <row r="2644" spans="1:210" ht="36" customHeight="1">
      <c r="A2644" s="67" t="s">
        <v>1895</v>
      </c>
      <c r="B2644" s="421" t="s">
        <v>6432</v>
      </c>
      <c r="C2644" s="9">
        <v>160115</v>
      </c>
      <c r="D2644" s="433" t="s">
        <v>4692</v>
      </c>
      <c r="E2644" s="17" t="s">
        <v>4695</v>
      </c>
      <c r="F2644" s="334"/>
      <c r="G2644" s="456"/>
      <c r="H2644" s="441"/>
      <c r="I2644" s="334"/>
      <c r="J2644" s="334"/>
      <c r="K2644" s="334"/>
      <c r="L2644" s="334"/>
      <c r="M2644" s="334"/>
      <c r="N2644" s="334" t="s">
        <v>6447</v>
      </c>
      <c r="O2644" s="334"/>
      <c r="P2644" s="509"/>
      <c r="Q2644" s="441"/>
      <c r="R2644" s="334"/>
    </row>
    <row r="2645" spans="1:210" ht="36" customHeight="1">
      <c r="A2645" s="67" t="s">
        <v>1895</v>
      </c>
      <c r="B2645" s="421" t="s">
        <v>6432</v>
      </c>
      <c r="C2645" s="9">
        <v>160128</v>
      </c>
      <c r="D2645" s="433" t="s">
        <v>4696</v>
      </c>
      <c r="E2645" s="17" t="s">
        <v>4697</v>
      </c>
      <c r="F2645" s="334"/>
      <c r="G2645" s="456"/>
      <c r="H2645" s="441"/>
      <c r="I2645" s="334"/>
      <c r="J2645" s="334"/>
      <c r="K2645" s="334"/>
      <c r="L2645" s="334"/>
      <c r="M2645" s="334"/>
      <c r="N2645" s="334" t="s">
        <v>6447</v>
      </c>
      <c r="O2645" s="334"/>
      <c r="P2645" s="509"/>
      <c r="Q2645" s="441"/>
      <c r="R2645" s="334"/>
    </row>
    <row r="2646" spans="1:210" ht="36" customHeight="1">
      <c r="A2646" s="67" t="s">
        <v>1895</v>
      </c>
      <c r="B2646" s="421" t="s">
        <v>6432</v>
      </c>
      <c r="C2646" s="9">
        <v>160117</v>
      </c>
      <c r="D2646" s="433" t="s">
        <v>4698</v>
      </c>
      <c r="E2646" s="17" t="s">
        <v>4699</v>
      </c>
      <c r="F2646" s="334"/>
      <c r="G2646" s="456"/>
      <c r="H2646" s="441"/>
      <c r="I2646" s="334"/>
      <c r="J2646" s="334"/>
      <c r="K2646" s="334"/>
      <c r="L2646" s="334"/>
      <c r="M2646" s="334"/>
      <c r="N2646" s="334" t="s">
        <v>6447</v>
      </c>
      <c r="O2646" s="334"/>
      <c r="P2646" s="509"/>
      <c r="Q2646" s="441"/>
      <c r="R2646" s="334"/>
    </row>
    <row r="2647" spans="1:210" ht="36" customHeight="1">
      <c r="A2647" s="67" t="s">
        <v>1895</v>
      </c>
      <c r="B2647" s="421" t="s">
        <v>6432</v>
      </c>
      <c r="C2647" s="9">
        <v>160118</v>
      </c>
      <c r="D2647" s="433" t="s">
        <v>4700</v>
      </c>
      <c r="E2647" s="17" t="s">
        <v>4701</v>
      </c>
      <c r="F2647" s="334"/>
      <c r="G2647" s="456"/>
      <c r="H2647" s="441"/>
      <c r="I2647" s="334"/>
      <c r="J2647" s="334"/>
      <c r="K2647" s="334"/>
      <c r="L2647" s="334"/>
      <c r="M2647" s="334"/>
      <c r="N2647" s="334" t="s">
        <v>6447</v>
      </c>
      <c r="O2647" s="334"/>
      <c r="P2647" s="509"/>
      <c r="Q2647" s="441"/>
      <c r="R2647" s="334"/>
    </row>
    <row r="2648" spans="1:210" ht="36" customHeight="1">
      <c r="A2648" s="67" t="s">
        <v>1895</v>
      </c>
      <c r="B2648" s="421" t="s">
        <v>6432</v>
      </c>
      <c r="C2648" s="9">
        <v>160119</v>
      </c>
      <c r="D2648" s="433" t="s">
        <v>4702</v>
      </c>
      <c r="E2648" s="17" t="s">
        <v>4703</v>
      </c>
      <c r="F2648" s="334"/>
      <c r="G2648" s="456"/>
      <c r="H2648" s="441"/>
      <c r="I2648" s="334"/>
      <c r="J2648" s="334"/>
      <c r="K2648" s="334"/>
      <c r="L2648" s="334"/>
      <c r="M2648" s="334"/>
      <c r="N2648" s="334" t="s">
        <v>6447</v>
      </c>
      <c r="O2648" s="334"/>
      <c r="P2648" s="509"/>
      <c r="Q2648" s="441"/>
      <c r="R2648" s="334"/>
    </row>
    <row r="2649" spans="1:210" ht="36" customHeight="1">
      <c r="A2649" s="67" t="s">
        <v>1895</v>
      </c>
      <c r="B2649" s="421" t="s">
        <v>6432</v>
      </c>
      <c r="C2649" s="9">
        <v>160120</v>
      </c>
      <c r="D2649" s="433" t="s">
        <v>4705</v>
      </c>
      <c r="E2649" s="17" t="s">
        <v>4704</v>
      </c>
      <c r="F2649" s="334"/>
      <c r="G2649" s="456"/>
      <c r="H2649" s="441"/>
      <c r="I2649" s="334"/>
      <c r="J2649" s="334"/>
      <c r="K2649" s="334"/>
      <c r="L2649" s="334"/>
      <c r="M2649" s="334"/>
      <c r="N2649" s="334" t="s">
        <v>6447</v>
      </c>
      <c r="O2649" s="425"/>
      <c r="P2649" s="516"/>
      <c r="Q2649" s="503"/>
      <c r="R2649" s="425"/>
      <c r="S2649" s="322"/>
      <c r="T2649" s="322"/>
      <c r="U2649" s="322"/>
      <c r="V2649" s="322"/>
      <c r="W2649" s="322"/>
      <c r="X2649" s="322"/>
      <c r="Y2649" s="322"/>
      <c r="Z2649" s="322"/>
      <c r="AA2649" s="322"/>
      <c r="AB2649" s="322"/>
      <c r="AC2649" s="322"/>
      <c r="AD2649" s="322"/>
      <c r="AE2649" s="322"/>
      <c r="AF2649" s="322"/>
      <c r="AG2649" s="322"/>
      <c r="AH2649" s="322"/>
      <c r="AI2649" s="322"/>
      <c r="AJ2649" s="322"/>
      <c r="AK2649" s="322"/>
      <c r="AL2649" s="322"/>
      <c r="AM2649" s="322"/>
      <c r="AN2649" s="322"/>
      <c r="AO2649" s="322"/>
      <c r="AP2649" s="322"/>
      <c r="AQ2649" s="322"/>
      <c r="AR2649" s="322"/>
      <c r="AS2649" s="322"/>
      <c r="AT2649" s="322"/>
      <c r="AU2649" s="322"/>
      <c r="AV2649" s="322"/>
      <c r="AW2649" s="322"/>
      <c r="AX2649" s="322"/>
      <c r="AY2649" s="322"/>
      <c r="AZ2649" s="322"/>
      <c r="BA2649" s="322"/>
      <c r="BB2649" s="322"/>
      <c r="BC2649" s="322"/>
      <c r="BD2649" s="322"/>
      <c r="BE2649" s="322"/>
      <c r="BF2649" s="322"/>
      <c r="BG2649" s="322"/>
      <c r="BH2649" s="322"/>
      <c r="BI2649" s="322"/>
      <c r="BJ2649" s="322"/>
      <c r="BK2649" s="322"/>
      <c r="BL2649" s="322"/>
      <c r="BM2649" s="322"/>
      <c r="BN2649" s="322"/>
      <c r="BO2649" s="322"/>
      <c r="BP2649" s="322"/>
      <c r="BQ2649" s="322"/>
      <c r="BR2649" s="322"/>
      <c r="BS2649" s="322"/>
      <c r="BT2649" s="322"/>
      <c r="BU2649" s="322"/>
      <c r="BV2649" s="322"/>
      <c r="BW2649" s="322"/>
      <c r="BX2649" s="322"/>
      <c r="BY2649" s="322"/>
      <c r="BZ2649" s="322"/>
      <c r="CA2649" s="322"/>
      <c r="CB2649" s="322"/>
      <c r="CC2649" s="322"/>
      <c r="CD2649" s="322"/>
      <c r="CE2649" s="322"/>
      <c r="CF2649" s="322"/>
      <c r="CG2649" s="322"/>
      <c r="CH2649" s="322"/>
      <c r="CI2649" s="322"/>
      <c r="CJ2649" s="322"/>
      <c r="CK2649" s="322"/>
      <c r="CL2649" s="322"/>
      <c r="CM2649" s="322"/>
      <c r="CN2649" s="322"/>
      <c r="CO2649" s="322"/>
      <c r="CP2649" s="322"/>
      <c r="CQ2649" s="322"/>
      <c r="CR2649" s="322"/>
      <c r="CS2649" s="322"/>
      <c r="CT2649" s="322"/>
      <c r="CU2649" s="322"/>
      <c r="CV2649" s="322"/>
      <c r="CW2649" s="322"/>
      <c r="CX2649" s="322"/>
      <c r="CY2649" s="322"/>
      <c r="CZ2649" s="322"/>
      <c r="DA2649" s="322"/>
      <c r="DB2649" s="322"/>
      <c r="DC2649" s="322"/>
      <c r="DD2649" s="322"/>
      <c r="DE2649" s="322"/>
      <c r="DF2649" s="322"/>
      <c r="DG2649" s="322"/>
      <c r="DH2649" s="322"/>
      <c r="DI2649" s="322"/>
      <c r="DJ2649" s="322"/>
      <c r="DK2649" s="322"/>
      <c r="DL2649" s="322"/>
      <c r="DM2649" s="322"/>
      <c r="DN2649" s="322"/>
      <c r="DO2649" s="322"/>
      <c r="DP2649" s="322"/>
      <c r="DQ2649" s="322"/>
      <c r="DR2649" s="322"/>
      <c r="DS2649" s="322"/>
      <c r="DT2649" s="322"/>
      <c r="DU2649" s="322"/>
      <c r="DV2649" s="322"/>
      <c r="DW2649" s="322"/>
      <c r="DX2649" s="322"/>
      <c r="DY2649" s="322"/>
      <c r="DZ2649" s="322"/>
      <c r="EA2649" s="322"/>
      <c r="EB2649" s="322"/>
      <c r="EC2649" s="322"/>
      <c r="ED2649" s="322"/>
      <c r="EE2649" s="322"/>
      <c r="EF2649" s="322"/>
      <c r="EG2649" s="322"/>
      <c r="EH2649" s="322"/>
      <c r="EI2649" s="322"/>
      <c r="EJ2649" s="322"/>
      <c r="EK2649" s="322"/>
      <c r="EL2649" s="322"/>
      <c r="EM2649" s="322"/>
      <c r="EN2649" s="322"/>
      <c r="EO2649" s="322"/>
      <c r="EP2649" s="322"/>
      <c r="EQ2649" s="322"/>
      <c r="ER2649" s="322"/>
      <c r="ES2649" s="322"/>
      <c r="ET2649" s="322"/>
      <c r="EU2649" s="322"/>
      <c r="EV2649" s="322"/>
      <c r="EW2649" s="322"/>
      <c r="EX2649" s="322"/>
      <c r="EY2649" s="322"/>
      <c r="EZ2649" s="322"/>
      <c r="FA2649" s="322"/>
      <c r="FB2649" s="322"/>
      <c r="FC2649" s="322"/>
      <c r="FD2649" s="322"/>
      <c r="FE2649" s="322"/>
      <c r="FF2649" s="322"/>
      <c r="FG2649" s="322"/>
      <c r="FH2649" s="322"/>
      <c r="FI2649" s="322"/>
      <c r="FJ2649" s="322"/>
      <c r="FK2649" s="322"/>
      <c r="FL2649" s="322"/>
      <c r="FM2649" s="322"/>
      <c r="FN2649" s="322"/>
      <c r="FO2649" s="322"/>
      <c r="FP2649" s="322"/>
      <c r="FQ2649" s="322"/>
      <c r="FR2649" s="322"/>
      <c r="FS2649" s="322"/>
      <c r="FT2649" s="322"/>
      <c r="FU2649" s="322"/>
      <c r="FV2649" s="322"/>
      <c r="FW2649" s="322"/>
      <c r="FX2649" s="322"/>
      <c r="FY2649" s="322"/>
      <c r="FZ2649" s="322"/>
      <c r="GA2649" s="322"/>
      <c r="GB2649" s="322"/>
      <c r="GC2649" s="322"/>
      <c r="GD2649" s="322"/>
      <c r="GE2649" s="322"/>
      <c r="GF2649" s="322"/>
      <c r="GG2649" s="322"/>
      <c r="GH2649" s="322"/>
      <c r="GI2649" s="322"/>
      <c r="GJ2649" s="322"/>
      <c r="GK2649" s="322"/>
      <c r="GL2649" s="322"/>
      <c r="GM2649" s="322"/>
      <c r="GN2649" s="322"/>
      <c r="GO2649" s="322"/>
      <c r="GP2649" s="322"/>
      <c r="GQ2649" s="322"/>
      <c r="GR2649" s="322"/>
      <c r="GS2649" s="322"/>
      <c r="GT2649" s="322"/>
      <c r="GU2649" s="322"/>
      <c r="GV2649" s="322"/>
      <c r="GW2649" s="322"/>
      <c r="GX2649" s="322"/>
      <c r="GY2649" s="322"/>
      <c r="GZ2649" s="322"/>
      <c r="HA2649" s="322"/>
      <c r="HB2649" s="322"/>
    </row>
    <row r="2650" spans="1:210" ht="36" customHeight="1">
      <c r="A2650" s="67" t="s">
        <v>1895</v>
      </c>
      <c r="B2650" s="421" t="s">
        <v>6432</v>
      </c>
      <c r="C2650" s="9">
        <v>160121</v>
      </c>
      <c r="D2650" s="433" t="s">
        <v>4706</v>
      </c>
      <c r="E2650" s="17" t="s">
        <v>4707</v>
      </c>
      <c r="F2650" s="334"/>
      <c r="G2650" s="456"/>
      <c r="H2650" s="441"/>
      <c r="I2650" s="334"/>
      <c r="J2650" s="334"/>
      <c r="K2650" s="334"/>
      <c r="L2650" s="334"/>
      <c r="M2650" s="334"/>
      <c r="N2650" s="334" t="s">
        <v>6447</v>
      </c>
      <c r="O2650" s="425"/>
      <c r="P2650" s="516"/>
      <c r="Q2650" s="503"/>
      <c r="R2650" s="425"/>
      <c r="S2650" s="322"/>
      <c r="T2650" s="322"/>
      <c r="U2650" s="322"/>
      <c r="V2650" s="322"/>
      <c r="W2650" s="322"/>
      <c r="X2650" s="322"/>
      <c r="Y2650" s="322"/>
      <c r="Z2650" s="322"/>
      <c r="AA2650" s="322"/>
      <c r="AB2650" s="322"/>
      <c r="AC2650" s="322"/>
      <c r="AD2650" s="322"/>
      <c r="AE2650" s="322"/>
      <c r="AF2650" s="322"/>
      <c r="AG2650" s="322"/>
      <c r="AH2650" s="322"/>
      <c r="AI2650" s="322"/>
      <c r="AJ2650" s="322"/>
      <c r="AK2650" s="322"/>
      <c r="AL2650" s="322"/>
      <c r="AM2650" s="322"/>
      <c r="AN2650" s="322"/>
      <c r="AO2650" s="322"/>
      <c r="AP2650" s="322"/>
      <c r="AQ2650" s="322"/>
      <c r="AR2650" s="322"/>
      <c r="AS2650" s="322"/>
      <c r="AT2650" s="322"/>
      <c r="AU2650" s="322"/>
      <c r="AV2650" s="322"/>
      <c r="AW2650" s="322"/>
      <c r="AX2650" s="322"/>
      <c r="AY2650" s="322"/>
      <c r="AZ2650" s="322"/>
      <c r="BA2650" s="322"/>
      <c r="BB2650" s="322"/>
      <c r="BC2650" s="322"/>
      <c r="BD2650" s="322"/>
      <c r="BE2650" s="322"/>
      <c r="BF2650" s="322"/>
      <c r="BG2650" s="322"/>
      <c r="BH2650" s="322"/>
      <c r="BI2650" s="322"/>
      <c r="BJ2650" s="322"/>
      <c r="BK2650" s="322"/>
      <c r="BL2650" s="322"/>
      <c r="BM2650" s="322"/>
      <c r="BN2650" s="322"/>
      <c r="BO2650" s="322"/>
      <c r="BP2650" s="322"/>
      <c r="BQ2650" s="322"/>
      <c r="BR2650" s="322"/>
      <c r="BS2650" s="322"/>
      <c r="BT2650" s="322"/>
      <c r="BU2650" s="322"/>
      <c r="BV2650" s="322"/>
      <c r="BW2650" s="322"/>
      <c r="BX2650" s="322"/>
      <c r="BY2650" s="322"/>
      <c r="BZ2650" s="322"/>
      <c r="CA2650" s="322"/>
      <c r="CB2650" s="322"/>
      <c r="CC2650" s="322"/>
      <c r="CD2650" s="322"/>
      <c r="CE2650" s="322"/>
      <c r="CF2650" s="322"/>
      <c r="CG2650" s="322"/>
      <c r="CH2650" s="322"/>
      <c r="CI2650" s="322"/>
      <c r="CJ2650" s="322"/>
      <c r="CK2650" s="322"/>
      <c r="CL2650" s="322"/>
      <c r="CM2650" s="322"/>
      <c r="CN2650" s="322"/>
      <c r="CO2650" s="322"/>
      <c r="CP2650" s="322"/>
      <c r="CQ2650" s="322"/>
      <c r="CR2650" s="322"/>
      <c r="CS2650" s="322"/>
      <c r="CT2650" s="322"/>
      <c r="CU2650" s="322"/>
      <c r="CV2650" s="322"/>
      <c r="CW2650" s="322"/>
      <c r="CX2650" s="322"/>
      <c r="CY2650" s="322"/>
      <c r="CZ2650" s="322"/>
      <c r="DA2650" s="322"/>
      <c r="DB2650" s="322"/>
      <c r="DC2650" s="322"/>
      <c r="DD2650" s="322"/>
      <c r="DE2650" s="322"/>
      <c r="DF2650" s="322"/>
      <c r="DG2650" s="322"/>
      <c r="DH2650" s="322"/>
      <c r="DI2650" s="322"/>
      <c r="DJ2650" s="322"/>
      <c r="DK2650" s="322"/>
      <c r="DL2650" s="322"/>
      <c r="DM2650" s="322"/>
      <c r="DN2650" s="322"/>
      <c r="DO2650" s="322"/>
      <c r="DP2650" s="322"/>
      <c r="DQ2650" s="322"/>
      <c r="DR2650" s="322"/>
      <c r="DS2650" s="322"/>
      <c r="DT2650" s="322"/>
      <c r="DU2650" s="322"/>
      <c r="DV2650" s="322"/>
      <c r="DW2650" s="322"/>
      <c r="DX2650" s="322"/>
      <c r="DY2650" s="322"/>
      <c r="DZ2650" s="322"/>
      <c r="EA2650" s="322"/>
      <c r="EB2650" s="322"/>
      <c r="EC2650" s="322"/>
      <c r="ED2650" s="322"/>
      <c r="EE2650" s="322"/>
      <c r="EF2650" s="322"/>
      <c r="EG2650" s="322"/>
      <c r="EH2650" s="322"/>
      <c r="EI2650" s="322"/>
      <c r="EJ2650" s="322"/>
      <c r="EK2650" s="322"/>
      <c r="EL2650" s="322"/>
      <c r="EM2650" s="322"/>
      <c r="EN2650" s="322"/>
      <c r="EO2650" s="322"/>
      <c r="EP2650" s="322"/>
      <c r="EQ2650" s="322"/>
      <c r="ER2650" s="322"/>
      <c r="ES2650" s="322"/>
      <c r="ET2650" s="322"/>
      <c r="EU2650" s="322"/>
      <c r="EV2650" s="322"/>
      <c r="EW2650" s="322"/>
      <c r="EX2650" s="322"/>
      <c r="EY2650" s="322"/>
      <c r="EZ2650" s="322"/>
      <c r="FA2650" s="322"/>
      <c r="FB2650" s="322"/>
      <c r="FC2650" s="322"/>
      <c r="FD2650" s="322"/>
      <c r="FE2650" s="322"/>
      <c r="FF2650" s="322"/>
      <c r="FG2650" s="322"/>
      <c r="FH2650" s="322"/>
      <c r="FI2650" s="322"/>
      <c r="FJ2650" s="322"/>
      <c r="FK2650" s="322"/>
      <c r="FL2650" s="322"/>
      <c r="FM2650" s="322"/>
      <c r="FN2650" s="322"/>
      <c r="FO2650" s="322"/>
      <c r="FP2650" s="322"/>
      <c r="FQ2650" s="322"/>
      <c r="FR2650" s="322"/>
      <c r="FS2650" s="322"/>
      <c r="FT2650" s="322"/>
      <c r="FU2650" s="322"/>
      <c r="FV2650" s="322"/>
      <c r="FW2650" s="322"/>
      <c r="FX2650" s="322"/>
      <c r="FY2650" s="322"/>
      <c r="FZ2650" s="322"/>
      <c r="GA2650" s="322"/>
      <c r="GB2650" s="322"/>
      <c r="GC2650" s="322"/>
      <c r="GD2650" s="322"/>
      <c r="GE2650" s="322"/>
      <c r="GF2650" s="322"/>
      <c r="GG2650" s="322"/>
      <c r="GH2650" s="322"/>
      <c r="GI2650" s="322"/>
      <c r="GJ2650" s="322"/>
      <c r="GK2650" s="322"/>
      <c r="GL2650" s="322"/>
      <c r="GM2650" s="322"/>
      <c r="GN2650" s="322"/>
      <c r="GO2650" s="322"/>
      <c r="GP2650" s="322"/>
      <c r="GQ2650" s="322"/>
      <c r="GR2650" s="322"/>
      <c r="GS2650" s="322"/>
      <c r="GT2650" s="322"/>
      <c r="GU2650" s="322"/>
      <c r="GV2650" s="322"/>
      <c r="GW2650" s="322"/>
      <c r="GX2650" s="322"/>
      <c r="GY2650" s="322"/>
      <c r="GZ2650" s="322"/>
      <c r="HA2650" s="322"/>
      <c r="HB2650" s="322"/>
    </row>
    <row r="2651" spans="1:210" ht="36" customHeight="1">
      <c r="A2651" s="67" t="s">
        <v>1895</v>
      </c>
      <c r="B2651" s="421" t="s">
        <v>6432</v>
      </c>
      <c r="C2651" s="9">
        <v>160122</v>
      </c>
      <c r="D2651" s="433" t="s">
        <v>4708</v>
      </c>
      <c r="E2651" s="17" t="s">
        <v>4709</v>
      </c>
      <c r="F2651" s="334"/>
      <c r="G2651" s="456"/>
      <c r="H2651" s="441"/>
      <c r="I2651" s="334"/>
      <c r="J2651" s="334"/>
      <c r="K2651" s="334"/>
      <c r="L2651" s="334"/>
      <c r="M2651" s="334"/>
      <c r="N2651" s="334" t="s">
        <v>6447</v>
      </c>
      <c r="O2651" s="425"/>
      <c r="P2651" s="516"/>
      <c r="Q2651" s="503"/>
      <c r="R2651" s="425"/>
      <c r="S2651" s="322"/>
      <c r="T2651" s="322"/>
      <c r="U2651" s="322"/>
      <c r="V2651" s="322"/>
      <c r="W2651" s="322"/>
      <c r="X2651" s="322"/>
      <c r="Y2651" s="322"/>
      <c r="Z2651" s="322"/>
      <c r="AA2651" s="322"/>
      <c r="AB2651" s="322"/>
      <c r="AC2651" s="322"/>
      <c r="AD2651" s="322"/>
      <c r="AE2651" s="322"/>
      <c r="AF2651" s="322"/>
      <c r="AG2651" s="322"/>
      <c r="AH2651" s="322"/>
      <c r="AI2651" s="322"/>
      <c r="AJ2651" s="322"/>
      <c r="AK2651" s="322"/>
      <c r="AL2651" s="322"/>
      <c r="AM2651" s="322"/>
      <c r="AN2651" s="322"/>
      <c r="AO2651" s="322"/>
      <c r="AP2651" s="322"/>
      <c r="AQ2651" s="322"/>
      <c r="AR2651" s="322"/>
      <c r="AS2651" s="322"/>
      <c r="AT2651" s="322"/>
      <c r="AU2651" s="322"/>
      <c r="AV2651" s="322"/>
      <c r="AW2651" s="322"/>
      <c r="AX2651" s="322"/>
      <c r="AY2651" s="322"/>
      <c r="AZ2651" s="322"/>
      <c r="BA2651" s="322"/>
      <c r="BB2651" s="322"/>
      <c r="BC2651" s="322"/>
      <c r="BD2651" s="322"/>
      <c r="BE2651" s="322"/>
      <c r="BF2651" s="322"/>
      <c r="BG2651" s="322"/>
      <c r="BH2651" s="322"/>
      <c r="BI2651" s="322"/>
      <c r="BJ2651" s="322"/>
      <c r="BK2651" s="322"/>
      <c r="BL2651" s="322"/>
      <c r="BM2651" s="322"/>
      <c r="BN2651" s="322"/>
      <c r="BO2651" s="322"/>
      <c r="BP2651" s="322"/>
      <c r="BQ2651" s="322"/>
      <c r="BR2651" s="322"/>
      <c r="BS2651" s="322"/>
      <c r="BT2651" s="322"/>
      <c r="BU2651" s="322"/>
      <c r="BV2651" s="322"/>
      <c r="BW2651" s="322"/>
      <c r="BX2651" s="322"/>
      <c r="BY2651" s="322"/>
      <c r="BZ2651" s="322"/>
      <c r="CA2651" s="322"/>
      <c r="CB2651" s="322"/>
      <c r="CC2651" s="322"/>
      <c r="CD2651" s="322"/>
      <c r="CE2651" s="322"/>
      <c r="CF2651" s="322"/>
      <c r="CG2651" s="322"/>
      <c r="CH2651" s="322"/>
      <c r="CI2651" s="322"/>
      <c r="CJ2651" s="322"/>
      <c r="CK2651" s="322"/>
      <c r="CL2651" s="322"/>
      <c r="CM2651" s="322"/>
      <c r="CN2651" s="322"/>
      <c r="CO2651" s="322"/>
      <c r="CP2651" s="322"/>
      <c r="CQ2651" s="322"/>
      <c r="CR2651" s="322"/>
      <c r="CS2651" s="322"/>
      <c r="CT2651" s="322"/>
      <c r="CU2651" s="322"/>
      <c r="CV2651" s="322"/>
      <c r="CW2651" s="322"/>
      <c r="CX2651" s="322"/>
      <c r="CY2651" s="322"/>
      <c r="CZ2651" s="322"/>
      <c r="DA2651" s="322"/>
      <c r="DB2651" s="322"/>
      <c r="DC2651" s="322"/>
      <c r="DD2651" s="322"/>
      <c r="DE2651" s="322"/>
      <c r="DF2651" s="322"/>
      <c r="DG2651" s="322"/>
      <c r="DH2651" s="322"/>
      <c r="DI2651" s="322"/>
      <c r="DJ2651" s="322"/>
      <c r="DK2651" s="322"/>
      <c r="DL2651" s="322"/>
      <c r="DM2651" s="322"/>
      <c r="DN2651" s="322"/>
      <c r="DO2651" s="322"/>
      <c r="DP2651" s="322"/>
      <c r="DQ2651" s="322"/>
      <c r="DR2651" s="322"/>
      <c r="DS2651" s="322"/>
      <c r="DT2651" s="322"/>
      <c r="DU2651" s="322"/>
      <c r="DV2651" s="322"/>
      <c r="DW2651" s="322"/>
      <c r="DX2651" s="322"/>
      <c r="DY2651" s="322"/>
      <c r="DZ2651" s="322"/>
      <c r="EA2651" s="322"/>
      <c r="EB2651" s="322"/>
      <c r="EC2651" s="322"/>
      <c r="ED2651" s="322"/>
      <c r="EE2651" s="322"/>
      <c r="EF2651" s="322"/>
      <c r="EG2651" s="322"/>
      <c r="EH2651" s="322"/>
      <c r="EI2651" s="322"/>
      <c r="EJ2651" s="322"/>
      <c r="EK2651" s="322"/>
      <c r="EL2651" s="322"/>
      <c r="EM2651" s="322"/>
      <c r="EN2651" s="322"/>
      <c r="EO2651" s="322"/>
      <c r="EP2651" s="322"/>
      <c r="EQ2651" s="322"/>
      <c r="ER2651" s="322"/>
      <c r="ES2651" s="322"/>
      <c r="ET2651" s="322"/>
      <c r="EU2651" s="322"/>
      <c r="EV2651" s="322"/>
      <c r="EW2651" s="322"/>
      <c r="EX2651" s="322"/>
      <c r="EY2651" s="322"/>
      <c r="EZ2651" s="322"/>
      <c r="FA2651" s="322"/>
      <c r="FB2651" s="322"/>
      <c r="FC2651" s="322"/>
      <c r="FD2651" s="322"/>
      <c r="FE2651" s="322"/>
      <c r="FF2651" s="322"/>
      <c r="FG2651" s="322"/>
      <c r="FH2651" s="322"/>
      <c r="FI2651" s="322"/>
      <c r="FJ2651" s="322"/>
      <c r="FK2651" s="322"/>
      <c r="FL2651" s="322"/>
      <c r="FM2651" s="322"/>
      <c r="FN2651" s="322"/>
      <c r="FO2651" s="322"/>
      <c r="FP2651" s="322"/>
      <c r="FQ2651" s="322"/>
      <c r="FR2651" s="322"/>
      <c r="FS2651" s="322"/>
      <c r="FT2651" s="322"/>
      <c r="FU2651" s="322"/>
      <c r="FV2651" s="322"/>
      <c r="FW2651" s="322"/>
      <c r="FX2651" s="322"/>
      <c r="FY2651" s="322"/>
      <c r="FZ2651" s="322"/>
      <c r="GA2651" s="322"/>
      <c r="GB2651" s="322"/>
      <c r="GC2651" s="322"/>
      <c r="GD2651" s="322"/>
      <c r="GE2651" s="322"/>
      <c r="GF2651" s="322"/>
      <c r="GG2651" s="322"/>
      <c r="GH2651" s="322"/>
      <c r="GI2651" s="322"/>
      <c r="GJ2651" s="322"/>
      <c r="GK2651" s="322"/>
      <c r="GL2651" s="322"/>
      <c r="GM2651" s="322"/>
      <c r="GN2651" s="322"/>
      <c r="GO2651" s="322"/>
      <c r="GP2651" s="322"/>
      <c r="GQ2651" s="322"/>
      <c r="GR2651" s="322"/>
      <c r="GS2651" s="322"/>
      <c r="GT2651" s="322"/>
      <c r="GU2651" s="322"/>
      <c r="GV2651" s="322"/>
      <c r="GW2651" s="322"/>
      <c r="GX2651" s="322"/>
      <c r="GY2651" s="322"/>
      <c r="GZ2651" s="322"/>
      <c r="HA2651" s="322"/>
      <c r="HB2651" s="322"/>
    </row>
    <row r="2652" spans="1:210" ht="36" customHeight="1">
      <c r="A2652" s="67" t="s">
        <v>1895</v>
      </c>
      <c r="B2652" s="421" t="s">
        <v>6432</v>
      </c>
      <c r="C2652" s="9">
        <v>160123</v>
      </c>
      <c r="D2652" s="433" t="s">
        <v>4710</v>
      </c>
      <c r="E2652" s="17" t="s">
        <v>4711</v>
      </c>
      <c r="F2652" s="334"/>
      <c r="G2652" s="456"/>
      <c r="H2652" s="441"/>
      <c r="I2652" s="334"/>
      <c r="J2652" s="334"/>
      <c r="K2652" s="334"/>
      <c r="L2652" s="334"/>
      <c r="M2652" s="334"/>
      <c r="N2652" s="425" t="s">
        <v>6447</v>
      </c>
      <c r="O2652" s="425"/>
      <c r="P2652" s="516"/>
      <c r="Q2652" s="503"/>
      <c r="R2652" s="425"/>
      <c r="S2652" s="322"/>
      <c r="T2652" s="322"/>
      <c r="U2652" s="322"/>
      <c r="V2652" s="322"/>
      <c r="W2652" s="322"/>
      <c r="X2652" s="322"/>
      <c r="Y2652" s="322"/>
      <c r="Z2652" s="322"/>
      <c r="AA2652" s="322"/>
      <c r="AB2652" s="322"/>
      <c r="AC2652" s="322"/>
      <c r="AD2652" s="322"/>
      <c r="AE2652" s="322"/>
      <c r="AF2652" s="322"/>
      <c r="AG2652" s="322"/>
      <c r="AH2652" s="322"/>
      <c r="AI2652" s="322"/>
      <c r="AJ2652" s="322"/>
      <c r="AK2652" s="322"/>
      <c r="AL2652" s="322"/>
      <c r="AM2652" s="322"/>
      <c r="AN2652" s="322"/>
      <c r="AO2652" s="322"/>
      <c r="AP2652" s="322"/>
      <c r="AQ2652" s="322"/>
      <c r="AR2652" s="322"/>
      <c r="AS2652" s="322"/>
      <c r="AT2652" s="322"/>
      <c r="AU2652" s="322"/>
      <c r="AV2652" s="322"/>
      <c r="AW2652" s="322"/>
      <c r="AX2652" s="322"/>
      <c r="AY2652" s="322"/>
      <c r="AZ2652" s="322"/>
      <c r="BA2652" s="322"/>
      <c r="BB2652" s="322"/>
      <c r="BC2652" s="322"/>
      <c r="BD2652" s="322"/>
      <c r="BE2652" s="322"/>
      <c r="BF2652" s="322"/>
      <c r="BG2652" s="322"/>
      <c r="BH2652" s="322"/>
      <c r="BI2652" s="322"/>
      <c r="BJ2652" s="322"/>
      <c r="BK2652" s="322"/>
      <c r="BL2652" s="322"/>
      <c r="BM2652" s="322"/>
      <c r="BN2652" s="322"/>
      <c r="BO2652" s="322"/>
      <c r="BP2652" s="322"/>
      <c r="BQ2652" s="322"/>
      <c r="BR2652" s="322"/>
      <c r="BS2652" s="322"/>
      <c r="BT2652" s="322"/>
      <c r="BU2652" s="322"/>
      <c r="BV2652" s="322"/>
      <c r="BW2652" s="322"/>
      <c r="BX2652" s="322"/>
      <c r="BY2652" s="322"/>
      <c r="BZ2652" s="322"/>
      <c r="CA2652" s="322"/>
      <c r="CB2652" s="322"/>
      <c r="CC2652" s="322"/>
      <c r="CD2652" s="322"/>
      <c r="CE2652" s="322"/>
      <c r="CF2652" s="322"/>
      <c r="CG2652" s="322"/>
      <c r="CH2652" s="322"/>
      <c r="CI2652" s="322"/>
      <c r="CJ2652" s="322"/>
      <c r="CK2652" s="322"/>
      <c r="CL2652" s="322"/>
      <c r="CM2652" s="322"/>
      <c r="CN2652" s="322"/>
      <c r="CO2652" s="322"/>
      <c r="CP2652" s="322"/>
      <c r="CQ2652" s="322"/>
      <c r="CR2652" s="322"/>
      <c r="CS2652" s="322"/>
      <c r="CT2652" s="322"/>
      <c r="CU2652" s="322"/>
      <c r="CV2652" s="322"/>
      <c r="CW2652" s="322"/>
      <c r="CX2652" s="322"/>
      <c r="CY2652" s="322"/>
      <c r="CZ2652" s="322"/>
      <c r="DA2652" s="322"/>
      <c r="DB2652" s="322"/>
      <c r="DC2652" s="322"/>
      <c r="DD2652" s="322"/>
      <c r="DE2652" s="322"/>
      <c r="DF2652" s="322"/>
      <c r="DG2652" s="322"/>
      <c r="DH2652" s="322"/>
      <c r="DI2652" s="322"/>
      <c r="DJ2652" s="322"/>
      <c r="DK2652" s="322"/>
      <c r="DL2652" s="322"/>
      <c r="DM2652" s="322"/>
      <c r="DN2652" s="322"/>
      <c r="DO2652" s="322"/>
      <c r="DP2652" s="322"/>
      <c r="DQ2652" s="322"/>
      <c r="DR2652" s="322"/>
      <c r="DS2652" s="322"/>
      <c r="DT2652" s="322"/>
      <c r="DU2652" s="322"/>
      <c r="DV2652" s="322"/>
      <c r="DW2652" s="322"/>
      <c r="DX2652" s="322"/>
      <c r="DY2652" s="322"/>
      <c r="DZ2652" s="322"/>
      <c r="EA2652" s="322"/>
      <c r="EB2652" s="322"/>
      <c r="EC2652" s="322"/>
      <c r="ED2652" s="322"/>
      <c r="EE2652" s="322"/>
      <c r="EF2652" s="322"/>
      <c r="EG2652" s="322"/>
      <c r="EH2652" s="322"/>
      <c r="EI2652" s="322"/>
      <c r="EJ2652" s="322"/>
      <c r="EK2652" s="322"/>
      <c r="EL2652" s="322"/>
      <c r="EM2652" s="322"/>
      <c r="EN2652" s="322"/>
      <c r="EO2652" s="322"/>
      <c r="EP2652" s="322"/>
      <c r="EQ2652" s="322"/>
      <c r="ER2652" s="322"/>
      <c r="ES2652" s="322"/>
      <c r="ET2652" s="322"/>
      <c r="EU2652" s="322"/>
      <c r="EV2652" s="322"/>
      <c r="EW2652" s="322"/>
      <c r="EX2652" s="322"/>
      <c r="EY2652" s="322"/>
      <c r="EZ2652" s="322"/>
      <c r="FA2652" s="322"/>
      <c r="FB2652" s="322"/>
      <c r="FC2652" s="322"/>
      <c r="FD2652" s="322"/>
      <c r="FE2652" s="322"/>
      <c r="FF2652" s="322"/>
      <c r="FG2652" s="322"/>
      <c r="FH2652" s="322"/>
      <c r="FI2652" s="322"/>
      <c r="FJ2652" s="322"/>
      <c r="FK2652" s="322"/>
      <c r="FL2652" s="322"/>
      <c r="FM2652" s="322"/>
      <c r="FN2652" s="322"/>
      <c r="FO2652" s="322"/>
      <c r="FP2652" s="322"/>
      <c r="FQ2652" s="322"/>
      <c r="FR2652" s="322"/>
      <c r="FS2652" s="322"/>
      <c r="FT2652" s="322"/>
      <c r="FU2652" s="322"/>
      <c r="FV2652" s="322"/>
      <c r="FW2652" s="322"/>
      <c r="FX2652" s="322"/>
      <c r="FY2652" s="322"/>
      <c r="FZ2652" s="322"/>
      <c r="GA2652" s="322"/>
      <c r="GB2652" s="322"/>
      <c r="GC2652" s="322"/>
      <c r="GD2652" s="322"/>
      <c r="GE2652" s="322"/>
      <c r="GF2652" s="322"/>
      <c r="GG2652" s="322"/>
      <c r="GH2652" s="322"/>
      <c r="GI2652" s="322"/>
      <c r="GJ2652" s="322"/>
      <c r="GK2652" s="322"/>
      <c r="GL2652" s="322"/>
      <c r="GM2652" s="322"/>
      <c r="GN2652" s="322"/>
      <c r="GO2652" s="322"/>
      <c r="GP2652" s="322"/>
      <c r="GQ2652" s="322"/>
      <c r="GR2652" s="322"/>
      <c r="GS2652" s="322"/>
      <c r="GT2652" s="322"/>
      <c r="GU2652" s="322"/>
      <c r="GV2652" s="322"/>
      <c r="GW2652" s="322"/>
      <c r="GX2652" s="322"/>
      <c r="GY2652" s="322"/>
      <c r="GZ2652" s="322"/>
      <c r="HA2652" s="322"/>
      <c r="HB2652" s="322"/>
    </row>
    <row r="2653" spans="1:210" ht="36" customHeight="1">
      <c r="A2653" s="67" t="s">
        <v>1895</v>
      </c>
      <c r="B2653" s="421" t="s">
        <v>6432</v>
      </c>
      <c r="C2653" s="9">
        <v>160124</v>
      </c>
      <c r="D2653" s="433" t="s">
        <v>4712</v>
      </c>
      <c r="E2653" s="17" t="s">
        <v>4713</v>
      </c>
      <c r="F2653" s="334"/>
      <c r="G2653" s="456"/>
      <c r="H2653" s="441"/>
      <c r="I2653" s="334"/>
      <c r="J2653" s="334"/>
      <c r="K2653" s="334"/>
      <c r="L2653" s="334"/>
      <c r="M2653" s="334"/>
      <c r="N2653" s="425" t="s">
        <v>6447</v>
      </c>
      <c r="O2653" s="425"/>
      <c r="P2653" s="516"/>
      <c r="Q2653" s="503"/>
      <c r="R2653" s="425"/>
      <c r="S2653" s="322"/>
      <c r="T2653" s="322"/>
      <c r="U2653" s="322"/>
      <c r="V2653" s="322"/>
      <c r="W2653" s="322"/>
      <c r="X2653" s="322"/>
      <c r="Y2653" s="322"/>
      <c r="Z2653" s="322"/>
      <c r="AA2653" s="322"/>
      <c r="AB2653" s="322"/>
      <c r="AC2653" s="322"/>
      <c r="AD2653" s="322"/>
      <c r="AE2653" s="322"/>
      <c r="AF2653" s="322"/>
      <c r="AG2653" s="322"/>
      <c r="AH2653" s="322"/>
      <c r="AI2653" s="322"/>
      <c r="AJ2653" s="322"/>
      <c r="AK2653" s="322"/>
      <c r="AL2653" s="322"/>
      <c r="AM2653" s="322"/>
      <c r="AN2653" s="322"/>
      <c r="AO2653" s="322"/>
      <c r="AP2653" s="322"/>
      <c r="AQ2653" s="322"/>
      <c r="AR2653" s="322"/>
      <c r="AS2653" s="322"/>
      <c r="AT2653" s="322"/>
      <c r="AU2653" s="322"/>
      <c r="AV2653" s="322"/>
      <c r="AW2653" s="322"/>
      <c r="AX2653" s="322"/>
      <c r="AY2653" s="322"/>
      <c r="AZ2653" s="322"/>
      <c r="BA2653" s="322"/>
      <c r="BB2653" s="322"/>
      <c r="BC2653" s="322"/>
      <c r="BD2653" s="322"/>
      <c r="BE2653" s="322"/>
      <c r="BF2653" s="322"/>
      <c r="BG2653" s="322"/>
      <c r="BH2653" s="322"/>
      <c r="BI2653" s="322"/>
      <c r="BJ2653" s="322"/>
      <c r="BK2653" s="322"/>
      <c r="BL2653" s="322"/>
      <c r="BM2653" s="322"/>
      <c r="BN2653" s="322"/>
      <c r="BO2653" s="322"/>
      <c r="BP2653" s="322"/>
      <c r="BQ2653" s="322"/>
      <c r="BR2653" s="322"/>
      <c r="BS2653" s="322"/>
      <c r="BT2653" s="322"/>
      <c r="BU2653" s="322"/>
      <c r="BV2653" s="322"/>
      <c r="BW2653" s="322"/>
      <c r="BX2653" s="322"/>
      <c r="BY2653" s="322"/>
      <c r="BZ2653" s="322"/>
      <c r="CA2653" s="322"/>
      <c r="CB2653" s="322"/>
      <c r="CC2653" s="322"/>
      <c r="CD2653" s="322"/>
      <c r="CE2653" s="322"/>
      <c r="CF2653" s="322"/>
      <c r="CG2653" s="322"/>
      <c r="CH2653" s="322"/>
      <c r="CI2653" s="322"/>
      <c r="CJ2653" s="322"/>
      <c r="CK2653" s="322"/>
      <c r="CL2653" s="322"/>
      <c r="CM2653" s="322"/>
      <c r="CN2653" s="322"/>
      <c r="CO2653" s="322"/>
      <c r="CP2653" s="322"/>
      <c r="CQ2653" s="322"/>
      <c r="CR2653" s="322"/>
      <c r="CS2653" s="322"/>
      <c r="CT2653" s="322"/>
      <c r="CU2653" s="322"/>
      <c r="CV2653" s="322"/>
      <c r="CW2653" s="322"/>
      <c r="CX2653" s="322"/>
      <c r="CY2653" s="322"/>
      <c r="CZ2653" s="322"/>
      <c r="DA2653" s="322"/>
      <c r="DB2653" s="322"/>
      <c r="DC2653" s="322"/>
      <c r="DD2653" s="322"/>
      <c r="DE2653" s="322"/>
      <c r="DF2653" s="322"/>
      <c r="DG2653" s="322"/>
      <c r="DH2653" s="322"/>
      <c r="DI2653" s="322"/>
      <c r="DJ2653" s="322"/>
      <c r="DK2653" s="322"/>
      <c r="DL2653" s="322"/>
      <c r="DM2653" s="322"/>
      <c r="DN2653" s="322"/>
      <c r="DO2653" s="322"/>
      <c r="DP2653" s="322"/>
      <c r="DQ2653" s="322"/>
      <c r="DR2653" s="322"/>
      <c r="DS2653" s="322"/>
      <c r="DT2653" s="322"/>
      <c r="DU2653" s="322"/>
      <c r="DV2653" s="322"/>
      <c r="DW2653" s="322"/>
      <c r="DX2653" s="322"/>
      <c r="DY2653" s="322"/>
      <c r="DZ2653" s="322"/>
      <c r="EA2653" s="322"/>
      <c r="EB2653" s="322"/>
      <c r="EC2653" s="322"/>
      <c r="ED2653" s="322"/>
      <c r="EE2653" s="322"/>
      <c r="EF2653" s="322"/>
      <c r="EG2653" s="322"/>
      <c r="EH2653" s="322"/>
      <c r="EI2653" s="322"/>
      <c r="EJ2653" s="322"/>
      <c r="EK2653" s="322"/>
      <c r="EL2653" s="322"/>
      <c r="EM2653" s="322"/>
      <c r="EN2653" s="322"/>
      <c r="EO2653" s="322"/>
      <c r="EP2653" s="322"/>
      <c r="EQ2653" s="322"/>
      <c r="ER2653" s="322"/>
      <c r="ES2653" s="322"/>
      <c r="ET2653" s="322"/>
      <c r="EU2653" s="322"/>
      <c r="EV2653" s="322"/>
      <c r="EW2653" s="322"/>
      <c r="EX2653" s="322"/>
      <c r="EY2653" s="322"/>
      <c r="EZ2653" s="322"/>
      <c r="FA2653" s="322"/>
      <c r="FB2653" s="322"/>
      <c r="FC2653" s="322"/>
      <c r="FD2653" s="322"/>
      <c r="FE2653" s="322"/>
      <c r="FF2653" s="322"/>
      <c r="FG2653" s="322"/>
      <c r="FH2653" s="322"/>
      <c r="FI2653" s="322"/>
      <c r="FJ2653" s="322"/>
      <c r="FK2653" s="322"/>
      <c r="FL2653" s="322"/>
      <c r="FM2653" s="322"/>
      <c r="FN2653" s="322"/>
      <c r="FO2653" s="322"/>
      <c r="FP2653" s="322"/>
      <c r="FQ2653" s="322"/>
      <c r="FR2653" s="322"/>
      <c r="FS2653" s="322"/>
      <c r="FT2653" s="322"/>
      <c r="FU2653" s="322"/>
      <c r="FV2653" s="322"/>
      <c r="FW2653" s="322"/>
      <c r="FX2653" s="322"/>
      <c r="FY2653" s="322"/>
      <c r="FZ2653" s="322"/>
      <c r="GA2653" s="322"/>
      <c r="GB2653" s="322"/>
      <c r="GC2653" s="322"/>
      <c r="GD2653" s="322"/>
      <c r="GE2653" s="322"/>
      <c r="GF2653" s="322"/>
      <c r="GG2653" s="322"/>
      <c r="GH2653" s="322"/>
      <c r="GI2653" s="322"/>
      <c r="GJ2653" s="322"/>
      <c r="GK2653" s="322"/>
      <c r="GL2653" s="322"/>
      <c r="GM2653" s="322"/>
      <c r="GN2653" s="322"/>
      <c r="GO2653" s="322"/>
      <c r="GP2653" s="322"/>
      <c r="GQ2653" s="322"/>
      <c r="GR2653" s="322"/>
      <c r="GS2653" s="322"/>
      <c r="GT2653" s="322"/>
      <c r="GU2653" s="322"/>
      <c r="GV2653" s="322"/>
      <c r="GW2653" s="322"/>
      <c r="GX2653" s="322"/>
      <c r="GY2653" s="322"/>
      <c r="GZ2653" s="322"/>
      <c r="HA2653" s="322"/>
      <c r="HB2653" s="322"/>
    </row>
    <row r="2654" spans="1:210" ht="36" customHeight="1">
      <c r="A2654" s="67" t="s">
        <v>1895</v>
      </c>
      <c r="B2654" s="421" t="s">
        <v>6432</v>
      </c>
      <c r="C2654" s="9">
        <v>160125</v>
      </c>
      <c r="D2654" s="433" t="s">
        <v>4716</v>
      </c>
      <c r="E2654" s="17" t="s">
        <v>4715</v>
      </c>
      <c r="F2654" s="334"/>
      <c r="G2654" s="456"/>
      <c r="H2654" s="441"/>
      <c r="I2654" s="334"/>
      <c r="J2654" s="334"/>
      <c r="K2654" s="334"/>
      <c r="L2654" s="334"/>
      <c r="M2654" s="334"/>
      <c r="N2654" s="425" t="s">
        <v>6447</v>
      </c>
      <c r="O2654" s="425"/>
      <c r="P2654" s="516"/>
      <c r="Q2654" s="503"/>
      <c r="R2654" s="425"/>
      <c r="S2654" s="322"/>
      <c r="T2654" s="322"/>
      <c r="U2654" s="322"/>
      <c r="V2654" s="322"/>
      <c r="W2654" s="322"/>
      <c r="X2654" s="322"/>
      <c r="Y2654" s="322"/>
      <c r="Z2654" s="322"/>
      <c r="AA2654" s="322"/>
      <c r="AB2654" s="322"/>
      <c r="AC2654" s="322"/>
      <c r="AD2654" s="322"/>
      <c r="AE2654" s="322"/>
      <c r="AF2654" s="322"/>
      <c r="AG2654" s="322"/>
      <c r="AH2654" s="322"/>
      <c r="AI2654" s="322"/>
      <c r="AJ2654" s="322"/>
      <c r="AK2654" s="322"/>
      <c r="AL2654" s="322"/>
      <c r="AM2654" s="322"/>
      <c r="AN2654" s="322"/>
      <c r="AO2654" s="322"/>
      <c r="AP2654" s="322"/>
      <c r="AQ2654" s="322"/>
      <c r="AR2654" s="322"/>
      <c r="AS2654" s="322"/>
      <c r="AT2654" s="322"/>
      <c r="AU2654" s="322"/>
      <c r="AV2654" s="322"/>
      <c r="AW2654" s="322"/>
      <c r="AX2654" s="322"/>
      <c r="AY2654" s="322"/>
      <c r="AZ2654" s="322"/>
      <c r="BA2654" s="322"/>
      <c r="BB2654" s="322"/>
      <c r="BC2654" s="322"/>
      <c r="BD2654" s="322"/>
      <c r="BE2654" s="322"/>
      <c r="BF2654" s="322"/>
      <c r="BG2654" s="322"/>
      <c r="BH2654" s="322"/>
      <c r="BI2654" s="322"/>
      <c r="BJ2654" s="322"/>
      <c r="BK2654" s="322"/>
      <c r="BL2654" s="322"/>
      <c r="BM2654" s="322"/>
      <c r="BN2654" s="322"/>
      <c r="BO2654" s="322"/>
      <c r="BP2654" s="322"/>
      <c r="BQ2654" s="322"/>
      <c r="BR2654" s="322"/>
      <c r="BS2654" s="322"/>
      <c r="BT2654" s="322"/>
      <c r="BU2654" s="322"/>
      <c r="BV2654" s="322"/>
      <c r="BW2654" s="322"/>
      <c r="BX2654" s="322"/>
      <c r="BY2654" s="322"/>
      <c r="BZ2654" s="322"/>
      <c r="CA2654" s="322"/>
      <c r="CB2654" s="322"/>
      <c r="CC2654" s="322"/>
      <c r="CD2654" s="322"/>
      <c r="CE2654" s="322"/>
      <c r="CF2654" s="322"/>
      <c r="CG2654" s="322"/>
      <c r="CH2654" s="322"/>
      <c r="CI2654" s="322"/>
      <c r="CJ2654" s="322"/>
      <c r="CK2654" s="322"/>
      <c r="CL2654" s="322"/>
      <c r="CM2654" s="322"/>
      <c r="CN2654" s="322"/>
      <c r="CO2654" s="322"/>
      <c r="CP2654" s="322"/>
      <c r="CQ2654" s="322"/>
      <c r="CR2654" s="322"/>
      <c r="CS2654" s="322"/>
      <c r="CT2654" s="322"/>
      <c r="CU2654" s="322"/>
      <c r="CV2654" s="322"/>
      <c r="CW2654" s="322"/>
      <c r="CX2654" s="322"/>
      <c r="CY2654" s="322"/>
      <c r="CZ2654" s="322"/>
      <c r="DA2654" s="322"/>
      <c r="DB2654" s="322"/>
      <c r="DC2654" s="322"/>
      <c r="DD2654" s="322"/>
      <c r="DE2654" s="322"/>
      <c r="DF2654" s="322"/>
      <c r="DG2654" s="322"/>
      <c r="DH2654" s="322"/>
      <c r="DI2654" s="322"/>
      <c r="DJ2654" s="322"/>
      <c r="DK2654" s="322"/>
      <c r="DL2654" s="322"/>
      <c r="DM2654" s="322"/>
      <c r="DN2654" s="322"/>
      <c r="DO2654" s="322"/>
      <c r="DP2654" s="322"/>
      <c r="DQ2654" s="322"/>
      <c r="DR2654" s="322"/>
      <c r="DS2654" s="322"/>
      <c r="DT2654" s="322"/>
      <c r="DU2654" s="322"/>
      <c r="DV2654" s="322"/>
      <c r="DW2654" s="322"/>
      <c r="DX2654" s="322"/>
      <c r="DY2654" s="322"/>
      <c r="DZ2654" s="322"/>
      <c r="EA2654" s="322"/>
      <c r="EB2654" s="322"/>
      <c r="EC2654" s="322"/>
      <c r="ED2654" s="322"/>
      <c r="EE2654" s="322"/>
      <c r="EF2654" s="322"/>
      <c r="EG2654" s="322"/>
      <c r="EH2654" s="322"/>
      <c r="EI2654" s="322"/>
      <c r="EJ2654" s="322"/>
      <c r="EK2654" s="322"/>
      <c r="EL2654" s="322"/>
      <c r="EM2654" s="322"/>
      <c r="EN2654" s="322"/>
      <c r="EO2654" s="322"/>
      <c r="EP2654" s="322"/>
      <c r="EQ2654" s="322"/>
      <c r="ER2654" s="322"/>
      <c r="ES2654" s="322"/>
      <c r="ET2654" s="322"/>
      <c r="EU2654" s="322"/>
      <c r="EV2654" s="322"/>
      <c r="EW2654" s="322"/>
      <c r="EX2654" s="322"/>
      <c r="EY2654" s="322"/>
      <c r="EZ2654" s="322"/>
      <c r="FA2654" s="322"/>
      <c r="FB2654" s="322"/>
      <c r="FC2654" s="322"/>
      <c r="FD2654" s="322"/>
      <c r="FE2654" s="322"/>
      <c r="FF2654" s="322"/>
      <c r="FG2654" s="322"/>
      <c r="FH2654" s="322"/>
      <c r="FI2654" s="322"/>
      <c r="FJ2654" s="322"/>
      <c r="FK2654" s="322"/>
      <c r="FL2654" s="322"/>
      <c r="FM2654" s="322"/>
      <c r="FN2654" s="322"/>
      <c r="FO2654" s="322"/>
      <c r="FP2654" s="322"/>
      <c r="FQ2654" s="322"/>
      <c r="FR2654" s="322"/>
      <c r="FS2654" s="322"/>
      <c r="FT2654" s="322"/>
      <c r="FU2654" s="322"/>
      <c r="FV2654" s="322"/>
      <c r="FW2654" s="322"/>
      <c r="FX2654" s="322"/>
      <c r="FY2654" s="322"/>
      <c r="FZ2654" s="322"/>
      <c r="GA2654" s="322"/>
      <c r="GB2654" s="322"/>
      <c r="GC2654" s="322"/>
      <c r="GD2654" s="322"/>
      <c r="GE2654" s="322"/>
      <c r="GF2654" s="322"/>
      <c r="GG2654" s="322"/>
      <c r="GH2654" s="322"/>
      <c r="GI2654" s="322"/>
      <c r="GJ2654" s="322"/>
      <c r="GK2654" s="322"/>
      <c r="GL2654" s="322"/>
      <c r="GM2654" s="322"/>
      <c r="GN2654" s="322"/>
      <c r="GO2654" s="322"/>
      <c r="GP2654" s="322"/>
      <c r="GQ2654" s="322"/>
      <c r="GR2654" s="322"/>
      <c r="GS2654" s="322"/>
      <c r="GT2654" s="322"/>
      <c r="GU2654" s="322"/>
      <c r="GV2654" s="322"/>
      <c r="GW2654" s="322"/>
      <c r="GX2654" s="322"/>
      <c r="GY2654" s="322"/>
      <c r="GZ2654" s="322"/>
      <c r="HA2654" s="322"/>
      <c r="HB2654" s="322"/>
    </row>
    <row r="2655" spans="1:210" ht="36" customHeight="1">
      <c r="A2655" s="67" t="s">
        <v>1895</v>
      </c>
      <c r="B2655" s="421" t="s">
        <v>6432</v>
      </c>
      <c r="C2655" s="9">
        <v>160126</v>
      </c>
      <c r="D2655" s="433" t="s">
        <v>4714</v>
      </c>
      <c r="E2655" s="17" t="s">
        <v>4717</v>
      </c>
      <c r="F2655" s="334"/>
      <c r="G2655" s="456"/>
      <c r="H2655" s="441"/>
      <c r="I2655" s="334"/>
      <c r="J2655" s="334"/>
      <c r="K2655" s="334"/>
      <c r="L2655" s="334"/>
      <c r="M2655" s="334"/>
      <c r="N2655" s="425" t="s">
        <v>6447</v>
      </c>
      <c r="O2655" s="425"/>
      <c r="P2655" s="516"/>
      <c r="Q2655" s="503"/>
      <c r="R2655" s="425"/>
      <c r="S2655" s="322"/>
      <c r="T2655" s="322"/>
      <c r="U2655" s="322"/>
      <c r="V2655" s="322"/>
      <c r="W2655" s="322"/>
      <c r="X2655" s="322"/>
      <c r="Y2655" s="322"/>
      <c r="Z2655" s="322"/>
      <c r="AA2655" s="322"/>
      <c r="AB2655" s="322"/>
      <c r="AC2655" s="322"/>
      <c r="AD2655" s="322"/>
      <c r="AE2655" s="322"/>
      <c r="AF2655" s="322"/>
      <c r="AG2655" s="322"/>
      <c r="AH2655" s="322"/>
      <c r="AI2655" s="322"/>
      <c r="AJ2655" s="322"/>
      <c r="AK2655" s="322"/>
      <c r="AL2655" s="322"/>
      <c r="AM2655" s="322"/>
      <c r="AN2655" s="322"/>
      <c r="AO2655" s="322"/>
      <c r="AP2655" s="322"/>
      <c r="AQ2655" s="322"/>
      <c r="AR2655" s="322"/>
      <c r="AS2655" s="322"/>
      <c r="AT2655" s="322"/>
      <c r="AU2655" s="322"/>
      <c r="AV2655" s="322"/>
      <c r="AW2655" s="322"/>
      <c r="AX2655" s="322"/>
      <c r="AY2655" s="322"/>
      <c r="AZ2655" s="322"/>
      <c r="BA2655" s="322"/>
      <c r="BB2655" s="322"/>
      <c r="BC2655" s="322"/>
      <c r="BD2655" s="322"/>
      <c r="BE2655" s="322"/>
      <c r="BF2655" s="322"/>
      <c r="BG2655" s="322"/>
      <c r="BH2655" s="322"/>
      <c r="BI2655" s="322"/>
      <c r="BJ2655" s="322"/>
      <c r="BK2655" s="322"/>
      <c r="BL2655" s="322"/>
      <c r="BM2655" s="322"/>
      <c r="BN2655" s="322"/>
      <c r="BO2655" s="322"/>
      <c r="BP2655" s="322"/>
      <c r="BQ2655" s="322"/>
      <c r="BR2655" s="322"/>
      <c r="BS2655" s="322"/>
      <c r="BT2655" s="322"/>
      <c r="BU2655" s="322"/>
      <c r="BV2655" s="322"/>
      <c r="BW2655" s="322"/>
      <c r="BX2655" s="322"/>
      <c r="BY2655" s="322"/>
      <c r="BZ2655" s="322"/>
      <c r="CA2655" s="322"/>
      <c r="CB2655" s="322"/>
      <c r="CC2655" s="322"/>
      <c r="CD2655" s="322"/>
      <c r="CE2655" s="322"/>
      <c r="CF2655" s="322"/>
      <c r="CG2655" s="322"/>
      <c r="CH2655" s="322"/>
      <c r="CI2655" s="322"/>
      <c r="CJ2655" s="322"/>
      <c r="CK2655" s="322"/>
      <c r="CL2655" s="322"/>
      <c r="CM2655" s="322"/>
      <c r="CN2655" s="322"/>
      <c r="CO2655" s="322"/>
      <c r="CP2655" s="322"/>
      <c r="CQ2655" s="322"/>
      <c r="CR2655" s="322"/>
      <c r="CS2655" s="322"/>
      <c r="CT2655" s="322"/>
      <c r="CU2655" s="322"/>
      <c r="CV2655" s="322"/>
      <c r="CW2655" s="322"/>
      <c r="CX2655" s="322"/>
      <c r="CY2655" s="322"/>
      <c r="CZ2655" s="322"/>
      <c r="DA2655" s="322"/>
      <c r="DB2655" s="322"/>
      <c r="DC2655" s="322"/>
      <c r="DD2655" s="322"/>
      <c r="DE2655" s="322"/>
      <c r="DF2655" s="322"/>
      <c r="DG2655" s="322"/>
      <c r="DH2655" s="322"/>
      <c r="DI2655" s="322"/>
      <c r="DJ2655" s="322"/>
      <c r="DK2655" s="322"/>
      <c r="DL2655" s="322"/>
      <c r="DM2655" s="322"/>
      <c r="DN2655" s="322"/>
      <c r="DO2655" s="322"/>
      <c r="DP2655" s="322"/>
      <c r="DQ2655" s="322"/>
      <c r="DR2655" s="322"/>
      <c r="DS2655" s="322"/>
      <c r="DT2655" s="322"/>
      <c r="DU2655" s="322"/>
      <c r="DV2655" s="322"/>
      <c r="DW2655" s="322"/>
      <c r="DX2655" s="322"/>
      <c r="DY2655" s="322"/>
      <c r="DZ2655" s="322"/>
      <c r="EA2655" s="322"/>
      <c r="EB2655" s="322"/>
      <c r="EC2655" s="322"/>
      <c r="ED2655" s="322"/>
      <c r="EE2655" s="322"/>
      <c r="EF2655" s="322"/>
      <c r="EG2655" s="322"/>
      <c r="EH2655" s="322"/>
      <c r="EI2655" s="322"/>
      <c r="EJ2655" s="322"/>
      <c r="EK2655" s="322"/>
      <c r="EL2655" s="322"/>
      <c r="EM2655" s="322"/>
      <c r="EN2655" s="322"/>
      <c r="EO2655" s="322"/>
      <c r="EP2655" s="322"/>
      <c r="EQ2655" s="322"/>
      <c r="ER2655" s="322"/>
      <c r="ES2655" s="322"/>
      <c r="ET2655" s="322"/>
      <c r="EU2655" s="322"/>
      <c r="EV2655" s="322"/>
      <c r="EW2655" s="322"/>
      <c r="EX2655" s="322"/>
      <c r="EY2655" s="322"/>
      <c r="EZ2655" s="322"/>
      <c r="FA2655" s="322"/>
      <c r="FB2655" s="322"/>
      <c r="FC2655" s="322"/>
      <c r="FD2655" s="322"/>
      <c r="FE2655" s="322"/>
      <c r="FF2655" s="322"/>
      <c r="FG2655" s="322"/>
      <c r="FH2655" s="322"/>
      <c r="FI2655" s="322"/>
      <c r="FJ2655" s="322"/>
      <c r="FK2655" s="322"/>
      <c r="FL2655" s="322"/>
      <c r="FM2655" s="322"/>
      <c r="FN2655" s="322"/>
      <c r="FO2655" s="322"/>
      <c r="FP2655" s="322"/>
      <c r="FQ2655" s="322"/>
      <c r="FR2655" s="322"/>
      <c r="FS2655" s="322"/>
      <c r="FT2655" s="322"/>
      <c r="FU2655" s="322"/>
      <c r="FV2655" s="322"/>
      <c r="FW2655" s="322"/>
      <c r="FX2655" s="322"/>
      <c r="FY2655" s="322"/>
      <c r="FZ2655" s="322"/>
      <c r="GA2655" s="322"/>
      <c r="GB2655" s="322"/>
      <c r="GC2655" s="322"/>
      <c r="GD2655" s="322"/>
      <c r="GE2655" s="322"/>
      <c r="GF2655" s="322"/>
      <c r="GG2655" s="322"/>
      <c r="GH2655" s="322"/>
      <c r="GI2655" s="322"/>
      <c r="GJ2655" s="322"/>
      <c r="GK2655" s="322"/>
      <c r="GL2655" s="322"/>
      <c r="GM2655" s="322"/>
      <c r="GN2655" s="322"/>
      <c r="GO2655" s="322"/>
      <c r="GP2655" s="322"/>
      <c r="GQ2655" s="322"/>
      <c r="GR2655" s="322"/>
      <c r="GS2655" s="322"/>
      <c r="GT2655" s="322"/>
      <c r="GU2655" s="322"/>
      <c r="GV2655" s="322"/>
      <c r="GW2655" s="322"/>
      <c r="GX2655" s="322"/>
      <c r="GY2655" s="322"/>
      <c r="GZ2655" s="322"/>
      <c r="HA2655" s="322"/>
      <c r="HB2655" s="322"/>
    </row>
    <row r="2656" spans="1:210" ht="36" customHeight="1">
      <c r="A2656" s="67" t="s">
        <v>1895</v>
      </c>
      <c r="B2656" s="421" t="s">
        <v>6432</v>
      </c>
      <c r="C2656" s="9">
        <v>160127</v>
      </c>
      <c r="D2656" s="9" t="s">
        <v>4718</v>
      </c>
      <c r="E2656" s="17" t="s">
        <v>4719</v>
      </c>
      <c r="F2656" s="334" t="s">
        <v>6447</v>
      </c>
      <c r="G2656" s="456"/>
      <c r="H2656" s="441"/>
      <c r="I2656" s="334"/>
      <c r="J2656" s="334"/>
      <c r="K2656" s="334"/>
      <c r="L2656" s="334"/>
      <c r="M2656" s="334"/>
      <c r="N2656" s="334"/>
      <c r="O2656" s="334"/>
      <c r="P2656" s="509"/>
      <c r="Q2656" s="441"/>
      <c r="R2656" s="334"/>
      <c r="GW2656" s="14"/>
      <c r="GX2656" s="14"/>
      <c r="GY2656" s="14"/>
      <c r="GZ2656" s="14"/>
      <c r="HA2656" s="14"/>
      <c r="HB2656" s="14"/>
    </row>
    <row r="2657" spans="1:210" ht="36" customHeight="1">
      <c r="A2657" s="67" t="s">
        <v>1895</v>
      </c>
      <c r="B2657" s="421" t="s">
        <v>6432</v>
      </c>
      <c r="C2657" s="9">
        <v>160131</v>
      </c>
      <c r="D2657" s="9" t="s">
        <v>4720</v>
      </c>
      <c r="E2657" s="17" t="s">
        <v>4721</v>
      </c>
      <c r="F2657" s="334" t="s">
        <v>6447</v>
      </c>
      <c r="G2657" s="456"/>
      <c r="H2657" s="441"/>
      <c r="I2657" s="334"/>
      <c r="J2657" s="334"/>
      <c r="K2657" s="334"/>
      <c r="L2657" s="334"/>
      <c r="M2657" s="334"/>
      <c r="N2657" s="334"/>
      <c r="O2657" s="334"/>
      <c r="P2657" s="509"/>
      <c r="Q2657" s="441"/>
      <c r="R2657" s="334"/>
    </row>
    <row r="2658" spans="1:210" ht="36" customHeight="1">
      <c r="A2658" s="67" t="s">
        <v>1895</v>
      </c>
      <c r="B2658" s="421" t="s">
        <v>6432</v>
      </c>
      <c r="C2658" s="9">
        <v>160132</v>
      </c>
      <c r="D2658" s="9" t="s">
        <v>4722</v>
      </c>
      <c r="E2658" s="17" t="s">
        <v>4724</v>
      </c>
      <c r="F2658" s="334" t="s">
        <v>6447</v>
      </c>
      <c r="G2658" s="456"/>
      <c r="H2658" s="441"/>
      <c r="I2658" s="334"/>
      <c r="J2658" s="334"/>
      <c r="K2658" s="334"/>
      <c r="L2658" s="334"/>
      <c r="M2658" s="334"/>
      <c r="N2658" s="334"/>
      <c r="O2658" s="334"/>
      <c r="P2658" s="509"/>
      <c r="Q2658" s="441"/>
      <c r="R2658" s="334"/>
    </row>
    <row r="2659" spans="1:210" ht="36" customHeight="1">
      <c r="A2659" s="67" t="s">
        <v>1895</v>
      </c>
      <c r="B2659" s="421" t="s">
        <v>6432</v>
      </c>
      <c r="C2659" s="9">
        <v>160133</v>
      </c>
      <c r="D2659" s="9" t="s">
        <v>4725</v>
      </c>
      <c r="E2659" s="17" t="s">
        <v>4723</v>
      </c>
      <c r="F2659" s="334" t="s">
        <v>6447</v>
      </c>
      <c r="G2659" s="456"/>
      <c r="H2659" s="441"/>
      <c r="I2659" s="334"/>
      <c r="J2659" s="334"/>
      <c r="K2659" s="334"/>
      <c r="L2659" s="334"/>
      <c r="M2659" s="334"/>
      <c r="N2659" s="334"/>
      <c r="O2659" s="334"/>
      <c r="P2659" s="509"/>
      <c r="Q2659" s="441"/>
      <c r="R2659" s="334"/>
    </row>
    <row r="2660" spans="1:210" ht="36" customHeight="1">
      <c r="A2660" s="67" t="s">
        <v>1895</v>
      </c>
      <c r="B2660" s="421" t="s">
        <v>6432</v>
      </c>
      <c r="C2660" s="9">
        <v>160134</v>
      </c>
      <c r="D2660" s="433" t="s">
        <v>4728</v>
      </c>
      <c r="E2660" s="17" t="s">
        <v>5505</v>
      </c>
      <c r="F2660" s="334"/>
      <c r="G2660" s="456"/>
      <c r="H2660" s="441"/>
      <c r="I2660" s="334"/>
      <c r="J2660" s="334"/>
      <c r="K2660" s="334"/>
      <c r="L2660" s="334"/>
      <c r="M2660" s="334"/>
      <c r="N2660" s="334" t="s">
        <v>6447</v>
      </c>
      <c r="O2660" s="423"/>
      <c r="P2660" s="514"/>
      <c r="Q2660" s="502"/>
      <c r="R2660" s="423"/>
      <c r="S2660" s="21"/>
      <c r="T2660" s="21"/>
      <c r="U2660" s="21"/>
      <c r="V2660" s="21"/>
      <c r="W2660" s="21"/>
      <c r="X2660" s="21"/>
      <c r="Y2660" s="21"/>
      <c r="Z2660" s="21"/>
      <c r="AA2660" s="21"/>
      <c r="AB2660" s="21"/>
      <c r="AC2660" s="21"/>
      <c r="AD2660" s="21"/>
      <c r="AE2660" s="21"/>
      <c r="AF2660" s="21"/>
      <c r="AG2660" s="21"/>
      <c r="AH2660" s="21"/>
      <c r="AI2660" s="21"/>
      <c r="AJ2660" s="21"/>
      <c r="AK2660" s="21"/>
      <c r="AL2660" s="21"/>
      <c r="AM2660" s="21"/>
      <c r="AN2660" s="21"/>
      <c r="AO2660" s="21"/>
      <c r="AP2660" s="21"/>
      <c r="AQ2660" s="21"/>
      <c r="AR2660" s="21"/>
      <c r="AS2660" s="21"/>
      <c r="AT2660" s="21"/>
      <c r="AU2660" s="21"/>
      <c r="AV2660" s="21"/>
      <c r="AW2660" s="21"/>
      <c r="AX2660" s="21"/>
      <c r="AY2660" s="21"/>
      <c r="AZ2660" s="21"/>
      <c r="BA2660" s="21"/>
      <c r="BB2660" s="21"/>
      <c r="BC2660" s="21"/>
      <c r="BD2660" s="21"/>
      <c r="BE2660" s="21"/>
      <c r="BF2660" s="21"/>
      <c r="BG2660" s="21"/>
      <c r="BH2660" s="21"/>
      <c r="BI2660" s="21"/>
      <c r="BJ2660" s="21"/>
      <c r="BK2660" s="21"/>
      <c r="BL2660" s="21"/>
      <c r="BM2660" s="21"/>
      <c r="BN2660" s="21"/>
      <c r="BO2660" s="21"/>
      <c r="BP2660" s="21"/>
      <c r="BQ2660" s="21"/>
      <c r="BR2660" s="21"/>
      <c r="BS2660" s="21"/>
      <c r="BT2660" s="21"/>
      <c r="BU2660" s="21"/>
      <c r="BV2660" s="21"/>
      <c r="BW2660" s="21"/>
      <c r="BX2660" s="21"/>
      <c r="BY2660" s="21"/>
      <c r="BZ2660" s="21"/>
      <c r="CA2660" s="21"/>
      <c r="CB2660" s="21"/>
      <c r="CC2660" s="21"/>
      <c r="CD2660" s="21"/>
      <c r="CE2660" s="21"/>
      <c r="CF2660" s="21"/>
      <c r="CG2660" s="21"/>
      <c r="CH2660" s="21"/>
      <c r="CI2660" s="21"/>
      <c r="CJ2660" s="21"/>
      <c r="CK2660" s="21"/>
      <c r="CL2660" s="21"/>
      <c r="CM2660" s="21"/>
      <c r="CN2660" s="21"/>
      <c r="CO2660" s="21"/>
      <c r="CP2660" s="21"/>
      <c r="CQ2660" s="21"/>
      <c r="CR2660" s="21"/>
      <c r="CS2660" s="21"/>
      <c r="CT2660" s="21"/>
      <c r="CU2660" s="21"/>
      <c r="CV2660" s="21"/>
      <c r="CW2660" s="21"/>
      <c r="CX2660" s="21"/>
      <c r="CY2660" s="21"/>
      <c r="CZ2660" s="21"/>
      <c r="DA2660" s="21"/>
      <c r="DB2660" s="21"/>
      <c r="DC2660" s="21"/>
      <c r="DD2660" s="21"/>
      <c r="DE2660" s="21"/>
      <c r="DF2660" s="21"/>
      <c r="DG2660" s="21"/>
      <c r="DH2660" s="21"/>
      <c r="DI2660" s="21"/>
      <c r="DJ2660" s="21"/>
      <c r="DK2660" s="21"/>
      <c r="DL2660" s="21"/>
      <c r="DM2660" s="21"/>
      <c r="DN2660" s="21"/>
      <c r="DO2660" s="21"/>
      <c r="DP2660" s="21"/>
      <c r="DQ2660" s="21"/>
      <c r="DR2660" s="21"/>
      <c r="DS2660" s="21"/>
      <c r="DT2660" s="21"/>
      <c r="DU2660" s="21"/>
      <c r="DV2660" s="21"/>
      <c r="DW2660" s="21"/>
      <c r="DX2660" s="21"/>
      <c r="DY2660" s="21"/>
      <c r="DZ2660" s="21"/>
      <c r="EA2660" s="21"/>
      <c r="EB2660" s="21"/>
      <c r="EC2660" s="21"/>
      <c r="ED2660" s="21"/>
      <c r="EE2660" s="21"/>
      <c r="EF2660" s="21"/>
      <c r="EG2660" s="21"/>
      <c r="EH2660" s="21"/>
      <c r="EI2660" s="21"/>
      <c r="EJ2660" s="21"/>
      <c r="EK2660" s="21"/>
      <c r="EL2660" s="21"/>
      <c r="EM2660" s="21"/>
      <c r="EN2660" s="21"/>
      <c r="EO2660" s="21"/>
      <c r="EP2660" s="21"/>
      <c r="EQ2660" s="21"/>
      <c r="ER2660" s="21"/>
      <c r="ES2660" s="21"/>
      <c r="ET2660" s="21"/>
      <c r="EU2660" s="21"/>
      <c r="EV2660" s="21"/>
      <c r="EW2660" s="21"/>
      <c r="EX2660" s="21"/>
      <c r="EY2660" s="21"/>
      <c r="EZ2660" s="21"/>
      <c r="FA2660" s="21"/>
      <c r="FB2660" s="21"/>
      <c r="FC2660" s="21"/>
      <c r="FD2660" s="21"/>
      <c r="FE2660" s="21"/>
      <c r="FF2660" s="21"/>
      <c r="FG2660" s="21"/>
      <c r="FH2660" s="21"/>
      <c r="FI2660" s="21"/>
      <c r="FJ2660" s="21"/>
      <c r="FK2660" s="21"/>
      <c r="FL2660" s="21"/>
      <c r="FM2660" s="21"/>
      <c r="FN2660" s="21"/>
      <c r="FO2660" s="21"/>
      <c r="FP2660" s="21"/>
      <c r="FQ2660" s="21"/>
      <c r="FR2660" s="21"/>
      <c r="FS2660" s="21"/>
      <c r="FT2660" s="21"/>
      <c r="FU2660" s="21"/>
      <c r="FV2660" s="21"/>
      <c r="FW2660" s="21"/>
      <c r="FX2660" s="21"/>
      <c r="FY2660" s="21"/>
      <c r="FZ2660" s="21"/>
      <c r="GA2660" s="21"/>
      <c r="GB2660" s="21"/>
      <c r="GC2660" s="21"/>
      <c r="GD2660" s="21"/>
      <c r="GE2660" s="21"/>
      <c r="GF2660" s="21"/>
      <c r="GG2660" s="21"/>
      <c r="GH2660" s="21"/>
      <c r="GI2660" s="21"/>
      <c r="GJ2660" s="21"/>
      <c r="GK2660" s="21"/>
      <c r="GL2660" s="21"/>
      <c r="GM2660" s="21"/>
      <c r="GN2660" s="21"/>
      <c r="GO2660" s="21"/>
      <c r="GP2660" s="21"/>
      <c r="GQ2660" s="21"/>
      <c r="GR2660" s="21"/>
      <c r="GS2660" s="21"/>
      <c r="GT2660" s="21"/>
      <c r="GU2660" s="21"/>
      <c r="GV2660" s="21"/>
      <c r="GW2660" s="21"/>
      <c r="GX2660" s="21"/>
      <c r="GY2660" s="21"/>
      <c r="GZ2660" s="21"/>
      <c r="HA2660" s="21"/>
      <c r="HB2660" s="21"/>
    </row>
    <row r="2661" spans="1:210" ht="36" customHeight="1">
      <c r="A2661" s="67" t="s">
        <v>1895</v>
      </c>
      <c r="B2661" s="421" t="s">
        <v>6432</v>
      </c>
      <c r="C2661" s="9">
        <v>160135</v>
      </c>
      <c r="D2661" s="433" t="s">
        <v>4727</v>
      </c>
      <c r="E2661" s="17" t="s">
        <v>4726</v>
      </c>
      <c r="F2661" s="334"/>
      <c r="G2661" s="456"/>
      <c r="H2661" s="441"/>
      <c r="I2661" s="334"/>
      <c r="J2661" s="334"/>
      <c r="K2661" s="334"/>
      <c r="L2661" s="334"/>
      <c r="M2661" s="334"/>
      <c r="N2661" s="334" t="s">
        <v>6447</v>
      </c>
      <c r="O2661" s="334"/>
      <c r="P2661" s="509"/>
      <c r="Q2661" s="441"/>
      <c r="R2661" s="334"/>
    </row>
    <row r="2662" spans="1:210" ht="36" customHeight="1">
      <c r="A2662" s="67" t="s">
        <v>1895</v>
      </c>
      <c r="B2662" s="421" t="s">
        <v>6432</v>
      </c>
      <c r="C2662" s="9">
        <v>160136</v>
      </c>
      <c r="D2662" s="433" t="s">
        <v>4729</v>
      </c>
      <c r="E2662" s="17" t="s">
        <v>4730</v>
      </c>
      <c r="F2662" s="334"/>
      <c r="G2662" s="456"/>
      <c r="H2662" s="441"/>
      <c r="I2662" s="334"/>
      <c r="J2662" s="334"/>
      <c r="K2662" s="334"/>
      <c r="L2662" s="334"/>
      <c r="M2662" s="334"/>
      <c r="N2662" s="334" t="s">
        <v>6447</v>
      </c>
      <c r="O2662" s="334"/>
      <c r="P2662" s="509"/>
      <c r="Q2662" s="441"/>
      <c r="R2662" s="334"/>
    </row>
    <row r="2663" spans="1:210" ht="36" customHeight="1">
      <c r="A2663" s="67" t="s">
        <v>1895</v>
      </c>
      <c r="B2663" s="421" t="s">
        <v>6432</v>
      </c>
      <c r="C2663" s="9">
        <v>160137</v>
      </c>
      <c r="D2663" s="433" t="s">
        <v>4731</v>
      </c>
      <c r="E2663" s="17" t="s">
        <v>4732</v>
      </c>
      <c r="F2663" s="334"/>
      <c r="G2663" s="456"/>
      <c r="H2663" s="441"/>
      <c r="I2663" s="334"/>
      <c r="J2663" s="334"/>
      <c r="K2663" s="334"/>
      <c r="L2663" s="334"/>
      <c r="M2663" s="334"/>
      <c r="N2663" s="334" t="s">
        <v>6447</v>
      </c>
      <c r="O2663" s="334"/>
      <c r="P2663" s="509"/>
      <c r="Q2663" s="441"/>
      <c r="R2663" s="334"/>
    </row>
    <row r="2664" spans="1:210" ht="36" customHeight="1">
      <c r="A2664" s="67" t="s">
        <v>1895</v>
      </c>
      <c r="B2664" s="421" t="s">
        <v>6432</v>
      </c>
      <c r="C2664" s="9">
        <v>160138</v>
      </c>
      <c r="D2664" s="9" t="s">
        <v>4733</v>
      </c>
      <c r="E2664" s="17" t="s">
        <v>4734</v>
      </c>
      <c r="F2664" s="334" t="s">
        <v>6447</v>
      </c>
      <c r="G2664" s="456"/>
      <c r="H2664" s="441"/>
      <c r="I2664" s="334"/>
      <c r="J2664" s="334"/>
      <c r="K2664" s="334"/>
      <c r="L2664" s="334"/>
      <c r="M2664" s="334"/>
      <c r="N2664" s="334"/>
      <c r="O2664" s="334"/>
      <c r="P2664" s="509"/>
      <c r="Q2664" s="441"/>
      <c r="R2664" s="334"/>
    </row>
    <row r="2665" spans="1:210" ht="36" customHeight="1">
      <c r="A2665" s="67" t="s">
        <v>1895</v>
      </c>
      <c r="B2665" s="421" t="s">
        <v>6432</v>
      </c>
      <c r="C2665" s="9">
        <v>160139</v>
      </c>
      <c r="D2665" s="9" t="s">
        <v>4735</v>
      </c>
      <c r="E2665" s="17" t="s">
        <v>4736</v>
      </c>
      <c r="F2665" s="334" t="s">
        <v>6447</v>
      </c>
      <c r="G2665" s="456"/>
      <c r="H2665" s="441"/>
      <c r="I2665" s="334"/>
      <c r="J2665" s="334"/>
      <c r="K2665" s="334"/>
      <c r="L2665" s="334"/>
      <c r="M2665" s="334"/>
      <c r="N2665" s="334"/>
      <c r="O2665" s="334"/>
      <c r="P2665" s="509"/>
      <c r="Q2665" s="441"/>
      <c r="R2665" s="334"/>
    </row>
    <row r="2666" spans="1:210" ht="36" customHeight="1">
      <c r="A2666" s="67" t="s">
        <v>1895</v>
      </c>
      <c r="B2666" s="421" t="s">
        <v>6432</v>
      </c>
      <c r="C2666" s="9">
        <v>160140</v>
      </c>
      <c r="D2666" s="433" t="s">
        <v>4737</v>
      </c>
      <c r="E2666" s="17" t="s">
        <v>4738</v>
      </c>
      <c r="F2666" s="334"/>
      <c r="G2666" s="456"/>
      <c r="H2666" s="441"/>
      <c r="I2666" s="334"/>
      <c r="J2666" s="334"/>
      <c r="K2666" s="334"/>
      <c r="L2666" s="334"/>
      <c r="M2666" s="334"/>
      <c r="N2666" s="334" t="s">
        <v>6447</v>
      </c>
      <c r="O2666" s="334"/>
      <c r="P2666" s="509"/>
      <c r="Q2666" s="441"/>
      <c r="R2666" s="334"/>
    </row>
    <row r="2667" spans="1:210" ht="36" customHeight="1">
      <c r="A2667" s="67" t="s">
        <v>1895</v>
      </c>
      <c r="B2667" s="421" t="s">
        <v>6432</v>
      </c>
      <c r="C2667" s="9">
        <v>160141</v>
      </c>
      <c r="D2667" s="433" t="s">
        <v>4739</v>
      </c>
      <c r="E2667" s="17" t="s">
        <v>4740</v>
      </c>
      <c r="F2667" s="334"/>
      <c r="G2667" s="456"/>
      <c r="H2667" s="441"/>
      <c r="I2667" s="334"/>
      <c r="J2667" s="334"/>
      <c r="K2667" s="334"/>
      <c r="L2667" s="334"/>
      <c r="M2667" s="334"/>
      <c r="N2667" s="334" t="s">
        <v>6447</v>
      </c>
      <c r="O2667" s="334"/>
      <c r="P2667" s="509"/>
      <c r="Q2667" s="441"/>
      <c r="R2667" s="334"/>
    </row>
    <row r="2668" spans="1:210" ht="36" customHeight="1">
      <c r="A2668" s="67" t="s">
        <v>1895</v>
      </c>
      <c r="B2668" s="421" t="s">
        <v>6432</v>
      </c>
      <c r="C2668" s="9">
        <v>160142</v>
      </c>
      <c r="D2668" s="433" t="s">
        <v>4741</v>
      </c>
      <c r="E2668" s="17" t="s">
        <v>4742</v>
      </c>
      <c r="F2668" s="334"/>
      <c r="G2668" s="456"/>
      <c r="H2668" s="441"/>
      <c r="I2668" s="334"/>
      <c r="J2668" s="334"/>
      <c r="K2668" s="334"/>
      <c r="L2668" s="334"/>
      <c r="M2668" s="334"/>
      <c r="N2668" s="334" t="s">
        <v>6447</v>
      </c>
      <c r="O2668" s="334"/>
      <c r="P2668" s="509"/>
      <c r="Q2668" s="441"/>
      <c r="R2668" s="334"/>
    </row>
    <row r="2669" spans="1:210" ht="36" customHeight="1">
      <c r="A2669" s="67" t="s">
        <v>1895</v>
      </c>
      <c r="B2669" s="421" t="s">
        <v>6432</v>
      </c>
      <c r="C2669" s="9">
        <v>160143</v>
      </c>
      <c r="D2669" s="433" t="s">
        <v>4743</v>
      </c>
      <c r="E2669" s="17" t="s">
        <v>4744</v>
      </c>
      <c r="F2669" s="334"/>
      <c r="G2669" s="456"/>
      <c r="H2669" s="441"/>
      <c r="I2669" s="334"/>
      <c r="J2669" s="334"/>
      <c r="K2669" s="334"/>
      <c r="L2669" s="334"/>
      <c r="M2669" s="334"/>
      <c r="N2669" s="334" t="s">
        <v>6447</v>
      </c>
      <c r="O2669" s="334"/>
      <c r="P2669" s="509"/>
      <c r="Q2669" s="441"/>
      <c r="R2669" s="334"/>
    </row>
    <row r="2670" spans="1:210" ht="36" customHeight="1">
      <c r="A2670" s="67" t="s">
        <v>1895</v>
      </c>
      <c r="B2670" s="421" t="s">
        <v>6432</v>
      </c>
      <c r="C2670" s="9">
        <v>160144</v>
      </c>
      <c r="D2670" s="9" t="s">
        <v>4745</v>
      </c>
      <c r="E2670" s="17" t="s">
        <v>4746</v>
      </c>
      <c r="F2670" s="334" t="s">
        <v>6447</v>
      </c>
      <c r="G2670" s="456"/>
      <c r="H2670" s="441"/>
      <c r="I2670" s="334"/>
      <c r="J2670" s="334"/>
      <c r="K2670" s="334"/>
      <c r="L2670" s="334"/>
      <c r="M2670" s="334"/>
      <c r="N2670" s="334"/>
      <c r="O2670" s="334"/>
      <c r="P2670" s="509"/>
      <c r="Q2670" s="441"/>
      <c r="R2670" s="334"/>
    </row>
    <row r="2671" spans="1:210" ht="36" customHeight="1">
      <c r="A2671" s="67" t="s">
        <v>1895</v>
      </c>
      <c r="B2671" s="421" t="s">
        <v>6432</v>
      </c>
      <c r="C2671" s="9">
        <v>160145</v>
      </c>
      <c r="D2671" s="9" t="s">
        <v>4747</v>
      </c>
      <c r="E2671" s="17" t="s">
        <v>4748</v>
      </c>
      <c r="F2671" s="334" t="s">
        <v>6447</v>
      </c>
      <c r="G2671" s="456"/>
      <c r="H2671" s="441"/>
      <c r="I2671" s="334"/>
      <c r="J2671" s="334"/>
      <c r="K2671" s="334"/>
      <c r="L2671" s="334"/>
      <c r="M2671" s="334"/>
      <c r="N2671" s="334"/>
      <c r="O2671" s="334"/>
      <c r="P2671" s="509"/>
      <c r="Q2671" s="441"/>
      <c r="R2671" s="334"/>
    </row>
    <row r="2672" spans="1:210" ht="36" customHeight="1">
      <c r="A2672" s="67" t="s">
        <v>1895</v>
      </c>
      <c r="B2672" s="421" t="s">
        <v>6432</v>
      </c>
      <c r="C2672" s="9">
        <v>160146</v>
      </c>
      <c r="D2672" s="433" t="s">
        <v>4749</v>
      </c>
      <c r="E2672" s="17" t="s">
        <v>4750</v>
      </c>
      <c r="F2672" s="334"/>
      <c r="G2672" s="456"/>
      <c r="H2672" s="441"/>
      <c r="I2672" s="334"/>
      <c r="J2672" s="334"/>
      <c r="K2672" s="334"/>
      <c r="L2672" s="334"/>
      <c r="M2672" s="334"/>
      <c r="N2672" s="334" t="s">
        <v>6447</v>
      </c>
      <c r="O2672" s="334"/>
      <c r="P2672" s="509"/>
      <c r="Q2672" s="441"/>
      <c r="R2672" s="334"/>
    </row>
    <row r="2673" spans="1:16360" ht="36" customHeight="1">
      <c r="A2673" s="67" t="s">
        <v>1895</v>
      </c>
      <c r="B2673" s="421" t="s">
        <v>6432</v>
      </c>
      <c r="C2673" s="9">
        <v>160147</v>
      </c>
      <c r="D2673" s="433" t="s">
        <v>4751</v>
      </c>
      <c r="E2673" s="17" t="s">
        <v>4752</v>
      </c>
      <c r="F2673" s="334"/>
      <c r="G2673" s="456"/>
      <c r="H2673" s="441"/>
      <c r="I2673" s="334"/>
      <c r="J2673" s="334"/>
      <c r="K2673" s="334"/>
      <c r="L2673" s="334"/>
      <c r="M2673" s="334"/>
      <c r="N2673" s="334" t="s">
        <v>6447</v>
      </c>
      <c r="O2673" s="334"/>
      <c r="P2673" s="509"/>
      <c r="Q2673" s="441"/>
      <c r="R2673" s="334"/>
    </row>
    <row r="2674" spans="1:16360" ht="36" customHeight="1">
      <c r="A2674" s="67" t="s">
        <v>1895</v>
      </c>
      <c r="B2674" s="421" t="s">
        <v>6432</v>
      </c>
      <c r="C2674" s="9">
        <v>160148</v>
      </c>
      <c r="D2674" s="433" t="s">
        <v>4753</v>
      </c>
      <c r="E2674" s="17" t="s">
        <v>4754</v>
      </c>
      <c r="F2674" s="334"/>
      <c r="G2674" s="456"/>
      <c r="H2674" s="441"/>
      <c r="I2674" s="334"/>
      <c r="J2674" s="334"/>
      <c r="K2674" s="334"/>
      <c r="L2674" s="334"/>
      <c r="M2674" s="334"/>
      <c r="N2674" s="334" t="s">
        <v>6447</v>
      </c>
      <c r="O2674" s="334"/>
      <c r="P2674" s="509"/>
      <c r="Q2674" s="441"/>
      <c r="R2674" s="334"/>
    </row>
    <row r="2675" spans="1:16360" ht="36" customHeight="1">
      <c r="A2675" s="67" t="s">
        <v>1895</v>
      </c>
      <c r="B2675" s="421" t="s">
        <v>6432</v>
      </c>
      <c r="C2675" s="9">
        <v>160149</v>
      </c>
      <c r="D2675" s="433" t="s">
        <v>4755</v>
      </c>
      <c r="E2675" s="17" t="s">
        <v>4756</v>
      </c>
      <c r="F2675" s="334"/>
      <c r="G2675" s="456"/>
      <c r="H2675" s="441"/>
      <c r="I2675" s="334"/>
      <c r="J2675" s="334"/>
      <c r="K2675" s="334"/>
      <c r="L2675" s="334"/>
      <c r="M2675" s="334"/>
      <c r="N2675" s="334" t="s">
        <v>6447</v>
      </c>
      <c r="O2675" s="334"/>
      <c r="P2675" s="509"/>
      <c r="Q2675" s="441"/>
      <c r="R2675" s="334"/>
    </row>
    <row r="2676" spans="1:16360" ht="36" customHeight="1">
      <c r="A2676" s="67" t="s">
        <v>1895</v>
      </c>
      <c r="B2676" s="421" t="s">
        <v>6432</v>
      </c>
      <c r="C2676" s="9">
        <v>160203</v>
      </c>
      <c r="D2676" s="433" t="s">
        <v>5137</v>
      </c>
      <c r="E2676" s="17" t="s">
        <v>5138</v>
      </c>
      <c r="F2676" s="334"/>
      <c r="G2676" s="456"/>
      <c r="H2676" s="445"/>
      <c r="I2676" s="422"/>
      <c r="J2676" s="422"/>
      <c r="K2676" s="422"/>
      <c r="L2676" s="422" t="s">
        <v>6447</v>
      </c>
      <c r="M2676" s="334"/>
      <c r="N2676" s="334"/>
      <c r="O2676" s="334"/>
      <c r="P2676" s="509"/>
      <c r="Q2676" s="441"/>
      <c r="R2676" s="334"/>
    </row>
    <row r="2677" spans="1:16360" ht="36" customHeight="1">
      <c r="A2677" s="67" t="s">
        <v>1895</v>
      </c>
      <c r="B2677" s="421" t="s">
        <v>6432</v>
      </c>
      <c r="C2677" s="9">
        <v>160204</v>
      </c>
      <c r="D2677" s="433" t="s">
        <v>5139</v>
      </c>
      <c r="E2677" s="17" t="s">
        <v>5140</v>
      </c>
      <c r="F2677" s="334"/>
      <c r="G2677" s="456"/>
      <c r="H2677" s="441"/>
      <c r="I2677" s="334"/>
      <c r="J2677" s="334"/>
      <c r="K2677" s="334"/>
      <c r="L2677" s="426"/>
      <c r="M2677" s="334"/>
      <c r="N2677" s="334" t="s">
        <v>6447</v>
      </c>
      <c r="O2677" s="334"/>
      <c r="P2677" s="509"/>
      <c r="Q2677" s="441"/>
      <c r="R2677" s="334"/>
    </row>
    <row r="2678" spans="1:16360" ht="36" customHeight="1">
      <c r="A2678" s="67" t="s">
        <v>1895</v>
      </c>
      <c r="B2678" s="421" t="s">
        <v>2859</v>
      </c>
      <c r="C2678" s="334">
        <v>158391</v>
      </c>
      <c r="D2678" s="434" t="s">
        <v>472</v>
      </c>
      <c r="E2678" s="353" t="s">
        <v>473</v>
      </c>
      <c r="F2678" s="353"/>
      <c r="G2678" s="459"/>
      <c r="H2678" s="440"/>
      <c r="I2678" s="377"/>
      <c r="J2678" s="377"/>
      <c r="K2678" s="377"/>
      <c r="L2678" s="389" t="s">
        <v>6447</v>
      </c>
      <c r="M2678" s="377"/>
      <c r="N2678" s="377" t="s">
        <v>6447</v>
      </c>
      <c r="O2678" s="377"/>
      <c r="P2678" s="508"/>
      <c r="Q2678" s="440"/>
      <c r="R2678" s="9"/>
    </row>
    <row r="2679" spans="1:16360" s="21" customFormat="1" ht="36" customHeight="1">
      <c r="A2679" s="9" t="s">
        <v>1895</v>
      </c>
      <c r="B2679" s="9" t="s">
        <v>1471</v>
      </c>
      <c r="C2679" s="9">
        <v>155509</v>
      </c>
      <c r="D2679" s="384" t="s">
        <v>1472</v>
      </c>
      <c r="E2679" s="17" t="s">
        <v>3603</v>
      </c>
      <c r="F2679" s="17"/>
      <c r="G2679" s="458"/>
      <c r="H2679" s="443"/>
      <c r="I2679" s="67"/>
      <c r="J2679" s="67"/>
      <c r="K2679" s="67"/>
      <c r="L2679" s="67"/>
      <c r="M2679" s="9"/>
      <c r="N2679" s="9"/>
      <c r="O2679" s="9"/>
      <c r="P2679" s="508"/>
      <c r="Q2679" s="440"/>
      <c r="R2679" s="9"/>
      <c r="S2679" s="19"/>
      <c r="T2679" s="19"/>
      <c r="U2679" s="19"/>
      <c r="V2679" s="19"/>
      <c r="W2679" s="19"/>
      <c r="X2679" s="19"/>
      <c r="Y2679" s="19"/>
      <c r="Z2679" s="19"/>
      <c r="AA2679" s="19"/>
      <c r="AB2679" s="19"/>
      <c r="AC2679" s="19"/>
      <c r="AD2679" s="19"/>
      <c r="AE2679" s="19"/>
      <c r="AF2679" s="19"/>
      <c r="AG2679" s="19"/>
      <c r="AH2679" s="19"/>
      <c r="AI2679" s="19"/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  <c r="BA2679" s="19"/>
      <c r="BB2679" s="19"/>
      <c r="BC2679" s="19"/>
      <c r="BD2679" s="19"/>
      <c r="BE2679" s="19"/>
      <c r="BF2679" s="19"/>
      <c r="BG2679" s="19"/>
      <c r="BH2679" s="19"/>
      <c r="BI2679" s="19"/>
      <c r="BJ2679" s="19"/>
      <c r="BK2679" s="19"/>
      <c r="BL2679" s="19"/>
      <c r="BM2679" s="19"/>
      <c r="BN2679" s="19"/>
      <c r="BO2679" s="19"/>
      <c r="BP2679" s="19"/>
      <c r="BQ2679" s="19"/>
      <c r="BR2679" s="19"/>
      <c r="BS2679" s="19"/>
      <c r="BT2679" s="19"/>
      <c r="BU2679" s="19"/>
      <c r="BV2679" s="19"/>
      <c r="BW2679" s="19"/>
      <c r="BX2679" s="19"/>
      <c r="BY2679" s="19"/>
      <c r="BZ2679" s="19"/>
      <c r="CA2679" s="19"/>
      <c r="CB2679" s="19"/>
      <c r="CC2679" s="19"/>
      <c r="CD2679" s="19"/>
      <c r="CE2679" s="19"/>
      <c r="CF2679" s="19"/>
      <c r="CG2679" s="19"/>
      <c r="CH2679" s="19"/>
      <c r="CI2679" s="19"/>
      <c r="CJ2679" s="19"/>
      <c r="CK2679" s="19"/>
      <c r="CL2679" s="19"/>
      <c r="CM2679" s="19"/>
      <c r="CN2679" s="19"/>
      <c r="CO2679" s="19"/>
      <c r="CP2679" s="19"/>
      <c r="CQ2679" s="19"/>
      <c r="CR2679" s="19"/>
      <c r="CS2679" s="19"/>
      <c r="CT2679" s="19"/>
      <c r="CU2679" s="19"/>
      <c r="CV2679" s="19"/>
      <c r="CW2679" s="19"/>
      <c r="CX2679" s="19"/>
      <c r="CY2679" s="19"/>
      <c r="CZ2679" s="19"/>
      <c r="DA2679" s="19"/>
      <c r="DB2679" s="19"/>
      <c r="DC2679" s="19"/>
      <c r="DD2679" s="19"/>
      <c r="DE2679" s="19"/>
      <c r="DF2679" s="19"/>
      <c r="DG2679" s="19"/>
      <c r="DH2679" s="19"/>
      <c r="DI2679" s="19"/>
      <c r="DJ2679" s="19"/>
      <c r="DK2679" s="19"/>
      <c r="DL2679" s="19"/>
      <c r="DM2679" s="19"/>
      <c r="DN2679" s="19"/>
      <c r="DO2679" s="19"/>
      <c r="DP2679" s="19"/>
      <c r="DQ2679" s="19"/>
      <c r="DR2679" s="19"/>
      <c r="DS2679" s="19"/>
      <c r="DT2679" s="19"/>
      <c r="DU2679" s="19"/>
      <c r="DV2679" s="19"/>
      <c r="DW2679" s="19"/>
      <c r="DX2679" s="19"/>
      <c r="DY2679" s="19"/>
      <c r="DZ2679" s="19"/>
      <c r="EA2679" s="19"/>
      <c r="EB2679" s="19"/>
      <c r="EC2679" s="19"/>
      <c r="ED2679" s="19"/>
      <c r="EE2679" s="19"/>
      <c r="EF2679" s="19"/>
      <c r="EG2679" s="19"/>
      <c r="EH2679" s="19"/>
      <c r="EI2679" s="19"/>
      <c r="EJ2679" s="19"/>
      <c r="EK2679" s="19"/>
      <c r="EL2679" s="19"/>
      <c r="EM2679" s="19"/>
      <c r="EN2679" s="19"/>
      <c r="EO2679" s="19"/>
      <c r="EP2679" s="19"/>
      <c r="EQ2679" s="19"/>
      <c r="ER2679" s="19"/>
      <c r="ES2679" s="19"/>
      <c r="ET2679" s="19"/>
      <c r="EU2679" s="19"/>
      <c r="EV2679" s="19"/>
      <c r="EW2679" s="19"/>
      <c r="EX2679" s="19"/>
      <c r="EY2679" s="19"/>
      <c r="EZ2679" s="19"/>
      <c r="FA2679" s="19"/>
      <c r="FB2679" s="19"/>
      <c r="FC2679" s="19"/>
      <c r="FD2679" s="19"/>
      <c r="FE2679" s="19"/>
      <c r="FF2679" s="19"/>
      <c r="FG2679" s="19"/>
      <c r="FH2679" s="19"/>
      <c r="FI2679" s="19"/>
      <c r="FJ2679" s="19"/>
      <c r="FK2679" s="19"/>
      <c r="FL2679" s="19"/>
      <c r="FM2679" s="19"/>
      <c r="FN2679" s="19"/>
      <c r="FO2679" s="19"/>
      <c r="FP2679" s="19"/>
      <c r="FQ2679" s="19"/>
      <c r="FR2679" s="19"/>
      <c r="FS2679" s="19"/>
      <c r="FT2679" s="19"/>
      <c r="FU2679" s="19"/>
      <c r="FV2679" s="19"/>
      <c r="FW2679" s="19"/>
      <c r="FX2679" s="19"/>
      <c r="FY2679" s="19"/>
      <c r="FZ2679" s="19"/>
      <c r="GA2679" s="19"/>
      <c r="GB2679" s="19"/>
      <c r="GC2679" s="19"/>
      <c r="GD2679" s="19"/>
      <c r="GE2679" s="19"/>
      <c r="GF2679" s="19"/>
      <c r="GG2679" s="19"/>
      <c r="GH2679" s="19"/>
      <c r="GI2679" s="19"/>
      <c r="GJ2679" s="19"/>
      <c r="GK2679" s="19"/>
      <c r="GL2679" s="19"/>
      <c r="GM2679" s="19"/>
      <c r="GN2679" s="19"/>
      <c r="GO2679" s="19"/>
      <c r="GP2679" s="19"/>
      <c r="GQ2679" s="19"/>
      <c r="GR2679" s="19"/>
      <c r="GS2679" s="19"/>
      <c r="GT2679" s="19"/>
      <c r="GU2679" s="19"/>
      <c r="GV2679" s="19"/>
      <c r="GW2679" s="19"/>
      <c r="GX2679" s="19"/>
      <c r="GY2679" s="19"/>
      <c r="GZ2679" s="19"/>
      <c r="HA2679" s="19"/>
      <c r="HB2679" s="19"/>
    </row>
    <row r="2680" spans="1:16360" ht="36" customHeight="1">
      <c r="A2680" s="9" t="s">
        <v>1895</v>
      </c>
      <c r="B2680" s="9" t="s">
        <v>1471</v>
      </c>
      <c r="C2680" s="9">
        <v>155510</v>
      </c>
      <c r="D2680" s="382" t="s">
        <v>749</v>
      </c>
      <c r="E2680" s="17" t="s">
        <v>750</v>
      </c>
      <c r="F2680" s="17"/>
      <c r="G2680" s="458"/>
      <c r="H2680" s="440"/>
      <c r="I2680" s="9"/>
      <c r="J2680" s="9"/>
      <c r="K2680" s="9"/>
      <c r="L2680" s="8"/>
      <c r="M2680" s="9"/>
      <c r="N2680" s="9"/>
      <c r="O2680" s="9"/>
      <c r="P2680" s="508"/>
      <c r="Q2680" s="440"/>
      <c r="R2680" s="9"/>
    </row>
    <row r="2681" spans="1:16360" ht="36" customHeight="1">
      <c r="A2681" s="67" t="s">
        <v>1895</v>
      </c>
      <c r="B2681" s="421" t="s">
        <v>2859</v>
      </c>
      <c r="C2681" s="334">
        <v>158390</v>
      </c>
      <c r="D2681" s="337" t="s">
        <v>470</v>
      </c>
      <c r="E2681" s="353" t="s">
        <v>471</v>
      </c>
      <c r="F2681" s="353"/>
      <c r="G2681" s="459"/>
      <c r="H2681" s="440"/>
      <c r="I2681" s="377"/>
      <c r="J2681" s="377"/>
      <c r="K2681" s="377"/>
      <c r="L2681" s="377" t="s">
        <v>6447</v>
      </c>
      <c r="M2681" s="377"/>
      <c r="N2681" s="377"/>
      <c r="O2681" s="377"/>
      <c r="P2681" s="508"/>
      <c r="Q2681" s="440"/>
      <c r="R2681" s="9"/>
    </row>
    <row r="2682" spans="1:16360" ht="36" customHeight="1">
      <c r="A2682" s="67" t="s">
        <v>1895</v>
      </c>
      <c r="B2682" s="421" t="s">
        <v>2859</v>
      </c>
      <c r="C2682" s="9">
        <v>158802</v>
      </c>
      <c r="D2682" s="337" t="s">
        <v>52</v>
      </c>
      <c r="E2682" s="353" t="s">
        <v>93</v>
      </c>
      <c r="F2682" s="353" t="s">
        <v>6447</v>
      </c>
      <c r="G2682" s="459"/>
      <c r="H2682" s="440"/>
      <c r="I2682" s="377"/>
      <c r="J2682" s="377"/>
      <c r="K2682" s="377"/>
      <c r="L2682" s="8"/>
      <c r="M2682" s="377"/>
      <c r="N2682" s="377"/>
      <c r="O2682" s="377"/>
      <c r="P2682" s="508"/>
      <c r="Q2682" s="440"/>
      <c r="R2682" s="9"/>
    </row>
    <row r="2683" spans="1:16360" ht="36" customHeight="1">
      <c r="A2683" s="67" t="s">
        <v>1895</v>
      </c>
      <c r="B2683" s="421" t="s">
        <v>2859</v>
      </c>
      <c r="C2683" s="9">
        <v>155315</v>
      </c>
      <c r="D2683" s="337" t="s">
        <v>48</v>
      </c>
      <c r="E2683" s="353" t="s">
        <v>95</v>
      </c>
      <c r="F2683" s="353" t="s">
        <v>6447</v>
      </c>
      <c r="G2683" s="459"/>
      <c r="H2683" s="440"/>
      <c r="I2683" s="377"/>
      <c r="J2683" s="377"/>
      <c r="K2683" s="377"/>
      <c r="L2683" s="8"/>
      <c r="M2683" s="377"/>
      <c r="N2683" s="377"/>
      <c r="O2683" s="377"/>
      <c r="P2683" s="508"/>
      <c r="Q2683" s="440"/>
      <c r="R2683" s="9"/>
    </row>
    <row r="2684" spans="1:16360" ht="36" customHeight="1">
      <c r="A2684" s="67" t="s">
        <v>1895</v>
      </c>
      <c r="B2684" s="421" t="s">
        <v>2859</v>
      </c>
      <c r="C2684" s="9">
        <v>158804</v>
      </c>
      <c r="D2684" s="337" t="s">
        <v>49</v>
      </c>
      <c r="E2684" s="353" t="s">
        <v>96</v>
      </c>
      <c r="F2684" s="353" t="s">
        <v>6447</v>
      </c>
      <c r="G2684" s="459"/>
      <c r="H2684" s="440"/>
      <c r="I2684" s="377"/>
      <c r="J2684" s="377"/>
      <c r="K2684" s="377"/>
      <c r="L2684" s="8"/>
      <c r="M2684" s="377"/>
      <c r="N2684" s="377"/>
      <c r="O2684" s="377"/>
      <c r="P2684" s="508"/>
      <c r="Q2684" s="440"/>
      <c r="R2684" s="9"/>
    </row>
    <row r="2685" spans="1:16360" ht="36" customHeight="1">
      <c r="A2685" s="67" t="s">
        <v>1895</v>
      </c>
      <c r="B2685" s="421" t="s">
        <v>2859</v>
      </c>
      <c r="C2685" s="9">
        <v>155411</v>
      </c>
      <c r="D2685" s="337" t="s">
        <v>50</v>
      </c>
      <c r="E2685" s="353" t="s">
        <v>97</v>
      </c>
      <c r="F2685" s="353"/>
      <c r="G2685" s="459"/>
      <c r="H2685" s="440"/>
      <c r="I2685" s="377"/>
      <c r="J2685" s="377"/>
      <c r="K2685" s="377"/>
      <c r="L2685" s="377" t="s">
        <v>6447</v>
      </c>
      <c r="M2685" s="377"/>
      <c r="N2685" s="377" t="s">
        <v>6447</v>
      </c>
      <c r="O2685" s="377"/>
      <c r="P2685" s="508"/>
      <c r="Q2685" s="440"/>
      <c r="R2685" s="9"/>
    </row>
    <row r="2686" spans="1:16360" s="65" customFormat="1" ht="37.5" customHeight="1">
      <c r="A2686" s="67" t="s">
        <v>1895</v>
      </c>
      <c r="B2686" s="421" t="s">
        <v>2859</v>
      </c>
      <c r="C2686" s="9">
        <v>158805</v>
      </c>
      <c r="D2686" s="434" t="s">
        <v>51</v>
      </c>
      <c r="E2686" s="353" t="s">
        <v>92</v>
      </c>
      <c r="F2686" s="353"/>
      <c r="G2686" s="459"/>
      <c r="H2686" s="440"/>
      <c r="I2686" s="377"/>
      <c r="J2686" s="377"/>
      <c r="K2686" s="377"/>
      <c r="L2686" s="377" t="s">
        <v>6447</v>
      </c>
      <c r="M2686" s="377"/>
      <c r="N2686" s="377" t="s">
        <v>6447</v>
      </c>
      <c r="O2686" s="377"/>
      <c r="P2686" s="508"/>
      <c r="Q2686" s="440"/>
      <c r="R2686" s="9"/>
      <c r="S2686" s="19"/>
      <c r="T2686" s="19"/>
      <c r="U2686" s="19"/>
      <c r="V2686" s="19"/>
      <c r="W2686" s="19"/>
      <c r="X2686" s="19"/>
      <c r="Y2686" s="19"/>
      <c r="Z2686" s="19"/>
      <c r="AA2686" s="19"/>
      <c r="AB2686" s="19"/>
      <c r="AC2686" s="19"/>
      <c r="AD2686" s="19"/>
      <c r="AE2686" s="19"/>
      <c r="AF2686" s="19"/>
      <c r="AG2686" s="19"/>
      <c r="AH2686" s="19"/>
      <c r="AI2686" s="19"/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  <c r="BA2686" s="19"/>
      <c r="BB2686" s="19"/>
      <c r="BC2686" s="19"/>
      <c r="BD2686" s="19"/>
      <c r="BE2686" s="19"/>
      <c r="BF2686" s="19"/>
      <c r="BG2686" s="19"/>
      <c r="BH2686" s="19"/>
      <c r="BI2686" s="19"/>
      <c r="BJ2686" s="19"/>
      <c r="BK2686" s="19"/>
      <c r="BL2686" s="19"/>
      <c r="BM2686" s="19"/>
      <c r="BN2686" s="19"/>
      <c r="BO2686" s="19"/>
      <c r="BP2686" s="19"/>
      <c r="BQ2686" s="19"/>
      <c r="BR2686" s="19"/>
      <c r="BS2686" s="19"/>
      <c r="BT2686" s="19"/>
      <c r="BU2686" s="19"/>
      <c r="BV2686" s="19"/>
      <c r="BW2686" s="19"/>
      <c r="BX2686" s="19"/>
      <c r="BY2686" s="19"/>
      <c r="BZ2686" s="19"/>
      <c r="CA2686" s="19"/>
      <c r="CB2686" s="19"/>
      <c r="CC2686" s="19"/>
      <c r="CD2686" s="19"/>
      <c r="CE2686" s="19"/>
      <c r="CF2686" s="19"/>
      <c r="CG2686" s="19"/>
      <c r="CH2686" s="19"/>
      <c r="CI2686" s="19"/>
      <c r="CJ2686" s="19"/>
      <c r="CK2686" s="19"/>
      <c r="CL2686" s="19"/>
      <c r="CM2686" s="19"/>
      <c r="CN2686" s="19"/>
      <c r="CO2686" s="19"/>
      <c r="CP2686" s="19"/>
      <c r="CQ2686" s="19"/>
      <c r="CR2686" s="19"/>
      <c r="CS2686" s="19"/>
      <c r="CT2686" s="19"/>
      <c r="CU2686" s="19"/>
      <c r="CV2686" s="19"/>
      <c r="CW2686" s="19"/>
      <c r="CX2686" s="19"/>
      <c r="CY2686" s="19"/>
      <c r="CZ2686" s="19"/>
      <c r="DA2686" s="19"/>
      <c r="DB2686" s="19"/>
      <c r="DC2686" s="19"/>
      <c r="DD2686" s="19"/>
      <c r="DE2686" s="19"/>
      <c r="DF2686" s="19"/>
      <c r="DG2686" s="19"/>
      <c r="DH2686" s="19"/>
      <c r="DI2686" s="19"/>
      <c r="DJ2686" s="19"/>
      <c r="DK2686" s="19"/>
      <c r="DL2686" s="19"/>
      <c r="DM2686" s="19"/>
      <c r="DN2686" s="19"/>
      <c r="DO2686" s="19"/>
      <c r="DP2686" s="19"/>
      <c r="DQ2686" s="19"/>
      <c r="DR2686" s="19"/>
      <c r="DS2686" s="19"/>
      <c r="DT2686" s="19"/>
      <c r="DU2686" s="19"/>
      <c r="DV2686" s="19"/>
      <c r="DW2686" s="19"/>
      <c r="DX2686" s="19"/>
      <c r="DY2686" s="19"/>
      <c r="DZ2686" s="19"/>
      <c r="EA2686" s="19"/>
      <c r="EB2686" s="19"/>
      <c r="EC2686" s="19"/>
      <c r="ED2686" s="19"/>
      <c r="EE2686" s="19"/>
      <c r="EF2686" s="19"/>
      <c r="EG2686" s="19"/>
      <c r="EH2686" s="19"/>
      <c r="EI2686" s="19"/>
      <c r="EJ2686" s="19"/>
      <c r="EK2686" s="19"/>
      <c r="EL2686" s="19"/>
      <c r="EM2686" s="19"/>
      <c r="EN2686" s="19"/>
      <c r="EO2686" s="19"/>
      <c r="EP2686" s="19"/>
      <c r="EQ2686" s="19"/>
      <c r="ER2686" s="19"/>
      <c r="ES2686" s="19"/>
      <c r="ET2686" s="19"/>
      <c r="EU2686" s="19"/>
      <c r="EV2686" s="19"/>
      <c r="EW2686" s="19"/>
      <c r="EX2686" s="19"/>
      <c r="EY2686" s="19"/>
      <c r="EZ2686" s="19"/>
      <c r="FA2686" s="19"/>
      <c r="FB2686" s="19"/>
      <c r="FC2686" s="19"/>
      <c r="FD2686" s="19"/>
      <c r="FE2686" s="19"/>
      <c r="FF2686" s="19"/>
      <c r="FG2686" s="19"/>
      <c r="FH2686" s="19"/>
      <c r="FI2686" s="19"/>
      <c r="FJ2686" s="19"/>
      <c r="FK2686" s="19"/>
      <c r="FL2686" s="19"/>
      <c r="FM2686" s="19"/>
      <c r="FN2686" s="19"/>
      <c r="FO2686" s="19"/>
      <c r="FP2686" s="19"/>
      <c r="FQ2686" s="19"/>
      <c r="FR2686" s="19"/>
      <c r="FS2686" s="19"/>
      <c r="FT2686" s="19"/>
      <c r="FU2686" s="19"/>
      <c r="FV2686" s="19"/>
      <c r="FW2686" s="19"/>
      <c r="FX2686" s="19"/>
      <c r="FY2686" s="19"/>
      <c r="FZ2686" s="19"/>
      <c r="GA2686" s="19"/>
      <c r="GB2686" s="19"/>
      <c r="GC2686" s="19"/>
      <c r="GD2686" s="19"/>
      <c r="GE2686" s="19"/>
      <c r="GF2686" s="19"/>
      <c r="GG2686" s="19"/>
      <c r="GH2686" s="19"/>
      <c r="GI2686" s="19"/>
      <c r="GJ2686" s="19"/>
      <c r="GK2686" s="19"/>
      <c r="GL2686" s="19"/>
      <c r="GM2686" s="19"/>
      <c r="GN2686" s="19"/>
      <c r="GO2686" s="19"/>
      <c r="GP2686" s="19"/>
      <c r="GQ2686" s="19"/>
      <c r="GR2686" s="19"/>
      <c r="GS2686" s="19"/>
      <c r="GT2686" s="19"/>
      <c r="GU2686" s="19"/>
      <c r="GV2686" s="19"/>
      <c r="GW2686" s="19"/>
      <c r="GX2686" s="19"/>
      <c r="GY2686" s="19"/>
      <c r="GZ2686" s="19"/>
      <c r="HA2686" s="19"/>
      <c r="HB2686" s="19"/>
      <c r="HC2686" s="19"/>
      <c r="HD2686" s="19"/>
      <c r="HE2686" s="19"/>
      <c r="HF2686" s="19"/>
      <c r="HG2686" s="19"/>
      <c r="HH2686" s="19"/>
      <c r="HI2686" s="19"/>
      <c r="HJ2686" s="19"/>
      <c r="HK2686" s="19"/>
      <c r="HL2686" s="19"/>
      <c r="HM2686" s="19"/>
      <c r="HN2686" s="19"/>
      <c r="HO2686" s="19"/>
      <c r="HP2686" s="19"/>
      <c r="HQ2686" s="19"/>
      <c r="HR2686" s="19"/>
      <c r="HS2686" s="19"/>
      <c r="HT2686" s="19"/>
      <c r="HU2686" s="19"/>
      <c r="HV2686" s="19"/>
      <c r="HW2686" s="19"/>
      <c r="HX2686" s="19"/>
      <c r="HY2686" s="19"/>
      <c r="HZ2686" s="19"/>
      <c r="IA2686" s="19"/>
      <c r="IB2686" s="19"/>
      <c r="IC2686" s="19"/>
      <c r="ID2686" s="19"/>
      <c r="IE2686" s="19"/>
      <c r="IF2686" s="19"/>
      <c r="IG2686" s="19"/>
      <c r="IH2686" s="19"/>
      <c r="II2686" s="19"/>
      <c r="IJ2686" s="19"/>
      <c r="IK2686" s="19"/>
      <c r="IL2686" s="19"/>
      <c r="IM2686" s="19"/>
      <c r="IN2686" s="19"/>
      <c r="IO2686" s="19"/>
      <c r="IP2686" s="19"/>
      <c r="IQ2686" s="19"/>
      <c r="IR2686" s="19"/>
      <c r="IS2686" s="19"/>
      <c r="IT2686" s="19"/>
      <c r="IU2686" s="19"/>
      <c r="IV2686" s="19"/>
      <c r="IW2686" s="19"/>
      <c r="IX2686" s="19"/>
      <c r="IY2686" s="19"/>
      <c r="IZ2686" s="19"/>
      <c r="JA2686" s="19"/>
      <c r="JB2686" s="19"/>
      <c r="JC2686" s="19"/>
      <c r="JD2686" s="19"/>
      <c r="JE2686" s="19"/>
      <c r="JF2686" s="19"/>
      <c r="JG2686" s="19"/>
      <c r="JH2686" s="19"/>
      <c r="JI2686" s="19"/>
      <c r="JJ2686" s="19"/>
      <c r="JK2686" s="19"/>
      <c r="JL2686" s="19"/>
      <c r="JM2686" s="19"/>
      <c r="JN2686" s="19"/>
      <c r="JO2686" s="19"/>
      <c r="JP2686" s="19"/>
      <c r="JQ2686" s="19"/>
      <c r="JR2686" s="19"/>
      <c r="JS2686" s="19"/>
      <c r="JT2686" s="19"/>
      <c r="JU2686" s="19"/>
      <c r="JV2686" s="19"/>
      <c r="JW2686" s="19"/>
      <c r="JX2686" s="19"/>
      <c r="JY2686" s="19"/>
      <c r="JZ2686" s="19"/>
      <c r="KA2686" s="19"/>
      <c r="KB2686" s="19"/>
      <c r="KC2686" s="19"/>
      <c r="KD2686" s="19"/>
      <c r="KE2686" s="19"/>
      <c r="KF2686" s="19"/>
      <c r="KG2686" s="19"/>
      <c r="KH2686" s="19"/>
      <c r="KI2686" s="19"/>
      <c r="KJ2686" s="19"/>
      <c r="KK2686" s="19"/>
      <c r="KL2686" s="19"/>
      <c r="KM2686" s="19"/>
      <c r="KN2686" s="19"/>
      <c r="KO2686" s="19"/>
      <c r="KP2686" s="19"/>
      <c r="KQ2686" s="19"/>
      <c r="KR2686" s="19"/>
      <c r="KS2686" s="19"/>
      <c r="KT2686" s="19"/>
      <c r="KU2686" s="19"/>
      <c r="KV2686" s="19"/>
      <c r="KW2686" s="19"/>
      <c r="KX2686" s="19"/>
      <c r="KY2686" s="19"/>
      <c r="KZ2686" s="19"/>
      <c r="LA2686" s="19"/>
      <c r="LB2686" s="19"/>
      <c r="LC2686" s="19"/>
      <c r="LD2686" s="19"/>
      <c r="LE2686" s="19"/>
      <c r="LF2686" s="19"/>
      <c r="LG2686" s="19"/>
      <c r="LH2686" s="19"/>
      <c r="LI2686" s="19"/>
      <c r="LJ2686" s="19"/>
      <c r="LK2686" s="19"/>
      <c r="LL2686" s="19"/>
      <c r="LM2686" s="19"/>
      <c r="LN2686" s="19"/>
      <c r="LO2686" s="19"/>
      <c r="LP2686" s="19"/>
      <c r="LQ2686" s="19"/>
      <c r="LR2686" s="19"/>
      <c r="LS2686" s="19"/>
      <c r="LT2686" s="19"/>
      <c r="LU2686" s="19"/>
      <c r="LV2686" s="19"/>
      <c r="LW2686" s="19"/>
      <c r="LX2686" s="19"/>
      <c r="LY2686" s="19"/>
      <c r="LZ2686" s="19"/>
      <c r="MA2686" s="19"/>
      <c r="MB2686" s="19"/>
      <c r="MC2686" s="19"/>
      <c r="MD2686" s="19"/>
      <c r="ME2686" s="19"/>
      <c r="MF2686" s="19"/>
      <c r="MG2686" s="19"/>
      <c r="MH2686" s="19"/>
      <c r="MI2686" s="19"/>
      <c r="MJ2686" s="19"/>
      <c r="MK2686" s="19"/>
      <c r="ML2686" s="19"/>
      <c r="MM2686" s="19"/>
      <c r="MN2686" s="19"/>
      <c r="MO2686" s="19"/>
      <c r="MP2686" s="19"/>
      <c r="MQ2686" s="19"/>
      <c r="MR2686" s="19"/>
      <c r="MS2686" s="19"/>
      <c r="MT2686" s="19"/>
      <c r="MU2686" s="19"/>
      <c r="MV2686" s="19"/>
      <c r="MW2686" s="19"/>
      <c r="MX2686" s="19"/>
      <c r="MY2686" s="19"/>
      <c r="MZ2686" s="19"/>
      <c r="NA2686" s="19"/>
      <c r="NB2686" s="19"/>
      <c r="NC2686" s="19"/>
      <c r="ND2686" s="19"/>
      <c r="NE2686" s="19"/>
      <c r="NF2686" s="19"/>
      <c r="NG2686" s="19"/>
      <c r="NH2686" s="19"/>
      <c r="NI2686" s="19"/>
      <c r="NJ2686" s="19"/>
      <c r="NK2686" s="19"/>
      <c r="NL2686" s="19"/>
      <c r="NM2686" s="19"/>
      <c r="NN2686" s="19"/>
      <c r="NO2686" s="19"/>
      <c r="NP2686" s="19"/>
      <c r="NQ2686" s="19"/>
      <c r="NR2686" s="19"/>
      <c r="NS2686" s="19"/>
      <c r="NT2686" s="19"/>
      <c r="NU2686" s="19"/>
      <c r="NV2686" s="19"/>
      <c r="NW2686" s="19"/>
      <c r="NX2686" s="19"/>
      <c r="NY2686" s="19"/>
      <c r="NZ2686" s="19"/>
      <c r="OA2686" s="19"/>
      <c r="OB2686" s="19"/>
      <c r="OC2686" s="19"/>
      <c r="OD2686" s="19"/>
      <c r="OE2686" s="19"/>
      <c r="OF2686" s="19"/>
      <c r="OG2686" s="19"/>
      <c r="OH2686" s="19"/>
      <c r="OI2686" s="19"/>
      <c r="OJ2686" s="19"/>
      <c r="OK2686" s="19"/>
      <c r="OL2686" s="19"/>
      <c r="OM2686" s="19"/>
      <c r="ON2686" s="19"/>
      <c r="OO2686" s="19"/>
      <c r="OP2686" s="19"/>
      <c r="OQ2686" s="19"/>
      <c r="OR2686" s="19"/>
      <c r="OS2686" s="19"/>
      <c r="OT2686" s="19"/>
      <c r="OU2686" s="19"/>
      <c r="OV2686" s="19"/>
      <c r="OW2686" s="19"/>
      <c r="OX2686" s="19"/>
      <c r="OY2686" s="19"/>
      <c r="OZ2686" s="19"/>
      <c r="PA2686" s="19"/>
      <c r="PB2686" s="19"/>
      <c r="PC2686" s="19"/>
      <c r="PD2686" s="19"/>
      <c r="PE2686" s="19"/>
      <c r="PF2686" s="19"/>
      <c r="PG2686" s="19"/>
      <c r="PH2686" s="19"/>
      <c r="PI2686" s="19"/>
      <c r="PJ2686" s="19"/>
      <c r="PK2686" s="19"/>
      <c r="PL2686" s="19"/>
      <c r="PM2686" s="19"/>
      <c r="PN2686" s="19"/>
      <c r="PO2686" s="19"/>
      <c r="PP2686" s="19"/>
      <c r="PQ2686" s="19"/>
      <c r="PR2686" s="19"/>
      <c r="PS2686" s="19"/>
      <c r="PT2686" s="19"/>
      <c r="PU2686" s="19"/>
      <c r="PV2686" s="19"/>
      <c r="PW2686" s="19"/>
      <c r="PX2686" s="19"/>
      <c r="PY2686" s="19"/>
      <c r="PZ2686" s="19"/>
      <c r="QA2686" s="19"/>
      <c r="QB2686" s="19"/>
      <c r="QC2686" s="19"/>
      <c r="QD2686" s="19"/>
      <c r="QE2686" s="19"/>
      <c r="QF2686" s="19"/>
      <c r="QG2686" s="19"/>
      <c r="QH2686" s="19"/>
      <c r="QI2686" s="19"/>
      <c r="QJ2686" s="19"/>
      <c r="QK2686" s="19"/>
      <c r="QL2686" s="19"/>
      <c r="QM2686" s="19"/>
      <c r="QN2686" s="19"/>
      <c r="QO2686" s="19"/>
      <c r="QP2686" s="19"/>
      <c r="QQ2686" s="19"/>
      <c r="QR2686" s="19"/>
      <c r="QS2686" s="19"/>
      <c r="QT2686" s="19"/>
      <c r="QU2686" s="19"/>
      <c r="QV2686" s="19"/>
      <c r="QW2686" s="19"/>
      <c r="QX2686" s="19"/>
      <c r="QY2686" s="19"/>
      <c r="QZ2686" s="19"/>
      <c r="RA2686" s="19"/>
      <c r="RB2686" s="19"/>
      <c r="RC2686" s="19"/>
      <c r="RD2686" s="19"/>
      <c r="RE2686" s="19"/>
      <c r="RF2686" s="19"/>
      <c r="RG2686" s="19"/>
      <c r="RH2686" s="19"/>
      <c r="RI2686" s="19"/>
      <c r="RJ2686" s="19"/>
      <c r="RK2686" s="19"/>
      <c r="RL2686" s="19"/>
      <c r="RM2686" s="19"/>
      <c r="RN2686" s="19"/>
      <c r="RO2686" s="19"/>
      <c r="RP2686" s="19"/>
      <c r="RQ2686" s="19"/>
      <c r="RR2686" s="19"/>
      <c r="RS2686" s="19"/>
      <c r="RT2686" s="19"/>
      <c r="RU2686" s="19"/>
      <c r="RV2686" s="19"/>
      <c r="RW2686" s="19"/>
      <c r="RX2686" s="19"/>
      <c r="RY2686" s="19"/>
      <c r="RZ2686" s="19"/>
      <c r="SA2686" s="19"/>
      <c r="SB2686" s="19"/>
      <c r="SC2686" s="19"/>
      <c r="SD2686" s="19"/>
      <c r="SE2686" s="19"/>
      <c r="SF2686" s="19"/>
      <c r="SG2686" s="19"/>
      <c r="SH2686" s="19"/>
      <c r="SI2686" s="19"/>
      <c r="SJ2686" s="19"/>
      <c r="SK2686" s="19"/>
      <c r="SL2686" s="19"/>
      <c r="SM2686" s="19"/>
      <c r="SN2686" s="19"/>
      <c r="SO2686" s="19"/>
      <c r="SP2686" s="19"/>
      <c r="SQ2686" s="19"/>
      <c r="SR2686" s="19"/>
      <c r="SS2686" s="19"/>
      <c r="ST2686" s="19"/>
      <c r="SU2686" s="19"/>
      <c r="SV2686" s="19"/>
      <c r="SW2686" s="19"/>
      <c r="SX2686" s="19"/>
      <c r="SY2686" s="19"/>
      <c r="SZ2686" s="19"/>
      <c r="TA2686" s="19"/>
      <c r="TB2686" s="19"/>
      <c r="TC2686" s="19"/>
      <c r="TD2686" s="19"/>
      <c r="TE2686" s="19"/>
      <c r="TF2686" s="19"/>
      <c r="TG2686" s="19"/>
      <c r="TH2686" s="19"/>
      <c r="TI2686" s="19"/>
      <c r="TJ2686" s="19"/>
      <c r="TK2686" s="19"/>
      <c r="TL2686" s="19"/>
      <c r="TM2686" s="19"/>
      <c r="TN2686" s="19"/>
      <c r="TO2686" s="19"/>
      <c r="TP2686" s="19"/>
      <c r="TQ2686" s="19"/>
      <c r="TR2686" s="19"/>
      <c r="TS2686" s="19"/>
      <c r="TT2686" s="19"/>
      <c r="TU2686" s="19"/>
      <c r="TV2686" s="19"/>
      <c r="TW2686" s="19"/>
      <c r="TX2686" s="19"/>
      <c r="TY2686" s="19"/>
      <c r="TZ2686" s="19"/>
      <c r="UA2686" s="19"/>
      <c r="UB2686" s="19"/>
      <c r="UC2686" s="19"/>
      <c r="UD2686" s="19"/>
      <c r="UE2686" s="19"/>
      <c r="UF2686" s="19"/>
      <c r="UG2686" s="19"/>
      <c r="UH2686" s="19"/>
      <c r="UI2686" s="19"/>
      <c r="UJ2686" s="19"/>
      <c r="UK2686" s="19"/>
      <c r="UL2686" s="19"/>
      <c r="UM2686" s="19"/>
      <c r="UN2686" s="19"/>
      <c r="UO2686" s="19"/>
      <c r="UP2686" s="19"/>
      <c r="UQ2686" s="19"/>
      <c r="UR2686" s="19"/>
      <c r="US2686" s="19"/>
      <c r="UT2686" s="19"/>
      <c r="UU2686" s="19"/>
      <c r="UV2686" s="19"/>
      <c r="UW2686" s="19"/>
      <c r="UX2686" s="19"/>
      <c r="UY2686" s="19"/>
      <c r="UZ2686" s="19"/>
      <c r="VA2686" s="19"/>
      <c r="VB2686" s="19"/>
      <c r="VC2686" s="19"/>
      <c r="VD2686" s="19"/>
      <c r="VE2686" s="19"/>
      <c r="VF2686" s="19"/>
      <c r="VG2686" s="19"/>
      <c r="VH2686" s="19"/>
      <c r="VI2686" s="19"/>
      <c r="VJ2686" s="19"/>
      <c r="VK2686" s="19"/>
      <c r="VL2686" s="19"/>
      <c r="VM2686" s="19"/>
      <c r="VN2686" s="19"/>
      <c r="VO2686" s="19"/>
      <c r="VP2686" s="19"/>
      <c r="VQ2686" s="19"/>
      <c r="VR2686" s="19"/>
      <c r="VS2686" s="19"/>
      <c r="VT2686" s="19"/>
      <c r="VU2686" s="19"/>
      <c r="VV2686" s="19"/>
      <c r="VW2686" s="19"/>
      <c r="VX2686" s="19"/>
      <c r="VY2686" s="19"/>
      <c r="VZ2686" s="19"/>
      <c r="WA2686" s="19"/>
      <c r="WB2686" s="19"/>
      <c r="WC2686" s="19"/>
      <c r="WD2686" s="19"/>
      <c r="WE2686" s="19"/>
      <c r="WF2686" s="19"/>
      <c r="WG2686" s="19"/>
      <c r="WH2686" s="19"/>
      <c r="WI2686" s="19"/>
      <c r="WJ2686" s="19"/>
      <c r="WK2686" s="19"/>
      <c r="WL2686" s="19"/>
      <c r="WM2686" s="19"/>
      <c r="WN2686" s="19"/>
      <c r="WO2686" s="19"/>
      <c r="WP2686" s="19"/>
      <c r="WQ2686" s="19"/>
      <c r="WR2686" s="19"/>
      <c r="WS2686" s="19"/>
      <c r="WT2686" s="19"/>
      <c r="WU2686" s="19"/>
      <c r="WV2686" s="19"/>
      <c r="WW2686" s="19"/>
      <c r="WX2686" s="19"/>
      <c r="WY2686" s="19"/>
      <c r="WZ2686" s="19"/>
      <c r="XA2686" s="19"/>
      <c r="XB2686" s="19"/>
      <c r="XC2686" s="19"/>
      <c r="XD2686" s="19"/>
      <c r="XE2686" s="19"/>
      <c r="XF2686" s="19"/>
      <c r="XG2686" s="19"/>
      <c r="XH2686" s="19"/>
      <c r="XI2686" s="19"/>
      <c r="XJ2686" s="19"/>
      <c r="XK2686" s="19"/>
      <c r="XL2686" s="19"/>
      <c r="XM2686" s="19"/>
      <c r="XN2686" s="19"/>
      <c r="XO2686" s="19"/>
      <c r="XP2686" s="19"/>
      <c r="XQ2686" s="19"/>
      <c r="XR2686" s="19"/>
      <c r="XS2686" s="19"/>
      <c r="XT2686" s="19"/>
      <c r="XU2686" s="19"/>
      <c r="XV2686" s="19"/>
      <c r="XW2686" s="19"/>
      <c r="XX2686" s="19"/>
      <c r="XY2686" s="19"/>
      <c r="XZ2686" s="19"/>
      <c r="YA2686" s="19"/>
      <c r="YB2686" s="19"/>
      <c r="YC2686" s="19"/>
      <c r="YD2686" s="19"/>
      <c r="YE2686" s="19"/>
      <c r="YF2686" s="19"/>
      <c r="YG2686" s="19"/>
      <c r="YH2686" s="19"/>
      <c r="YI2686" s="19"/>
      <c r="YJ2686" s="19"/>
      <c r="YK2686" s="19"/>
      <c r="YL2686" s="19"/>
      <c r="YM2686" s="19"/>
      <c r="YN2686" s="19"/>
      <c r="YO2686" s="19"/>
      <c r="YP2686" s="19"/>
      <c r="YQ2686" s="19"/>
      <c r="YR2686" s="19"/>
      <c r="YS2686" s="19"/>
      <c r="YT2686" s="19"/>
      <c r="YU2686" s="19"/>
      <c r="YV2686" s="19"/>
      <c r="YW2686" s="19"/>
      <c r="YX2686" s="19"/>
      <c r="YY2686" s="19"/>
      <c r="YZ2686" s="19"/>
      <c r="ZA2686" s="19"/>
      <c r="ZB2686" s="19"/>
      <c r="ZC2686" s="19"/>
      <c r="ZD2686" s="19"/>
      <c r="ZE2686" s="19"/>
      <c r="ZF2686" s="19"/>
      <c r="ZG2686" s="19"/>
      <c r="ZH2686" s="19"/>
      <c r="ZI2686" s="19"/>
      <c r="ZJ2686" s="19"/>
      <c r="ZK2686" s="19"/>
      <c r="ZL2686" s="19"/>
      <c r="ZM2686" s="19"/>
      <c r="ZN2686" s="19"/>
      <c r="ZO2686" s="19"/>
      <c r="ZP2686" s="19"/>
      <c r="ZQ2686" s="19"/>
      <c r="ZR2686" s="19"/>
      <c r="ZS2686" s="19"/>
      <c r="ZT2686" s="19"/>
      <c r="ZU2686" s="19"/>
      <c r="ZV2686" s="19"/>
      <c r="ZW2686" s="19"/>
      <c r="ZX2686" s="19"/>
      <c r="ZY2686" s="19"/>
      <c r="ZZ2686" s="19"/>
      <c r="AAA2686" s="19"/>
      <c r="AAB2686" s="19"/>
      <c r="AAC2686" s="19"/>
      <c r="AAD2686" s="19"/>
      <c r="AAE2686" s="19"/>
      <c r="AAF2686" s="19"/>
      <c r="AAG2686" s="19"/>
      <c r="AAH2686" s="19"/>
      <c r="AAI2686" s="19"/>
      <c r="AAJ2686" s="19"/>
      <c r="AAK2686" s="19"/>
      <c r="AAL2686" s="19"/>
      <c r="AAM2686" s="19"/>
      <c r="AAN2686" s="19"/>
      <c r="AAO2686" s="19"/>
      <c r="AAP2686" s="19"/>
      <c r="AAQ2686" s="19"/>
      <c r="AAR2686" s="19"/>
      <c r="AAS2686" s="19"/>
      <c r="AAT2686" s="19"/>
      <c r="AAU2686" s="19"/>
      <c r="AAV2686" s="19"/>
      <c r="AAW2686" s="19"/>
      <c r="AAX2686" s="19"/>
      <c r="AAY2686" s="19"/>
      <c r="AAZ2686" s="19"/>
      <c r="ABA2686" s="19"/>
      <c r="ABB2686" s="19"/>
      <c r="ABC2686" s="19"/>
      <c r="ABD2686" s="19"/>
      <c r="ABE2686" s="19"/>
      <c r="ABF2686" s="19"/>
      <c r="ABG2686" s="19"/>
      <c r="ABH2686" s="19"/>
      <c r="ABI2686" s="19"/>
      <c r="ABJ2686" s="19"/>
      <c r="ABK2686" s="19"/>
      <c r="ABL2686" s="19"/>
      <c r="ABM2686" s="19"/>
      <c r="ABN2686" s="19"/>
      <c r="ABO2686" s="19"/>
      <c r="ABP2686" s="19"/>
      <c r="ABQ2686" s="19"/>
      <c r="ABR2686" s="19"/>
      <c r="ABS2686" s="19"/>
      <c r="ABT2686" s="19"/>
      <c r="ABU2686" s="19"/>
      <c r="ABV2686" s="19"/>
      <c r="ABW2686" s="19"/>
      <c r="ABX2686" s="19"/>
      <c r="ABY2686" s="19"/>
      <c r="ABZ2686" s="19"/>
      <c r="ACA2686" s="19"/>
      <c r="ACB2686" s="19"/>
      <c r="ACC2686" s="19"/>
      <c r="ACD2686" s="19"/>
      <c r="ACE2686" s="19"/>
      <c r="ACF2686" s="19"/>
      <c r="ACG2686" s="19"/>
      <c r="ACH2686" s="19"/>
      <c r="ACI2686" s="19"/>
      <c r="ACJ2686" s="19"/>
      <c r="ACK2686" s="19"/>
      <c r="ACL2686" s="19"/>
      <c r="ACM2686" s="19"/>
      <c r="ACN2686" s="19"/>
      <c r="ACO2686" s="19"/>
      <c r="ACP2686" s="19"/>
      <c r="ACQ2686" s="19"/>
      <c r="ACR2686" s="19"/>
      <c r="ACS2686" s="19"/>
      <c r="ACT2686" s="19"/>
      <c r="ACU2686" s="19"/>
      <c r="ACV2686" s="19"/>
      <c r="ACW2686" s="19"/>
      <c r="ACX2686" s="19"/>
      <c r="ACY2686" s="19"/>
      <c r="ACZ2686" s="19"/>
      <c r="ADA2686" s="19"/>
      <c r="ADB2686" s="19"/>
      <c r="ADC2686" s="19"/>
      <c r="ADD2686" s="19"/>
      <c r="ADE2686" s="19"/>
      <c r="ADF2686" s="19"/>
      <c r="ADG2686" s="19"/>
      <c r="ADH2686" s="19"/>
      <c r="ADI2686" s="19"/>
      <c r="ADJ2686" s="19"/>
      <c r="ADK2686" s="19"/>
      <c r="ADL2686" s="19"/>
      <c r="ADM2686" s="19"/>
      <c r="ADN2686" s="19"/>
      <c r="ADO2686" s="19"/>
      <c r="ADP2686" s="19"/>
      <c r="ADQ2686" s="19"/>
      <c r="ADR2686" s="19"/>
      <c r="ADS2686" s="19"/>
      <c r="ADT2686" s="19"/>
      <c r="ADU2686" s="19"/>
      <c r="ADV2686" s="19"/>
      <c r="ADW2686" s="19"/>
      <c r="ADX2686" s="19"/>
      <c r="ADY2686" s="19"/>
      <c r="ADZ2686" s="19"/>
      <c r="AEA2686" s="19"/>
      <c r="AEB2686" s="19"/>
      <c r="AEC2686" s="19"/>
      <c r="AED2686" s="19"/>
      <c r="AEE2686" s="19"/>
      <c r="AEF2686" s="19"/>
      <c r="AEG2686" s="19"/>
      <c r="AEH2686" s="19"/>
      <c r="AEI2686" s="19"/>
      <c r="AEJ2686" s="19"/>
      <c r="AEK2686" s="19"/>
      <c r="AEL2686" s="19"/>
      <c r="AEM2686" s="19"/>
      <c r="AEN2686" s="19"/>
      <c r="AEO2686" s="19"/>
      <c r="AEP2686" s="19"/>
      <c r="AEQ2686" s="19"/>
      <c r="AER2686" s="19"/>
      <c r="AES2686" s="19"/>
      <c r="AET2686" s="19"/>
      <c r="AEU2686" s="19"/>
      <c r="AEV2686" s="19"/>
      <c r="AEW2686" s="19"/>
      <c r="AEX2686" s="19"/>
      <c r="AEY2686" s="19"/>
      <c r="AEZ2686" s="19"/>
      <c r="AFA2686" s="19"/>
      <c r="AFB2686" s="19"/>
      <c r="AFC2686" s="19"/>
      <c r="AFD2686" s="19"/>
      <c r="AFE2686" s="19"/>
      <c r="AFF2686" s="19"/>
      <c r="AFG2686" s="19"/>
      <c r="AFH2686" s="19"/>
      <c r="AFI2686" s="19"/>
      <c r="AFJ2686" s="19"/>
      <c r="AFK2686" s="19"/>
      <c r="AFL2686" s="19"/>
      <c r="AFM2686" s="19"/>
      <c r="AFN2686" s="19"/>
      <c r="AFO2686" s="19"/>
      <c r="AFP2686" s="19"/>
      <c r="AFQ2686" s="19"/>
      <c r="AFR2686" s="19"/>
      <c r="AFS2686" s="19"/>
      <c r="AFT2686" s="19"/>
      <c r="AFU2686" s="19"/>
      <c r="AFV2686" s="19"/>
      <c r="AFW2686" s="19"/>
      <c r="AFX2686" s="19"/>
      <c r="AFY2686" s="19"/>
      <c r="AFZ2686" s="19"/>
      <c r="AGA2686" s="19"/>
      <c r="AGB2686" s="19"/>
      <c r="AGC2686" s="19"/>
      <c r="AGD2686" s="19"/>
      <c r="AGE2686" s="19"/>
      <c r="AGF2686" s="19"/>
      <c r="AGG2686" s="19"/>
      <c r="AGH2686" s="19"/>
      <c r="AGI2686" s="19"/>
      <c r="AGJ2686" s="19"/>
      <c r="AGK2686" s="19"/>
      <c r="AGL2686" s="19"/>
      <c r="AGM2686" s="19"/>
      <c r="AGN2686" s="19"/>
      <c r="AGO2686" s="19"/>
      <c r="AGP2686" s="19"/>
      <c r="AGQ2686" s="19"/>
      <c r="AGR2686" s="19"/>
      <c r="AGS2686" s="19"/>
      <c r="AGT2686" s="19"/>
      <c r="AGU2686" s="19"/>
      <c r="AGV2686" s="19"/>
      <c r="AGW2686" s="19"/>
      <c r="AGX2686" s="19"/>
      <c r="AGY2686" s="19"/>
      <c r="AGZ2686" s="19"/>
      <c r="AHA2686" s="19"/>
      <c r="AHB2686" s="19"/>
      <c r="AHC2686" s="19"/>
      <c r="AHD2686" s="19"/>
      <c r="AHE2686" s="19"/>
      <c r="AHF2686" s="19"/>
      <c r="AHG2686" s="19"/>
      <c r="AHH2686" s="19"/>
      <c r="AHI2686" s="19"/>
      <c r="AHJ2686" s="19"/>
      <c r="AHK2686" s="19"/>
      <c r="AHL2686" s="19"/>
      <c r="AHM2686" s="19"/>
      <c r="AHN2686" s="19"/>
      <c r="AHO2686" s="19"/>
      <c r="AHP2686" s="19"/>
      <c r="AHQ2686" s="19"/>
      <c r="AHR2686" s="19"/>
      <c r="AHS2686" s="19"/>
      <c r="AHT2686" s="19"/>
      <c r="AHU2686" s="19"/>
      <c r="AHV2686" s="19"/>
      <c r="AHW2686" s="19"/>
      <c r="AHX2686" s="19"/>
      <c r="AHY2686" s="19"/>
      <c r="AHZ2686" s="19"/>
      <c r="AIA2686" s="19"/>
      <c r="AIB2686" s="19"/>
      <c r="AIC2686" s="19"/>
      <c r="AID2686" s="19"/>
      <c r="AIE2686" s="19"/>
      <c r="AIF2686" s="19"/>
      <c r="AIG2686" s="19"/>
      <c r="AIH2686" s="19"/>
      <c r="AII2686" s="19"/>
      <c r="AIJ2686" s="19"/>
      <c r="AIK2686" s="19"/>
      <c r="AIL2686" s="19"/>
      <c r="AIM2686" s="19"/>
      <c r="AIN2686" s="19"/>
      <c r="AIO2686" s="19"/>
      <c r="AIP2686" s="19"/>
      <c r="AIQ2686" s="19"/>
      <c r="AIR2686" s="19"/>
      <c r="AIS2686" s="19"/>
      <c r="AIT2686" s="19"/>
      <c r="AIU2686" s="19"/>
      <c r="AIV2686" s="19"/>
      <c r="AIW2686" s="19"/>
      <c r="AIX2686" s="19"/>
      <c r="AIY2686" s="19"/>
      <c r="AIZ2686" s="19"/>
      <c r="AJA2686" s="19"/>
      <c r="AJB2686" s="19"/>
      <c r="AJC2686" s="19"/>
      <c r="AJD2686" s="19"/>
      <c r="AJE2686" s="19"/>
      <c r="AJF2686" s="19"/>
      <c r="AJG2686" s="19"/>
      <c r="AJH2686" s="19"/>
      <c r="AJI2686" s="19"/>
      <c r="AJJ2686" s="19"/>
      <c r="AJK2686" s="19"/>
      <c r="AJL2686" s="19"/>
      <c r="AJM2686" s="19"/>
      <c r="AJN2686" s="19"/>
      <c r="AJO2686" s="19"/>
      <c r="AJP2686" s="19"/>
      <c r="AJQ2686" s="19"/>
      <c r="AJR2686" s="19"/>
      <c r="AJS2686" s="19"/>
      <c r="AJT2686" s="19"/>
      <c r="AJU2686" s="19"/>
      <c r="AJV2686" s="19"/>
      <c r="AJW2686" s="19"/>
      <c r="AJX2686" s="19"/>
      <c r="AJY2686" s="19"/>
      <c r="AJZ2686" s="19"/>
      <c r="AKA2686" s="19"/>
      <c r="AKB2686" s="19"/>
      <c r="AKC2686" s="19"/>
      <c r="AKD2686" s="19"/>
      <c r="AKE2686" s="19"/>
      <c r="AKF2686" s="19"/>
      <c r="AKG2686" s="19"/>
      <c r="AKH2686" s="19"/>
      <c r="AKI2686" s="19"/>
      <c r="AKJ2686" s="19"/>
      <c r="AKK2686" s="19"/>
      <c r="AKL2686" s="19"/>
      <c r="AKM2686" s="19"/>
      <c r="AKN2686" s="19"/>
      <c r="AKO2686" s="19"/>
      <c r="AKP2686" s="19"/>
      <c r="AKQ2686" s="19"/>
      <c r="AKR2686" s="19"/>
      <c r="AKS2686" s="19"/>
      <c r="AKT2686" s="19"/>
      <c r="AKU2686" s="19"/>
      <c r="AKV2686" s="19"/>
      <c r="AKW2686" s="19"/>
      <c r="AKX2686" s="19"/>
      <c r="AKY2686" s="19"/>
      <c r="AKZ2686" s="19"/>
      <c r="ALA2686" s="19"/>
      <c r="ALB2686" s="19"/>
      <c r="ALC2686" s="19"/>
      <c r="ALD2686" s="19"/>
      <c r="ALE2686" s="19"/>
      <c r="ALF2686" s="19"/>
      <c r="ALG2686" s="19"/>
      <c r="ALH2686" s="19"/>
      <c r="ALI2686" s="19"/>
      <c r="ALJ2686" s="19"/>
      <c r="ALK2686" s="19"/>
      <c r="ALL2686" s="19"/>
      <c r="ALM2686" s="19"/>
      <c r="ALN2686" s="19"/>
      <c r="ALO2686" s="19"/>
      <c r="ALP2686" s="19"/>
      <c r="ALQ2686" s="19"/>
      <c r="ALR2686" s="19"/>
      <c r="ALS2686" s="19"/>
      <c r="ALT2686" s="19"/>
      <c r="ALU2686" s="19"/>
      <c r="ALV2686" s="19"/>
      <c r="ALW2686" s="19"/>
      <c r="ALX2686" s="19"/>
      <c r="ALY2686" s="19"/>
      <c r="ALZ2686" s="19"/>
      <c r="AMA2686" s="19"/>
      <c r="AMB2686" s="19"/>
      <c r="AMC2686" s="19"/>
      <c r="AMD2686" s="19"/>
      <c r="AME2686" s="19"/>
      <c r="AMF2686" s="19"/>
      <c r="AMG2686" s="19"/>
      <c r="AMH2686" s="19"/>
      <c r="AMI2686" s="19"/>
      <c r="AMJ2686" s="19"/>
      <c r="AMK2686" s="19"/>
      <c r="AML2686" s="19"/>
      <c r="AMM2686" s="19"/>
      <c r="AMN2686" s="19"/>
      <c r="AMO2686" s="19"/>
      <c r="AMP2686" s="19"/>
      <c r="AMQ2686" s="19"/>
      <c r="AMR2686" s="19"/>
      <c r="AMS2686" s="19"/>
      <c r="AMT2686" s="19"/>
      <c r="AMU2686" s="19"/>
      <c r="AMV2686" s="19"/>
      <c r="AMW2686" s="19"/>
      <c r="AMX2686" s="19"/>
      <c r="AMY2686" s="19"/>
      <c r="AMZ2686" s="19"/>
      <c r="ANA2686" s="19"/>
      <c r="ANB2686" s="19"/>
      <c r="ANC2686" s="19"/>
      <c r="AND2686" s="19"/>
      <c r="ANE2686" s="19"/>
      <c r="ANF2686" s="19"/>
      <c r="ANG2686" s="19"/>
      <c r="ANH2686" s="19"/>
      <c r="ANI2686" s="19"/>
      <c r="ANJ2686" s="19"/>
      <c r="ANK2686" s="19"/>
      <c r="ANL2686" s="19"/>
      <c r="ANM2686" s="19"/>
      <c r="ANN2686" s="19"/>
      <c r="ANO2686" s="19"/>
      <c r="ANP2686" s="19"/>
      <c r="ANQ2686" s="19"/>
      <c r="ANR2686" s="19"/>
      <c r="ANS2686" s="19"/>
      <c r="ANT2686" s="19"/>
      <c r="ANU2686" s="19"/>
      <c r="ANV2686" s="19"/>
      <c r="ANW2686" s="19"/>
      <c r="ANX2686" s="19"/>
      <c r="ANY2686" s="19"/>
      <c r="ANZ2686" s="19"/>
      <c r="AOA2686" s="19"/>
      <c r="AOB2686" s="19"/>
      <c r="AOC2686" s="19"/>
      <c r="AOD2686" s="19"/>
      <c r="AOE2686" s="19"/>
      <c r="AOF2686" s="19"/>
      <c r="AOG2686" s="19"/>
      <c r="AOH2686" s="19"/>
      <c r="AOI2686" s="19"/>
      <c r="AOJ2686" s="19"/>
      <c r="AOK2686" s="19"/>
      <c r="AOL2686" s="19"/>
      <c r="AOM2686" s="19"/>
      <c r="AON2686" s="19"/>
      <c r="AOO2686" s="19"/>
      <c r="AOP2686" s="19"/>
      <c r="AOQ2686" s="19"/>
      <c r="AOR2686" s="19"/>
      <c r="AOS2686" s="19"/>
      <c r="AOT2686" s="19"/>
      <c r="AOU2686" s="19"/>
      <c r="AOV2686" s="19"/>
      <c r="AOW2686" s="19"/>
      <c r="AOX2686" s="19"/>
      <c r="AOY2686" s="19"/>
      <c r="AOZ2686" s="19"/>
      <c r="APA2686" s="19"/>
      <c r="APB2686" s="19"/>
      <c r="APC2686" s="19"/>
      <c r="APD2686" s="19"/>
      <c r="APE2686" s="19"/>
      <c r="APF2686" s="19"/>
      <c r="APG2686" s="19"/>
      <c r="APH2686" s="19"/>
      <c r="API2686" s="19"/>
      <c r="APJ2686" s="19"/>
      <c r="APK2686" s="19"/>
      <c r="APL2686" s="19"/>
      <c r="APM2686" s="19"/>
      <c r="APN2686" s="19"/>
      <c r="APO2686" s="19"/>
      <c r="APP2686" s="19"/>
      <c r="APQ2686" s="19"/>
      <c r="APR2686" s="19"/>
      <c r="APS2686" s="19"/>
      <c r="APT2686" s="19"/>
      <c r="APU2686" s="19"/>
      <c r="APV2686" s="19"/>
      <c r="APW2686" s="19"/>
      <c r="APX2686" s="19"/>
      <c r="APY2686" s="19"/>
      <c r="APZ2686" s="19"/>
      <c r="AQA2686" s="19"/>
      <c r="AQB2686" s="19"/>
      <c r="AQC2686" s="19"/>
      <c r="AQD2686" s="19"/>
      <c r="AQE2686" s="19"/>
      <c r="AQF2686" s="19"/>
      <c r="AQG2686" s="19"/>
      <c r="AQH2686" s="19"/>
      <c r="AQI2686" s="19"/>
      <c r="AQJ2686" s="19"/>
      <c r="AQK2686" s="19"/>
      <c r="AQL2686" s="19"/>
      <c r="AQM2686" s="19"/>
      <c r="AQN2686" s="19"/>
      <c r="AQO2686" s="19"/>
      <c r="AQP2686" s="19"/>
      <c r="AQQ2686" s="19"/>
      <c r="AQR2686" s="19"/>
      <c r="AQS2686" s="19"/>
      <c r="AQT2686" s="19"/>
      <c r="AQU2686" s="19"/>
      <c r="AQV2686" s="19"/>
      <c r="AQW2686" s="19"/>
      <c r="AQX2686" s="19"/>
      <c r="AQY2686" s="19"/>
      <c r="AQZ2686" s="19"/>
      <c r="ARA2686" s="19"/>
      <c r="ARB2686" s="19"/>
      <c r="ARC2686" s="19"/>
      <c r="ARD2686" s="19"/>
      <c r="ARE2686" s="19"/>
      <c r="ARF2686" s="19"/>
      <c r="ARG2686" s="19"/>
      <c r="ARH2686" s="19"/>
      <c r="ARI2686" s="19"/>
      <c r="ARJ2686" s="19"/>
      <c r="ARK2686" s="19"/>
      <c r="ARL2686" s="19"/>
      <c r="ARM2686" s="19"/>
      <c r="ARN2686" s="19"/>
      <c r="ARO2686" s="19"/>
      <c r="ARP2686" s="19"/>
      <c r="ARQ2686" s="19"/>
      <c r="ARR2686" s="19"/>
      <c r="ARS2686" s="19"/>
      <c r="ART2686" s="19"/>
      <c r="ARU2686" s="19"/>
      <c r="ARV2686" s="19"/>
      <c r="ARW2686" s="19"/>
      <c r="ARX2686" s="19"/>
      <c r="ARY2686" s="19"/>
      <c r="ARZ2686" s="19"/>
      <c r="ASA2686" s="19"/>
      <c r="ASB2686" s="19"/>
      <c r="ASC2686" s="19"/>
      <c r="ASD2686" s="19"/>
      <c r="ASE2686" s="19"/>
      <c r="ASF2686" s="19"/>
      <c r="ASG2686" s="19"/>
      <c r="ASH2686" s="19"/>
      <c r="ASI2686" s="19"/>
      <c r="ASJ2686" s="19"/>
      <c r="ASK2686" s="19"/>
      <c r="ASL2686" s="19"/>
      <c r="ASM2686" s="19"/>
      <c r="ASN2686" s="19"/>
      <c r="ASO2686" s="19"/>
      <c r="ASP2686" s="19"/>
      <c r="ASQ2686" s="19"/>
      <c r="ASR2686" s="19"/>
      <c r="ASS2686" s="19"/>
      <c r="AST2686" s="19"/>
      <c r="ASU2686" s="19"/>
      <c r="ASV2686" s="19"/>
      <c r="ASW2686" s="19"/>
      <c r="ASX2686" s="19"/>
      <c r="ASY2686" s="19"/>
      <c r="ASZ2686" s="19"/>
      <c r="ATA2686" s="19"/>
      <c r="ATB2686" s="19"/>
      <c r="ATC2686" s="19"/>
      <c r="ATD2686" s="19"/>
      <c r="ATE2686" s="19"/>
      <c r="ATF2686" s="19"/>
      <c r="ATG2686" s="19"/>
      <c r="ATH2686" s="19"/>
      <c r="ATI2686" s="19"/>
      <c r="ATJ2686" s="19"/>
      <c r="ATK2686" s="19"/>
      <c r="ATL2686" s="19"/>
      <c r="ATM2686" s="19"/>
      <c r="ATN2686" s="19"/>
      <c r="ATO2686" s="19"/>
      <c r="ATP2686" s="19"/>
      <c r="ATQ2686" s="19"/>
      <c r="ATR2686" s="19"/>
      <c r="ATS2686" s="19"/>
      <c r="ATT2686" s="19"/>
      <c r="ATU2686" s="19"/>
      <c r="ATV2686" s="19"/>
      <c r="ATW2686" s="19"/>
      <c r="ATX2686" s="19"/>
      <c r="ATY2686" s="19"/>
      <c r="ATZ2686" s="19"/>
      <c r="AUA2686" s="19"/>
      <c r="AUB2686" s="19"/>
      <c r="AUC2686" s="19"/>
      <c r="AUD2686" s="19"/>
      <c r="AUE2686" s="19"/>
      <c r="AUF2686" s="19"/>
      <c r="AUG2686" s="19"/>
      <c r="AUH2686" s="19"/>
      <c r="AUI2686" s="19"/>
      <c r="AUJ2686" s="19"/>
      <c r="AUK2686" s="19"/>
      <c r="AUL2686" s="19"/>
      <c r="AUM2686" s="19"/>
      <c r="AUN2686" s="19"/>
      <c r="AUO2686" s="19"/>
      <c r="AUP2686" s="19"/>
      <c r="AUQ2686" s="19"/>
      <c r="AUR2686" s="19"/>
      <c r="AUS2686" s="19"/>
      <c r="AUT2686" s="19"/>
      <c r="AUU2686" s="19"/>
      <c r="AUV2686" s="19"/>
      <c r="AUW2686" s="19"/>
      <c r="AUX2686" s="19"/>
      <c r="AUY2686" s="19"/>
      <c r="AUZ2686" s="19"/>
      <c r="AVA2686" s="19"/>
      <c r="AVB2686" s="19"/>
      <c r="AVC2686" s="19"/>
      <c r="AVD2686" s="19"/>
      <c r="AVE2686" s="19"/>
      <c r="AVF2686" s="19"/>
      <c r="AVG2686" s="19"/>
      <c r="AVH2686" s="19"/>
      <c r="AVI2686" s="19"/>
      <c r="AVJ2686" s="19"/>
      <c r="AVK2686" s="19"/>
      <c r="AVL2686" s="19"/>
      <c r="AVM2686" s="19"/>
      <c r="AVN2686" s="19"/>
      <c r="AVO2686" s="19"/>
      <c r="AVP2686" s="19"/>
      <c r="AVQ2686" s="19"/>
      <c r="AVR2686" s="19"/>
      <c r="AVS2686" s="19"/>
      <c r="AVT2686" s="19"/>
      <c r="AVU2686" s="19"/>
      <c r="AVV2686" s="19"/>
      <c r="AVW2686" s="19"/>
      <c r="AVX2686" s="19"/>
      <c r="AVY2686" s="19"/>
      <c r="AVZ2686" s="19"/>
      <c r="AWA2686" s="19"/>
      <c r="AWB2686" s="19"/>
      <c r="AWC2686" s="19"/>
      <c r="AWD2686" s="19"/>
      <c r="AWE2686" s="19"/>
      <c r="AWF2686" s="19"/>
      <c r="AWG2686" s="19"/>
      <c r="AWH2686" s="19"/>
      <c r="AWI2686" s="19"/>
      <c r="AWJ2686" s="19"/>
      <c r="AWK2686" s="19"/>
      <c r="AWL2686" s="19"/>
      <c r="AWM2686" s="19"/>
      <c r="AWN2686" s="19"/>
      <c r="AWO2686" s="19"/>
      <c r="AWP2686" s="19"/>
      <c r="AWQ2686" s="19"/>
      <c r="AWR2686" s="19"/>
      <c r="AWS2686" s="19"/>
      <c r="AWT2686" s="19"/>
      <c r="AWU2686" s="19"/>
      <c r="AWV2686" s="19"/>
      <c r="AWW2686" s="19"/>
      <c r="AWX2686" s="19"/>
      <c r="AWY2686" s="19"/>
      <c r="AWZ2686" s="19"/>
      <c r="AXA2686" s="19"/>
      <c r="AXB2686" s="19"/>
      <c r="AXC2686" s="19"/>
      <c r="AXD2686" s="19"/>
      <c r="AXE2686" s="19"/>
      <c r="AXF2686" s="19"/>
      <c r="AXG2686" s="19"/>
      <c r="AXH2686" s="19"/>
      <c r="AXI2686" s="19"/>
      <c r="AXJ2686" s="19"/>
      <c r="AXK2686" s="19"/>
      <c r="AXL2686" s="19"/>
      <c r="AXM2686" s="19"/>
      <c r="AXN2686" s="19"/>
      <c r="AXO2686" s="19"/>
      <c r="AXP2686" s="19"/>
      <c r="AXQ2686" s="19"/>
      <c r="AXR2686" s="19"/>
      <c r="AXS2686" s="19"/>
      <c r="AXT2686" s="19"/>
      <c r="AXU2686" s="19"/>
      <c r="AXV2686" s="19"/>
      <c r="AXW2686" s="19"/>
      <c r="AXX2686" s="19"/>
      <c r="AXY2686" s="19"/>
      <c r="AXZ2686" s="19"/>
      <c r="AYA2686" s="19"/>
      <c r="AYB2686" s="19"/>
      <c r="AYC2686" s="19"/>
      <c r="AYD2686" s="19"/>
      <c r="AYE2686" s="19"/>
      <c r="AYF2686" s="19"/>
      <c r="AYG2686" s="19"/>
      <c r="AYH2686" s="19"/>
      <c r="AYI2686" s="19"/>
      <c r="AYJ2686" s="19"/>
      <c r="AYK2686" s="19"/>
      <c r="AYL2686" s="19"/>
      <c r="AYM2686" s="19"/>
      <c r="AYN2686" s="19"/>
      <c r="AYO2686" s="19"/>
      <c r="AYP2686" s="19"/>
      <c r="AYQ2686" s="19"/>
      <c r="AYR2686" s="19"/>
      <c r="AYS2686" s="19"/>
      <c r="AYT2686" s="19"/>
      <c r="AYU2686" s="19"/>
      <c r="AYV2686" s="19"/>
      <c r="AYW2686" s="19"/>
      <c r="AYX2686" s="19"/>
      <c r="AYY2686" s="19"/>
      <c r="AYZ2686" s="19"/>
      <c r="AZA2686" s="19"/>
      <c r="AZB2686" s="19"/>
      <c r="AZC2686" s="19"/>
      <c r="AZD2686" s="19"/>
      <c r="AZE2686" s="19"/>
      <c r="AZF2686" s="19"/>
      <c r="AZG2686" s="19"/>
      <c r="AZH2686" s="19"/>
      <c r="AZI2686" s="19"/>
      <c r="AZJ2686" s="19"/>
      <c r="AZK2686" s="19"/>
      <c r="AZL2686" s="19"/>
      <c r="AZM2686" s="19"/>
      <c r="AZN2686" s="19"/>
      <c r="AZO2686" s="19"/>
      <c r="AZP2686" s="19"/>
      <c r="AZQ2686" s="19"/>
      <c r="AZR2686" s="19"/>
      <c r="AZS2686" s="19"/>
      <c r="AZT2686" s="19"/>
      <c r="AZU2686" s="19"/>
      <c r="AZV2686" s="19"/>
      <c r="AZW2686" s="19"/>
      <c r="AZX2686" s="19"/>
      <c r="AZY2686" s="19"/>
      <c r="AZZ2686" s="19"/>
      <c r="BAA2686" s="19"/>
      <c r="BAB2686" s="19"/>
      <c r="BAC2686" s="19"/>
      <c r="BAD2686" s="19"/>
      <c r="BAE2686" s="19"/>
      <c r="BAF2686" s="19"/>
      <c r="BAG2686" s="19"/>
      <c r="BAH2686" s="19"/>
      <c r="BAI2686" s="19"/>
      <c r="BAJ2686" s="19"/>
      <c r="BAK2686" s="19"/>
      <c r="BAL2686" s="19"/>
      <c r="BAM2686" s="19"/>
      <c r="BAN2686" s="19"/>
      <c r="BAO2686" s="19"/>
      <c r="BAP2686" s="19"/>
      <c r="BAQ2686" s="19"/>
      <c r="BAR2686" s="19"/>
      <c r="BAS2686" s="19"/>
      <c r="BAT2686" s="19"/>
      <c r="BAU2686" s="19"/>
      <c r="BAV2686" s="19"/>
      <c r="BAW2686" s="19"/>
      <c r="BAX2686" s="19"/>
      <c r="BAY2686" s="19"/>
      <c r="BAZ2686" s="19"/>
      <c r="BBA2686" s="19"/>
      <c r="BBB2686" s="19"/>
      <c r="BBC2686" s="19"/>
      <c r="BBD2686" s="19"/>
      <c r="BBE2686" s="19"/>
      <c r="BBF2686" s="19"/>
      <c r="BBG2686" s="19"/>
      <c r="BBH2686" s="19"/>
      <c r="BBI2686" s="19"/>
      <c r="BBJ2686" s="19"/>
      <c r="BBK2686" s="19"/>
      <c r="BBL2686" s="19"/>
      <c r="BBM2686" s="19"/>
      <c r="BBN2686" s="19"/>
      <c r="BBO2686" s="19"/>
      <c r="BBP2686" s="19"/>
      <c r="BBQ2686" s="19"/>
      <c r="BBR2686" s="19"/>
      <c r="BBS2686" s="19"/>
      <c r="BBT2686" s="19"/>
      <c r="BBU2686" s="19"/>
      <c r="BBV2686" s="19"/>
      <c r="BBW2686" s="19"/>
      <c r="BBX2686" s="19"/>
      <c r="BBY2686" s="19"/>
      <c r="BBZ2686" s="19"/>
      <c r="BCA2686" s="19"/>
      <c r="BCB2686" s="19"/>
      <c r="BCC2686" s="19"/>
      <c r="BCD2686" s="19"/>
      <c r="BCE2686" s="19"/>
      <c r="BCF2686" s="19"/>
      <c r="BCG2686" s="19"/>
      <c r="BCH2686" s="19"/>
      <c r="BCI2686" s="19"/>
      <c r="BCJ2686" s="19"/>
      <c r="BCK2686" s="19"/>
      <c r="BCL2686" s="19"/>
      <c r="BCM2686" s="19"/>
      <c r="BCN2686" s="19"/>
      <c r="BCO2686" s="19"/>
      <c r="BCP2686" s="19"/>
      <c r="BCQ2686" s="19"/>
      <c r="BCR2686" s="19"/>
      <c r="BCS2686" s="19"/>
      <c r="BCT2686" s="19"/>
      <c r="BCU2686" s="19"/>
      <c r="BCV2686" s="19"/>
      <c r="BCW2686" s="19"/>
      <c r="BCX2686" s="19"/>
      <c r="BCY2686" s="19"/>
      <c r="BCZ2686" s="19"/>
      <c r="BDA2686" s="19"/>
      <c r="BDB2686" s="19"/>
      <c r="BDC2686" s="19"/>
      <c r="BDD2686" s="19"/>
      <c r="BDE2686" s="19"/>
      <c r="BDF2686" s="19"/>
      <c r="BDG2686" s="19"/>
      <c r="BDH2686" s="19"/>
      <c r="BDI2686" s="19"/>
      <c r="BDJ2686" s="19"/>
      <c r="BDK2686" s="19"/>
      <c r="BDL2686" s="19"/>
      <c r="BDM2686" s="19"/>
      <c r="BDN2686" s="19"/>
      <c r="BDO2686" s="19"/>
      <c r="BDP2686" s="19"/>
      <c r="BDQ2686" s="19"/>
      <c r="BDR2686" s="19"/>
      <c r="BDS2686" s="19"/>
      <c r="BDT2686" s="19"/>
      <c r="BDU2686" s="19"/>
      <c r="BDV2686" s="19"/>
      <c r="BDW2686" s="19"/>
      <c r="BDX2686" s="19"/>
      <c r="BDY2686" s="19"/>
      <c r="BDZ2686" s="19"/>
      <c r="BEA2686" s="19"/>
      <c r="BEB2686" s="19"/>
      <c r="BEC2686" s="19"/>
      <c r="BED2686" s="19"/>
      <c r="BEE2686" s="19"/>
      <c r="BEF2686" s="19"/>
      <c r="BEG2686" s="19"/>
      <c r="BEH2686" s="19"/>
      <c r="BEI2686" s="19"/>
      <c r="BEJ2686" s="19"/>
      <c r="BEK2686" s="19"/>
      <c r="BEL2686" s="19"/>
      <c r="BEM2686" s="19"/>
      <c r="BEN2686" s="19"/>
      <c r="BEO2686" s="19"/>
      <c r="BEP2686" s="19"/>
      <c r="BEQ2686" s="19"/>
      <c r="BER2686" s="19"/>
      <c r="BES2686" s="19"/>
      <c r="BET2686" s="19"/>
      <c r="BEU2686" s="19"/>
      <c r="BEV2686" s="19"/>
      <c r="BEW2686" s="19"/>
      <c r="BEX2686" s="19"/>
      <c r="BEY2686" s="19"/>
      <c r="BEZ2686" s="19"/>
      <c r="BFA2686" s="19"/>
      <c r="BFB2686" s="19"/>
      <c r="BFC2686" s="19"/>
      <c r="BFD2686" s="19"/>
      <c r="BFE2686" s="19"/>
      <c r="BFF2686" s="19"/>
      <c r="BFG2686" s="19"/>
      <c r="BFH2686" s="19"/>
      <c r="BFI2686" s="19"/>
      <c r="BFJ2686" s="19"/>
      <c r="BFK2686" s="19"/>
      <c r="BFL2686" s="19"/>
      <c r="BFM2686" s="19"/>
      <c r="BFN2686" s="19"/>
      <c r="BFO2686" s="19"/>
      <c r="BFP2686" s="19"/>
      <c r="BFQ2686" s="19"/>
      <c r="BFR2686" s="19"/>
      <c r="BFS2686" s="19"/>
      <c r="BFT2686" s="19"/>
      <c r="BFU2686" s="19"/>
      <c r="BFV2686" s="19"/>
      <c r="BFW2686" s="19"/>
      <c r="BFX2686" s="19"/>
      <c r="BFY2686" s="19"/>
      <c r="BFZ2686" s="19"/>
      <c r="BGA2686" s="19"/>
      <c r="BGB2686" s="19"/>
      <c r="BGC2686" s="19"/>
      <c r="BGD2686" s="19"/>
      <c r="BGE2686" s="19"/>
      <c r="BGF2686" s="19"/>
      <c r="BGG2686" s="19"/>
      <c r="BGH2686" s="19"/>
      <c r="BGI2686" s="19"/>
      <c r="BGJ2686" s="19"/>
      <c r="BGK2686" s="19"/>
      <c r="BGL2686" s="19"/>
      <c r="BGM2686" s="19"/>
      <c r="BGN2686" s="19"/>
      <c r="BGO2686" s="19"/>
      <c r="BGP2686" s="19"/>
      <c r="BGQ2686" s="19"/>
      <c r="BGR2686" s="19"/>
      <c r="BGS2686" s="19"/>
      <c r="BGT2686" s="19"/>
      <c r="BGU2686" s="19"/>
      <c r="BGV2686" s="19"/>
      <c r="BGW2686" s="19"/>
      <c r="BGX2686" s="19"/>
      <c r="BGY2686" s="19"/>
      <c r="BGZ2686" s="19"/>
      <c r="BHA2686" s="19"/>
      <c r="BHB2686" s="19"/>
      <c r="BHC2686" s="19"/>
      <c r="BHD2686" s="19"/>
      <c r="BHE2686" s="19"/>
      <c r="BHF2686" s="19"/>
      <c r="BHG2686" s="19"/>
      <c r="BHH2686" s="19"/>
      <c r="BHI2686" s="19"/>
      <c r="BHJ2686" s="19"/>
      <c r="BHK2686" s="19"/>
      <c r="BHL2686" s="19"/>
      <c r="BHM2686" s="19"/>
      <c r="BHN2686" s="19"/>
      <c r="BHO2686" s="19"/>
      <c r="BHP2686" s="19"/>
      <c r="BHQ2686" s="19"/>
      <c r="BHR2686" s="19"/>
      <c r="BHS2686" s="19"/>
      <c r="BHT2686" s="19"/>
      <c r="BHU2686" s="19"/>
      <c r="BHV2686" s="19"/>
      <c r="BHW2686" s="19"/>
      <c r="BHX2686" s="19"/>
      <c r="BHY2686" s="19"/>
      <c r="BHZ2686" s="19"/>
      <c r="BIA2686" s="19"/>
      <c r="BIB2686" s="19"/>
      <c r="BIC2686" s="19"/>
      <c r="BID2686" s="19"/>
      <c r="BIE2686" s="19"/>
      <c r="BIF2686" s="19"/>
      <c r="BIG2686" s="19"/>
      <c r="BIH2686" s="19"/>
      <c r="BII2686" s="19"/>
      <c r="BIJ2686" s="19"/>
      <c r="BIK2686" s="19"/>
      <c r="BIL2686" s="19"/>
      <c r="BIM2686" s="19"/>
      <c r="BIN2686" s="19"/>
      <c r="BIO2686" s="19"/>
      <c r="BIP2686" s="19"/>
      <c r="BIQ2686" s="19"/>
      <c r="BIR2686" s="19"/>
      <c r="BIS2686" s="19"/>
      <c r="BIT2686" s="19"/>
      <c r="BIU2686" s="19"/>
      <c r="BIV2686" s="19"/>
      <c r="BIW2686" s="19"/>
      <c r="BIX2686" s="19"/>
      <c r="BIY2686" s="19"/>
      <c r="BIZ2686" s="19"/>
      <c r="BJA2686" s="19"/>
      <c r="BJB2686" s="19"/>
      <c r="BJC2686" s="19"/>
      <c r="BJD2686" s="19"/>
      <c r="BJE2686" s="19"/>
      <c r="BJF2686" s="19"/>
      <c r="BJG2686" s="19"/>
      <c r="BJH2686" s="19"/>
      <c r="BJI2686" s="19"/>
      <c r="BJJ2686" s="19"/>
      <c r="BJK2686" s="19"/>
      <c r="BJL2686" s="19"/>
      <c r="BJM2686" s="19"/>
      <c r="BJN2686" s="19"/>
      <c r="BJO2686" s="19"/>
      <c r="BJP2686" s="19"/>
      <c r="BJQ2686" s="19"/>
      <c r="BJR2686" s="19"/>
      <c r="BJS2686" s="19"/>
      <c r="BJT2686" s="19"/>
      <c r="BJU2686" s="19"/>
      <c r="BJV2686" s="19"/>
      <c r="BJW2686" s="19"/>
      <c r="BJX2686" s="19"/>
      <c r="BJY2686" s="19"/>
      <c r="BJZ2686" s="19"/>
      <c r="BKA2686" s="19"/>
      <c r="BKB2686" s="19"/>
      <c r="BKC2686" s="19"/>
      <c r="BKD2686" s="19"/>
      <c r="BKE2686" s="19"/>
      <c r="BKF2686" s="19"/>
      <c r="BKG2686" s="19"/>
      <c r="BKH2686" s="19"/>
      <c r="BKI2686" s="19"/>
      <c r="BKJ2686" s="19"/>
      <c r="BKK2686" s="19"/>
      <c r="BKL2686" s="19"/>
      <c r="BKM2686" s="19"/>
      <c r="BKN2686" s="19"/>
      <c r="BKO2686" s="19"/>
      <c r="BKP2686" s="19"/>
      <c r="BKQ2686" s="19"/>
      <c r="BKR2686" s="19"/>
      <c r="BKS2686" s="19"/>
      <c r="BKT2686" s="19"/>
      <c r="BKU2686" s="19"/>
      <c r="BKV2686" s="19"/>
      <c r="BKW2686" s="19"/>
      <c r="BKX2686" s="19"/>
      <c r="BKY2686" s="19"/>
      <c r="BKZ2686" s="19"/>
      <c r="BLA2686" s="19"/>
      <c r="BLB2686" s="19"/>
      <c r="BLC2686" s="19"/>
      <c r="BLD2686" s="19"/>
      <c r="BLE2686" s="19"/>
      <c r="BLF2686" s="19"/>
      <c r="BLG2686" s="19"/>
      <c r="BLH2686" s="19"/>
      <c r="BLI2686" s="19"/>
      <c r="BLJ2686" s="19"/>
      <c r="BLK2686" s="19"/>
      <c r="BLL2686" s="19"/>
      <c r="BLM2686" s="19"/>
      <c r="BLN2686" s="19"/>
      <c r="BLO2686" s="19"/>
      <c r="BLP2686" s="19"/>
      <c r="BLQ2686" s="19"/>
      <c r="BLR2686" s="19"/>
      <c r="BLS2686" s="19"/>
      <c r="BLT2686" s="19"/>
      <c r="BLU2686" s="19"/>
      <c r="BLV2686" s="19"/>
      <c r="BLW2686" s="19"/>
      <c r="BLX2686" s="19"/>
      <c r="BLY2686" s="19"/>
      <c r="BLZ2686" s="19"/>
      <c r="BMA2686" s="19"/>
      <c r="BMB2686" s="19"/>
      <c r="BMC2686" s="19"/>
      <c r="BMD2686" s="19"/>
      <c r="BME2686" s="19"/>
      <c r="BMF2686" s="19"/>
      <c r="BMG2686" s="19"/>
      <c r="BMH2686" s="19"/>
      <c r="BMI2686" s="19"/>
      <c r="BMJ2686" s="19"/>
      <c r="BMK2686" s="19"/>
      <c r="BML2686" s="19"/>
      <c r="BMM2686" s="19"/>
      <c r="BMN2686" s="19"/>
      <c r="BMO2686" s="19"/>
      <c r="BMP2686" s="19"/>
      <c r="BMQ2686" s="19"/>
      <c r="BMR2686" s="19"/>
      <c r="BMS2686" s="19"/>
      <c r="BMT2686" s="19"/>
      <c r="BMU2686" s="19"/>
      <c r="BMV2686" s="19"/>
      <c r="BMW2686" s="19"/>
      <c r="BMX2686" s="19"/>
      <c r="BMY2686" s="19"/>
      <c r="BMZ2686" s="19"/>
      <c r="BNA2686" s="19"/>
      <c r="BNB2686" s="19"/>
      <c r="BNC2686" s="19"/>
      <c r="BND2686" s="19"/>
      <c r="BNE2686" s="19"/>
      <c r="BNF2686" s="19"/>
      <c r="BNG2686" s="19"/>
      <c r="BNH2686" s="19"/>
      <c r="BNI2686" s="19"/>
      <c r="BNJ2686" s="19"/>
      <c r="BNK2686" s="19"/>
      <c r="BNL2686" s="19"/>
      <c r="BNM2686" s="19"/>
      <c r="BNN2686" s="19"/>
      <c r="BNO2686" s="19"/>
      <c r="BNP2686" s="19"/>
      <c r="BNQ2686" s="19"/>
      <c r="BNR2686" s="19"/>
      <c r="BNS2686" s="19"/>
      <c r="BNT2686" s="19"/>
      <c r="BNU2686" s="19"/>
      <c r="BNV2686" s="19"/>
      <c r="BNW2686" s="19"/>
      <c r="BNX2686" s="19"/>
      <c r="BNY2686" s="19"/>
      <c r="BNZ2686" s="19"/>
      <c r="BOA2686" s="19"/>
      <c r="BOB2686" s="19"/>
      <c r="BOC2686" s="19"/>
      <c r="BOD2686" s="19"/>
      <c r="BOE2686" s="19"/>
      <c r="BOF2686" s="19"/>
      <c r="BOG2686" s="19"/>
      <c r="BOH2686" s="19"/>
      <c r="BOI2686" s="19"/>
      <c r="BOJ2686" s="19"/>
      <c r="BOK2686" s="19"/>
      <c r="BOL2686" s="19"/>
      <c r="BOM2686" s="19"/>
      <c r="BON2686" s="19"/>
      <c r="BOO2686" s="19"/>
      <c r="BOP2686" s="19"/>
      <c r="BOQ2686" s="19"/>
      <c r="BOR2686" s="19"/>
      <c r="BOS2686" s="19"/>
      <c r="BOT2686" s="19"/>
      <c r="BOU2686" s="19"/>
      <c r="BOV2686" s="19"/>
      <c r="BOW2686" s="19"/>
      <c r="BOX2686" s="19"/>
      <c r="BOY2686" s="19"/>
      <c r="BOZ2686" s="19"/>
      <c r="BPA2686" s="19"/>
      <c r="BPB2686" s="19"/>
      <c r="BPC2686" s="19"/>
      <c r="BPD2686" s="19"/>
      <c r="BPE2686" s="19"/>
      <c r="BPF2686" s="19"/>
      <c r="BPG2686" s="19"/>
      <c r="BPH2686" s="19"/>
      <c r="BPI2686" s="19"/>
      <c r="BPJ2686" s="19"/>
      <c r="BPK2686" s="19"/>
      <c r="BPL2686" s="19"/>
      <c r="BPM2686" s="19"/>
      <c r="BPN2686" s="19"/>
      <c r="BPO2686" s="19"/>
      <c r="BPP2686" s="19"/>
      <c r="BPQ2686" s="19"/>
      <c r="BPR2686" s="19"/>
      <c r="BPS2686" s="19"/>
      <c r="BPT2686" s="19"/>
      <c r="BPU2686" s="19"/>
      <c r="BPV2686" s="19"/>
      <c r="BPW2686" s="19"/>
      <c r="BPX2686" s="19"/>
      <c r="BPY2686" s="19"/>
      <c r="BPZ2686" s="19"/>
      <c r="BQA2686" s="19"/>
      <c r="BQB2686" s="19"/>
      <c r="BQC2686" s="19"/>
      <c r="BQD2686" s="19"/>
      <c r="BQE2686" s="19"/>
      <c r="BQF2686" s="19"/>
      <c r="BQG2686" s="19"/>
      <c r="BQH2686" s="19"/>
      <c r="BQI2686" s="19"/>
      <c r="BQJ2686" s="19"/>
      <c r="BQK2686" s="19"/>
      <c r="BQL2686" s="19"/>
      <c r="BQM2686" s="19"/>
      <c r="BQN2686" s="19"/>
      <c r="BQO2686" s="19"/>
      <c r="BQP2686" s="19"/>
      <c r="BQQ2686" s="19"/>
      <c r="BQR2686" s="19"/>
      <c r="BQS2686" s="19"/>
      <c r="BQT2686" s="19"/>
      <c r="BQU2686" s="19"/>
      <c r="BQV2686" s="19"/>
      <c r="BQW2686" s="19"/>
      <c r="BQX2686" s="19"/>
      <c r="BQY2686" s="19"/>
      <c r="BQZ2686" s="19"/>
      <c r="BRA2686" s="19"/>
      <c r="BRB2686" s="19"/>
      <c r="BRC2686" s="19"/>
      <c r="BRD2686" s="19"/>
      <c r="BRE2686" s="19"/>
      <c r="BRF2686" s="19"/>
      <c r="BRG2686" s="19"/>
      <c r="BRH2686" s="19"/>
      <c r="BRI2686" s="19"/>
      <c r="BRJ2686" s="19"/>
      <c r="BRK2686" s="19"/>
      <c r="BRL2686" s="19"/>
      <c r="BRM2686" s="19"/>
      <c r="BRN2686" s="19"/>
      <c r="BRO2686" s="19"/>
      <c r="BRP2686" s="19"/>
      <c r="BRQ2686" s="19"/>
      <c r="BRR2686" s="19"/>
      <c r="BRS2686" s="19"/>
      <c r="BRT2686" s="19"/>
      <c r="BRU2686" s="19"/>
      <c r="BRV2686" s="19"/>
      <c r="BRW2686" s="19"/>
      <c r="BRX2686" s="19"/>
      <c r="BRY2686" s="19"/>
      <c r="BRZ2686" s="19"/>
      <c r="BSA2686" s="19"/>
      <c r="BSB2686" s="19"/>
      <c r="BSC2686" s="19"/>
      <c r="BSD2686" s="19"/>
      <c r="BSE2686" s="19"/>
      <c r="BSF2686" s="19"/>
      <c r="BSG2686" s="19"/>
      <c r="BSH2686" s="19"/>
      <c r="BSI2686" s="19"/>
      <c r="BSJ2686" s="19"/>
      <c r="BSK2686" s="19"/>
      <c r="BSL2686" s="19"/>
      <c r="BSM2686" s="19"/>
      <c r="BSN2686" s="19"/>
      <c r="BSO2686" s="19"/>
      <c r="BSP2686" s="19"/>
      <c r="BSQ2686" s="19"/>
      <c r="BSR2686" s="19"/>
      <c r="BSS2686" s="19"/>
      <c r="BST2686" s="19"/>
      <c r="BSU2686" s="19"/>
      <c r="BSV2686" s="19"/>
      <c r="BSW2686" s="19"/>
      <c r="BSX2686" s="19"/>
      <c r="BSY2686" s="19"/>
      <c r="BSZ2686" s="19"/>
      <c r="BTA2686" s="19"/>
      <c r="BTB2686" s="19"/>
      <c r="BTC2686" s="19"/>
      <c r="BTD2686" s="19"/>
      <c r="BTE2686" s="19"/>
      <c r="BTF2686" s="19"/>
      <c r="BTG2686" s="19"/>
      <c r="BTH2686" s="19"/>
      <c r="BTI2686" s="19"/>
      <c r="BTJ2686" s="19"/>
      <c r="BTK2686" s="19"/>
      <c r="BTL2686" s="19"/>
      <c r="BTM2686" s="19"/>
      <c r="BTN2686" s="19"/>
      <c r="BTO2686" s="19"/>
      <c r="BTP2686" s="19"/>
      <c r="BTQ2686" s="19"/>
      <c r="BTR2686" s="19"/>
      <c r="BTS2686" s="19"/>
      <c r="BTT2686" s="19"/>
      <c r="BTU2686" s="19"/>
      <c r="BTV2686" s="19"/>
      <c r="BTW2686" s="19"/>
      <c r="BTX2686" s="19"/>
      <c r="BTY2686" s="19"/>
      <c r="BTZ2686" s="19"/>
      <c r="BUA2686" s="19"/>
      <c r="BUB2686" s="19"/>
      <c r="BUC2686" s="19"/>
      <c r="BUD2686" s="19"/>
      <c r="BUE2686" s="19"/>
      <c r="BUF2686" s="19"/>
      <c r="BUG2686" s="19"/>
      <c r="BUH2686" s="19"/>
      <c r="BUI2686" s="19"/>
      <c r="BUJ2686" s="19"/>
      <c r="BUK2686" s="19"/>
      <c r="BUL2686" s="19"/>
      <c r="BUM2686" s="19"/>
      <c r="BUN2686" s="19"/>
      <c r="BUO2686" s="19"/>
      <c r="BUP2686" s="19"/>
      <c r="BUQ2686" s="19"/>
      <c r="BUR2686" s="19"/>
      <c r="BUS2686" s="19"/>
      <c r="BUT2686" s="19"/>
      <c r="BUU2686" s="19"/>
      <c r="BUV2686" s="19"/>
      <c r="BUW2686" s="19"/>
      <c r="BUX2686" s="19"/>
      <c r="BUY2686" s="19"/>
      <c r="BUZ2686" s="19"/>
      <c r="BVA2686" s="19"/>
      <c r="BVB2686" s="19"/>
      <c r="BVC2686" s="19"/>
      <c r="BVD2686" s="19"/>
      <c r="BVE2686" s="19"/>
      <c r="BVF2686" s="19"/>
      <c r="BVG2686" s="19"/>
      <c r="BVH2686" s="19"/>
      <c r="BVI2686" s="19"/>
      <c r="BVJ2686" s="19"/>
      <c r="BVK2686" s="19"/>
      <c r="BVL2686" s="19"/>
      <c r="BVM2686" s="19"/>
      <c r="BVN2686" s="19"/>
      <c r="BVO2686" s="19"/>
      <c r="BVP2686" s="19"/>
      <c r="BVQ2686" s="19"/>
      <c r="BVR2686" s="19"/>
      <c r="BVS2686" s="19"/>
      <c r="BVT2686" s="19"/>
      <c r="BVU2686" s="19"/>
      <c r="BVV2686" s="19"/>
      <c r="BVW2686" s="19"/>
      <c r="BVX2686" s="19"/>
      <c r="BVY2686" s="19"/>
      <c r="BVZ2686" s="19"/>
      <c r="BWA2686" s="19"/>
      <c r="BWB2686" s="19"/>
      <c r="BWC2686" s="19"/>
      <c r="BWD2686" s="19"/>
      <c r="BWE2686" s="19"/>
      <c r="BWF2686" s="19"/>
      <c r="BWG2686" s="19"/>
      <c r="BWH2686" s="19"/>
      <c r="BWI2686" s="19"/>
      <c r="BWJ2686" s="19"/>
      <c r="BWK2686" s="19"/>
      <c r="BWL2686" s="19"/>
      <c r="BWM2686" s="19"/>
      <c r="BWN2686" s="19"/>
      <c r="BWO2686" s="19"/>
      <c r="BWP2686" s="19"/>
      <c r="BWQ2686" s="19"/>
      <c r="BWR2686" s="19"/>
      <c r="BWS2686" s="19"/>
      <c r="BWT2686" s="19"/>
      <c r="BWU2686" s="19"/>
      <c r="BWV2686" s="19"/>
      <c r="BWW2686" s="19"/>
      <c r="BWX2686" s="19"/>
      <c r="BWY2686" s="19"/>
      <c r="BWZ2686" s="19"/>
      <c r="BXA2686" s="19"/>
      <c r="BXB2686" s="19"/>
      <c r="BXC2686" s="19"/>
      <c r="BXD2686" s="19"/>
      <c r="BXE2686" s="19"/>
      <c r="BXF2686" s="19"/>
      <c r="BXG2686" s="19"/>
      <c r="BXH2686" s="19"/>
      <c r="BXI2686" s="19"/>
      <c r="BXJ2686" s="19"/>
      <c r="BXK2686" s="19"/>
      <c r="BXL2686" s="19"/>
      <c r="BXM2686" s="19"/>
      <c r="BXN2686" s="19"/>
      <c r="BXO2686" s="19"/>
      <c r="BXP2686" s="19"/>
      <c r="BXQ2686" s="19"/>
      <c r="BXR2686" s="19"/>
      <c r="BXS2686" s="19"/>
      <c r="BXT2686" s="19"/>
      <c r="BXU2686" s="19"/>
      <c r="BXV2686" s="19"/>
      <c r="BXW2686" s="19"/>
      <c r="BXX2686" s="19"/>
      <c r="BXY2686" s="19"/>
      <c r="BXZ2686" s="19"/>
      <c r="BYA2686" s="19"/>
      <c r="BYB2686" s="19"/>
      <c r="BYC2686" s="19"/>
      <c r="BYD2686" s="19"/>
      <c r="BYE2686" s="19"/>
      <c r="BYF2686" s="19"/>
      <c r="BYG2686" s="19"/>
      <c r="BYH2686" s="19"/>
      <c r="BYI2686" s="19"/>
      <c r="BYJ2686" s="19"/>
      <c r="BYK2686" s="19"/>
      <c r="BYL2686" s="19"/>
      <c r="BYM2686" s="19"/>
      <c r="BYN2686" s="19"/>
      <c r="BYO2686" s="19"/>
      <c r="BYP2686" s="19"/>
      <c r="BYQ2686" s="19"/>
      <c r="BYR2686" s="19"/>
      <c r="BYS2686" s="19"/>
      <c r="BYT2686" s="19"/>
      <c r="BYU2686" s="19"/>
      <c r="BYV2686" s="19"/>
      <c r="BYW2686" s="19"/>
      <c r="BYX2686" s="19"/>
      <c r="BYY2686" s="19"/>
      <c r="BYZ2686" s="19"/>
      <c r="BZA2686" s="19"/>
      <c r="BZB2686" s="19"/>
      <c r="BZC2686" s="19"/>
      <c r="BZD2686" s="19"/>
      <c r="BZE2686" s="19"/>
      <c r="BZF2686" s="19"/>
      <c r="BZG2686" s="19"/>
      <c r="BZH2686" s="19"/>
      <c r="BZI2686" s="19"/>
      <c r="BZJ2686" s="19"/>
      <c r="BZK2686" s="19"/>
      <c r="BZL2686" s="19"/>
      <c r="BZM2686" s="19"/>
      <c r="BZN2686" s="19"/>
      <c r="BZO2686" s="19"/>
      <c r="BZP2686" s="19"/>
      <c r="BZQ2686" s="19"/>
      <c r="BZR2686" s="19"/>
      <c r="BZS2686" s="19"/>
      <c r="BZT2686" s="19"/>
      <c r="BZU2686" s="19"/>
      <c r="BZV2686" s="19"/>
      <c r="BZW2686" s="19"/>
      <c r="BZX2686" s="19"/>
      <c r="BZY2686" s="19"/>
      <c r="BZZ2686" s="19"/>
      <c r="CAA2686" s="19"/>
      <c r="CAB2686" s="19"/>
      <c r="CAC2686" s="19"/>
      <c r="CAD2686" s="19"/>
      <c r="CAE2686" s="19"/>
      <c r="CAF2686" s="19"/>
      <c r="CAG2686" s="19"/>
      <c r="CAH2686" s="19"/>
      <c r="CAI2686" s="19"/>
      <c r="CAJ2686" s="19"/>
      <c r="CAK2686" s="19"/>
      <c r="CAL2686" s="19"/>
      <c r="CAM2686" s="19"/>
      <c r="CAN2686" s="19"/>
      <c r="CAO2686" s="19"/>
      <c r="CAP2686" s="19"/>
      <c r="CAQ2686" s="19"/>
      <c r="CAR2686" s="19"/>
      <c r="CAS2686" s="19"/>
      <c r="CAT2686" s="19"/>
      <c r="CAU2686" s="19"/>
      <c r="CAV2686" s="19"/>
      <c r="CAW2686" s="19"/>
      <c r="CAX2686" s="19"/>
      <c r="CAY2686" s="19"/>
      <c r="CAZ2686" s="19"/>
      <c r="CBA2686" s="19"/>
      <c r="CBB2686" s="19"/>
      <c r="CBC2686" s="19"/>
      <c r="CBD2686" s="19"/>
      <c r="CBE2686" s="19"/>
      <c r="CBF2686" s="19"/>
      <c r="CBG2686" s="19"/>
      <c r="CBH2686" s="19"/>
      <c r="CBI2686" s="19"/>
      <c r="CBJ2686" s="19"/>
      <c r="CBK2686" s="19"/>
      <c r="CBL2686" s="19"/>
      <c r="CBM2686" s="19"/>
      <c r="CBN2686" s="19"/>
      <c r="CBO2686" s="19"/>
      <c r="CBP2686" s="19"/>
      <c r="CBQ2686" s="19"/>
      <c r="CBR2686" s="19"/>
      <c r="CBS2686" s="19"/>
      <c r="CBT2686" s="19"/>
      <c r="CBU2686" s="19"/>
      <c r="CBV2686" s="19"/>
      <c r="CBW2686" s="19"/>
      <c r="CBX2686" s="19"/>
      <c r="CBY2686" s="19"/>
      <c r="CBZ2686" s="19"/>
      <c r="CCA2686" s="19"/>
      <c r="CCB2686" s="19"/>
      <c r="CCC2686" s="19"/>
      <c r="CCD2686" s="19"/>
      <c r="CCE2686" s="19"/>
      <c r="CCF2686" s="19"/>
      <c r="CCG2686" s="19"/>
      <c r="CCH2686" s="19"/>
      <c r="CCI2686" s="19"/>
      <c r="CCJ2686" s="19"/>
      <c r="CCK2686" s="19"/>
      <c r="CCL2686" s="19"/>
      <c r="CCM2686" s="19"/>
      <c r="CCN2686" s="19"/>
      <c r="CCO2686" s="19"/>
      <c r="CCP2686" s="19"/>
      <c r="CCQ2686" s="19"/>
      <c r="CCR2686" s="19"/>
      <c r="CCS2686" s="19"/>
      <c r="CCT2686" s="19"/>
      <c r="CCU2686" s="19"/>
      <c r="CCV2686" s="19"/>
      <c r="CCW2686" s="19"/>
      <c r="CCX2686" s="19"/>
      <c r="CCY2686" s="19"/>
      <c r="CCZ2686" s="19"/>
      <c r="CDA2686" s="19"/>
      <c r="CDB2686" s="19"/>
      <c r="CDC2686" s="19"/>
      <c r="CDD2686" s="19"/>
      <c r="CDE2686" s="19"/>
      <c r="CDF2686" s="19"/>
      <c r="CDG2686" s="19"/>
      <c r="CDH2686" s="19"/>
      <c r="CDI2686" s="19"/>
      <c r="CDJ2686" s="19"/>
      <c r="CDK2686" s="19"/>
      <c r="CDL2686" s="19"/>
      <c r="CDM2686" s="19"/>
      <c r="CDN2686" s="19"/>
      <c r="CDO2686" s="19"/>
      <c r="CDP2686" s="19"/>
      <c r="CDQ2686" s="19"/>
      <c r="CDR2686" s="19"/>
      <c r="CDS2686" s="19"/>
      <c r="CDT2686" s="19"/>
      <c r="CDU2686" s="19"/>
      <c r="CDV2686" s="19"/>
      <c r="CDW2686" s="19"/>
      <c r="CDX2686" s="19"/>
      <c r="CDY2686" s="19"/>
      <c r="CDZ2686" s="19"/>
      <c r="CEA2686" s="19"/>
      <c r="CEB2686" s="19"/>
      <c r="CEC2686" s="19"/>
      <c r="CED2686" s="19"/>
      <c r="CEE2686" s="19"/>
      <c r="CEF2686" s="19"/>
      <c r="CEG2686" s="19"/>
      <c r="CEH2686" s="19"/>
      <c r="CEI2686" s="19"/>
      <c r="CEJ2686" s="19"/>
      <c r="CEK2686" s="19"/>
      <c r="CEL2686" s="19"/>
      <c r="CEM2686" s="19"/>
      <c r="CEN2686" s="19"/>
      <c r="CEO2686" s="19"/>
      <c r="CEP2686" s="19"/>
      <c r="CEQ2686" s="19"/>
      <c r="CER2686" s="19"/>
      <c r="CES2686" s="19"/>
      <c r="CET2686" s="19"/>
      <c r="CEU2686" s="19"/>
      <c r="CEV2686" s="19"/>
      <c r="CEW2686" s="19"/>
      <c r="CEX2686" s="19"/>
      <c r="CEY2686" s="19"/>
      <c r="CEZ2686" s="19"/>
      <c r="CFA2686" s="19"/>
      <c r="CFB2686" s="19"/>
      <c r="CFC2686" s="19"/>
      <c r="CFD2686" s="19"/>
      <c r="CFE2686" s="19"/>
      <c r="CFF2686" s="19"/>
      <c r="CFG2686" s="19"/>
      <c r="CFH2686" s="19"/>
      <c r="CFI2686" s="19"/>
      <c r="CFJ2686" s="19"/>
      <c r="CFK2686" s="19"/>
      <c r="CFL2686" s="19"/>
      <c r="CFM2686" s="19"/>
      <c r="CFN2686" s="19"/>
      <c r="CFO2686" s="19"/>
      <c r="CFP2686" s="19"/>
      <c r="CFQ2686" s="19"/>
      <c r="CFR2686" s="19"/>
      <c r="CFS2686" s="19"/>
      <c r="CFT2686" s="19"/>
      <c r="CFU2686" s="19"/>
      <c r="CFV2686" s="19"/>
      <c r="CFW2686" s="19"/>
      <c r="CFX2686" s="19"/>
      <c r="CFY2686" s="19"/>
      <c r="CFZ2686" s="19"/>
      <c r="CGA2686" s="19"/>
      <c r="CGB2686" s="19"/>
      <c r="CGC2686" s="19"/>
      <c r="CGD2686" s="19"/>
      <c r="CGE2686" s="19"/>
      <c r="CGF2686" s="19"/>
      <c r="CGG2686" s="19"/>
      <c r="CGH2686" s="19"/>
      <c r="CGI2686" s="19"/>
      <c r="CGJ2686" s="19"/>
      <c r="CGK2686" s="19"/>
      <c r="CGL2686" s="19"/>
      <c r="CGM2686" s="19"/>
      <c r="CGN2686" s="19"/>
      <c r="CGO2686" s="19"/>
      <c r="CGP2686" s="19"/>
      <c r="CGQ2686" s="19"/>
      <c r="CGR2686" s="19"/>
      <c r="CGS2686" s="19"/>
      <c r="CGT2686" s="19"/>
      <c r="CGU2686" s="19"/>
      <c r="CGV2686" s="19"/>
      <c r="CGW2686" s="19"/>
      <c r="CGX2686" s="19"/>
      <c r="CGY2686" s="19"/>
      <c r="CGZ2686" s="19"/>
      <c r="CHA2686" s="19"/>
      <c r="CHB2686" s="19"/>
      <c r="CHC2686" s="19"/>
      <c r="CHD2686" s="19"/>
      <c r="CHE2686" s="19"/>
      <c r="CHF2686" s="19"/>
      <c r="CHG2686" s="19"/>
      <c r="CHH2686" s="19"/>
      <c r="CHI2686" s="19"/>
      <c r="CHJ2686" s="19"/>
      <c r="CHK2686" s="19"/>
      <c r="CHL2686" s="19"/>
      <c r="CHM2686" s="19"/>
      <c r="CHN2686" s="19"/>
      <c r="CHO2686" s="19"/>
      <c r="CHP2686" s="19"/>
      <c r="CHQ2686" s="19"/>
      <c r="CHR2686" s="19"/>
      <c r="CHS2686" s="19"/>
      <c r="CHT2686" s="19"/>
      <c r="CHU2686" s="19"/>
      <c r="CHV2686" s="19"/>
      <c r="CHW2686" s="19"/>
      <c r="CHX2686" s="19"/>
      <c r="CHY2686" s="19"/>
      <c r="CHZ2686" s="19"/>
      <c r="CIA2686" s="19"/>
      <c r="CIB2686" s="19"/>
      <c r="CIC2686" s="19"/>
      <c r="CID2686" s="19"/>
      <c r="CIE2686" s="19"/>
      <c r="CIF2686" s="19"/>
      <c r="CIG2686" s="19"/>
      <c r="CIH2686" s="19"/>
      <c r="CII2686" s="19"/>
      <c r="CIJ2686" s="19"/>
      <c r="CIK2686" s="19"/>
      <c r="CIL2686" s="19"/>
      <c r="CIM2686" s="19"/>
      <c r="CIN2686" s="19"/>
      <c r="CIO2686" s="19"/>
      <c r="CIP2686" s="19"/>
      <c r="CIQ2686" s="19"/>
      <c r="CIR2686" s="19"/>
      <c r="CIS2686" s="19"/>
      <c r="CIT2686" s="19"/>
      <c r="CIU2686" s="19"/>
      <c r="CIV2686" s="19"/>
      <c r="CIW2686" s="19"/>
      <c r="CIX2686" s="19"/>
      <c r="CIY2686" s="19"/>
      <c r="CIZ2686" s="19"/>
      <c r="CJA2686" s="19"/>
      <c r="CJB2686" s="19"/>
      <c r="CJC2686" s="19"/>
      <c r="CJD2686" s="19"/>
      <c r="CJE2686" s="19"/>
      <c r="CJF2686" s="19"/>
      <c r="CJG2686" s="19"/>
      <c r="CJH2686" s="19"/>
      <c r="CJI2686" s="19"/>
      <c r="CJJ2686" s="19"/>
      <c r="CJK2686" s="19"/>
      <c r="CJL2686" s="19"/>
      <c r="CJM2686" s="19"/>
      <c r="CJN2686" s="19"/>
      <c r="CJO2686" s="19"/>
      <c r="CJP2686" s="19"/>
      <c r="CJQ2686" s="19"/>
      <c r="CJR2686" s="19"/>
      <c r="CJS2686" s="19"/>
      <c r="CJT2686" s="19"/>
      <c r="CJU2686" s="19"/>
      <c r="CJV2686" s="19"/>
      <c r="CJW2686" s="19"/>
      <c r="CJX2686" s="19"/>
      <c r="CJY2686" s="19"/>
      <c r="CJZ2686" s="19"/>
      <c r="CKA2686" s="19"/>
      <c r="CKB2686" s="19"/>
      <c r="CKC2686" s="19"/>
      <c r="CKD2686" s="19"/>
      <c r="CKE2686" s="19"/>
      <c r="CKF2686" s="19"/>
      <c r="CKG2686" s="19"/>
      <c r="CKH2686" s="19"/>
      <c r="CKI2686" s="19"/>
      <c r="CKJ2686" s="19"/>
      <c r="CKK2686" s="19"/>
      <c r="CKL2686" s="19"/>
      <c r="CKM2686" s="19"/>
      <c r="CKN2686" s="19"/>
      <c r="CKO2686" s="19"/>
      <c r="CKP2686" s="19"/>
      <c r="CKQ2686" s="19"/>
      <c r="CKR2686" s="19"/>
      <c r="CKS2686" s="19"/>
      <c r="CKT2686" s="19"/>
      <c r="CKU2686" s="19"/>
      <c r="CKV2686" s="19"/>
      <c r="CKW2686" s="19"/>
      <c r="CKX2686" s="19"/>
      <c r="CKY2686" s="19"/>
      <c r="CKZ2686" s="19"/>
      <c r="CLA2686" s="19"/>
      <c r="CLB2686" s="19"/>
      <c r="CLC2686" s="19"/>
      <c r="CLD2686" s="19"/>
      <c r="CLE2686" s="19"/>
      <c r="CLF2686" s="19"/>
      <c r="CLG2686" s="19"/>
      <c r="CLH2686" s="19"/>
      <c r="CLI2686" s="19"/>
      <c r="CLJ2686" s="19"/>
      <c r="CLK2686" s="19"/>
      <c r="CLL2686" s="19"/>
      <c r="CLM2686" s="19"/>
      <c r="CLN2686" s="19"/>
      <c r="CLO2686" s="19"/>
      <c r="CLP2686" s="19"/>
      <c r="CLQ2686" s="19"/>
      <c r="CLR2686" s="19"/>
      <c r="CLS2686" s="19"/>
      <c r="CLT2686" s="19"/>
      <c r="CLU2686" s="19"/>
      <c r="CLV2686" s="19"/>
      <c r="CLW2686" s="19"/>
      <c r="CLX2686" s="19"/>
      <c r="CLY2686" s="19"/>
      <c r="CLZ2686" s="19"/>
      <c r="CMA2686" s="19"/>
      <c r="CMB2686" s="19"/>
      <c r="CMC2686" s="19"/>
      <c r="CMD2686" s="19"/>
      <c r="CME2686" s="19"/>
      <c r="CMF2686" s="19"/>
      <c r="CMG2686" s="19"/>
      <c r="CMH2686" s="19"/>
      <c r="CMI2686" s="19"/>
      <c r="CMJ2686" s="19"/>
      <c r="CMK2686" s="19"/>
      <c r="CML2686" s="19"/>
      <c r="CMM2686" s="19"/>
      <c r="CMN2686" s="19"/>
      <c r="CMO2686" s="19"/>
      <c r="CMP2686" s="19"/>
      <c r="CMQ2686" s="19"/>
      <c r="CMR2686" s="19"/>
      <c r="CMS2686" s="19"/>
      <c r="CMT2686" s="19"/>
      <c r="CMU2686" s="19"/>
      <c r="CMV2686" s="19"/>
      <c r="CMW2686" s="19"/>
      <c r="CMX2686" s="19"/>
      <c r="CMY2686" s="19"/>
      <c r="CMZ2686" s="19"/>
      <c r="CNA2686" s="19"/>
      <c r="CNB2686" s="19"/>
      <c r="CNC2686" s="19"/>
      <c r="CND2686" s="19"/>
      <c r="CNE2686" s="19"/>
      <c r="CNF2686" s="19"/>
      <c r="CNG2686" s="19"/>
      <c r="CNH2686" s="19"/>
      <c r="CNI2686" s="19"/>
      <c r="CNJ2686" s="19"/>
      <c r="CNK2686" s="19"/>
      <c r="CNL2686" s="19"/>
      <c r="CNM2686" s="19"/>
      <c r="CNN2686" s="19"/>
      <c r="CNO2686" s="19"/>
      <c r="CNP2686" s="19"/>
      <c r="CNQ2686" s="19"/>
      <c r="CNR2686" s="19"/>
      <c r="CNS2686" s="19"/>
      <c r="CNT2686" s="19"/>
      <c r="CNU2686" s="19"/>
      <c r="CNV2686" s="19"/>
      <c r="CNW2686" s="19"/>
      <c r="CNX2686" s="19"/>
      <c r="CNY2686" s="19"/>
      <c r="CNZ2686" s="19"/>
      <c r="COA2686" s="19"/>
      <c r="COB2686" s="19"/>
      <c r="COC2686" s="19"/>
      <c r="COD2686" s="19"/>
      <c r="COE2686" s="19"/>
      <c r="COF2686" s="19"/>
      <c r="COG2686" s="19"/>
      <c r="COH2686" s="19"/>
      <c r="COI2686" s="19"/>
      <c r="COJ2686" s="19"/>
      <c r="COK2686" s="19"/>
      <c r="COL2686" s="19"/>
      <c r="COM2686" s="19"/>
      <c r="CON2686" s="19"/>
      <c r="COO2686" s="19"/>
      <c r="COP2686" s="19"/>
      <c r="COQ2686" s="19"/>
      <c r="COR2686" s="19"/>
      <c r="COS2686" s="19"/>
      <c r="COT2686" s="19"/>
      <c r="COU2686" s="19"/>
      <c r="COV2686" s="19"/>
      <c r="COW2686" s="19"/>
      <c r="COX2686" s="19"/>
      <c r="COY2686" s="19"/>
      <c r="COZ2686" s="19"/>
      <c r="CPA2686" s="19"/>
      <c r="CPB2686" s="19"/>
      <c r="CPC2686" s="19"/>
      <c r="CPD2686" s="19"/>
      <c r="CPE2686" s="19"/>
      <c r="CPF2686" s="19"/>
      <c r="CPG2686" s="19"/>
      <c r="CPH2686" s="19"/>
      <c r="CPI2686" s="19"/>
      <c r="CPJ2686" s="19"/>
      <c r="CPK2686" s="19"/>
      <c r="CPL2686" s="19"/>
      <c r="CPM2686" s="19"/>
      <c r="CPN2686" s="19"/>
      <c r="CPO2686" s="19"/>
      <c r="CPP2686" s="19"/>
      <c r="CPQ2686" s="19"/>
      <c r="CPR2686" s="19"/>
      <c r="CPS2686" s="19"/>
      <c r="CPT2686" s="19"/>
      <c r="CPU2686" s="19"/>
      <c r="CPV2686" s="19"/>
      <c r="CPW2686" s="19"/>
      <c r="CPX2686" s="19"/>
      <c r="CPY2686" s="19"/>
      <c r="CPZ2686" s="19"/>
      <c r="CQA2686" s="19"/>
      <c r="CQB2686" s="19"/>
      <c r="CQC2686" s="19"/>
      <c r="CQD2686" s="19"/>
      <c r="CQE2686" s="19"/>
      <c r="CQF2686" s="19"/>
      <c r="CQG2686" s="19"/>
      <c r="CQH2686" s="19"/>
      <c r="CQI2686" s="19"/>
      <c r="CQJ2686" s="19"/>
      <c r="CQK2686" s="19"/>
      <c r="CQL2686" s="19"/>
      <c r="CQM2686" s="19"/>
      <c r="CQN2686" s="19"/>
      <c r="CQO2686" s="19"/>
      <c r="CQP2686" s="19"/>
      <c r="CQQ2686" s="19"/>
      <c r="CQR2686" s="19"/>
      <c r="CQS2686" s="19"/>
      <c r="CQT2686" s="19"/>
      <c r="CQU2686" s="19"/>
      <c r="CQV2686" s="19"/>
      <c r="CQW2686" s="19"/>
      <c r="CQX2686" s="19"/>
      <c r="CQY2686" s="19"/>
      <c r="CQZ2686" s="19"/>
      <c r="CRA2686" s="19"/>
      <c r="CRB2686" s="19"/>
      <c r="CRC2686" s="19"/>
      <c r="CRD2686" s="19"/>
      <c r="CRE2686" s="19"/>
      <c r="CRF2686" s="19"/>
      <c r="CRG2686" s="19"/>
      <c r="CRH2686" s="19"/>
      <c r="CRI2686" s="19"/>
      <c r="CRJ2686" s="19"/>
      <c r="CRK2686" s="19"/>
      <c r="CRL2686" s="19"/>
      <c r="CRM2686" s="19"/>
      <c r="CRN2686" s="19"/>
      <c r="CRO2686" s="19"/>
      <c r="CRP2686" s="19"/>
      <c r="CRQ2686" s="19"/>
      <c r="CRR2686" s="19"/>
      <c r="CRS2686" s="19"/>
      <c r="CRT2686" s="19"/>
      <c r="CRU2686" s="19"/>
      <c r="CRV2686" s="19"/>
      <c r="CRW2686" s="19"/>
      <c r="CRX2686" s="19"/>
      <c r="CRY2686" s="19"/>
      <c r="CRZ2686" s="19"/>
      <c r="CSA2686" s="19"/>
      <c r="CSB2686" s="19"/>
      <c r="CSC2686" s="19"/>
      <c r="CSD2686" s="19"/>
      <c r="CSE2686" s="19"/>
      <c r="CSF2686" s="19"/>
      <c r="CSG2686" s="19"/>
      <c r="CSH2686" s="19"/>
      <c r="CSI2686" s="19"/>
      <c r="CSJ2686" s="19"/>
      <c r="CSK2686" s="19"/>
      <c r="CSL2686" s="19"/>
      <c r="CSM2686" s="19"/>
      <c r="CSN2686" s="19"/>
      <c r="CSO2686" s="19"/>
      <c r="CSP2686" s="19"/>
      <c r="CSQ2686" s="19"/>
      <c r="CSR2686" s="19"/>
      <c r="CSS2686" s="19"/>
      <c r="CST2686" s="19"/>
      <c r="CSU2686" s="19"/>
      <c r="CSV2686" s="19"/>
      <c r="CSW2686" s="19"/>
      <c r="CSX2686" s="19"/>
      <c r="CSY2686" s="19"/>
      <c r="CSZ2686" s="19"/>
      <c r="CTA2686" s="19"/>
      <c r="CTB2686" s="19"/>
      <c r="CTC2686" s="19"/>
      <c r="CTD2686" s="19"/>
      <c r="CTE2686" s="19"/>
      <c r="CTF2686" s="19"/>
      <c r="CTG2686" s="19"/>
      <c r="CTH2686" s="19"/>
      <c r="CTI2686" s="19"/>
      <c r="CTJ2686" s="19"/>
      <c r="CTK2686" s="19"/>
      <c r="CTL2686" s="19"/>
      <c r="CTM2686" s="19"/>
      <c r="CTN2686" s="19"/>
      <c r="CTO2686" s="19"/>
      <c r="CTP2686" s="19"/>
      <c r="CTQ2686" s="19"/>
      <c r="CTR2686" s="19"/>
      <c r="CTS2686" s="19"/>
      <c r="CTT2686" s="19"/>
      <c r="CTU2686" s="19"/>
      <c r="CTV2686" s="19"/>
      <c r="CTW2686" s="19"/>
      <c r="CTX2686" s="19"/>
      <c r="CTY2686" s="19"/>
      <c r="CTZ2686" s="19"/>
      <c r="CUA2686" s="19"/>
      <c r="CUB2686" s="19"/>
      <c r="CUC2686" s="19"/>
      <c r="CUD2686" s="19"/>
      <c r="CUE2686" s="19"/>
      <c r="CUF2686" s="19"/>
      <c r="CUG2686" s="19"/>
      <c r="CUH2686" s="19"/>
      <c r="CUI2686" s="19"/>
      <c r="CUJ2686" s="19"/>
      <c r="CUK2686" s="19"/>
      <c r="CUL2686" s="19"/>
      <c r="CUM2686" s="19"/>
      <c r="CUN2686" s="19"/>
      <c r="CUO2686" s="19"/>
      <c r="CUP2686" s="19"/>
      <c r="CUQ2686" s="19"/>
      <c r="CUR2686" s="19"/>
      <c r="CUS2686" s="19"/>
      <c r="CUT2686" s="19"/>
      <c r="CUU2686" s="19"/>
      <c r="CUV2686" s="19"/>
      <c r="CUW2686" s="19"/>
      <c r="CUX2686" s="19"/>
      <c r="CUY2686" s="19"/>
      <c r="CUZ2686" s="19"/>
      <c r="CVA2686" s="19"/>
      <c r="CVB2686" s="19"/>
      <c r="CVC2686" s="19"/>
      <c r="CVD2686" s="19"/>
      <c r="CVE2686" s="19"/>
      <c r="CVF2686" s="19"/>
      <c r="CVG2686" s="19"/>
      <c r="CVH2686" s="19"/>
      <c r="CVI2686" s="19"/>
      <c r="CVJ2686" s="19"/>
      <c r="CVK2686" s="19"/>
      <c r="CVL2686" s="19"/>
      <c r="CVM2686" s="19"/>
      <c r="CVN2686" s="19"/>
      <c r="CVO2686" s="19"/>
      <c r="CVP2686" s="19"/>
      <c r="CVQ2686" s="19"/>
      <c r="CVR2686" s="19"/>
      <c r="CVS2686" s="19"/>
      <c r="CVT2686" s="19"/>
      <c r="CVU2686" s="19"/>
      <c r="CVV2686" s="19"/>
      <c r="CVW2686" s="19"/>
      <c r="CVX2686" s="19"/>
      <c r="CVY2686" s="19"/>
      <c r="CVZ2686" s="19"/>
      <c r="CWA2686" s="19"/>
      <c r="CWB2686" s="19"/>
      <c r="CWC2686" s="19"/>
      <c r="CWD2686" s="19"/>
      <c r="CWE2686" s="19"/>
      <c r="CWF2686" s="19"/>
      <c r="CWG2686" s="19"/>
      <c r="CWH2686" s="19"/>
      <c r="CWI2686" s="19"/>
      <c r="CWJ2686" s="19"/>
      <c r="CWK2686" s="19"/>
      <c r="CWL2686" s="19"/>
      <c r="CWM2686" s="19"/>
      <c r="CWN2686" s="19"/>
      <c r="CWO2686" s="19"/>
      <c r="CWP2686" s="19"/>
      <c r="CWQ2686" s="19"/>
      <c r="CWR2686" s="19"/>
      <c r="CWS2686" s="19"/>
      <c r="CWT2686" s="19"/>
      <c r="CWU2686" s="19"/>
      <c r="CWV2686" s="19"/>
      <c r="CWW2686" s="19"/>
      <c r="CWX2686" s="19"/>
      <c r="CWY2686" s="19"/>
      <c r="CWZ2686" s="19"/>
      <c r="CXA2686" s="19"/>
      <c r="CXB2686" s="19"/>
      <c r="CXC2686" s="19"/>
      <c r="CXD2686" s="19"/>
      <c r="CXE2686" s="19"/>
      <c r="CXF2686" s="19"/>
      <c r="CXG2686" s="19"/>
      <c r="CXH2686" s="19"/>
      <c r="CXI2686" s="19"/>
      <c r="CXJ2686" s="19"/>
      <c r="CXK2686" s="19"/>
      <c r="CXL2686" s="19"/>
      <c r="CXM2686" s="19"/>
      <c r="CXN2686" s="19"/>
      <c r="CXO2686" s="19"/>
      <c r="CXP2686" s="19"/>
      <c r="CXQ2686" s="19"/>
      <c r="CXR2686" s="19"/>
      <c r="CXS2686" s="19"/>
      <c r="CXT2686" s="19"/>
      <c r="CXU2686" s="19"/>
      <c r="CXV2686" s="19"/>
      <c r="CXW2686" s="19"/>
      <c r="CXX2686" s="19"/>
      <c r="CXY2686" s="19"/>
      <c r="CXZ2686" s="19"/>
      <c r="CYA2686" s="19"/>
      <c r="CYB2686" s="19"/>
      <c r="CYC2686" s="19"/>
      <c r="CYD2686" s="19"/>
      <c r="CYE2686" s="19"/>
      <c r="CYF2686" s="19"/>
      <c r="CYG2686" s="19"/>
      <c r="CYH2686" s="19"/>
      <c r="CYI2686" s="19"/>
      <c r="CYJ2686" s="19"/>
      <c r="CYK2686" s="19"/>
      <c r="CYL2686" s="19"/>
      <c r="CYM2686" s="19"/>
      <c r="CYN2686" s="19"/>
      <c r="CYO2686" s="19"/>
      <c r="CYP2686" s="19"/>
      <c r="CYQ2686" s="19"/>
      <c r="CYR2686" s="19"/>
      <c r="CYS2686" s="19"/>
      <c r="CYT2686" s="19"/>
      <c r="CYU2686" s="19"/>
      <c r="CYV2686" s="19"/>
      <c r="CYW2686" s="19"/>
      <c r="CYX2686" s="19"/>
      <c r="CYY2686" s="19"/>
      <c r="CYZ2686" s="19"/>
      <c r="CZA2686" s="19"/>
      <c r="CZB2686" s="19"/>
      <c r="CZC2686" s="19"/>
      <c r="CZD2686" s="19"/>
      <c r="CZE2686" s="19"/>
      <c r="CZF2686" s="19"/>
      <c r="CZG2686" s="19"/>
      <c r="CZH2686" s="19"/>
      <c r="CZI2686" s="19"/>
      <c r="CZJ2686" s="19"/>
      <c r="CZK2686" s="19"/>
      <c r="CZL2686" s="19"/>
      <c r="CZM2686" s="19"/>
      <c r="CZN2686" s="19"/>
      <c r="CZO2686" s="19"/>
      <c r="CZP2686" s="19"/>
      <c r="CZQ2686" s="19"/>
      <c r="CZR2686" s="19"/>
      <c r="CZS2686" s="19"/>
      <c r="CZT2686" s="19"/>
      <c r="CZU2686" s="19"/>
      <c r="CZV2686" s="19"/>
      <c r="CZW2686" s="19"/>
      <c r="CZX2686" s="19"/>
      <c r="CZY2686" s="19"/>
      <c r="CZZ2686" s="19"/>
      <c r="DAA2686" s="19"/>
      <c r="DAB2686" s="19"/>
      <c r="DAC2686" s="19"/>
      <c r="DAD2686" s="19"/>
      <c r="DAE2686" s="19"/>
      <c r="DAF2686" s="19"/>
      <c r="DAG2686" s="19"/>
      <c r="DAH2686" s="19"/>
      <c r="DAI2686" s="19"/>
      <c r="DAJ2686" s="19"/>
      <c r="DAK2686" s="19"/>
      <c r="DAL2686" s="19"/>
      <c r="DAM2686" s="19"/>
      <c r="DAN2686" s="19"/>
      <c r="DAO2686" s="19"/>
      <c r="DAP2686" s="19"/>
      <c r="DAQ2686" s="19"/>
      <c r="DAR2686" s="19"/>
      <c r="DAS2686" s="19"/>
      <c r="DAT2686" s="19"/>
      <c r="DAU2686" s="19"/>
      <c r="DAV2686" s="19"/>
      <c r="DAW2686" s="19"/>
      <c r="DAX2686" s="19"/>
      <c r="DAY2686" s="19"/>
      <c r="DAZ2686" s="19"/>
      <c r="DBA2686" s="19"/>
      <c r="DBB2686" s="19"/>
      <c r="DBC2686" s="19"/>
      <c r="DBD2686" s="19"/>
      <c r="DBE2686" s="19"/>
      <c r="DBF2686" s="19"/>
      <c r="DBG2686" s="19"/>
      <c r="DBH2686" s="19"/>
      <c r="DBI2686" s="19"/>
      <c r="DBJ2686" s="19"/>
      <c r="DBK2686" s="19"/>
      <c r="DBL2686" s="19"/>
      <c r="DBM2686" s="19"/>
      <c r="DBN2686" s="19"/>
      <c r="DBO2686" s="19"/>
      <c r="DBP2686" s="19"/>
      <c r="DBQ2686" s="19"/>
      <c r="DBR2686" s="19"/>
      <c r="DBS2686" s="19"/>
      <c r="DBT2686" s="19"/>
      <c r="DBU2686" s="19"/>
      <c r="DBV2686" s="19"/>
      <c r="DBW2686" s="19"/>
      <c r="DBX2686" s="19"/>
      <c r="DBY2686" s="19"/>
      <c r="DBZ2686" s="19"/>
      <c r="DCA2686" s="19"/>
      <c r="DCB2686" s="19"/>
      <c r="DCC2686" s="19"/>
      <c r="DCD2686" s="19"/>
      <c r="DCE2686" s="19"/>
      <c r="DCF2686" s="19"/>
      <c r="DCG2686" s="19"/>
      <c r="DCH2686" s="19"/>
      <c r="DCI2686" s="19"/>
      <c r="DCJ2686" s="19"/>
      <c r="DCK2686" s="19"/>
      <c r="DCL2686" s="19"/>
      <c r="DCM2686" s="19"/>
      <c r="DCN2686" s="19"/>
      <c r="DCO2686" s="19"/>
      <c r="DCP2686" s="19"/>
      <c r="DCQ2686" s="19"/>
      <c r="DCR2686" s="19"/>
      <c r="DCS2686" s="19"/>
      <c r="DCT2686" s="19"/>
      <c r="DCU2686" s="19"/>
      <c r="DCV2686" s="19"/>
      <c r="DCW2686" s="19"/>
      <c r="DCX2686" s="19"/>
      <c r="DCY2686" s="19"/>
      <c r="DCZ2686" s="19"/>
      <c r="DDA2686" s="19"/>
      <c r="DDB2686" s="19"/>
      <c r="DDC2686" s="19"/>
      <c r="DDD2686" s="19"/>
      <c r="DDE2686" s="19"/>
      <c r="DDF2686" s="19"/>
      <c r="DDG2686" s="19"/>
      <c r="DDH2686" s="19"/>
      <c r="DDI2686" s="19"/>
      <c r="DDJ2686" s="19"/>
      <c r="DDK2686" s="19"/>
      <c r="DDL2686" s="19"/>
      <c r="DDM2686" s="19"/>
      <c r="DDN2686" s="19"/>
      <c r="DDO2686" s="19"/>
      <c r="DDP2686" s="19"/>
      <c r="DDQ2686" s="19"/>
      <c r="DDR2686" s="19"/>
      <c r="DDS2686" s="19"/>
      <c r="DDT2686" s="19"/>
      <c r="DDU2686" s="19"/>
      <c r="DDV2686" s="19"/>
      <c r="DDW2686" s="19"/>
      <c r="DDX2686" s="19"/>
      <c r="DDY2686" s="19"/>
      <c r="DDZ2686" s="19"/>
      <c r="DEA2686" s="19"/>
      <c r="DEB2686" s="19"/>
      <c r="DEC2686" s="19"/>
      <c r="DED2686" s="19"/>
      <c r="DEE2686" s="19"/>
      <c r="DEF2686" s="19"/>
      <c r="DEG2686" s="19"/>
      <c r="DEH2686" s="19"/>
      <c r="DEI2686" s="19"/>
      <c r="DEJ2686" s="19"/>
      <c r="DEK2686" s="19"/>
      <c r="DEL2686" s="19"/>
      <c r="DEM2686" s="19"/>
      <c r="DEN2686" s="19"/>
      <c r="DEO2686" s="19"/>
      <c r="DEP2686" s="19"/>
      <c r="DEQ2686" s="19"/>
      <c r="DER2686" s="19"/>
      <c r="DES2686" s="19"/>
      <c r="DET2686" s="19"/>
      <c r="DEU2686" s="19"/>
      <c r="DEV2686" s="19"/>
      <c r="DEW2686" s="19"/>
      <c r="DEX2686" s="19"/>
      <c r="DEY2686" s="19"/>
      <c r="DEZ2686" s="19"/>
      <c r="DFA2686" s="19"/>
      <c r="DFB2686" s="19"/>
      <c r="DFC2686" s="19"/>
      <c r="DFD2686" s="19"/>
      <c r="DFE2686" s="19"/>
      <c r="DFF2686" s="19"/>
      <c r="DFG2686" s="19"/>
      <c r="DFH2686" s="19"/>
      <c r="DFI2686" s="19"/>
      <c r="DFJ2686" s="19"/>
      <c r="DFK2686" s="19"/>
      <c r="DFL2686" s="19"/>
      <c r="DFM2686" s="19"/>
      <c r="DFN2686" s="19"/>
      <c r="DFO2686" s="19"/>
      <c r="DFP2686" s="19"/>
      <c r="DFQ2686" s="19"/>
      <c r="DFR2686" s="19"/>
      <c r="DFS2686" s="19"/>
      <c r="DFT2686" s="19"/>
      <c r="DFU2686" s="19"/>
      <c r="DFV2686" s="19"/>
      <c r="DFW2686" s="19"/>
      <c r="DFX2686" s="19"/>
      <c r="DFY2686" s="19"/>
      <c r="DFZ2686" s="19"/>
      <c r="DGA2686" s="19"/>
      <c r="DGB2686" s="19"/>
      <c r="DGC2686" s="19"/>
      <c r="DGD2686" s="19"/>
      <c r="DGE2686" s="19"/>
      <c r="DGF2686" s="19"/>
      <c r="DGG2686" s="19"/>
      <c r="DGH2686" s="19"/>
      <c r="DGI2686" s="19"/>
      <c r="DGJ2686" s="19"/>
      <c r="DGK2686" s="19"/>
      <c r="DGL2686" s="19"/>
      <c r="DGM2686" s="19"/>
      <c r="DGN2686" s="19"/>
      <c r="DGO2686" s="19"/>
      <c r="DGP2686" s="19"/>
      <c r="DGQ2686" s="19"/>
      <c r="DGR2686" s="19"/>
      <c r="DGS2686" s="19"/>
      <c r="DGT2686" s="19"/>
      <c r="DGU2686" s="19"/>
      <c r="DGV2686" s="19"/>
      <c r="DGW2686" s="19"/>
      <c r="DGX2686" s="19"/>
      <c r="DGY2686" s="19"/>
      <c r="DGZ2686" s="19"/>
      <c r="DHA2686" s="19"/>
      <c r="DHB2686" s="19"/>
      <c r="DHC2686" s="19"/>
      <c r="DHD2686" s="19"/>
      <c r="DHE2686" s="19"/>
      <c r="DHF2686" s="19"/>
      <c r="DHG2686" s="19"/>
      <c r="DHH2686" s="19"/>
      <c r="DHI2686" s="19"/>
      <c r="DHJ2686" s="19"/>
      <c r="DHK2686" s="19"/>
      <c r="DHL2686" s="19"/>
      <c r="DHM2686" s="19"/>
      <c r="DHN2686" s="19"/>
      <c r="DHO2686" s="19"/>
      <c r="DHP2686" s="19"/>
      <c r="DHQ2686" s="19"/>
      <c r="DHR2686" s="19"/>
      <c r="DHS2686" s="19"/>
      <c r="DHT2686" s="19"/>
      <c r="DHU2686" s="19"/>
      <c r="DHV2686" s="19"/>
      <c r="DHW2686" s="19"/>
      <c r="DHX2686" s="19"/>
      <c r="DHY2686" s="19"/>
      <c r="DHZ2686" s="19"/>
      <c r="DIA2686" s="19"/>
      <c r="DIB2686" s="19"/>
      <c r="DIC2686" s="19"/>
      <c r="DID2686" s="19"/>
      <c r="DIE2686" s="19"/>
      <c r="DIF2686" s="19"/>
      <c r="DIG2686" s="19"/>
      <c r="DIH2686" s="19"/>
      <c r="DII2686" s="19"/>
      <c r="DIJ2686" s="19"/>
      <c r="DIK2686" s="19"/>
      <c r="DIL2686" s="19"/>
      <c r="DIM2686" s="19"/>
      <c r="DIN2686" s="19"/>
      <c r="DIO2686" s="19"/>
      <c r="DIP2686" s="19"/>
      <c r="DIQ2686" s="19"/>
      <c r="DIR2686" s="19"/>
      <c r="DIS2686" s="19"/>
      <c r="DIT2686" s="19"/>
      <c r="DIU2686" s="19"/>
      <c r="DIV2686" s="19"/>
      <c r="DIW2686" s="19"/>
      <c r="DIX2686" s="19"/>
      <c r="DIY2686" s="19"/>
      <c r="DIZ2686" s="19"/>
      <c r="DJA2686" s="19"/>
      <c r="DJB2686" s="19"/>
      <c r="DJC2686" s="19"/>
      <c r="DJD2686" s="19"/>
      <c r="DJE2686" s="19"/>
      <c r="DJF2686" s="19"/>
      <c r="DJG2686" s="19"/>
      <c r="DJH2686" s="19"/>
      <c r="DJI2686" s="19"/>
      <c r="DJJ2686" s="19"/>
      <c r="DJK2686" s="19"/>
      <c r="DJL2686" s="19"/>
      <c r="DJM2686" s="19"/>
      <c r="DJN2686" s="19"/>
      <c r="DJO2686" s="19"/>
      <c r="DJP2686" s="19"/>
      <c r="DJQ2686" s="19"/>
      <c r="DJR2686" s="19"/>
      <c r="DJS2686" s="19"/>
      <c r="DJT2686" s="19"/>
      <c r="DJU2686" s="19"/>
      <c r="DJV2686" s="19"/>
      <c r="DJW2686" s="19"/>
      <c r="DJX2686" s="19"/>
      <c r="DJY2686" s="19"/>
      <c r="DJZ2686" s="19"/>
      <c r="DKA2686" s="19"/>
      <c r="DKB2686" s="19"/>
      <c r="DKC2686" s="19"/>
      <c r="DKD2686" s="19"/>
      <c r="DKE2686" s="19"/>
      <c r="DKF2686" s="19"/>
      <c r="DKG2686" s="19"/>
      <c r="DKH2686" s="19"/>
      <c r="DKI2686" s="19"/>
      <c r="DKJ2686" s="19"/>
      <c r="DKK2686" s="19"/>
      <c r="DKL2686" s="19"/>
      <c r="DKM2686" s="19"/>
      <c r="DKN2686" s="19"/>
      <c r="DKO2686" s="19"/>
      <c r="DKP2686" s="19"/>
      <c r="DKQ2686" s="19"/>
      <c r="DKR2686" s="19"/>
      <c r="DKS2686" s="19"/>
      <c r="DKT2686" s="19"/>
      <c r="DKU2686" s="19"/>
      <c r="DKV2686" s="19"/>
      <c r="DKW2686" s="19"/>
      <c r="DKX2686" s="19"/>
      <c r="DKY2686" s="19"/>
      <c r="DKZ2686" s="19"/>
      <c r="DLA2686" s="19"/>
      <c r="DLB2686" s="19"/>
      <c r="DLC2686" s="19"/>
      <c r="DLD2686" s="19"/>
      <c r="DLE2686" s="19"/>
      <c r="DLF2686" s="19"/>
      <c r="DLG2686" s="19"/>
      <c r="DLH2686" s="19"/>
      <c r="DLI2686" s="19"/>
      <c r="DLJ2686" s="19"/>
      <c r="DLK2686" s="19"/>
      <c r="DLL2686" s="19"/>
      <c r="DLM2686" s="19"/>
      <c r="DLN2686" s="19"/>
      <c r="DLO2686" s="19"/>
      <c r="DLP2686" s="19"/>
      <c r="DLQ2686" s="19"/>
      <c r="DLR2686" s="19"/>
      <c r="DLS2686" s="19"/>
      <c r="DLT2686" s="19"/>
      <c r="DLU2686" s="19"/>
      <c r="DLV2686" s="19"/>
      <c r="DLW2686" s="19"/>
      <c r="DLX2686" s="19"/>
      <c r="DLY2686" s="19"/>
      <c r="DLZ2686" s="19"/>
      <c r="DMA2686" s="19"/>
      <c r="DMB2686" s="19"/>
      <c r="DMC2686" s="19"/>
      <c r="DMD2686" s="19"/>
      <c r="DME2686" s="19"/>
      <c r="DMF2686" s="19"/>
      <c r="DMG2686" s="19"/>
      <c r="DMH2686" s="19"/>
      <c r="DMI2686" s="19"/>
      <c r="DMJ2686" s="19"/>
      <c r="DMK2686" s="19"/>
      <c r="DML2686" s="19"/>
      <c r="DMM2686" s="19"/>
      <c r="DMN2686" s="19"/>
      <c r="DMO2686" s="19"/>
      <c r="DMP2686" s="19"/>
      <c r="DMQ2686" s="19"/>
      <c r="DMR2686" s="19"/>
      <c r="DMS2686" s="19"/>
      <c r="DMT2686" s="19"/>
      <c r="DMU2686" s="19"/>
      <c r="DMV2686" s="19"/>
      <c r="DMW2686" s="19"/>
      <c r="DMX2686" s="19"/>
      <c r="DMY2686" s="19"/>
      <c r="DMZ2686" s="19"/>
      <c r="DNA2686" s="19"/>
      <c r="DNB2686" s="19"/>
      <c r="DNC2686" s="19"/>
      <c r="DND2686" s="19"/>
      <c r="DNE2686" s="19"/>
      <c r="DNF2686" s="19"/>
      <c r="DNG2686" s="19"/>
      <c r="DNH2686" s="19"/>
      <c r="DNI2686" s="19"/>
      <c r="DNJ2686" s="19"/>
      <c r="DNK2686" s="19"/>
      <c r="DNL2686" s="19"/>
      <c r="DNM2686" s="19"/>
      <c r="DNN2686" s="19"/>
      <c r="DNO2686" s="19"/>
      <c r="DNP2686" s="19"/>
      <c r="DNQ2686" s="19"/>
      <c r="DNR2686" s="19"/>
      <c r="DNS2686" s="19"/>
      <c r="DNT2686" s="19"/>
      <c r="DNU2686" s="19"/>
      <c r="DNV2686" s="19"/>
      <c r="DNW2686" s="19"/>
      <c r="DNX2686" s="19"/>
      <c r="DNY2686" s="19"/>
      <c r="DNZ2686" s="19"/>
      <c r="DOA2686" s="19"/>
      <c r="DOB2686" s="19"/>
      <c r="DOC2686" s="19"/>
      <c r="DOD2686" s="19"/>
      <c r="DOE2686" s="19"/>
      <c r="DOF2686" s="19"/>
      <c r="DOG2686" s="19"/>
      <c r="DOH2686" s="19"/>
      <c r="DOI2686" s="19"/>
      <c r="DOJ2686" s="19"/>
      <c r="DOK2686" s="19"/>
      <c r="DOL2686" s="19"/>
      <c r="DOM2686" s="19"/>
      <c r="DON2686" s="19"/>
      <c r="DOO2686" s="19"/>
      <c r="DOP2686" s="19"/>
      <c r="DOQ2686" s="19"/>
      <c r="DOR2686" s="19"/>
      <c r="DOS2686" s="19"/>
      <c r="DOT2686" s="19"/>
      <c r="DOU2686" s="19"/>
      <c r="DOV2686" s="19"/>
      <c r="DOW2686" s="19"/>
      <c r="DOX2686" s="19"/>
      <c r="DOY2686" s="19"/>
      <c r="DOZ2686" s="19"/>
      <c r="DPA2686" s="19"/>
      <c r="DPB2686" s="19"/>
      <c r="DPC2686" s="19"/>
      <c r="DPD2686" s="19"/>
      <c r="DPE2686" s="19"/>
      <c r="DPF2686" s="19"/>
      <c r="DPG2686" s="19"/>
      <c r="DPH2686" s="19"/>
      <c r="DPI2686" s="19"/>
      <c r="DPJ2686" s="19"/>
      <c r="DPK2686" s="19"/>
      <c r="DPL2686" s="19"/>
      <c r="DPM2686" s="19"/>
      <c r="DPN2686" s="19"/>
      <c r="DPO2686" s="19"/>
      <c r="DPP2686" s="19"/>
      <c r="DPQ2686" s="19"/>
      <c r="DPR2686" s="19"/>
      <c r="DPS2686" s="19"/>
      <c r="DPT2686" s="19"/>
      <c r="DPU2686" s="19"/>
      <c r="DPV2686" s="19"/>
      <c r="DPW2686" s="19"/>
      <c r="DPX2686" s="19"/>
      <c r="DPY2686" s="19"/>
      <c r="DPZ2686" s="19"/>
      <c r="DQA2686" s="19"/>
      <c r="DQB2686" s="19"/>
      <c r="DQC2686" s="19"/>
      <c r="DQD2686" s="19"/>
      <c r="DQE2686" s="19"/>
      <c r="DQF2686" s="19"/>
      <c r="DQG2686" s="19"/>
      <c r="DQH2686" s="19"/>
      <c r="DQI2686" s="19"/>
      <c r="DQJ2686" s="19"/>
      <c r="DQK2686" s="19"/>
      <c r="DQL2686" s="19"/>
      <c r="DQM2686" s="19"/>
      <c r="DQN2686" s="19"/>
      <c r="DQO2686" s="19"/>
      <c r="DQP2686" s="19"/>
      <c r="DQQ2686" s="19"/>
      <c r="DQR2686" s="19"/>
      <c r="DQS2686" s="19"/>
      <c r="DQT2686" s="19"/>
      <c r="DQU2686" s="19"/>
      <c r="DQV2686" s="19"/>
      <c r="DQW2686" s="19"/>
      <c r="DQX2686" s="19"/>
      <c r="DQY2686" s="19"/>
      <c r="DQZ2686" s="19"/>
      <c r="DRA2686" s="19"/>
      <c r="DRB2686" s="19"/>
      <c r="DRC2686" s="19"/>
      <c r="DRD2686" s="19"/>
      <c r="DRE2686" s="19"/>
      <c r="DRF2686" s="19"/>
      <c r="DRG2686" s="19"/>
      <c r="DRH2686" s="19"/>
      <c r="DRI2686" s="19"/>
      <c r="DRJ2686" s="19"/>
      <c r="DRK2686" s="19"/>
      <c r="DRL2686" s="19"/>
      <c r="DRM2686" s="19"/>
      <c r="DRN2686" s="19"/>
      <c r="DRO2686" s="19"/>
      <c r="DRP2686" s="19"/>
      <c r="DRQ2686" s="19"/>
      <c r="DRR2686" s="19"/>
      <c r="DRS2686" s="19"/>
      <c r="DRT2686" s="19"/>
      <c r="DRU2686" s="19"/>
      <c r="DRV2686" s="19"/>
      <c r="DRW2686" s="19"/>
      <c r="DRX2686" s="19"/>
      <c r="DRY2686" s="19"/>
      <c r="DRZ2686" s="19"/>
      <c r="DSA2686" s="19"/>
      <c r="DSB2686" s="19"/>
      <c r="DSC2686" s="19"/>
      <c r="DSD2686" s="19"/>
      <c r="DSE2686" s="19"/>
      <c r="DSF2686" s="19"/>
      <c r="DSG2686" s="19"/>
      <c r="DSH2686" s="19"/>
      <c r="DSI2686" s="19"/>
      <c r="DSJ2686" s="19"/>
      <c r="DSK2686" s="19"/>
      <c r="DSL2686" s="19"/>
      <c r="DSM2686" s="19"/>
      <c r="DSN2686" s="19"/>
      <c r="DSO2686" s="19"/>
      <c r="DSP2686" s="19"/>
      <c r="DSQ2686" s="19"/>
      <c r="DSR2686" s="19"/>
      <c r="DSS2686" s="19"/>
      <c r="DST2686" s="19"/>
      <c r="DSU2686" s="19"/>
      <c r="DSV2686" s="19"/>
      <c r="DSW2686" s="19"/>
      <c r="DSX2686" s="19"/>
      <c r="DSY2686" s="19"/>
      <c r="DSZ2686" s="19"/>
      <c r="DTA2686" s="19"/>
      <c r="DTB2686" s="19"/>
      <c r="DTC2686" s="19"/>
      <c r="DTD2686" s="19"/>
      <c r="DTE2686" s="19"/>
      <c r="DTF2686" s="19"/>
      <c r="DTG2686" s="19"/>
      <c r="DTH2686" s="19"/>
      <c r="DTI2686" s="19"/>
      <c r="DTJ2686" s="19"/>
      <c r="DTK2686" s="19"/>
      <c r="DTL2686" s="19"/>
      <c r="DTM2686" s="19"/>
      <c r="DTN2686" s="19"/>
      <c r="DTO2686" s="19"/>
      <c r="DTP2686" s="19"/>
      <c r="DTQ2686" s="19"/>
      <c r="DTR2686" s="19"/>
      <c r="DTS2686" s="19"/>
      <c r="DTT2686" s="19"/>
      <c r="DTU2686" s="19"/>
      <c r="DTV2686" s="19"/>
      <c r="DTW2686" s="19"/>
      <c r="DTX2686" s="19"/>
      <c r="DTY2686" s="19"/>
      <c r="DTZ2686" s="19"/>
      <c r="DUA2686" s="19"/>
      <c r="DUB2686" s="19"/>
      <c r="DUC2686" s="19"/>
      <c r="DUD2686" s="19"/>
      <c r="DUE2686" s="19"/>
      <c r="DUF2686" s="19"/>
      <c r="DUG2686" s="19"/>
      <c r="DUH2686" s="19"/>
      <c r="DUI2686" s="19"/>
      <c r="DUJ2686" s="19"/>
      <c r="DUK2686" s="19"/>
      <c r="DUL2686" s="19"/>
      <c r="DUM2686" s="19"/>
      <c r="DUN2686" s="19"/>
      <c r="DUO2686" s="19"/>
      <c r="DUP2686" s="19"/>
      <c r="DUQ2686" s="19"/>
      <c r="DUR2686" s="19"/>
      <c r="DUS2686" s="19"/>
      <c r="DUT2686" s="19"/>
      <c r="DUU2686" s="19"/>
      <c r="DUV2686" s="19"/>
      <c r="DUW2686" s="19"/>
      <c r="DUX2686" s="19"/>
      <c r="DUY2686" s="19"/>
      <c r="DUZ2686" s="19"/>
      <c r="DVA2686" s="19"/>
      <c r="DVB2686" s="19"/>
      <c r="DVC2686" s="19"/>
      <c r="DVD2686" s="19"/>
      <c r="DVE2686" s="19"/>
      <c r="DVF2686" s="19"/>
      <c r="DVG2686" s="19"/>
      <c r="DVH2686" s="19"/>
      <c r="DVI2686" s="19"/>
      <c r="DVJ2686" s="19"/>
      <c r="DVK2686" s="19"/>
      <c r="DVL2686" s="19"/>
      <c r="DVM2686" s="19"/>
      <c r="DVN2686" s="19"/>
      <c r="DVO2686" s="19"/>
      <c r="DVP2686" s="19"/>
      <c r="DVQ2686" s="19"/>
      <c r="DVR2686" s="19"/>
      <c r="DVS2686" s="19"/>
      <c r="DVT2686" s="19"/>
      <c r="DVU2686" s="19"/>
      <c r="DVV2686" s="19"/>
      <c r="DVW2686" s="19"/>
      <c r="DVX2686" s="19"/>
      <c r="DVY2686" s="19"/>
      <c r="DVZ2686" s="19"/>
      <c r="DWA2686" s="19"/>
      <c r="DWB2686" s="19"/>
      <c r="DWC2686" s="19"/>
      <c r="DWD2686" s="19"/>
      <c r="DWE2686" s="19"/>
      <c r="DWF2686" s="19"/>
      <c r="DWG2686" s="19"/>
      <c r="DWH2686" s="19"/>
      <c r="DWI2686" s="19"/>
      <c r="DWJ2686" s="19"/>
      <c r="DWK2686" s="19"/>
      <c r="DWL2686" s="19"/>
      <c r="DWM2686" s="19"/>
      <c r="DWN2686" s="19"/>
      <c r="DWO2686" s="19"/>
      <c r="DWP2686" s="19"/>
      <c r="DWQ2686" s="19"/>
      <c r="DWR2686" s="19"/>
      <c r="DWS2686" s="19"/>
      <c r="DWT2686" s="19"/>
      <c r="DWU2686" s="19"/>
      <c r="DWV2686" s="19"/>
      <c r="DWW2686" s="19"/>
      <c r="DWX2686" s="19"/>
      <c r="DWY2686" s="19"/>
      <c r="DWZ2686" s="19"/>
      <c r="DXA2686" s="19"/>
      <c r="DXB2686" s="19"/>
      <c r="DXC2686" s="19"/>
      <c r="DXD2686" s="19"/>
      <c r="DXE2686" s="19"/>
      <c r="DXF2686" s="19"/>
      <c r="DXG2686" s="19"/>
      <c r="DXH2686" s="19"/>
      <c r="DXI2686" s="19"/>
      <c r="DXJ2686" s="19"/>
      <c r="DXK2686" s="19"/>
      <c r="DXL2686" s="19"/>
      <c r="DXM2686" s="19"/>
      <c r="DXN2686" s="19"/>
      <c r="DXO2686" s="19"/>
      <c r="DXP2686" s="19"/>
      <c r="DXQ2686" s="19"/>
      <c r="DXR2686" s="19"/>
      <c r="DXS2686" s="19"/>
      <c r="DXT2686" s="19"/>
      <c r="DXU2686" s="19"/>
      <c r="DXV2686" s="19"/>
      <c r="DXW2686" s="19"/>
      <c r="DXX2686" s="19"/>
      <c r="DXY2686" s="19"/>
      <c r="DXZ2686" s="19"/>
      <c r="DYA2686" s="19"/>
      <c r="DYB2686" s="19"/>
      <c r="DYC2686" s="19"/>
      <c r="DYD2686" s="19"/>
      <c r="DYE2686" s="19"/>
      <c r="DYF2686" s="19"/>
      <c r="DYG2686" s="19"/>
      <c r="DYH2686" s="19"/>
      <c r="DYI2686" s="19"/>
      <c r="DYJ2686" s="19"/>
      <c r="DYK2686" s="19"/>
      <c r="DYL2686" s="19"/>
      <c r="DYM2686" s="19"/>
      <c r="DYN2686" s="19"/>
      <c r="DYO2686" s="19"/>
      <c r="DYP2686" s="19"/>
      <c r="DYQ2686" s="19"/>
      <c r="DYR2686" s="19"/>
      <c r="DYS2686" s="19"/>
      <c r="DYT2686" s="19"/>
      <c r="DYU2686" s="19"/>
      <c r="DYV2686" s="19"/>
      <c r="DYW2686" s="19"/>
      <c r="DYX2686" s="19"/>
      <c r="DYY2686" s="19"/>
      <c r="DYZ2686" s="19"/>
      <c r="DZA2686" s="19"/>
      <c r="DZB2686" s="19"/>
      <c r="DZC2686" s="19"/>
      <c r="DZD2686" s="19"/>
      <c r="DZE2686" s="19"/>
      <c r="DZF2686" s="19"/>
      <c r="DZG2686" s="19"/>
      <c r="DZH2686" s="19"/>
      <c r="DZI2686" s="19"/>
      <c r="DZJ2686" s="19"/>
      <c r="DZK2686" s="19"/>
      <c r="DZL2686" s="19"/>
      <c r="DZM2686" s="19"/>
      <c r="DZN2686" s="19"/>
      <c r="DZO2686" s="19"/>
      <c r="DZP2686" s="19"/>
      <c r="DZQ2686" s="19"/>
      <c r="DZR2686" s="19"/>
      <c r="DZS2686" s="19"/>
      <c r="DZT2686" s="19"/>
      <c r="DZU2686" s="19"/>
      <c r="DZV2686" s="19"/>
      <c r="DZW2686" s="19"/>
      <c r="DZX2686" s="19"/>
      <c r="DZY2686" s="19"/>
      <c r="DZZ2686" s="19"/>
      <c r="EAA2686" s="19"/>
      <c r="EAB2686" s="19"/>
      <c r="EAC2686" s="19"/>
      <c r="EAD2686" s="19"/>
      <c r="EAE2686" s="19"/>
      <c r="EAF2686" s="19"/>
      <c r="EAG2686" s="19"/>
      <c r="EAH2686" s="19"/>
      <c r="EAI2686" s="19"/>
      <c r="EAJ2686" s="19"/>
      <c r="EAK2686" s="19"/>
      <c r="EAL2686" s="19"/>
      <c r="EAM2686" s="19"/>
      <c r="EAN2686" s="19"/>
      <c r="EAO2686" s="19"/>
      <c r="EAP2686" s="19"/>
      <c r="EAQ2686" s="19"/>
      <c r="EAR2686" s="19"/>
      <c r="EAS2686" s="19"/>
      <c r="EAT2686" s="19"/>
      <c r="EAU2686" s="19"/>
      <c r="EAV2686" s="19"/>
      <c r="EAW2686" s="19"/>
      <c r="EAX2686" s="19"/>
      <c r="EAY2686" s="19"/>
      <c r="EAZ2686" s="19"/>
      <c r="EBA2686" s="19"/>
      <c r="EBB2686" s="19"/>
      <c r="EBC2686" s="19"/>
      <c r="EBD2686" s="19"/>
      <c r="EBE2686" s="19"/>
      <c r="EBF2686" s="19"/>
      <c r="EBG2686" s="19"/>
      <c r="EBH2686" s="19"/>
      <c r="EBI2686" s="19"/>
      <c r="EBJ2686" s="19"/>
      <c r="EBK2686" s="19"/>
      <c r="EBL2686" s="19"/>
      <c r="EBM2686" s="19"/>
      <c r="EBN2686" s="19"/>
      <c r="EBO2686" s="19"/>
      <c r="EBP2686" s="19"/>
      <c r="EBQ2686" s="19"/>
      <c r="EBR2686" s="19"/>
      <c r="EBS2686" s="19"/>
      <c r="EBT2686" s="19"/>
      <c r="EBU2686" s="19"/>
      <c r="EBV2686" s="19"/>
      <c r="EBW2686" s="19"/>
      <c r="EBX2686" s="19"/>
      <c r="EBY2686" s="19"/>
      <c r="EBZ2686" s="19"/>
      <c r="ECA2686" s="19"/>
      <c r="ECB2686" s="19"/>
      <c r="ECC2686" s="19"/>
      <c r="ECD2686" s="19"/>
      <c r="ECE2686" s="19"/>
      <c r="ECF2686" s="19"/>
      <c r="ECG2686" s="19"/>
      <c r="ECH2686" s="19"/>
      <c r="ECI2686" s="19"/>
      <c r="ECJ2686" s="19"/>
      <c r="ECK2686" s="19"/>
      <c r="ECL2686" s="19"/>
      <c r="ECM2686" s="19"/>
      <c r="ECN2686" s="19"/>
      <c r="ECO2686" s="19"/>
      <c r="ECP2686" s="19"/>
      <c r="ECQ2686" s="19"/>
      <c r="ECR2686" s="19"/>
      <c r="ECS2686" s="19"/>
      <c r="ECT2686" s="19"/>
      <c r="ECU2686" s="19"/>
      <c r="ECV2686" s="19"/>
      <c r="ECW2686" s="19"/>
      <c r="ECX2686" s="19"/>
      <c r="ECY2686" s="19"/>
      <c r="ECZ2686" s="19"/>
      <c r="EDA2686" s="19"/>
      <c r="EDB2686" s="19"/>
      <c r="EDC2686" s="19"/>
      <c r="EDD2686" s="19"/>
      <c r="EDE2686" s="19"/>
      <c r="EDF2686" s="19"/>
      <c r="EDG2686" s="19"/>
      <c r="EDH2686" s="19"/>
      <c r="EDI2686" s="19"/>
      <c r="EDJ2686" s="19"/>
      <c r="EDK2686" s="19"/>
      <c r="EDL2686" s="19"/>
      <c r="EDM2686" s="19"/>
      <c r="EDN2686" s="19"/>
      <c r="EDO2686" s="19"/>
      <c r="EDP2686" s="19"/>
      <c r="EDQ2686" s="19"/>
      <c r="EDR2686" s="19"/>
      <c r="EDS2686" s="19"/>
      <c r="EDT2686" s="19"/>
      <c r="EDU2686" s="19"/>
      <c r="EDV2686" s="19"/>
      <c r="EDW2686" s="19"/>
      <c r="EDX2686" s="19"/>
      <c r="EDY2686" s="19"/>
      <c r="EDZ2686" s="19"/>
      <c r="EEA2686" s="19"/>
      <c r="EEB2686" s="19"/>
      <c r="EEC2686" s="19"/>
      <c r="EED2686" s="19"/>
      <c r="EEE2686" s="19"/>
      <c r="EEF2686" s="19"/>
      <c r="EEG2686" s="19"/>
      <c r="EEH2686" s="19"/>
      <c r="EEI2686" s="19"/>
      <c r="EEJ2686" s="19"/>
      <c r="EEK2686" s="19"/>
      <c r="EEL2686" s="19"/>
      <c r="EEM2686" s="19"/>
      <c r="EEN2686" s="19"/>
      <c r="EEO2686" s="19"/>
      <c r="EEP2686" s="19"/>
      <c r="EEQ2686" s="19"/>
      <c r="EER2686" s="19"/>
      <c r="EES2686" s="19"/>
      <c r="EET2686" s="19"/>
      <c r="EEU2686" s="19"/>
      <c r="EEV2686" s="19"/>
      <c r="EEW2686" s="19"/>
      <c r="EEX2686" s="19"/>
      <c r="EEY2686" s="19"/>
      <c r="EEZ2686" s="19"/>
      <c r="EFA2686" s="19"/>
      <c r="EFB2686" s="19"/>
      <c r="EFC2686" s="19"/>
      <c r="EFD2686" s="19"/>
      <c r="EFE2686" s="19"/>
      <c r="EFF2686" s="19"/>
      <c r="EFG2686" s="19"/>
      <c r="EFH2686" s="19"/>
      <c r="EFI2686" s="19"/>
      <c r="EFJ2686" s="19"/>
      <c r="EFK2686" s="19"/>
      <c r="EFL2686" s="19"/>
      <c r="EFM2686" s="19"/>
      <c r="EFN2686" s="19"/>
      <c r="EFO2686" s="19"/>
      <c r="EFP2686" s="19"/>
      <c r="EFQ2686" s="19"/>
      <c r="EFR2686" s="19"/>
      <c r="EFS2686" s="19"/>
      <c r="EFT2686" s="19"/>
      <c r="EFU2686" s="19"/>
      <c r="EFV2686" s="19"/>
      <c r="EFW2686" s="19"/>
      <c r="EFX2686" s="19"/>
      <c r="EFY2686" s="19"/>
      <c r="EFZ2686" s="19"/>
      <c r="EGA2686" s="19"/>
      <c r="EGB2686" s="19"/>
      <c r="EGC2686" s="19"/>
      <c r="EGD2686" s="19"/>
      <c r="EGE2686" s="19"/>
      <c r="EGF2686" s="19"/>
      <c r="EGG2686" s="19"/>
      <c r="EGH2686" s="19"/>
      <c r="EGI2686" s="19"/>
      <c r="EGJ2686" s="19"/>
      <c r="EGK2686" s="19"/>
      <c r="EGL2686" s="19"/>
      <c r="EGM2686" s="19"/>
      <c r="EGN2686" s="19"/>
      <c r="EGO2686" s="19"/>
      <c r="EGP2686" s="19"/>
      <c r="EGQ2686" s="19"/>
      <c r="EGR2686" s="19"/>
      <c r="EGS2686" s="19"/>
      <c r="EGT2686" s="19"/>
      <c r="EGU2686" s="19"/>
      <c r="EGV2686" s="19"/>
      <c r="EGW2686" s="19"/>
      <c r="EGX2686" s="19"/>
      <c r="EGY2686" s="19"/>
      <c r="EGZ2686" s="19"/>
      <c r="EHA2686" s="19"/>
      <c r="EHB2686" s="19"/>
      <c r="EHC2686" s="19"/>
      <c r="EHD2686" s="19"/>
      <c r="EHE2686" s="19"/>
      <c r="EHF2686" s="19"/>
      <c r="EHG2686" s="19"/>
      <c r="EHH2686" s="19"/>
      <c r="EHI2686" s="19"/>
      <c r="EHJ2686" s="19"/>
      <c r="EHK2686" s="19"/>
      <c r="EHL2686" s="19"/>
      <c r="EHM2686" s="19"/>
      <c r="EHN2686" s="19"/>
      <c r="EHO2686" s="19"/>
      <c r="EHP2686" s="19"/>
      <c r="EHQ2686" s="19"/>
      <c r="EHR2686" s="19"/>
      <c r="EHS2686" s="19"/>
      <c r="EHT2686" s="19"/>
      <c r="EHU2686" s="19"/>
      <c r="EHV2686" s="19"/>
      <c r="EHW2686" s="19"/>
      <c r="EHX2686" s="19"/>
      <c r="EHY2686" s="19"/>
      <c r="EHZ2686" s="19"/>
      <c r="EIA2686" s="19"/>
      <c r="EIB2686" s="19"/>
      <c r="EIC2686" s="19"/>
      <c r="EID2686" s="19"/>
      <c r="EIE2686" s="19"/>
      <c r="EIF2686" s="19"/>
      <c r="EIG2686" s="19"/>
      <c r="EIH2686" s="19"/>
      <c r="EII2686" s="19"/>
      <c r="EIJ2686" s="19"/>
      <c r="EIK2686" s="19"/>
      <c r="EIL2686" s="19"/>
      <c r="EIM2686" s="19"/>
      <c r="EIN2686" s="19"/>
      <c r="EIO2686" s="19"/>
      <c r="EIP2686" s="19"/>
      <c r="EIQ2686" s="19"/>
      <c r="EIR2686" s="19"/>
      <c r="EIS2686" s="19"/>
      <c r="EIT2686" s="19"/>
      <c r="EIU2686" s="19"/>
      <c r="EIV2686" s="19"/>
      <c r="EIW2686" s="19"/>
      <c r="EIX2686" s="19"/>
      <c r="EIY2686" s="19"/>
      <c r="EIZ2686" s="19"/>
      <c r="EJA2686" s="19"/>
      <c r="EJB2686" s="19"/>
      <c r="EJC2686" s="19"/>
      <c r="EJD2686" s="19"/>
      <c r="EJE2686" s="19"/>
      <c r="EJF2686" s="19"/>
      <c r="EJG2686" s="19"/>
      <c r="EJH2686" s="19"/>
      <c r="EJI2686" s="19"/>
      <c r="EJJ2686" s="19"/>
      <c r="EJK2686" s="19"/>
      <c r="EJL2686" s="19"/>
      <c r="EJM2686" s="19"/>
      <c r="EJN2686" s="19"/>
      <c r="EJO2686" s="19"/>
      <c r="EJP2686" s="19"/>
      <c r="EJQ2686" s="19"/>
      <c r="EJR2686" s="19"/>
      <c r="EJS2686" s="19"/>
      <c r="EJT2686" s="19"/>
      <c r="EJU2686" s="19"/>
      <c r="EJV2686" s="19"/>
      <c r="EJW2686" s="19"/>
      <c r="EJX2686" s="19"/>
      <c r="EJY2686" s="19"/>
      <c r="EJZ2686" s="19"/>
      <c r="EKA2686" s="19"/>
      <c r="EKB2686" s="19"/>
      <c r="EKC2686" s="19"/>
      <c r="EKD2686" s="19"/>
      <c r="EKE2686" s="19"/>
      <c r="EKF2686" s="19"/>
      <c r="EKG2686" s="19"/>
      <c r="EKH2686" s="19"/>
      <c r="EKI2686" s="19"/>
      <c r="EKJ2686" s="19"/>
      <c r="EKK2686" s="19"/>
      <c r="EKL2686" s="19"/>
      <c r="EKM2686" s="19"/>
      <c r="EKN2686" s="19"/>
      <c r="EKO2686" s="19"/>
      <c r="EKP2686" s="19"/>
      <c r="EKQ2686" s="19"/>
      <c r="EKR2686" s="19"/>
      <c r="EKS2686" s="19"/>
      <c r="EKT2686" s="19"/>
      <c r="EKU2686" s="19"/>
      <c r="EKV2686" s="19"/>
      <c r="EKW2686" s="19"/>
      <c r="EKX2686" s="19"/>
      <c r="EKY2686" s="19"/>
      <c r="EKZ2686" s="19"/>
      <c r="ELA2686" s="19"/>
      <c r="ELB2686" s="19"/>
      <c r="ELC2686" s="19"/>
      <c r="ELD2686" s="19"/>
      <c r="ELE2686" s="19"/>
      <c r="ELF2686" s="19"/>
      <c r="ELG2686" s="19"/>
      <c r="ELH2686" s="19"/>
      <c r="ELI2686" s="19"/>
      <c r="ELJ2686" s="19"/>
      <c r="ELK2686" s="19"/>
      <c r="ELL2686" s="19"/>
      <c r="ELM2686" s="19"/>
      <c r="ELN2686" s="19"/>
      <c r="ELO2686" s="19"/>
      <c r="ELP2686" s="19"/>
      <c r="ELQ2686" s="19"/>
      <c r="ELR2686" s="19"/>
      <c r="ELS2686" s="19"/>
      <c r="ELT2686" s="19"/>
      <c r="ELU2686" s="19"/>
      <c r="ELV2686" s="19"/>
      <c r="ELW2686" s="19"/>
      <c r="ELX2686" s="19"/>
      <c r="ELY2686" s="19"/>
      <c r="ELZ2686" s="19"/>
      <c r="EMA2686" s="19"/>
      <c r="EMB2686" s="19"/>
      <c r="EMC2686" s="19"/>
      <c r="EMD2686" s="19"/>
      <c r="EME2686" s="19"/>
      <c r="EMF2686" s="19"/>
      <c r="EMG2686" s="19"/>
      <c r="EMH2686" s="19"/>
      <c r="EMI2686" s="19"/>
      <c r="EMJ2686" s="19"/>
      <c r="EMK2686" s="19"/>
      <c r="EML2686" s="19"/>
      <c r="EMM2686" s="19"/>
      <c r="EMN2686" s="19"/>
      <c r="EMO2686" s="19"/>
      <c r="EMP2686" s="19"/>
      <c r="EMQ2686" s="19"/>
      <c r="EMR2686" s="19"/>
      <c r="EMS2686" s="19"/>
      <c r="EMT2686" s="19"/>
      <c r="EMU2686" s="19"/>
      <c r="EMV2686" s="19"/>
      <c r="EMW2686" s="19"/>
      <c r="EMX2686" s="19"/>
      <c r="EMY2686" s="19"/>
      <c r="EMZ2686" s="19"/>
      <c r="ENA2686" s="19"/>
      <c r="ENB2686" s="19"/>
      <c r="ENC2686" s="19"/>
      <c r="END2686" s="19"/>
      <c r="ENE2686" s="19"/>
      <c r="ENF2686" s="19"/>
      <c r="ENG2686" s="19"/>
      <c r="ENH2686" s="19"/>
      <c r="ENI2686" s="19"/>
      <c r="ENJ2686" s="19"/>
      <c r="ENK2686" s="19"/>
      <c r="ENL2686" s="19"/>
      <c r="ENM2686" s="19"/>
      <c r="ENN2686" s="19"/>
      <c r="ENO2686" s="19"/>
      <c r="ENP2686" s="19"/>
      <c r="ENQ2686" s="19"/>
      <c r="ENR2686" s="19"/>
      <c r="ENS2686" s="19"/>
      <c r="ENT2686" s="19"/>
      <c r="ENU2686" s="19"/>
      <c r="ENV2686" s="19"/>
      <c r="ENW2686" s="19"/>
      <c r="ENX2686" s="19"/>
      <c r="ENY2686" s="19"/>
      <c r="ENZ2686" s="19"/>
      <c r="EOA2686" s="19"/>
      <c r="EOB2686" s="19"/>
      <c r="EOC2686" s="19"/>
      <c r="EOD2686" s="19"/>
      <c r="EOE2686" s="19"/>
      <c r="EOF2686" s="19"/>
      <c r="EOG2686" s="19"/>
      <c r="EOH2686" s="19"/>
      <c r="EOI2686" s="19"/>
      <c r="EOJ2686" s="19"/>
      <c r="EOK2686" s="19"/>
      <c r="EOL2686" s="19"/>
      <c r="EOM2686" s="19"/>
      <c r="EON2686" s="19"/>
      <c r="EOO2686" s="19"/>
      <c r="EOP2686" s="19"/>
      <c r="EOQ2686" s="19"/>
      <c r="EOR2686" s="19"/>
      <c r="EOS2686" s="19"/>
      <c r="EOT2686" s="19"/>
      <c r="EOU2686" s="19"/>
      <c r="EOV2686" s="19"/>
      <c r="EOW2686" s="19"/>
      <c r="EOX2686" s="19"/>
      <c r="EOY2686" s="19"/>
      <c r="EOZ2686" s="19"/>
      <c r="EPA2686" s="19"/>
      <c r="EPB2686" s="19"/>
      <c r="EPC2686" s="19"/>
      <c r="EPD2686" s="19"/>
      <c r="EPE2686" s="19"/>
      <c r="EPF2686" s="19"/>
      <c r="EPG2686" s="19"/>
      <c r="EPH2686" s="19"/>
      <c r="EPI2686" s="19"/>
      <c r="EPJ2686" s="19"/>
      <c r="EPK2686" s="19"/>
      <c r="EPL2686" s="19"/>
      <c r="EPM2686" s="19"/>
      <c r="EPN2686" s="19"/>
      <c r="EPO2686" s="19"/>
      <c r="EPP2686" s="19"/>
      <c r="EPQ2686" s="19"/>
      <c r="EPR2686" s="19"/>
      <c r="EPS2686" s="19"/>
      <c r="EPT2686" s="19"/>
      <c r="EPU2686" s="19"/>
      <c r="EPV2686" s="19"/>
      <c r="EPW2686" s="19"/>
      <c r="EPX2686" s="19"/>
      <c r="EPY2686" s="19"/>
      <c r="EPZ2686" s="19"/>
      <c r="EQA2686" s="19"/>
      <c r="EQB2686" s="19"/>
      <c r="EQC2686" s="19"/>
      <c r="EQD2686" s="19"/>
      <c r="EQE2686" s="19"/>
      <c r="EQF2686" s="19"/>
      <c r="EQG2686" s="19"/>
      <c r="EQH2686" s="19"/>
      <c r="EQI2686" s="19"/>
      <c r="EQJ2686" s="19"/>
      <c r="EQK2686" s="19"/>
      <c r="EQL2686" s="19"/>
      <c r="EQM2686" s="19"/>
      <c r="EQN2686" s="19"/>
      <c r="EQO2686" s="19"/>
      <c r="EQP2686" s="19"/>
      <c r="EQQ2686" s="19"/>
      <c r="EQR2686" s="19"/>
      <c r="EQS2686" s="19"/>
      <c r="EQT2686" s="19"/>
      <c r="EQU2686" s="19"/>
      <c r="EQV2686" s="19"/>
      <c r="EQW2686" s="19"/>
      <c r="EQX2686" s="19"/>
      <c r="EQY2686" s="19"/>
      <c r="EQZ2686" s="19"/>
      <c r="ERA2686" s="19"/>
      <c r="ERB2686" s="19"/>
      <c r="ERC2686" s="19"/>
      <c r="ERD2686" s="19"/>
      <c r="ERE2686" s="19"/>
      <c r="ERF2686" s="19"/>
      <c r="ERG2686" s="19"/>
      <c r="ERH2686" s="19"/>
      <c r="ERI2686" s="19"/>
      <c r="ERJ2686" s="19"/>
      <c r="ERK2686" s="19"/>
      <c r="ERL2686" s="19"/>
      <c r="ERM2686" s="19"/>
      <c r="ERN2686" s="19"/>
      <c r="ERO2686" s="19"/>
      <c r="ERP2686" s="19"/>
      <c r="ERQ2686" s="19"/>
      <c r="ERR2686" s="19"/>
      <c r="ERS2686" s="19"/>
      <c r="ERT2686" s="19"/>
      <c r="ERU2686" s="19"/>
      <c r="ERV2686" s="19"/>
      <c r="ERW2686" s="19"/>
      <c r="ERX2686" s="19"/>
      <c r="ERY2686" s="19"/>
      <c r="ERZ2686" s="19"/>
      <c r="ESA2686" s="19"/>
      <c r="ESB2686" s="19"/>
      <c r="ESC2686" s="19"/>
      <c r="ESD2686" s="19"/>
      <c r="ESE2686" s="19"/>
      <c r="ESF2686" s="19"/>
      <c r="ESG2686" s="19"/>
      <c r="ESH2686" s="19"/>
      <c r="ESI2686" s="19"/>
      <c r="ESJ2686" s="19"/>
      <c r="ESK2686" s="19"/>
      <c r="ESL2686" s="19"/>
      <c r="ESM2686" s="19"/>
      <c r="ESN2686" s="19"/>
      <c r="ESO2686" s="19"/>
      <c r="ESP2686" s="19"/>
      <c r="ESQ2686" s="19"/>
      <c r="ESR2686" s="19"/>
      <c r="ESS2686" s="19"/>
      <c r="EST2686" s="19"/>
      <c r="ESU2686" s="19"/>
      <c r="ESV2686" s="19"/>
      <c r="ESW2686" s="19"/>
      <c r="ESX2686" s="19"/>
      <c r="ESY2686" s="19"/>
      <c r="ESZ2686" s="19"/>
      <c r="ETA2686" s="19"/>
      <c r="ETB2686" s="19"/>
      <c r="ETC2686" s="19"/>
      <c r="ETD2686" s="19"/>
      <c r="ETE2686" s="19"/>
      <c r="ETF2686" s="19"/>
      <c r="ETG2686" s="19"/>
      <c r="ETH2686" s="19"/>
      <c r="ETI2686" s="19"/>
      <c r="ETJ2686" s="19"/>
      <c r="ETK2686" s="19"/>
      <c r="ETL2686" s="19"/>
      <c r="ETM2686" s="19"/>
      <c r="ETN2686" s="19"/>
      <c r="ETO2686" s="19"/>
      <c r="ETP2686" s="19"/>
      <c r="ETQ2686" s="19"/>
      <c r="ETR2686" s="19"/>
      <c r="ETS2686" s="19"/>
      <c r="ETT2686" s="19"/>
      <c r="ETU2686" s="19"/>
      <c r="ETV2686" s="19"/>
      <c r="ETW2686" s="19"/>
      <c r="ETX2686" s="19"/>
      <c r="ETY2686" s="19"/>
      <c r="ETZ2686" s="19"/>
      <c r="EUA2686" s="19"/>
      <c r="EUB2686" s="19"/>
      <c r="EUC2686" s="19"/>
      <c r="EUD2686" s="19"/>
      <c r="EUE2686" s="19"/>
      <c r="EUF2686" s="19"/>
      <c r="EUG2686" s="19"/>
      <c r="EUH2686" s="19"/>
      <c r="EUI2686" s="19"/>
      <c r="EUJ2686" s="19"/>
      <c r="EUK2686" s="19"/>
      <c r="EUL2686" s="19"/>
      <c r="EUM2686" s="19"/>
      <c r="EUN2686" s="19"/>
      <c r="EUO2686" s="19"/>
      <c r="EUP2686" s="19"/>
      <c r="EUQ2686" s="19"/>
      <c r="EUR2686" s="19"/>
      <c r="EUS2686" s="19"/>
      <c r="EUT2686" s="19"/>
      <c r="EUU2686" s="19"/>
      <c r="EUV2686" s="19"/>
      <c r="EUW2686" s="19"/>
      <c r="EUX2686" s="19"/>
      <c r="EUY2686" s="19"/>
      <c r="EUZ2686" s="19"/>
      <c r="EVA2686" s="19"/>
      <c r="EVB2686" s="19"/>
      <c r="EVC2686" s="19"/>
      <c r="EVD2686" s="19"/>
      <c r="EVE2686" s="19"/>
      <c r="EVF2686" s="19"/>
      <c r="EVG2686" s="19"/>
      <c r="EVH2686" s="19"/>
      <c r="EVI2686" s="19"/>
      <c r="EVJ2686" s="19"/>
      <c r="EVK2686" s="19"/>
      <c r="EVL2686" s="19"/>
      <c r="EVM2686" s="19"/>
      <c r="EVN2686" s="19"/>
      <c r="EVO2686" s="19"/>
      <c r="EVP2686" s="19"/>
      <c r="EVQ2686" s="19"/>
      <c r="EVR2686" s="19"/>
      <c r="EVS2686" s="19"/>
      <c r="EVT2686" s="19"/>
      <c r="EVU2686" s="19"/>
      <c r="EVV2686" s="19"/>
      <c r="EVW2686" s="19"/>
      <c r="EVX2686" s="19"/>
      <c r="EVY2686" s="19"/>
      <c r="EVZ2686" s="19"/>
      <c r="EWA2686" s="19"/>
      <c r="EWB2686" s="19"/>
      <c r="EWC2686" s="19"/>
      <c r="EWD2686" s="19"/>
      <c r="EWE2686" s="19"/>
      <c r="EWF2686" s="19"/>
      <c r="EWG2686" s="19"/>
      <c r="EWH2686" s="19"/>
      <c r="EWI2686" s="19"/>
      <c r="EWJ2686" s="19"/>
      <c r="EWK2686" s="19"/>
      <c r="EWL2686" s="19"/>
      <c r="EWM2686" s="19"/>
      <c r="EWN2686" s="19"/>
      <c r="EWO2686" s="19"/>
      <c r="EWP2686" s="19"/>
      <c r="EWQ2686" s="19"/>
      <c r="EWR2686" s="19"/>
      <c r="EWS2686" s="19"/>
      <c r="EWT2686" s="19"/>
      <c r="EWU2686" s="19"/>
      <c r="EWV2686" s="19"/>
      <c r="EWW2686" s="19"/>
      <c r="EWX2686" s="19"/>
      <c r="EWY2686" s="19"/>
      <c r="EWZ2686" s="19"/>
      <c r="EXA2686" s="19"/>
      <c r="EXB2686" s="19"/>
      <c r="EXC2686" s="19"/>
      <c r="EXD2686" s="19"/>
      <c r="EXE2686" s="19"/>
      <c r="EXF2686" s="19"/>
      <c r="EXG2686" s="19"/>
      <c r="EXH2686" s="19"/>
      <c r="EXI2686" s="19"/>
      <c r="EXJ2686" s="19"/>
      <c r="EXK2686" s="19"/>
      <c r="EXL2686" s="19"/>
      <c r="EXM2686" s="19"/>
      <c r="EXN2686" s="19"/>
      <c r="EXO2686" s="19"/>
      <c r="EXP2686" s="19"/>
      <c r="EXQ2686" s="19"/>
      <c r="EXR2686" s="19"/>
      <c r="EXS2686" s="19"/>
      <c r="EXT2686" s="19"/>
      <c r="EXU2686" s="19"/>
      <c r="EXV2686" s="19"/>
      <c r="EXW2686" s="19"/>
      <c r="EXX2686" s="19"/>
      <c r="EXY2686" s="19"/>
      <c r="EXZ2686" s="19"/>
      <c r="EYA2686" s="19"/>
      <c r="EYB2686" s="19"/>
      <c r="EYC2686" s="19"/>
      <c r="EYD2686" s="19"/>
      <c r="EYE2686" s="19"/>
      <c r="EYF2686" s="19"/>
      <c r="EYG2686" s="19"/>
      <c r="EYH2686" s="19"/>
      <c r="EYI2686" s="19"/>
      <c r="EYJ2686" s="19"/>
      <c r="EYK2686" s="19"/>
      <c r="EYL2686" s="19"/>
      <c r="EYM2686" s="19"/>
      <c r="EYN2686" s="19"/>
      <c r="EYO2686" s="19"/>
      <c r="EYP2686" s="19"/>
      <c r="EYQ2686" s="19"/>
      <c r="EYR2686" s="19"/>
      <c r="EYS2686" s="19"/>
      <c r="EYT2686" s="19"/>
      <c r="EYU2686" s="19"/>
      <c r="EYV2686" s="19"/>
      <c r="EYW2686" s="19"/>
      <c r="EYX2686" s="19"/>
      <c r="EYY2686" s="19"/>
      <c r="EYZ2686" s="19"/>
      <c r="EZA2686" s="19"/>
      <c r="EZB2686" s="19"/>
      <c r="EZC2686" s="19"/>
      <c r="EZD2686" s="19"/>
      <c r="EZE2686" s="19"/>
      <c r="EZF2686" s="19"/>
      <c r="EZG2686" s="19"/>
      <c r="EZH2686" s="19"/>
      <c r="EZI2686" s="19"/>
      <c r="EZJ2686" s="19"/>
      <c r="EZK2686" s="19"/>
      <c r="EZL2686" s="19"/>
      <c r="EZM2686" s="19"/>
      <c r="EZN2686" s="19"/>
      <c r="EZO2686" s="19"/>
      <c r="EZP2686" s="19"/>
      <c r="EZQ2686" s="19"/>
      <c r="EZR2686" s="19"/>
      <c r="EZS2686" s="19"/>
      <c r="EZT2686" s="19"/>
      <c r="EZU2686" s="19"/>
      <c r="EZV2686" s="19"/>
      <c r="EZW2686" s="19"/>
      <c r="EZX2686" s="19"/>
      <c r="EZY2686" s="19"/>
      <c r="EZZ2686" s="19"/>
      <c r="FAA2686" s="19"/>
      <c r="FAB2686" s="19"/>
      <c r="FAC2686" s="19"/>
      <c r="FAD2686" s="19"/>
      <c r="FAE2686" s="19"/>
      <c r="FAF2686" s="19"/>
      <c r="FAG2686" s="19"/>
      <c r="FAH2686" s="19"/>
      <c r="FAI2686" s="19"/>
      <c r="FAJ2686" s="19"/>
      <c r="FAK2686" s="19"/>
      <c r="FAL2686" s="19"/>
      <c r="FAM2686" s="19"/>
      <c r="FAN2686" s="19"/>
      <c r="FAO2686" s="19"/>
      <c r="FAP2686" s="19"/>
      <c r="FAQ2686" s="19"/>
      <c r="FAR2686" s="19"/>
      <c r="FAS2686" s="19"/>
      <c r="FAT2686" s="19"/>
      <c r="FAU2686" s="19"/>
      <c r="FAV2686" s="19"/>
      <c r="FAW2686" s="19"/>
      <c r="FAX2686" s="19"/>
      <c r="FAY2686" s="19"/>
      <c r="FAZ2686" s="19"/>
      <c r="FBA2686" s="19"/>
      <c r="FBB2686" s="19"/>
      <c r="FBC2686" s="19"/>
      <c r="FBD2686" s="19"/>
      <c r="FBE2686" s="19"/>
      <c r="FBF2686" s="19"/>
      <c r="FBG2686" s="19"/>
      <c r="FBH2686" s="19"/>
      <c r="FBI2686" s="19"/>
      <c r="FBJ2686" s="19"/>
      <c r="FBK2686" s="19"/>
      <c r="FBL2686" s="19"/>
      <c r="FBM2686" s="19"/>
      <c r="FBN2686" s="19"/>
      <c r="FBO2686" s="19"/>
      <c r="FBP2686" s="19"/>
      <c r="FBQ2686" s="19"/>
      <c r="FBR2686" s="19"/>
      <c r="FBS2686" s="19"/>
      <c r="FBT2686" s="19"/>
      <c r="FBU2686" s="19"/>
      <c r="FBV2686" s="19"/>
      <c r="FBW2686" s="19"/>
      <c r="FBX2686" s="19"/>
      <c r="FBY2686" s="19"/>
      <c r="FBZ2686" s="19"/>
      <c r="FCA2686" s="19"/>
      <c r="FCB2686" s="19"/>
      <c r="FCC2686" s="19"/>
      <c r="FCD2686" s="19"/>
      <c r="FCE2686" s="19"/>
      <c r="FCF2686" s="19"/>
      <c r="FCG2686" s="19"/>
      <c r="FCH2686" s="19"/>
      <c r="FCI2686" s="19"/>
      <c r="FCJ2686" s="19"/>
      <c r="FCK2686" s="19"/>
      <c r="FCL2686" s="19"/>
      <c r="FCM2686" s="19"/>
      <c r="FCN2686" s="19"/>
      <c r="FCO2686" s="19"/>
      <c r="FCP2686" s="19"/>
      <c r="FCQ2686" s="19"/>
      <c r="FCR2686" s="19"/>
      <c r="FCS2686" s="19"/>
      <c r="FCT2686" s="19"/>
      <c r="FCU2686" s="19"/>
      <c r="FCV2686" s="19"/>
      <c r="FCW2686" s="19"/>
      <c r="FCX2686" s="19"/>
      <c r="FCY2686" s="19"/>
      <c r="FCZ2686" s="19"/>
      <c r="FDA2686" s="19"/>
      <c r="FDB2686" s="19"/>
      <c r="FDC2686" s="19"/>
      <c r="FDD2686" s="19"/>
      <c r="FDE2686" s="19"/>
      <c r="FDF2686" s="19"/>
      <c r="FDG2686" s="19"/>
      <c r="FDH2686" s="19"/>
      <c r="FDI2686" s="19"/>
      <c r="FDJ2686" s="19"/>
      <c r="FDK2686" s="19"/>
      <c r="FDL2686" s="19"/>
      <c r="FDM2686" s="19"/>
      <c r="FDN2686" s="19"/>
      <c r="FDO2686" s="19"/>
      <c r="FDP2686" s="19"/>
      <c r="FDQ2686" s="19"/>
      <c r="FDR2686" s="19"/>
      <c r="FDS2686" s="19"/>
      <c r="FDT2686" s="19"/>
      <c r="FDU2686" s="19"/>
      <c r="FDV2686" s="19"/>
      <c r="FDW2686" s="19"/>
      <c r="FDX2686" s="19"/>
      <c r="FDY2686" s="19"/>
      <c r="FDZ2686" s="19"/>
      <c r="FEA2686" s="19"/>
      <c r="FEB2686" s="19"/>
      <c r="FEC2686" s="19"/>
      <c r="FED2686" s="19"/>
      <c r="FEE2686" s="19"/>
      <c r="FEF2686" s="19"/>
      <c r="FEG2686" s="19"/>
      <c r="FEH2686" s="19"/>
      <c r="FEI2686" s="19"/>
      <c r="FEJ2686" s="19"/>
      <c r="FEK2686" s="19"/>
      <c r="FEL2686" s="19"/>
      <c r="FEM2686" s="19"/>
      <c r="FEN2686" s="19"/>
      <c r="FEO2686" s="19"/>
      <c r="FEP2686" s="19"/>
      <c r="FEQ2686" s="19"/>
      <c r="FER2686" s="19"/>
      <c r="FES2686" s="19"/>
      <c r="FET2686" s="19"/>
      <c r="FEU2686" s="19"/>
      <c r="FEV2686" s="19"/>
      <c r="FEW2686" s="19"/>
      <c r="FEX2686" s="19"/>
      <c r="FEY2686" s="19"/>
      <c r="FEZ2686" s="19"/>
      <c r="FFA2686" s="19"/>
      <c r="FFB2686" s="19"/>
      <c r="FFC2686" s="19"/>
      <c r="FFD2686" s="19"/>
      <c r="FFE2686" s="19"/>
      <c r="FFF2686" s="19"/>
      <c r="FFG2686" s="19"/>
      <c r="FFH2686" s="19"/>
      <c r="FFI2686" s="19"/>
      <c r="FFJ2686" s="19"/>
      <c r="FFK2686" s="19"/>
      <c r="FFL2686" s="19"/>
      <c r="FFM2686" s="19"/>
      <c r="FFN2686" s="19"/>
      <c r="FFO2686" s="19"/>
      <c r="FFP2686" s="19"/>
      <c r="FFQ2686" s="19"/>
      <c r="FFR2686" s="19"/>
      <c r="FFS2686" s="19"/>
      <c r="FFT2686" s="19"/>
      <c r="FFU2686" s="19"/>
      <c r="FFV2686" s="19"/>
      <c r="FFW2686" s="19"/>
      <c r="FFX2686" s="19"/>
      <c r="FFY2686" s="19"/>
      <c r="FFZ2686" s="19"/>
      <c r="FGA2686" s="19"/>
      <c r="FGB2686" s="19"/>
      <c r="FGC2686" s="19"/>
      <c r="FGD2686" s="19"/>
      <c r="FGE2686" s="19"/>
      <c r="FGF2686" s="19"/>
      <c r="FGG2686" s="19"/>
      <c r="FGH2686" s="19"/>
      <c r="FGI2686" s="19"/>
      <c r="FGJ2686" s="19"/>
      <c r="FGK2686" s="19"/>
      <c r="FGL2686" s="19"/>
      <c r="FGM2686" s="19"/>
      <c r="FGN2686" s="19"/>
      <c r="FGO2686" s="19"/>
      <c r="FGP2686" s="19"/>
      <c r="FGQ2686" s="19"/>
      <c r="FGR2686" s="19"/>
      <c r="FGS2686" s="19"/>
      <c r="FGT2686" s="19"/>
      <c r="FGU2686" s="19"/>
      <c r="FGV2686" s="19"/>
      <c r="FGW2686" s="19"/>
      <c r="FGX2686" s="19"/>
      <c r="FGY2686" s="19"/>
      <c r="FGZ2686" s="19"/>
      <c r="FHA2686" s="19"/>
      <c r="FHB2686" s="19"/>
      <c r="FHC2686" s="19"/>
      <c r="FHD2686" s="19"/>
      <c r="FHE2686" s="19"/>
      <c r="FHF2686" s="19"/>
      <c r="FHG2686" s="19"/>
      <c r="FHH2686" s="19"/>
      <c r="FHI2686" s="19"/>
      <c r="FHJ2686" s="19"/>
      <c r="FHK2686" s="19"/>
      <c r="FHL2686" s="19"/>
      <c r="FHM2686" s="19"/>
      <c r="FHN2686" s="19"/>
      <c r="FHO2686" s="19"/>
      <c r="FHP2686" s="19"/>
      <c r="FHQ2686" s="19"/>
      <c r="FHR2686" s="19"/>
      <c r="FHS2686" s="19"/>
      <c r="FHT2686" s="19"/>
      <c r="FHU2686" s="19"/>
      <c r="FHV2686" s="19"/>
      <c r="FHW2686" s="19"/>
      <c r="FHX2686" s="19"/>
      <c r="FHY2686" s="19"/>
      <c r="FHZ2686" s="19"/>
      <c r="FIA2686" s="19"/>
      <c r="FIB2686" s="19"/>
      <c r="FIC2686" s="19"/>
      <c r="FID2686" s="19"/>
      <c r="FIE2686" s="19"/>
      <c r="FIF2686" s="19"/>
      <c r="FIG2686" s="19"/>
      <c r="FIH2686" s="19"/>
      <c r="FII2686" s="19"/>
      <c r="FIJ2686" s="19"/>
      <c r="FIK2686" s="19"/>
      <c r="FIL2686" s="19"/>
      <c r="FIM2686" s="19"/>
      <c r="FIN2686" s="19"/>
      <c r="FIO2686" s="19"/>
      <c r="FIP2686" s="19"/>
      <c r="FIQ2686" s="19"/>
      <c r="FIR2686" s="19"/>
      <c r="FIS2686" s="19"/>
      <c r="FIT2686" s="19"/>
      <c r="FIU2686" s="19"/>
      <c r="FIV2686" s="19"/>
      <c r="FIW2686" s="19"/>
      <c r="FIX2686" s="19"/>
      <c r="FIY2686" s="19"/>
      <c r="FIZ2686" s="19"/>
      <c r="FJA2686" s="19"/>
      <c r="FJB2686" s="19"/>
      <c r="FJC2686" s="19"/>
      <c r="FJD2686" s="19"/>
      <c r="FJE2686" s="19"/>
      <c r="FJF2686" s="19"/>
      <c r="FJG2686" s="19"/>
      <c r="FJH2686" s="19"/>
      <c r="FJI2686" s="19"/>
      <c r="FJJ2686" s="19"/>
      <c r="FJK2686" s="19"/>
      <c r="FJL2686" s="19"/>
      <c r="FJM2686" s="19"/>
      <c r="FJN2686" s="19"/>
      <c r="FJO2686" s="19"/>
      <c r="FJP2686" s="19"/>
      <c r="FJQ2686" s="19"/>
      <c r="FJR2686" s="19"/>
      <c r="FJS2686" s="19"/>
      <c r="FJT2686" s="19"/>
      <c r="FJU2686" s="19"/>
      <c r="FJV2686" s="19"/>
      <c r="FJW2686" s="19"/>
      <c r="FJX2686" s="19"/>
      <c r="FJY2686" s="19"/>
      <c r="FJZ2686" s="19"/>
      <c r="FKA2686" s="19"/>
      <c r="FKB2686" s="19"/>
      <c r="FKC2686" s="19"/>
      <c r="FKD2686" s="19"/>
      <c r="FKE2686" s="19"/>
      <c r="FKF2686" s="19"/>
      <c r="FKG2686" s="19"/>
      <c r="FKH2686" s="19"/>
      <c r="FKI2686" s="19"/>
      <c r="FKJ2686" s="19"/>
      <c r="FKK2686" s="19"/>
      <c r="FKL2686" s="19"/>
      <c r="FKM2686" s="19"/>
      <c r="FKN2686" s="19"/>
      <c r="FKO2686" s="19"/>
      <c r="FKP2686" s="19"/>
      <c r="FKQ2686" s="19"/>
      <c r="FKR2686" s="19"/>
      <c r="FKS2686" s="19"/>
      <c r="FKT2686" s="19"/>
      <c r="FKU2686" s="19"/>
      <c r="FKV2686" s="19"/>
      <c r="FKW2686" s="19"/>
      <c r="FKX2686" s="19"/>
      <c r="FKY2686" s="19"/>
      <c r="FKZ2686" s="19"/>
      <c r="FLA2686" s="19"/>
      <c r="FLB2686" s="19"/>
      <c r="FLC2686" s="19"/>
      <c r="FLD2686" s="19"/>
      <c r="FLE2686" s="19"/>
      <c r="FLF2686" s="19"/>
      <c r="FLG2686" s="19"/>
      <c r="FLH2686" s="19"/>
      <c r="FLI2686" s="19"/>
      <c r="FLJ2686" s="19"/>
      <c r="FLK2686" s="19"/>
      <c r="FLL2686" s="19"/>
      <c r="FLM2686" s="19"/>
      <c r="FLN2686" s="19"/>
      <c r="FLO2686" s="19"/>
      <c r="FLP2686" s="19"/>
      <c r="FLQ2686" s="19"/>
      <c r="FLR2686" s="19"/>
      <c r="FLS2686" s="19"/>
      <c r="FLT2686" s="19"/>
      <c r="FLU2686" s="19"/>
      <c r="FLV2686" s="19"/>
      <c r="FLW2686" s="19"/>
      <c r="FLX2686" s="19"/>
      <c r="FLY2686" s="19"/>
      <c r="FLZ2686" s="19"/>
      <c r="FMA2686" s="19"/>
      <c r="FMB2686" s="19"/>
      <c r="FMC2686" s="19"/>
      <c r="FMD2686" s="19"/>
      <c r="FME2686" s="19"/>
      <c r="FMF2686" s="19"/>
      <c r="FMG2686" s="19"/>
      <c r="FMH2686" s="19"/>
      <c r="FMI2686" s="19"/>
      <c r="FMJ2686" s="19"/>
      <c r="FMK2686" s="19"/>
      <c r="FML2686" s="19"/>
      <c r="FMM2686" s="19"/>
      <c r="FMN2686" s="19"/>
      <c r="FMO2686" s="19"/>
      <c r="FMP2686" s="19"/>
      <c r="FMQ2686" s="19"/>
      <c r="FMR2686" s="19"/>
      <c r="FMS2686" s="19"/>
      <c r="FMT2686" s="19"/>
      <c r="FMU2686" s="19"/>
      <c r="FMV2686" s="19"/>
      <c r="FMW2686" s="19"/>
      <c r="FMX2686" s="19"/>
      <c r="FMY2686" s="19"/>
      <c r="FMZ2686" s="19"/>
      <c r="FNA2686" s="19"/>
      <c r="FNB2686" s="19"/>
      <c r="FNC2686" s="19"/>
      <c r="FND2686" s="19"/>
      <c r="FNE2686" s="19"/>
      <c r="FNF2686" s="19"/>
      <c r="FNG2686" s="19"/>
      <c r="FNH2686" s="19"/>
      <c r="FNI2686" s="19"/>
      <c r="FNJ2686" s="19"/>
      <c r="FNK2686" s="19"/>
      <c r="FNL2686" s="19"/>
      <c r="FNM2686" s="19"/>
      <c r="FNN2686" s="19"/>
      <c r="FNO2686" s="19"/>
      <c r="FNP2686" s="19"/>
      <c r="FNQ2686" s="19"/>
      <c r="FNR2686" s="19"/>
      <c r="FNS2686" s="19"/>
      <c r="FNT2686" s="19"/>
      <c r="FNU2686" s="19"/>
      <c r="FNV2686" s="19"/>
      <c r="FNW2686" s="19"/>
      <c r="FNX2686" s="19"/>
      <c r="FNY2686" s="19"/>
      <c r="FNZ2686" s="19"/>
      <c r="FOA2686" s="19"/>
      <c r="FOB2686" s="19"/>
      <c r="FOC2686" s="19"/>
      <c r="FOD2686" s="19"/>
      <c r="FOE2686" s="19"/>
      <c r="FOF2686" s="19"/>
      <c r="FOG2686" s="19"/>
      <c r="FOH2686" s="19"/>
      <c r="FOI2686" s="19"/>
      <c r="FOJ2686" s="19"/>
      <c r="FOK2686" s="19"/>
      <c r="FOL2686" s="19"/>
      <c r="FOM2686" s="19"/>
      <c r="FON2686" s="19"/>
      <c r="FOO2686" s="19"/>
      <c r="FOP2686" s="19"/>
      <c r="FOQ2686" s="19"/>
      <c r="FOR2686" s="19"/>
      <c r="FOS2686" s="19"/>
      <c r="FOT2686" s="19"/>
      <c r="FOU2686" s="19"/>
      <c r="FOV2686" s="19"/>
      <c r="FOW2686" s="19"/>
      <c r="FOX2686" s="19"/>
      <c r="FOY2686" s="19"/>
      <c r="FOZ2686" s="19"/>
      <c r="FPA2686" s="19"/>
      <c r="FPB2686" s="19"/>
      <c r="FPC2686" s="19"/>
      <c r="FPD2686" s="19"/>
      <c r="FPE2686" s="19"/>
      <c r="FPF2686" s="19"/>
      <c r="FPG2686" s="19"/>
      <c r="FPH2686" s="19"/>
      <c r="FPI2686" s="19"/>
      <c r="FPJ2686" s="19"/>
      <c r="FPK2686" s="19"/>
      <c r="FPL2686" s="19"/>
      <c r="FPM2686" s="19"/>
      <c r="FPN2686" s="19"/>
      <c r="FPO2686" s="19"/>
      <c r="FPP2686" s="19"/>
      <c r="FPQ2686" s="19"/>
      <c r="FPR2686" s="19"/>
      <c r="FPS2686" s="19"/>
      <c r="FPT2686" s="19"/>
      <c r="FPU2686" s="19"/>
      <c r="FPV2686" s="19"/>
      <c r="FPW2686" s="19"/>
      <c r="FPX2686" s="19"/>
      <c r="FPY2686" s="19"/>
      <c r="FPZ2686" s="19"/>
      <c r="FQA2686" s="19"/>
      <c r="FQB2686" s="19"/>
      <c r="FQC2686" s="19"/>
      <c r="FQD2686" s="19"/>
      <c r="FQE2686" s="19"/>
      <c r="FQF2686" s="19"/>
      <c r="FQG2686" s="19"/>
      <c r="FQH2686" s="19"/>
      <c r="FQI2686" s="19"/>
      <c r="FQJ2686" s="19"/>
      <c r="FQK2686" s="19"/>
      <c r="FQL2686" s="19"/>
      <c r="FQM2686" s="19"/>
      <c r="FQN2686" s="19"/>
      <c r="FQO2686" s="19"/>
      <c r="FQP2686" s="19"/>
      <c r="FQQ2686" s="19"/>
      <c r="FQR2686" s="19"/>
      <c r="FQS2686" s="19"/>
      <c r="FQT2686" s="19"/>
      <c r="FQU2686" s="19"/>
      <c r="FQV2686" s="19"/>
      <c r="FQW2686" s="19"/>
      <c r="FQX2686" s="19"/>
      <c r="FQY2686" s="19"/>
      <c r="FQZ2686" s="19"/>
      <c r="FRA2686" s="19"/>
      <c r="FRB2686" s="19"/>
      <c r="FRC2686" s="19"/>
      <c r="FRD2686" s="19"/>
      <c r="FRE2686" s="19"/>
      <c r="FRF2686" s="19"/>
      <c r="FRG2686" s="19"/>
      <c r="FRH2686" s="19"/>
      <c r="FRI2686" s="19"/>
      <c r="FRJ2686" s="19"/>
      <c r="FRK2686" s="19"/>
      <c r="FRL2686" s="19"/>
      <c r="FRM2686" s="19"/>
      <c r="FRN2686" s="19"/>
      <c r="FRO2686" s="19"/>
      <c r="FRP2686" s="19"/>
      <c r="FRQ2686" s="19"/>
      <c r="FRR2686" s="19"/>
      <c r="FRS2686" s="19"/>
      <c r="FRT2686" s="19"/>
      <c r="FRU2686" s="19"/>
      <c r="FRV2686" s="19"/>
      <c r="FRW2686" s="19"/>
      <c r="FRX2686" s="19"/>
      <c r="FRY2686" s="19"/>
      <c r="FRZ2686" s="19"/>
      <c r="FSA2686" s="19"/>
      <c r="FSB2686" s="19"/>
      <c r="FSC2686" s="19"/>
      <c r="FSD2686" s="19"/>
      <c r="FSE2686" s="19"/>
      <c r="FSF2686" s="19"/>
      <c r="FSG2686" s="19"/>
      <c r="FSH2686" s="19"/>
      <c r="FSI2686" s="19"/>
      <c r="FSJ2686" s="19"/>
      <c r="FSK2686" s="19"/>
      <c r="FSL2686" s="19"/>
      <c r="FSM2686" s="19"/>
      <c r="FSN2686" s="19"/>
      <c r="FSO2686" s="19"/>
      <c r="FSP2686" s="19"/>
      <c r="FSQ2686" s="19"/>
      <c r="FSR2686" s="19"/>
      <c r="FSS2686" s="19"/>
      <c r="FST2686" s="19"/>
      <c r="FSU2686" s="19"/>
      <c r="FSV2686" s="19"/>
      <c r="FSW2686" s="19"/>
      <c r="FSX2686" s="19"/>
      <c r="FSY2686" s="19"/>
      <c r="FSZ2686" s="19"/>
      <c r="FTA2686" s="19"/>
      <c r="FTB2686" s="19"/>
      <c r="FTC2686" s="19"/>
      <c r="FTD2686" s="19"/>
      <c r="FTE2686" s="19"/>
      <c r="FTF2686" s="19"/>
      <c r="FTG2686" s="19"/>
      <c r="FTH2686" s="19"/>
      <c r="FTI2686" s="19"/>
      <c r="FTJ2686" s="19"/>
      <c r="FTK2686" s="19"/>
      <c r="FTL2686" s="19"/>
      <c r="FTM2686" s="19"/>
      <c r="FTN2686" s="19"/>
      <c r="FTO2686" s="19"/>
      <c r="FTP2686" s="19"/>
      <c r="FTQ2686" s="19"/>
      <c r="FTR2686" s="19"/>
      <c r="FTS2686" s="19"/>
      <c r="FTT2686" s="19"/>
      <c r="FTU2686" s="19"/>
      <c r="FTV2686" s="19"/>
      <c r="FTW2686" s="19"/>
      <c r="FTX2686" s="19"/>
      <c r="FTY2686" s="19"/>
      <c r="FTZ2686" s="19"/>
      <c r="FUA2686" s="19"/>
      <c r="FUB2686" s="19"/>
      <c r="FUC2686" s="19"/>
      <c r="FUD2686" s="19"/>
      <c r="FUE2686" s="19"/>
      <c r="FUF2686" s="19"/>
      <c r="FUG2686" s="19"/>
      <c r="FUH2686" s="19"/>
      <c r="FUI2686" s="19"/>
      <c r="FUJ2686" s="19"/>
      <c r="FUK2686" s="19"/>
      <c r="FUL2686" s="19"/>
      <c r="FUM2686" s="19"/>
      <c r="FUN2686" s="19"/>
      <c r="FUO2686" s="19"/>
      <c r="FUP2686" s="19"/>
      <c r="FUQ2686" s="19"/>
      <c r="FUR2686" s="19"/>
      <c r="FUS2686" s="19"/>
      <c r="FUT2686" s="19"/>
      <c r="FUU2686" s="19"/>
      <c r="FUV2686" s="19"/>
      <c r="FUW2686" s="19"/>
      <c r="FUX2686" s="19"/>
      <c r="FUY2686" s="19"/>
      <c r="FUZ2686" s="19"/>
      <c r="FVA2686" s="19"/>
      <c r="FVB2686" s="19"/>
      <c r="FVC2686" s="19"/>
      <c r="FVD2686" s="19"/>
      <c r="FVE2686" s="19"/>
      <c r="FVF2686" s="19"/>
      <c r="FVG2686" s="19"/>
      <c r="FVH2686" s="19"/>
      <c r="FVI2686" s="19"/>
      <c r="FVJ2686" s="19"/>
      <c r="FVK2686" s="19"/>
      <c r="FVL2686" s="19"/>
      <c r="FVM2686" s="19"/>
      <c r="FVN2686" s="19"/>
      <c r="FVO2686" s="19"/>
      <c r="FVP2686" s="19"/>
      <c r="FVQ2686" s="19"/>
      <c r="FVR2686" s="19"/>
      <c r="FVS2686" s="19"/>
      <c r="FVT2686" s="19"/>
      <c r="FVU2686" s="19"/>
      <c r="FVV2686" s="19"/>
      <c r="FVW2686" s="19"/>
      <c r="FVX2686" s="19"/>
      <c r="FVY2686" s="19"/>
      <c r="FVZ2686" s="19"/>
      <c r="FWA2686" s="19"/>
      <c r="FWB2686" s="19"/>
      <c r="FWC2686" s="19"/>
      <c r="FWD2686" s="19"/>
      <c r="FWE2686" s="19"/>
      <c r="FWF2686" s="19"/>
      <c r="FWG2686" s="19"/>
      <c r="FWH2686" s="19"/>
      <c r="FWI2686" s="19"/>
      <c r="FWJ2686" s="19"/>
      <c r="FWK2686" s="19"/>
      <c r="FWL2686" s="19"/>
      <c r="FWM2686" s="19"/>
      <c r="FWN2686" s="19"/>
      <c r="FWO2686" s="19"/>
      <c r="FWP2686" s="19"/>
      <c r="FWQ2686" s="19"/>
      <c r="FWR2686" s="19"/>
      <c r="FWS2686" s="19"/>
      <c r="FWT2686" s="19"/>
      <c r="FWU2686" s="19"/>
      <c r="FWV2686" s="19"/>
      <c r="FWW2686" s="19"/>
      <c r="FWX2686" s="19"/>
      <c r="FWY2686" s="19"/>
      <c r="FWZ2686" s="19"/>
      <c r="FXA2686" s="19"/>
      <c r="FXB2686" s="19"/>
      <c r="FXC2686" s="19"/>
      <c r="FXD2686" s="19"/>
      <c r="FXE2686" s="19"/>
      <c r="FXF2686" s="19"/>
      <c r="FXG2686" s="19"/>
      <c r="FXH2686" s="19"/>
      <c r="FXI2686" s="19"/>
      <c r="FXJ2686" s="19"/>
      <c r="FXK2686" s="19"/>
      <c r="FXL2686" s="19"/>
      <c r="FXM2686" s="19"/>
      <c r="FXN2686" s="19"/>
      <c r="FXO2686" s="19"/>
      <c r="FXP2686" s="19"/>
      <c r="FXQ2686" s="19"/>
      <c r="FXR2686" s="19"/>
      <c r="FXS2686" s="19"/>
      <c r="FXT2686" s="19"/>
      <c r="FXU2686" s="19"/>
      <c r="FXV2686" s="19"/>
      <c r="FXW2686" s="19"/>
      <c r="FXX2686" s="19"/>
      <c r="FXY2686" s="19"/>
      <c r="FXZ2686" s="19"/>
      <c r="FYA2686" s="19"/>
      <c r="FYB2686" s="19"/>
      <c r="FYC2686" s="19"/>
      <c r="FYD2686" s="19"/>
      <c r="FYE2686" s="19"/>
      <c r="FYF2686" s="19"/>
      <c r="FYG2686" s="19"/>
      <c r="FYH2686" s="19"/>
      <c r="FYI2686" s="19"/>
      <c r="FYJ2686" s="19"/>
      <c r="FYK2686" s="19"/>
      <c r="FYL2686" s="19"/>
      <c r="FYM2686" s="19"/>
      <c r="FYN2686" s="19"/>
      <c r="FYO2686" s="19"/>
      <c r="FYP2686" s="19"/>
      <c r="FYQ2686" s="19"/>
      <c r="FYR2686" s="19"/>
      <c r="FYS2686" s="19"/>
      <c r="FYT2686" s="19"/>
      <c r="FYU2686" s="19"/>
      <c r="FYV2686" s="19"/>
      <c r="FYW2686" s="19"/>
      <c r="FYX2686" s="19"/>
      <c r="FYY2686" s="19"/>
      <c r="FYZ2686" s="19"/>
      <c r="FZA2686" s="19"/>
      <c r="FZB2686" s="19"/>
      <c r="FZC2686" s="19"/>
      <c r="FZD2686" s="19"/>
      <c r="FZE2686" s="19"/>
      <c r="FZF2686" s="19"/>
      <c r="FZG2686" s="19"/>
      <c r="FZH2686" s="19"/>
      <c r="FZI2686" s="19"/>
      <c r="FZJ2686" s="19"/>
      <c r="FZK2686" s="19"/>
      <c r="FZL2686" s="19"/>
      <c r="FZM2686" s="19"/>
      <c r="FZN2686" s="19"/>
      <c r="FZO2686" s="19"/>
      <c r="FZP2686" s="19"/>
      <c r="FZQ2686" s="19"/>
      <c r="FZR2686" s="19"/>
      <c r="FZS2686" s="19"/>
      <c r="FZT2686" s="19"/>
      <c r="FZU2686" s="19"/>
      <c r="FZV2686" s="19"/>
      <c r="FZW2686" s="19"/>
      <c r="FZX2686" s="19"/>
      <c r="FZY2686" s="19"/>
      <c r="FZZ2686" s="19"/>
      <c r="GAA2686" s="19"/>
      <c r="GAB2686" s="19"/>
      <c r="GAC2686" s="19"/>
      <c r="GAD2686" s="19"/>
      <c r="GAE2686" s="19"/>
      <c r="GAF2686" s="19"/>
      <c r="GAG2686" s="19"/>
      <c r="GAH2686" s="19"/>
      <c r="GAI2686" s="19"/>
      <c r="GAJ2686" s="19"/>
      <c r="GAK2686" s="19"/>
      <c r="GAL2686" s="19"/>
      <c r="GAM2686" s="19"/>
      <c r="GAN2686" s="19"/>
      <c r="GAO2686" s="19"/>
      <c r="GAP2686" s="19"/>
      <c r="GAQ2686" s="19"/>
      <c r="GAR2686" s="19"/>
      <c r="GAS2686" s="19"/>
      <c r="GAT2686" s="19"/>
      <c r="GAU2686" s="19"/>
      <c r="GAV2686" s="19"/>
      <c r="GAW2686" s="19"/>
      <c r="GAX2686" s="19"/>
      <c r="GAY2686" s="19"/>
      <c r="GAZ2686" s="19"/>
      <c r="GBA2686" s="19"/>
      <c r="GBB2686" s="19"/>
      <c r="GBC2686" s="19"/>
      <c r="GBD2686" s="19"/>
      <c r="GBE2686" s="19"/>
      <c r="GBF2686" s="19"/>
      <c r="GBG2686" s="19"/>
      <c r="GBH2686" s="19"/>
      <c r="GBI2686" s="19"/>
      <c r="GBJ2686" s="19"/>
      <c r="GBK2686" s="19"/>
      <c r="GBL2686" s="19"/>
      <c r="GBM2686" s="19"/>
      <c r="GBN2686" s="19"/>
      <c r="GBO2686" s="19"/>
      <c r="GBP2686" s="19"/>
      <c r="GBQ2686" s="19"/>
      <c r="GBR2686" s="19"/>
      <c r="GBS2686" s="19"/>
      <c r="GBT2686" s="19"/>
      <c r="GBU2686" s="19"/>
      <c r="GBV2686" s="19"/>
      <c r="GBW2686" s="19"/>
      <c r="GBX2686" s="19"/>
      <c r="GBY2686" s="19"/>
      <c r="GBZ2686" s="19"/>
      <c r="GCA2686" s="19"/>
      <c r="GCB2686" s="19"/>
      <c r="GCC2686" s="19"/>
      <c r="GCD2686" s="19"/>
      <c r="GCE2686" s="19"/>
      <c r="GCF2686" s="19"/>
      <c r="GCG2686" s="19"/>
      <c r="GCH2686" s="19"/>
      <c r="GCI2686" s="19"/>
      <c r="GCJ2686" s="19"/>
      <c r="GCK2686" s="19"/>
      <c r="GCL2686" s="19"/>
      <c r="GCM2686" s="19"/>
      <c r="GCN2686" s="19"/>
      <c r="GCO2686" s="19"/>
      <c r="GCP2686" s="19"/>
      <c r="GCQ2686" s="19"/>
      <c r="GCR2686" s="19"/>
      <c r="GCS2686" s="19"/>
      <c r="GCT2686" s="19"/>
      <c r="GCU2686" s="19"/>
      <c r="GCV2686" s="19"/>
      <c r="GCW2686" s="19"/>
      <c r="GCX2686" s="19"/>
      <c r="GCY2686" s="19"/>
      <c r="GCZ2686" s="19"/>
      <c r="GDA2686" s="19"/>
      <c r="GDB2686" s="19"/>
      <c r="GDC2686" s="19"/>
      <c r="GDD2686" s="19"/>
      <c r="GDE2686" s="19"/>
      <c r="GDF2686" s="19"/>
      <c r="GDG2686" s="19"/>
      <c r="GDH2686" s="19"/>
      <c r="GDI2686" s="19"/>
      <c r="GDJ2686" s="19"/>
      <c r="GDK2686" s="19"/>
      <c r="GDL2686" s="19"/>
      <c r="GDM2686" s="19"/>
      <c r="GDN2686" s="19"/>
      <c r="GDO2686" s="19"/>
      <c r="GDP2686" s="19"/>
      <c r="GDQ2686" s="19"/>
      <c r="GDR2686" s="19"/>
      <c r="GDS2686" s="19"/>
      <c r="GDT2686" s="19"/>
      <c r="GDU2686" s="19"/>
      <c r="GDV2686" s="19"/>
      <c r="GDW2686" s="19"/>
      <c r="GDX2686" s="19"/>
      <c r="GDY2686" s="19"/>
      <c r="GDZ2686" s="19"/>
      <c r="GEA2686" s="19"/>
      <c r="GEB2686" s="19"/>
      <c r="GEC2686" s="19"/>
      <c r="GED2686" s="19"/>
      <c r="GEE2686" s="19"/>
      <c r="GEF2686" s="19"/>
      <c r="GEG2686" s="19"/>
      <c r="GEH2686" s="19"/>
      <c r="GEI2686" s="19"/>
      <c r="GEJ2686" s="19"/>
      <c r="GEK2686" s="19"/>
      <c r="GEL2686" s="19"/>
      <c r="GEM2686" s="19"/>
      <c r="GEN2686" s="19"/>
      <c r="GEO2686" s="19"/>
      <c r="GEP2686" s="19"/>
      <c r="GEQ2686" s="19"/>
      <c r="GER2686" s="19"/>
      <c r="GES2686" s="19"/>
      <c r="GET2686" s="19"/>
      <c r="GEU2686" s="19"/>
      <c r="GEV2686" s="19"/>
      <c r="GEW2686" s="19"/>
      <c r="GEX2686" s="19"/>
      <c r="GEY2686" s="19"/>
      <c r="GEZ2686" s="19"/>
      <c r="GFA2686" s="19"/>
      <c r="GFB2686" s="19"/>
      <c r="GFC2686" s="19"/>
      <c r="GFD2686" s="19"/>
      <c r="GFE2686" s="19"/>
      <c r="GFF2686" s="19"/>
      <c r="GFG2686" s="19"/>
      <c r="GFH2686" s="19"/>
      <c r="GFI2686" s="19"/>
      <c r="GFJ2686" s="19"/>
      <c r="GFK2686" s="19"/>
      <c r="GFL2686" s="19"/>
      <c r="GFM2686" s="19"/>
      <c r="GFN2686" s="19"/>
      <c r="GFO2686" s="19"/>
      <c r="GFP2686" s="19"/>
      <c r="GFQ2686" s="19"/>
      <c r="GFR2686" s="19"/>
      <c r="GFS2686" s="19"/>
      <c r="GFT2686" s="19"/>
      <c r="GFU2686" s="19"/>
      <c r="GFV2686" s="19"/>
      <c r="GFW2686" s="19"/>
      <c r="GFX2686" s="19"/>
      <c r="GFY2686" s="19"/>
      <c r="GFZ2686" s="19"/>
      <c r="GGA2686" s="19"/>
      <c r="GGB2686" s="19"/>
      <c r="GGC2686" s="19"/>
      <c r="GGD2686" s="19"/>
      <c r="GGE2686" s="19"/>
      <c r="GGF2686" s="19"/>
      <c r="GGG2686" s="19"/>
      <c r="GGH2686" s="19"/>
      <c r="GGI2686" s="19"/>
      <c r="GGJ2686" s="19"/>
      <c r="GGK2686" s="19"/>
      <c r="GGL2686" s="19"/>
      <c r="GGM2686" s="19"/>
      <c r="GGN2686" s="19"/>
      <c r="GGO2686" s="19"/>
      <c r="GGP2686" s="19"/>
      <c r="GGQ2686" s="19"/>
      <c r="GGR2686" s="19"/>
      <c r="GGS2686" s="19"/>
      <c r="GGT2686" s="19"/>
      <c r="GGU2686" s="19"/>
      <c r="GGV2686" s="19"/>
      <c r="GGW2686" s="19"/>
      <c r="GGX2686" s="19"/>
      <c r="GGY2686" s="19"/>
      <c r="GGZ2686" s="19"/>
      <c r="GHA2686" s="19"/>
      <c r="GHB2686" s="19"/>
      <c r="GHC2686" s="19"/>
      <c r="GHD2686" s="19"/>
      <c r="GHE2686" s="19"/>
      <c r="GHF2686" s="19"/>
      <c r="GHG2686" s="19"/>
      <c r="GHH2686" s="19"/>
      <c r="GHI2686" s="19"/>
      <c r="GHJ2686" s="19"/>
      <c r="GHK2686" s="19"/>
      <c r="GHL2686" s="19"/>
      <c r="GHM2686" s="19"/>
      <c r="GHN2686" s="19"/>
      <c r="GHO2686" s="19"/>
      <c r="GHP2686" s="19"/>
      <c r="GHQ2686" s="19"/>
      <c r="GHR2686" s="19"/>
      <c r="GHS2686" s="19"/>
      <c r="GHT2686" s="19"/>
      <c r="GHU2686" s="19"/>
      <c r="GHV2686" s="19"/>
      <c r="GHW2686" s="19"/>
      <c r="GHX2686" s="19"/>
      <c r="GHY2686" s="19"/>
      <c r="GHZ2686" s="19"/>
      <c r="GIA2686" s="19"/>
      <c r="GIB2686" s="19"/>
      <c r="GIC2686" s="19"/>
      <c r="GID2686" s="19"/>
      <c r="GIE2686" s="19"/>
      <c r="GIF2686" s="19"/>
      <c r="GIG2686" s="19"/>
      <c r="GIH2686" s="19"/>
      <c r="GII2686" s="19"/>
      <c r="GIJ2686" s="19"/>
      <c r="GIK2686" s="19"/>
      <c r="GIL2686" s="19"/>
      <c r="GIM2686" s="19"/>
      <c r="GIN2686" s="19"/>
      <c r="GIO2686" s="19"/>
      <c r="GIP2686" s="19"/>
      <c r="GIQ2686" s="19"/>
      <c r="GIR2686" s="19"/>
      <c r="GIS2686" s="19"/>
      <c r="GIT2686" s="19"/>
      <c r="GIU2686" s="19"/>
      <c r="GIV2686" s="19"/>
      <c r="GIW2686" s="19"/>
      <c r="GIX2686" s="19"/>
      <c r="GIY2686" s="19"/>
      <c r="GIZ2686" s="19"/>
      <c r="GJA2686" s="19"/>
      <c r="GJB2686" s="19"/>
      <c r="GJC2686" s="19"/>
      <c r="GJD2686" s="19"/>
      <c r="GJE2686" s="19"/>
      <c r="GJF2686" s="19"/>
      <c r="GJG2686" s="19"/>
      <c r="GJH2686" s="19"/>
      <c r="GJI2686" s="19"/>
      <c r="GJJ2686" s="19"/>
      <c r="GJK2686" s="19"/>
      <c r="GJL2686" s="19"/>
      <c r="GJM2686" s="19"/>
      <c r="GJN2686" s="19"/>
      <c r="GJO2686" s="19"/>
      <c r="GJP2686" s="19"/>
      <c r="GJQ2686" s="19"/>
      <c r="GJR2686" s="19"/>
      <c r="GJS2686" s="19"/>
      <c r="GJT2686" s="19"/>
      <c r="GJU2686" s="19"/>
      <c r="GJV2686" s="19"/>
      <c r="GJW2686" s="19"/>
      <c r="GJX2686" s="19"/>
      <c r="GJY2686" s="19"/>
      <c r="GJZ2686" s="19"/>
      <c r="GKA2686" s="19"/>
      <c r="GKB2686" s="19"/>
      <c r="GKC2686" s="19"/>
      <c r="GKD2686" s="19"/>
      <c r="GKE2686" s="19"/>
      <c r="GKF2686" s="19"/>
      <c r="GKG2686" s="19"/>
      <c r="GKH2686" s="19"/>
      <c r="GKI2686" s="19"/>
      <c r="GKJ2686" s="19"/>
      <c r="GKK2686" s="19"/>
      <c r="GKL2686" s="19"/>
      <c r="GKM2686" s="19"/>
      <c r="GKN2686" s="19"/>
      <c r="GKO2686" s="19"/>
      <c r="GKP2686" s="19"/>
      <c r="GKQ2686" s="19"/>
      <c r="GKR2686" s="19"/>
      <c r="GKS2686" s="19"/>
      <c r="GKT2686" s="19"/>
      <c r="GKU2686" s="19"/>
      <c r="GKV2686" s="19"/>
      <c r="GKW2686" s="19"/>
      <c r="GKX2686" s="19"/>
      <c r="GKY2686" s="19"/>
      <c r="GKZ2686" s="19"/>
      <c r="GLA2686" s="19"/>
      <c r="GLB2686" s="19"/>
      <c r="GLC2686" s="19"/>
      <c r="GLD2686" s="19"/>
      <c r="GLE2686" s="19"/>
      <c r="GLF2686" s="19"/>
      <c r="GLG2686" s="19"/>
      <c r="GLH2686" s="19"/>
      <c r="GLI2686" s="19"/>
      <c r="GLJ2686" s="19"/>
      <c r="GLK2686" s="19"/>
      <c r="GLL2686" s="19"/>
      <c r="GLM2686" s="19"/>
      <c r="GLN2686" s="19"/>
      <c r="GLO2686" s="19"/>
      <c r="GLP2686" s="19"/>
      <c r="GLQ2686" s="19"/>
      <c r="GLR2686" s="19"/>
      <c r="GLS2686" s="19"/>
      <c r="GLT2686" s="19"/>
      <c r="GLU2686" s="19"/>
      <c r="GLV2686" s="19"/>
      <c r="GLW2686" s="19"/>
      <c r="GLX2686" s="19"/>
      <c r="GLY2686" s="19"/>
      <c r="GLZ2686" s="19"/>
      <c r="GMA2686" s="19"/>
      <c r="GMB2686" s="19"/>
      <c r="GMC2686" s="19"/>
      <c r="GMD2686" s="19"/>
      <c r="GME2686" s="19"/>
      <c r="GMF2686" s="19"/>
      <c r="GMG2686" s="19"/>
      <c r="GMH2686" s="19"/>
      <c r="GMI2686" s="19"/>
      <c r="GMJ2686" s="19"/>
      <c r="GMK2686" s="19"/>
      <c r="GML2686" s="19"/>
      <c r="GMM2686" s="19"/>
      <c r="GMN2686" s="19"/>
      <c r="GMO2686" s="19"/>
      <c r="GMP2686" s="19"/>
      <c r="GMQ2686" s="19"/>
      <c r="GMR2686" s="19"/>
      <c r="GMS2686" s="19"/>
      <c r="GMT2686" s="19"/>
      <c r="GMU2686" s="19"/>
      <c r="GMV2686" s="19"/>
      <c r="GMW2686" s="19"/>
      <c r="GMX2686" s="19"/>
      <c r="GMY2686" s="19"/>
      <c r="GMZ2686" s="19"/>
      <c r="GNA2686" s="19"/>
      <c r="GNB2686" s="19"/>
      <c r="GNC2686" s="19"/>
      <c r="GND2686" s="19"/>
      <c r="GNE2686" s="19"/>
      <c r="GNF2686" s="19"/>
      <c r="GNG2686" s="19"/>
      <c r="GNH2686" s="19"/>
      <c r="GNI2686" s="19"/>
      <c r="GNJ2686" s="19"/>
      <c r="GNK2686" s="19"/>
      <c r="GNL2686" s="19"/>
      <c r="GNM2686" s="19"/>
      <c r="GNN2686" s="19"/>
      <c r="GNO2686" s="19"/>
      <c r="GNP2686" s="19"/>
      <c r="GNQ2686" s="19"/>
      <c r="GNR2686" s="19"/>
      <c r="GNS2686" s="19"/>
      <c r="GNT2686" s="19"/>
      <c r="GNU2686" s="19"/>
      <c r="GNV2686" s="19"/>
      <c r="GNW2686" s="19"/>
      <c r="GNX2686" s="19"/>
      <c r="GNY2686" s="19"/>
      <c r="GNZ2686" s="19"/>
      <c r="GOA2686" s="19"/>
      <c r="GOB2686" s="19"/>
      <c r="GOC2686" s="19"/>
      <c r="GOD2686" s="19"/>
      <c r="GOE2686" s="19"/>
      <c r="GOF2686" s="19"/>
      <c r="GOG2686" s="19"/>
      <c r="GOH2686" s="19"/>
      <c r="GOI2686" s="19"/>
      <c r="GOJ2686" s="19"/>
      <c r="GOK2686" s="19"/>
      <c r="GOL2686" s="19"/>
      <c r="GOM2686" s="19"/>
      <c r="GON2686" s="19"/>
      <c r="GOO2686" s="19"/>
      <c r="GOP2686" s="19"/>
      <c r="GOQ2686" s="19"/>
      <c r="GOR2686" s="19"/>
      <c r="GOS2686" s="19"/>
      <c r="GOT2686" s="19"/>
      <c r="GOU2686" s="19"/>
      <c r="GOV2686" s="19"/>
      <c r="GOW2686" s="19"/>
      <c r="GOX2686" s="19"/>
      <c r="GOY2686" s="19"/>
      <c r="GOZ2686" s="19"/>
      <c r="GPA2686" s="19"/>
      <c r="GPB2686" s="19"/>
      <c r="GPC2686" s="19"/>
      <c r="GPD2686" s="19"/>
      <c r="GPE2686" s="19"/>
      <c r="GPF2686" s="19"/>
      <c r="GPG2686" s="19"/>
      <c r="GPH2686" s="19"/>
      <c r="GPI2686" s="19"/>
      <c r="GPJ2686" s="19"/>
      <c r="GPK2686" s="19"/>
      <c r="GPL2686" s="19"/>
      <c r="GPM2686" s="19"/>
      <c r="GPN2686" s="19"/>
      <c r="GPO2686" s="19"/>
      <c r="GPP2686" s="19"/>
      <c r="GPQ2686" s="19"/>
      <c r="GPR2686" s="19"/>
      <c r="GPS2686" s="19"/>
      <c r="GPT2686" s="19"/>
      <c r="GPU2686" s="19"/>
      <c r="GPV2686" s="19"/>
      <c r="GPW2686" s="19"/>
      <c r="GPX2686" s="19"/>
      <c r="GPY2686" s="19"/>
      <c r="GPZ2686" s="19"/>
      <c r="GQA2686" s="19"/>
      <c r="GQB2686" s="19"/>
      <c r="GQC2686" s="19"/>
      <c r="GQD2686" s="19"/>
      <c r="GQE2686" s="19"/>
      <c r="GQF2686" s="19"/>
      <c r="GQG2686" s="19"/>
      <c r="GQH2686" s="19"/>
      <c r="GQI2686" s="19"/>
      <c r="GQJ2686" s="19"/>
      <c r="GQK2686" s="19"/>
      <c r="GQL2686" s="19"/>
      <c r="GQM2686" s="19"/>
      <c r="GQN2686" s="19"/>
      <c r="GQO2686" s="19"/>
      <c r="GQP2686" s="19"/>
      <c r="GQQ2686" s="19"/>
      <c r="GQR2686" s="19"/>
      <c r="GQS2686" s="19"/>
      <c r="GQT2686" s="19"/>
      <c r="GQU2686" s="19"/>
      <c r="GQV2686" s="19"/>
      <c r="GQW2686" s="19"/>
      <c r="GQX2686" s="19"/>
      <c r="GQY2686" s="19"/>
      <c r="GQZ2686" s="19"/>
      <c r="GRA2686" s="19"/>
      <c r="GRB2686" s="19"/>
      <c r="GRC2686" s="19"/>
      <c r="GRD2686" s="19"/>
      <c r="GRE2686" s="19"/>
      <c r="GRF2686" s="19"/>
      <c r="GRG2686" s="19"/>
      <c r="GRH2686" s="19"/>
      <c r="GRI2686" s="19"/>
      <c r="GRJ2686" s="19"/>
      <c r="GRK2686" s="19"/>
      <c r="GRL2686" s="19"/>
      <c r="GRM2686" s="19"/>
      <c r="GRN2686" s="19"/>
      <c r="GRO2686" s="19"/>
      <c r="GRP2686" s="19"/>
      <c r="GRQ2686" s="19"/>
      <c r="GRR2686" s="19"/>
      <c r="GRS2686" s="19"/>
      <c r="GRT2686" s="19"/>
      <c r="GRU2686" s="19"/>
      <c r="GRV2686" s="19"/>
      <c r="GRW2686" s="19"/>
      <c r="GRX2686" s="19"/>
      <c r="GRY2686" s="19"/>
      <c r="GRZ2686" s="19"/>
      <c r="GSA2686" s="19"/>
      <c r="GSB2686" s="19"/>
      <c r="GSC2686" s="19"/>
      <c r="GSD2686" s="19"/>
      <c r="GSE2686" s="19"/>
      <c r="GSF2686" s="19"/>
      <c r="GSG2686" s="19"/>
      <c r="GSH2686" s="19"/>
      <c r="GSI2686" s="19"/>
      <c r="GSJ2686" s="19"/>
      <c r="GSK2686" s="19"/>
      <c r="GSL2686" s="19"/>
      <c r="GSM2686" s="19"/>
      <c r="GSN2686" s="19"/>
      <c r="GSO2686" s="19"/>
      <c r="GSP2686" s="19"/>
      <c r="GSQ2686" s="19"/>
      <c r="GSR2686" s="19"/>
      <c r="GSS2686" s="19"/>
      <c r="GST2686" s="19"/>
      <c r="GSU2686" s="19"/>
      <c r="GSV2686" s="19"/>
      <c r="GSW2686" s="19"/>
      <c r="GSX2686" s="19"/>
      <c r="GSY2686" s="19"/>
      <c r="GSZ2686" s="19"/>
      <c r="GTA2686" s="19"/>
      <c r="GTB2686" s="19"/>
      <c r="GTC2686" s="19"/>
      <c r="GTD2686" s="19"/>
      <c r="GTE2686" s="19"/>
      <c r="GTF2686" s="19"/>
      <c r="GTG2686" s="19"/>
      <c r="GTH2686" s="19"/>
      <c r="GTI2686" s="19"/>
      <c r="GTJ2686" s="19"/>
      <c r="GTK2686" s="19"/>
      <c r="GTL2686" s="19"/>
      <c r="GTM2686" s="19"/>
      <c r="GTN2686" s="19"/>
      <c r="GTO2686" s="19"/>
      <c r="GTP2686" s="19"/>
      <c r="GTQ2686" s="19"/>
      <c r="GTR2686" s="19"/>
      <c r="GTS2686" s="19"/>
      <c r="GTT2686" s="19"/>
      <c r="GTU2686" s="19"/>
      <c r="GTV2686" s="19"/>
      <c r="GTW2686" s="19"/>
      <c r="GTX2686" s="19"/>
      <c r="GTY2686" s="19"/>
      <c r="GTZ2686" s="19"/>
      <c r="GUA2686" s="19"/>
      <c r="GUB2686" s="19"/>
      <c r="GUC2686" s="19"/>
      <c r="GUD2686" s="19"/>
      <c r="GUE2686" s="19"/>
      <c r="GUF2686" s="19"/>
      <c r="GUG2686" s="19"/>
      <c r="GUH2686" s="19"/>
      <c r="GUI2686" s="19"/>
      <c r="GUJ2686" s="19"/>
      <c r="GUK2686" s="19"/>
      <c r="GUL2686" s="19"/>
      <c r="GUM2686" s="19"/>
      <c r="GUN2686" s="19"/>
      <c r="GUO2686" s="19"/>
      <c r="GUP2686" s="19"/>
      <c r="GUQ2686" s="19"/>
      <c r="GUR2686" s="19"/>
      <c r="GUS2686" s="19"/>
      <c r="GUT2686" s="19"/>
      <c r="GUU2686" s="19"/>
      <c r="GUV2686" s="19"/>
      <c r="GUW2686" s="19"/>
      <c r="GUX2686" s="19"/>
      <c r="GUY2686" s="19"/>
      <c r="GUZ2686" s="19"/>
      <c r="GVA2686" s="19"/>
      <c r="GVB2686" s="19"/>
      <c r="GVC2686" s="19"/>
      <c r="GVD2686" s="19"/>
      <c r="GVE2686" s="19"/>
      <c r="GVF2686" s="19"/>
      <c r="GVG2686" s="19"/>
      <c r="GVH2686" s="19"/>
      <c r="GVI2686" s="19"/>
      <c r="GVJ2686" s="19"/>
      <c r="GVK2686" s="19"/>
      <c r="GVL2686" s="19"/>
      <c r="GVM2686" s="19"/>
      <c r="GVN2686" s="19"/>
      <c r="GVO2686" s="19"/>
      <c r="GVP2686" s="19"/>
      <c r="GVQ2686" s="19"/>
      <c r="GVR2686" s="19"/>
      <c r="GVS2686" s="19"/>
      <c r="GVT2686" s="19"/>
      <c r="GVU2686" s="19"/>
      <c r="GVV2686" s="19"/>
      <c r="GVW2686" s="19"/>
      <c r="GVX2686" s="19"/>
      <c r="GVY2686" s="19"/>
      <c r="GVZ2686" s="19"/>
      <c r="GWA2686" s="19"/>
      <c r="GWB2686" s="19"/>
      <c r="GWC2686" s="19"/>
      <c r="GWD2686" s="19"/>
      <c r="GWE2686" s="19"/>
      <c r="GWF2686" s="19"/>
      <c r="GWG2686" s="19"/>
      <c r="GWH2686" s="19"/>
      <c r="GWI2686" s="19"/>
      <c r="GWJ2686" s="19"/>
      <c r="GWK2686" s="19"/>
      <c r="GWL2686" s="19"/>
      <c r="GWM2686" s="19"/>
      <c r="GWN2686" s="19"/>
      <c r="GWO2686" s="19"/>
      <c r="GWP2686" s="19"/>
      <c r="GWQ2686" s="19"/>
      <c r="GWR2686" s="19"/>
      <c r="GWS2686" s="19"/>
      <c r="GWT2686" s="19"/>
      <c r="GWU2686" s="19"/>
      <c r="GWV2686" s="19"/>
      <c r="GWW2686" s="19"/>
      <c r="GWX2686" s="19"/>
      <c r="GWY2686" s="19"/>
      <c r="GWZ2686" s="19"/>
      <c r="GXA2686" s="19"/>
      <c r="GXB2686" s="19"/>
      <c r="GXC2686" s="19"/>
      <c r="GXD2686" s="19"/>
      <c r="GXE2686" s="19"/>
      <c r="GXF2686" s="19"/>
      <c r="GXG2686" s="19"/>
      <c r="GXH2686" s="19"/>
      <c r="GXI2686" s="19"/>
      <c r="GXJ2686" s="19"/>
      <c r="GXK2686" s="19"/>
      <c r="GXL2686" s="19"/>
      <c r="GXM2686" s="19"/>
      <c r="GXN2686" s="19"/>
      <c r="GXO2686" s="19"/>
      <c r="GXP2686" s="19"/>
      <c r="GXQ2686" s="19"/>
      <c r="GXR2686" s="19"/>
      <c r="GXS2686" s="19"/>
      <c r="GXT2686" s="19"/>
      <c r="GXU2686" s="19"/>
      <c r="GXV2686" s="19"/>
      <c r="GXW2686" s="19"/>
      <c r="GXX2686" s="19"/>
      <c r="GXY2686" s="19"/>
      <c r="GXZ2686" s="19"/>
      <c r="GYA2686" s="19"/>
      <c r="GYB2686" s="19"/>
      <c r="GYC2686" s="19"/>
      <c r="GYD2686" s="19"/>
      <c r="GYE2686" s="19"/>
      <c r="GYF2686" s="19"/>
      <c r="GYG2686" s="19"/>
      <c r="GYH2686" s="19"/>
      <c r="GYI2686" s="19"/>
      <c r="GYJ2686" s="19"/>
      <c r="GYK2686" s="19"/>
      <c r="GYL2686" s="19"/>
      <c r="GYM2686" s="19"/>
      <c r="GYN2686" s="19"/>
      <c r="GYO2686" s="19"/>
      <c r="GYP2686" s="19"/>
      <c r="GYQ2686" s="19"/>
      <c r="GYR2686" s="19"/>
      <c r="GYS2686" s="19"/>
      <c r="GYT2686" s="19"/>
      <c r="GYU2686" s="19"/>
      <c r="GYV2686" s="19"/>
      <c r="GYW2686" s="19"/>
      <c r="GYX2686" s="19"/>
      <c r="GYY2686" s="19"/>
      <c r="GYZ2686" s="19"/>
      <c r="GZA2686" s="19"/>
      <c r="GZB2686" s="19"/>
      <c r="GZC2686" s="19"/>
      <c r="GZD2686" s="19"/>
      <c r="GZE2686" s="19"/>
      <c r="GZF2686" s="19"/>
      <c r="GZG2686" s="19"/>
      <c r="GZH2686" s="19"/>
      <c r="GZI2686" s="19"/>
      <c r="GZJ2686" s="19"/>
      <c r="GZK2686" s="19"/>
      <c r="GZL2686" s="19"/>
      <c r="GZM2686" s="19"/>
      <c r="GZN2686" s="19"/>
      <c r="GZO2686" s="19"/>
      <c r="GZP2686" s="19"/>
      <c r="GZQ2686" s="19"/>
      <c r="GZR2686" s="19"/>
      <c r="GZS2686" s="19"/>
      <c r="GZT2686" s="19"/>
      <c r="GZU2686" s="19"/>
      <c r="GZV2686" s="19"/>
      <c r="GZW2686" s="19"/>
      <c r="GZX2686" s="19"/>
      <c r="GZY2686" s="19"/>
      <c r="GZZ2686" s="19"/>
      <c r="HAA2686" s="19"/>
      <c r="HAB2686" s="19"/>
      <c r="HAC2686" s="19"/>
      <c r="HAD2686" s="19"/>
      <c r="HAE2686" s="19"/>
      <c r="HAF2686" s="19"/>
      <c r="HAG2686" s="19"/>
      <c r="HAH2686" s="19"/>
      <c r="HAI2686" s="19"/>
      <c r="HAJ2686" s="19"/>
      <c r="HAK2686" s="19"/>
      <c r="HAL2686" s="19"/>
      <c r="HAM2686" s="19"/>
      <c r="HAN2686" s="19"/>
      <c r="HAO2686" s="19"/>
      <c r="HAP2686" s="19"/>
      <c r="HAQ2686" s="19"/>
      <c r="HAR2686" s="19"/>
      <c r="HAS2686" s="19"/>
      <c r="HAT2686" s="19"/>
      <c r="HAU2686" s="19"/>
      <c r="HAV2686" s="19"/>
      <c r="HAW2686" s="19"/>
      <c r="HAX2686" s="19"/>
      <c r="HAY2686" s="19"/>
      <c r="HAZ2686" s="19"/>
      <c r="HBA2686" s="19"/>
      <c r="HBB2686" s="19"/>
      <c r="HBC2686" s="19"/>
      <c r="HBD2686" s="19"/>
      <c r="HBE2686" s="19"/>
      <c r="HBF2686" s="19"/>
      <c r="HBG2686" s="19"/>
      <c r="HBH2686" s="19"/>
      <c r="HBI2686" s="19"/>
      <c r="HBJ2686" s="19"/>
      <c r="HBK2686" s="19"/>
      <c r="HBL2686" s="19"/>
      <c r="HBM2686" s="19"/>
      <c r="HBN2686" s="19"/>
      <c r="HBO2686" s="19"/>
      <c r="HBP2686" s="19"/>
      <c r="HBQ2686" s="19"/>
      <c r="HBR2686" s="19"/>
      <c r="HBS2686" s="19"/>
      <c r="HBT2686" s="19"/>
      <c r="HBU2686" s="19"/>
      <c r="HBV2686" s="19"/>
      <c r="HBW2686" s="19"/>
      <c r="HBX2686" s="19"/>
      <c r="HBY2686" s="19"/>
      <c r="HBZ2686" s="19"/>
      <c r="HCA2686" s="19"/>
      <c r="HCB2686" s="19"/>
      <c r="HCC2686" s="19"/>
      <c r="HCD2686" s="19"/>
      <c r="HCE2686" s="19"/>
      <c r="HCF2686" s="19"/>
      <c r="HCG2686" s="19"/>
      <c r="HCH2686" s="19"/>
      <c r="HCI2686" s="19"/>
      <c r="HCJ2686" s="19"/>
      <c r="HCK2686" s="19"/>
      <c r="HCL2686" s="19"/>
      <c r="HCM2686" s="19"/>
      <c r="HCN2686" s="19"/>
      <c r="HCO2686" s="19"/>
      <c r="HCP2686" s="19"/>
      <c r="HCQ2686" s="19"/>
      <c r="HCR2686" s="19"/>
      <c r="HCS2686" s="19"/>
      <c r="HCT2686" s="19"/>
      <c r="HCU2686" s="19"/>
      <c r="HCV2686" s="19"/>
      <c r="HCW2686" s="19"/>
      <c r="HCX2686" s="19"/>
      <c r="HCY2686" s="19"/>
      <c r="HCZ2686" s="19"/>
      <c r="HDA2686" s="19"/>
      <c r="HDB2686" s="19"/>
      <c r="HDC2686" s="19"/>
      <c r="HDD2686" s="19"/>
      <c r="HDE2686" s="19"/>
      <c r="HDF2686" s="19"/>
      <c r="HDG2686" s="19"/>
      <c r="HDH2686" s="19"/>
      <c r="HDI2686" s="19"/>
      <c r="HDJ2686" s="19"/>
      <c r="HDK2686" s="19"/>
      <c r="HDL2686" s="19"/>
      <c r="HDM2686" s="19"/>
      <c r="HDN2686" s="19"/>
      <c r="HDO2686" s="19"/>
      <c r="HDP2686" s="19"/>
      <c r="HDQ2686" s="19"/>
      <c r="HDR2686" s="19"/>
      <c r="HDS2686" s="19"/>
      <c r="HDT2686" s="19"/>
      <c r="HDU2686" s="19"/>
      <c r="HDV2686" s="19"/>
      <c r="HDW2686" s="19"/>
      <c r="HDX2686" s="19"/>
      <c r="HDY2686" s="19"/>
      <c r="HDZ2686" s="19"/>
      <c r="HEA2686" s="19"/>
      <c r="HEB2686" s="19"/>
      <c r="HEC2686" s="19"/>
      <c r="HED2686" s="19"/>
      <c r="HEE2686" s="19"/>
      <c r="HEF2686" s="19"/>
      <c r="HEG2686" s="19"/>
      <c r="HEH2686" s="19"/>
      <c r="HEI2686" s="19"/>
      <c r="HEJ2686" s="19"/>
      <c r="HEK2686" s="19"/>
      <c r="HEL2686" s="19"/>
      <c r="HEM2686" s="19"/>
      <c r="HEN2686" s="19"/>
      <c r="HEO2686" s="19"/>
      <c r="HEP2686" s="19"/>
      <c r="HEQ2686" s="19"/>
      <c r="HER2686" s="19"/>
      <c r="HES2686" s="19"/>
      <c r="HET2686" s="19"/>
      <c r="HEU2686" s="19"/>
      <c r="HEV2686" s="19"/>
      <c r="HEW2686" s="19"/>
      <c r="HEX2686" s="19"/>
      <c r="HEY2686" s="19"/>
      <c r="HEZ2686" s="19"/>
      <c r="HFA2686" s="19"/>
      <c r="HFB2686" s="19"/>
      <c r="HFC2686" s="19"/>
      <c r="HFD2686" s="19"/>
      <c r="HFE2686" s="19"/>
      <c r="HFF2686" s="19"/>
      <c r="HFG2686" s="19"/>
      <c r="HFH2686" s="19"/>
      <c r="HFI2686" s="19"/>
      <c r="HFJ2686" s="19"/>
      <c r="HFK2686" s="19"/>
      <c r="HFL2686" s="19"/>
      <c r="HFM2686" s="19"/>
      <c r="HFN2686" s="19"/>
      <c r="HFO2686" s="19"/>
      <c r="HFP2686" s="19"/>
      <c r="HFQ2686" s="19"/>
      <c r="HFR2686" s="19"/>
      <c r="HFS2686" s="19"/>
      <c r="HFT2686" s="19"/>
      <c r="HFU2686" s="19"/>
      <c r="HFV2686" s="19"/>
      <c r="HFW2686" s="19"/>
      <c r="HFX2686" s="19"/>
      <c r="HFY2686" s="19"/>
      <c r="HFZ2686" s="19"/>
      <c r="HGA2686" s="19"/>
      <c r="HGB2686" s="19"/>
      <c r="HGC2686" s="19"/>
      <c r="HGD2686" s="19"/>
      <c r="HGE2686" s="19"/>
      <c r="HGF2686" s="19"/>
      <c r="HGG2686" s="19"/>
      <c r="HGH2686" s="19"/>
      <c r="HGI2686" s="19"/>
      <c r="HGJ2686" s="19"/>
      <c r="HGK2686" s="19"/>
      <c r="HGL2686" s="19"/>
      <c r="HGM2686" s="19"/>
      <c r="HGN2686" s="19"/>
      <c r="HGO2686" s="19"/>
      <c r="HGP2686" s="19"/>
      <c r="HGQ2686" s="19"/>
      <c r="HGR2686" s="19"/>
      <c r="HGS2686" s="19"/>
      <c r="HGT2686" s="19"/>
      <c r="HGU2686" s="19"/>
      <c r="HGV2686" s="19"/>
      <c r="HGW2686" s="19"/>
      <c r="HGX2686" s="19"/>
      <c r="HGY2686" s="19"/>
      <c r="HGZ2686" s="19"/>
      <c r="HHA2686" s="19"/>
      <c r="HHB2686" s="19"/>
      <c r="HHC2686" s="19"/>
      <c r="HHD2686" s="19"/>
      <c r="HHE2686" s="19"/>
      <c r="HHF2686" s="19"/>
      <c r="HHG2686" s="19"/>
      <c r="HHH2686" s="19"/>
      <c r="HHI2686" s="19"/>
      <c r="HHJ2686" s="19"/>
      <c r="HHK2686" s="19"/>
      <c r="HHL2686" s="19"/>
      <c r="HHM2686" s="19"/>
      <c r="HHN2686" s="19"/>
      <c r="HHO2686" s="19"/>
      <c r="HHP2686" s="19"/>
      <c r="HHQ2686" s="19"/>
      <c r="HHR2686" s="19"/>
      <c r="HHS2686" s="19"/>
      <c r="HHT2686" s="19"/>
      <c r="HHU2686" s="19"/>
      <c r="HHV2686" s="19"/>
      <c r="HHW2686" s="19"/>
      <c r="HHX2686" s="19"/>
      <c r="HHY2686" s="19"/>
      <c r="HHZ2686" s="19"/>
      <c r="HIA2686" s="19"/>
      <c r="HIB2686" s="19"/>
      <c r="HIC2686" s="19"/>
      <c r="HID2686" s="19"/>
      <c r="HIE2686" s="19"/>
      <c r="HIF2686" s="19"/>
      <c r="HIG2686" s="19"/>
      <c r="HIH2686" s="19"/>
      <c r="HII2686" s="19"/>
      <c r="HIJ2686" s="19"/>
      <c r="HIK2686" s="19"/>
      <c r="HIL2686" s="19"/>
      <c r="HIM2686" s="19"/>
      <c r="HIN2686" s="19"/>
      <c r="HIO2686" s="19"/>
      <c r="HIP2686" s="19"/>
      <c r="HIQ2686" s="19"/>
      <c r="HIR2686" s="19"/>
      <c r="HIS2686" s="19"/>
      <c r="HIT2686" s="19"/>
      <c r="HIU2686" s="19"/>
      <c r="HIV2686" s="19"/>
      <c r="HIW2686" s="19"/>
      <c r="HIX2686" s="19"/>
      <c r="HIY2686" s="19"/>
      <c r="HIZ2686" s="19"/>
      <c r="HJA2686" s="19"/>
      <c r="HJB2686" s="19"/>
      <c r="HJC2686" s="19"/>
      <c r="HJD2686" s="19"/>
      <c r="HJE2686" s="19"/>
      <c r="HJF2686" s="19"/>
      <c r="HJG2686" s="19"/>
      <c r="HJH2686" s="19"/>
      <c r="HJI2686" s="19"/>
      <c r="HJJ2686" s="19"/>
      <c r="HJK2686" s="19"/>
      <c r="HJL2686" s="19"/>
      <c r="HJM2686" s="19"/>
      <c r="HJN2686" s="19"/>
      <c r="HJO2686" s="19"/>
      <c r="HJP2686" s="19"/>
      <c r="HJQ2686" s="19"/>
      <c r="HJR2686" s="19"/>
      <c r="HJS2686" s="19"/>
      <c r="HJT2686" s="19"/>
      <c r="HJU2686" s="19"/>
      <c r="HJV2686" s="19"/>
      <c r="HJW2686" s="19"/>
      <c r="HJX2686" s="19"/>
      <c r="HJY2686" s="19"/>
      <c r="HJZ2686" s="19"/>
      <c r="HKA2686" s="19"/>
      <c r="HKB2686" s="19"/>
      <c r="HKC2686" s="19"/>
      <c r="HKD2686" s="19"/>
      <c r="HKE2686" s="19"/>
      <c r="HKF2686" s="19"/>
      <c r="HKG2686" s="19"/>
      <c r="HKH2686" s="19"/>
      <c r="HKI2686" s="19"/>
      <c r="HKJ2686" s="19"/>
      <c r="HKK2686" s="19"/>
      <c r="HKL2686" s="19"/>
      <c r="HKM2686" s="19"/>
      <c r="HKN2686" s="19"/>
      <c r="HKO2686" s="19"/>
      <c r="HKP2686" s="19"/>
      <c r="HKQ2686" s="19"/>
      <c r="HKR2686" s="19"/>
      <c r="HKS2686" s="19"/>
      <c r="HKT2686" s="19"/>
      <c r="HKU2686" s="19"/>
      <c r="HKV2686" s="19"/>
      <c r="HKW2686" s="19"/>
      <c r="HKX2686" s="19"/>
      <c r="HKY2686" s="19"/>
      <c r="HKZ2686" s="19"/>
      <c r="HLA2686" s="19"/>
      <c r="HLB2686" s="19"/>
      <c r="HLC2686" s="19"/>
      <c r="HLD2686" s="19"/>
      <c r="HLE2686" s="19"/>
      <c r="HLF2686" s="19"/>
      <c r="HLG2686" s="19"/>
      <c r="HLH2686" s="19"/>
      <c r="HLI2686" s="19"/>
      <c r="HLJ2686" s="19"/>
      <c r="HLK2686" s="19"/>
      <c r="HLL2686" s="19"/>
      <c r="HLM2686" s="19"/>
      <c r="HLN2686" s="19"/>
      <c r="HLO2686" s="19"/>
      <c r="HLP2686" s="19"/>
      <c r="HLQ2686" s="19"/>
      <c r="HLR2686" s="19"/>
      <c r="HLS2686" s="19"/>
      <c r="HLT2686" s="19"/>
      <c r="HLU2686" s="19"/>
      <c r="HLV2686" s="19"/>
      <c r="HLW2686" s="19"/>
      <c r="HLX2686" s="19"/>
      <c r="HLY2686" s="19"/>
      <c r="HLZ2686" s="19"/>
      <c r="HMA2686" s="19"/>
      <c r="HMB2686" s="19"/>
      <c r="HMC2686" s="19"/>
      <c r="HMD2686" s="19"/>
      <c r="HME2686" s="19"/>
      <c r="HMF2686" s="19"/>
      <c r="HMG2686" s="19"/>
      <c r="HMH2686" s="19"/>
      <c r="HMI2686" s="19"/>
      <c r="HMJ2686" s="19"/>
      <c r="HMK2686" s="19"/>
      <c r="HML2686" s="19"/>
      <c r="HMM2686" s="19"/>
      <c r="HMN2686" s="19"/>
      <c r="HMO2686" s="19"/>
      <c r="HMP2686" s="19"/>
      <c r="HMQ2686" s="19"/>
      <c r="HMR2686" s="19"/>
      <c r="HMS2686" s="19"/>
      <c r="HMT2686" s="19"/>
      <c r="HMU2686" s="19"/>
      <c r="HMV2686" s="19"/>
      <c r="HMW2686" s="19"/>
      <c r="HMX2686" s="19"/>
      <c r="HMY2686" s="19"/>
      <c r="HMZ2686" s="19"/>
      <c r="HNA2686" s="19"/>
      <c r="HNB2686" s="19"/>
      <c r="HNC2686" s="19"/>
      <c r="HND2686" s="19"/>
      <c r="HNE2686" s="19"/>
      <c r="HNF2686" s="19"/>
      <c r="HNG2686" s="19"/>
      <c r="HNH2686" s="19"/>
      <c r="HNI2686" s="19"/>
      <c r="HNJ2686" s="19"/>
      <c r="HNK2686" s="19"/>
      <c r="HNL2686" s="19"/>
      <c r="HNM2686" s="19"/>
      <c r="HNN2686" s="19"/>
      <c r="HNO2686" s="19"/>
      <c r="HNP2686" s="19"/>
      <c r="HNQ2686" s="19"/>
      <c r="HNR2686" s="19"/>
      <c r="HNS2686" s="19"/>
      <c r="HNT2686" s="19"/>
      <c r="HNU2686" s="19"/>
      <c r="HNV2686" s="19"/>
      <c r="HNW2686" s="19"/>
      <c r="HNX2686" s="19"/>
      <c r="HNY2686" s="19"/>
      <c r="HNZ2686" s="19"/>
      <c r="HOA2686" s="19"/>
      <c r="HOB2686" s="19"/>
      <c r="HOC2686" s="19"/>
      <c r="HOD2686" s="19"/>
      <c r="HOE2686" s="19"/>
      <c r="HOF2686" s="19"/>
      <c r="HOG2686" s="19"/>
      <c r="HOH2686" s="19"/>
      <c r="HOI2686" s="19"/>
      <c r="HOJ2686" s="19"/>
      <c r="HOK2686" s="19"/>
      <c r="HOL2686" s="19"/>
      <c r="HOM2686" s="19"/>
      <c r="HON2686" s="19"/>
      <c r="HOO2686" s="19"/>
      <c r="HOP2686" s="19"/>
      <c r="HOQ2686" s="19"/>
      <c r="HOR2686" s="19"/>
      <c r="HOS2686" s="19"/>
      <c r="HOT2686" s="19"/>
      <c r="HOU2686" s="19"/>
      <c r="HOV2686" s="19"/>
      <c r="HOW2686" s="19"/>
      <c r="HOX2686" s="19"/>
      <c r="HOY2686" s="19"/>
      <c r="HOZ2686" s="19"/>
      <c r="HPA2686" s="19"/>
      <c r="HPB2686" s="19"/>
      <c r="HPC2686" s="19"/>
      <c r="HPD2686" s="19"/>
      <c r="HPE2686" s="19"/>
      <c r="HPF2686" s="19"/>
      <c r="HPG2686" s="19"/>
      <c r="HPH2686" s="19"/>
      <c r="HPI2686" s="19"/>
      <c r="HPJ2686" s="19"/>
      <c r="HPK2686" s="19"/>
      <c r="HPL2686" s="19"/>
      <c r="HPM2686" s="19"/>
      <c r="HPN2686" s="19"/>
      <c r="HPO2686" s="19"/>
      <c r="HPP2686" s="19"/>
      <c r="HPQ2686" s="19"/>
      <c r="HPR2686" s="19"/>
      <c r="HPS2686" s="19"/>
      <c r="HPT2686" s="19"/>
      <c r="HPU2686" s="19"/>
      <c r="HPV2686" s="19"/>
      <c r="HPW2686" s="19"/>
      <c r="HPX2686" s="19"/>
      <c r="HPY2686" s="19"/>
      <c r="HPZ2686" s="19"/>
      <c r="HQA2686" s="19"/>
      <c r="HQB2686" s="19"/>
      <c r="HQC2686" s="19"/>
      <c r="HQD2686" s="19"/>
      <c r="HQE2686" s="19"/>
      <c r="HQF2686" s="19"/>
      <c r="HQG2686" s="19"/>
      <c r="HQH2686" s="19"/>
      <c r="HQI2686" s="19"/>
      <c r="HQJ2686" s="19"/>
      <c r="HQK2686" s="19"/>
      <c r="HQL2686" s="19"/>
      <c r="HQM2686" s="19"/>
      <c r="HQN2686" s="19"/>
      <c r="HQO2686" s="19"/>
      <c r="HQP2686" s="19"/>
      <c r="HQQ2686" s="19"/>
      <c r="HQR2686" s="19"/>
      <c r="HQS2686" s="19"/>
      <c r="HQT2686" s="19"/>
      <c r="HQU2686" s="19"/>
      <c r="HQV2686" s="19"/>
      <c r="HQW2686" s="19"/>
      <c r="HQX2686" s="19"/>
      <c r="HQY2686" s="19"/>
      <c r="HQZ2686" s="19"/>
      <c r="HRA2686" s="19"/>
      <c r="HRB2686" s="19"/>
      <c r="HRC2686" s="19"/>
      <c r="HRD2686" s="19"/>
      <c r="HRE2686" s="19"/>
      <c r="HRF2686" s="19"/>
      <c r="HRG2686" s="19"/>
      <c r="HRH2686" s="19"/>
      <c r="HRI2686" s="19"/>
      <c r="HRJ2686" s="19"/>
      <c r="HRK2686" s="19"/>
      <c r="HRL2686" s="19"/>
      <c r="HRM2686" s="19"/>
      <c r="HRN2686" s="19"/>
      <c r="HRO2686" s="19"/>
      <c r="HRP2686" s="19"/>
      <c r="HRQ2686" s="19"/>
      <c r="HRR2686" s="19"/>
      <c r="HRS2686" s="19"/>
      <c r="HRT2686" s="19"/>
      <c r="HRU2686" s="19"/>
      <c r="HRV2686" s="19"/>
      <c r="HRW2686" s="19"/>
      <c r="HRX2686" s="19"/>
      <c r="HRY2686" s="19"/>
      <c r="HRZ2686" s="19"/>
      <c r="HSA2686" s="19"/>
      <c r="HSB2686" s="19"/>
      <c r="HSC2686" s="19"/>
      <c r="HSD2686" s="19"/>
      <c r="HSE2686" s="19"/>
      <c r="HSF2686" s="19"/>
      <c r="HSG2686" s="19"/>
      <c r="HSH2686" s="19"/>
      <c r="HSI2686" s="19"/>
      <c r="HSJ2686" s="19"/>
      <c r="HSK2686" s="19"/>
      <c r="HSL2686" s="19"/>
      <c r="HSM2686" s="19"/>
      <c r="HSN2686" s="19"/>
      <c r="HSO2686" s="19"/>
      <c r="HSP2686" s="19"/>
      <c r="HSQ2686" s="19"/>
      <c r="HSR2686" s="19"/>
      <c r="HSS2686" s="19"/>
      <c r="HST2686" s="19"/>
      <c r="HSU2686" s="19"/>
      <c r="HSV2686" s="19"/>
      <c r="HSW2686" s="19"/>
      <c r="HSX2686" s="19"/>
      <c r="HSY2686" s="19"/>
      <c r="HSZ2686" s="19"/>
      <c r="HTA2686" s="19"/>
      <c r="HTB2686" s="19"/>
      <c r="HTC2686" s="19"/>
      <c r="HTD2686" s="19"/>
      <c r="HTE2686" s="19"/>
      <c r="HTF2686" s="19"/>
      <c r="HTG2686" s="19"/>
      <c r="HTH2686" s="19"/>
      <c r="HTI2686" s="19"/>
      <c r="HTJ2686" s="19"/>
      <c r="HTK2686" s="19"/>
      <c r="HTL2686" s="19"/>
      <c r="HTM2686" s="19"/>
      <c r="HTN2686" s="19"/>
      <c r="HTO2686" s="19"/>
      <c r="HTP2686" s="19"/>
      <c r="HTQ2686" s="19"/>
      <c r="HTR2686" s="19"/>
      <c r="HTS2686" s="19"/>
      <c r="HTT2686" s="19"/>
      <c r="HTU2686" s="19"/>
      <c r="HTV2686" s="19"/>
      <c r="HTW2686" s="19"/>
      <c r="HTX2686" s="19"/>
      <c r="HTY2686" s="19"/>
      <c r="HTZ2686" s="19"/>
      <c r="HUA2686" s="19"/>
      <c r="HUB2686" s="19"/>
      <c r="HUC2686" s="19"/>
      <c r="HUD2686" s="19"/>
      <c r="HUE2686" s="19"/>
      <c r="HUF2686" s="19"/>
      <c r="HUG2686" s="19"/>
      <c r="HUH2686" s="19"/>
      <c r="HUI2686" s="19"/>
      <c r="HUJ2686" s="19"/>
      <c r="HUK2686" s="19"/>
      <c r="HUL2686" s="19"/>
      <c r="HUM2686" s="19"/>
      <c r="HUN2686" s="19"/>
      <c r="HUO2686" s="19"/>
      <c r="HUP2686" s="19"/>
      <c r="HUQ2686" s="19"/>
      <c r="HUR2686" s="19"/>
      <c r="HUS2686" s="19"/>
      <c r="HUT2686" s="19"/>
      <c r="HUU2686" s="19"/>
      <c r="HUV2686" s="19"/>
      <c r="HUW2686" s="19"/>
      <c r="HUX2686" s="19"/>
      <c r="HUY2686" s="19"/>
      <c r="HUZ2686" s="19"/>
      <c r="HVA2686" s="19"/>
      <c r="HVB2686" s="19"/>
      <c r="HVC2686" s="19"/>
      <c r="HVD2686" s="19"/>
      <c r="HVE2686" s="19"/>
      <c r="HVF2686" s="19"/>
      <c r="HVG2686" s="19"/>
      <c r="HVH2686" s="19"/>
      <c r="HVI2686" s="19"/>
      <c r="HVJ2686" s="19"/>
      <c r="HVK2686" s="19"/>
      <c r="HVL2686" s="19"/>
      <c r="HVM2686" s="19"/>
      <c r="HVN2686" s="19"/>
      <c r="HVO2686" s="19"/>
      <c r="HVP2686" s="19"/>
      <c r="HVQ2686" s="19"/>
      <c r="HVR2686" s="19"/>
      <c r="HVS2686" s="19"/>
      <c r="HVT2686" s="19"/>
      <c r="HVU2686" s="19"/>
      <c r="HVV2686" s="19"/>
      <c r="HVW2686" s="19"/>
      <c r="HVX2686" s="19"/>
      <c r="HVY2686" s="19"/>
      <c r="HVZ2686" s="19"/>
      <c r="HWA2686" s="19"/>
      <c r="HWB2686" s="19"/>
      <c r="HWC2686" s="19"/>
      <c r="HWD2686" s="19"/>
      <c r="HWE2686" s="19"/>
      <c r="HWF2686" s="19"/>
      <c r="HWG2686" s="19"/>
      <c r="HWH2686" s="19"/>
      <c r="HWI2686" s="19"/>
      <c r="HWJ2686" s="19"/>
      <c r="HWK2686" s="19"/>
      <c r="HWL2686" s="19"/>
      <c r="HWM2686" s="19"/>
      <c r="HWN2686" s="19"/>
      <c r="HWO2686" s="19"/>
      <c r="HWP2686" s="19"/>
      <c r="HWQ2686" s="19"/>
      <c r="HWR2686" s="19"/>
      <c r="HWS2686" s="19"/>
      <c r="HWT2686" s="19"/>
      <c r="HWU2686" s="19"/>
      <c r="HWV2686" s="19"/>
      <c r="HWW2686" s="19"/>
      <c r="HWX2686" s="19"/>
      <c r="HWY2686" s="19"/>
      <c r="HWZ2686" s="19"/>
      <c r="HXA2686" s="19"/>
      <c r="HXB2686" s="19"/>
      <c r="HXC2686" s="19"/>
      <c r="HXD2686" s="19"/>
      <c r="HXE2686" s="19"/>
      <c r="HXF2686" s="19"/>
      <c r="HXG2686" s="19"/>
      <c r="HXH2686" s="19"/>
      <c r="HXI2686" s="19"/>
      <c r="HXJ2686" s="19"/>
      <c r="HXK2686" s="19"/>
      <c r="HXL2686" s="19"/>
      <c r="HXM2686" s="19"/>
      <c r="HXN2686" s="19"/>
      <c r="HXO2686" s="19"/>
      <c r="HXP2686" s="19"/>
      <c r="HXQ2686" s="19"/>
      <c r="HXR2686" s="19"/>
      <c r="HXS2686" s="19"/>
      <c r="HXT2686" s="19"/>
      <c r="HXU2686" s="19"/>
      <c r="HXV2686" s="19"/>
      <c r="HXW2686" s="19"/>
      <c r="HXX2686" s="19"/>
      <c r="HXY2686" s="19"/>
      <c r="HXZ2686" s="19"/>
      <c r="HYA2686" s="19"/>
      <c r="HYB2686" s="19"/>
      <c r="HYC2686" s="19"/>
      <c r="HYD2686" s="19"/>
      <c r="HYE2686" s="19"/>
      <c r="HYF2686" s="19"/>
      <c r="HYG2686" s="19"/>
      <c r="HYH2686" s="19"/>
      <c r="HYI2686" s="19"/>
      <c r="HYJ2686" s="19"/>
      <c r="HYK2686" s="19"/>
      <c r="HYL2686" s="19"/>
      <c r="HYM2686" s="19"/>
      <c r="HYN2686" s="19"/>
      <c r="HYO2686" s="19"/>
      <c r="HYP2686" s="19"/>
      <c r="HYQ2686" s="19"/>
      <c r="HYR2686" s="19"/>
      <c r="HYS2686" s="19"/>
      <c r="HYT2686" s="19"/>
      <c r="HYU2686" s="19"/>
      <c r="HYV2686" s="19"/>
      <c r="HYW2686" s="19"/>
      <c r="HYX2686" s="19"/>
      <c r="HYY2686" s="19"/>
      <c r="HYZ2686" s="19"/>
      <c r="HZA2686" s="19"/>
      <c r="HZB2686" s="19"/>
      <c r="HZC2686" s="19"/>
      <c r="HZD2686" s="19"/>
      <c r="HZE2686" s="19"/>
      <c r="HZF2686" s="19"/>
      <c r="HZG2686" s="19"/>
      <c r="HZH2686" s="19"/>
      <c r="HZI2686" s="19"/>
      <c r="HZJ2686" s="19"/>
      <c r="HZK2686" s="19"/>
      <c r="HZL2686" s="19"/>
      <c r="HZM2686" s="19"/>
      <c r="HZN2686" s="19"/>
      <c r="HZO2686" s="19"/>
      <c r="HZP2686" s="19"/>
      <c r="HZQ2686" s="19"/>
      <c r="HZR2686" s="19"/>
      <c r="HZS2686" s="19"/>
      <c r="HZT2686" s="19"/>
      <c r="HZU2686" s="19"/>
      <c r="HZV2686" s="19"/>
      <c r="HZW2686" s="19"/>
      <c r="HZX2686" s="19"/>
      <c r="HZY2686" s="19"/>
      <c r="HZZ2686" s="19"/>
      <c r="IAA2686" s="19"/>
      <c r="IAB2686" s="19"/>
      <c r="IAC2686" s="19"/>
      <c r="IAD2686" s="19"/>
      <c r="IAE2686" s="19"/>
      <c r="IAF2686" s="19"/>
      <c r="IAG2686" s="19"/>
      <c r="IAH2686" s="19"/>
      <c r="IAI2686" s="19"/>
      <c r="IAJ2686" s="19"/>
      <c r="IAK2686" s="19"/>
      <c r="IAL2686" s="19"/>
      <c r="IAM2686" s="19"/>
      <c r="IAN2686" s="19"/>
      <c r="IAO2686" s="19"/>
      <c r="IAP2686" s="19"/>
      <c r="IAQ2686" s="19"/>
      <c r="IAR2686" s="19"/>
      <c r="IAS2686" s="19"/>
      <c r="IAT2686" s="19"/>
      <c r="IAU2686" s="19"/>
      <c r="IAV2686" s="19"/>
      <c r="IAW2686" s="19"/>
      <c r="IAX2686" s="19"/>
      <c r="IAY2686" s="19"/>
      <c r="IAZ2686" s="19"/>
      <c r="IBA2686" s="19"/>
      <c r="IBB2686" s="19"/>
      <c r="IBC2686" s="19"/>
      <c r="IBD2686" s="19"/>
      <c r="IBE2686" s="19"/>
      <c r="IBF2686" s="19"/>
      <c r="IBG2686" s="19"/>
      <c r="IBH2686" s="19"/>
      <c r="IBI2686" s="19"/>
      <c r="IBJ2686" s="19"/>
      <c r="IBK2686" s="19"/>
      <c r="IBL2686" s="19"/>
      <c r="IBM2686" s="19"/>
      <c r="IBN2686" s="19"/>
      <c r="IBO2686" s="19"/>
      <c r="IBP2686" s="19"/>
      <c r="IBQ2686" s="19"/>
      <c r="IBR2686" s="19"/>
      <c r="IBS2686" s="19"/>
      <c r="IBT2686" s="19"/>
      <c r="IBU2686" s="19"/>
      <c r="IBV2686" s="19"/>
      <c r="IBW2686" s="19"/>
      <c r="IBX2686" s="19"/>
      <c r="IBY2686" s="19"/>
      <c r="IBZ2686" s="19"/>
      <c r="ICA2686" s="19"/>
      <c r="ICB2686" s="19"/>
      <c r="ICC2686" s="19"/>
      <c r="ICD2686" s="19"/>
      <c r="ICE2686" s="19"/>
      <c r="ICF2686" s="19"/>
      <c r="ICG2686" s="19"/>
      <c r="ICH2686" s="19"/>
      <c r="ICI2686" s="19"/>
      <c r="ICJ2686" s="19"/>
      <c r="ICK2686" s="19"/>
      <c r="ICL2686" s="19"/>
      <c r="ICM2686" s="19"/>
      <c r="ICN2686" s="19"/>
      <c r="ICO2686" s="19"/>
      <c r="ICP2686" s="19"/>
      <c r="ICQ2686" s="19"/>
      <c r="ICR2686" s="19"/>
      <c r="ICS2686" s="19"/>
      <c r="ICT2686" s="19"/>
      <c r="ICU2686" s="19"/>
      <c r="ICV2686" s="19"/>
      <c r="ICW2686" s="19"/>
      <c r="ICX2686" s="19"/>
      <c r="ICY2686" s="19"/>
      <c r="ICZ2686" s="19"/>
      <c r="IDA2686" s="19"/>
      <c r="IDB2686" s="19"/>
      <c r="IDC2686" s="19"/>
      <c r="IDD2686" s="19"/>
      <c r="IDE2686" s="19"/>
      <c r="IDF2686" s="19"/>
      <c r="IDG2686" s="19"/>
      <c r="IDH2686" s="19"/>
      <c r="IDI2686" s="19"/>
      <c r="IDJ2686" s="19"/>
      <c r="IDK2686" s="19"/>
      <c r="IDL2686" s="19"/>
      <c r="IDM2686" s="19"/>
      <c r="IDN2686" s="19"/>
      <c r="IDO2686" s="19"/>
      <c r="IDP2686" s="19"/>
      <c r="IDQ2686" s="19"/>
      <c r="IDR2686" s="19"/>
      <c r="IDS2686" s="19"/>
      <c r="IDT2686" s="19"/>
      <c r="IDU2686" s="19"/>
      <c r="IDV2686" s="19"/>
      <c r="IDW2686" s="19"/>
      <c r="IDX2686" s="19"/>
      <c r="IDY2686" s="19"/>
      <c r="IDZ2686" s="19"/>
      <c r="IEA2686" s="19"/>
      <c r="IEB2686" s="19"/>
      <c r="IEC2686" s="19"/>
      <c r="IED2686" s="19"/>
      <c r="IEE2686" s="19"/>
      <c r="IEF2686" s="19"/>
      <c r="IEG2686" s="19"/>
      <c r="IEH2686" s="19"/>
      <c r="IEI2686" s="19"/>
      <c r="IEJ2686" s="19"/>
      <c r="IEK2686" s="19"/>
      <c r="IEL2686" s="19"/>
      <c r="IEM2686" s="19"/>
      <c r="IEN2686" s="19"/>
      <c r="IEO2686" s="19"/>
      <c r="IEP2686" s="19"/>
      <c r="IEQ2686" s="19"/>
      <c r="IER2686" s="19"/>
      <c r="IES2686" s="19"/>
      <c r="IET2686" s="19"/>
      <c r="IEU2686" s="19"/>
      <c r="IEV2686" s="19"/>
      <c r="IEW2686" s="19"/>
      <c r="IEX2686" s="19"/>
      <c r="IEY2686" s="19"/>
      <c r="IEZ2686" s="19"/>
      <c r="IFA2686" s="19"/>
      <c r="IFB2686" s="19"/>
      <c r="IFC2686" s="19"/>
      <c r="IFD2686" s="19"/>
      <c r="IFE2686" s="19"/>
      <c r="IFF2686" s="19"/>
      <c r="IFG2686" s="19"/>
      <c r="IFH2686" s="19"/>
      <c r="IFI2686" s="19"/>
      <c r="IFJ2686" s="19"/>
      <c r="IFK2686" s="19"/>
      <c r="IFL2686" s="19"/>
      <c r="IFM2686" s="19"/>
      <c r="IFN2686" s="19"/>
      <c r="IFO2686" s="19"/>
      <c r="IFP2686" s="19"/>
      <c r="IFQ2686" s="19"/>
      <c r="IFR2686" s="19"/>
      <c r="IFS2686" s="19"/>
      <c r="IFT2686" s="19"/>
      <c r="IFU2686" s="19"/>
      <c r="IFV2686" s="19"/>
      <c r="IFW2686" s="19"/>
      <c r="IFX2686" s="19"/>
      <c r="IFY2686" s="19"/>
      <c r="IFZ2686" s="19"/>
      <c r="IGA2686" s="19"/>
      <c r="IGB2686" s="19"/>
      <c r="IGC2686" s="19"/>
      <c r="IGD2686" s="19"/>
      <c r="IGE2686" s="19"/>
      <c r="IGF2686" s="19"/>
      <c r="IGG2686" s="19"/>
      <c r="IGH2686" s="19"/>
      <c r="IGI2686" s="19"/>
      <c r="IGJ2686" s="19"/>
      <c r="IGK2686" s="19"/>
      <c r="IGL2686" s="19"/>
      <c r="IGM2686" s="19"/>
      <c r="IGN2686" s="19"/>
      <c r="IGO2686" s="19"/>
      <c r="IGP2686" s="19"/>
      <c r="IGQ2686" s="19"/>
      <c r="IGR2686" s="19"/>
      <c r="IGS2686" s="19"/>
      <c r="IGT2686" s="19"/>
      <c r="IGU2686" s="19"/>
      <c r="IGV2686" s="19"/>
      <c r="IGW2686" s="19"/>
      <c r="IGX2686" s="19"/>
      <c r="IGY2686" s="19"/>
      <c r="IGZ2686" s="19"/>
      <c r="IHA2686" s="19"/>
      <c r="IHB2686" s="19"/>
      <c r="IHC2686" s="19"/>
      <c r="IHD2686" s="19"/>
      <c r="IHE2686" s="19"/>
      <c r="IHF2686" s="19"/>
      <c r="IHG2686" s="19"/>
      <c r="IHH2686" s="19"/>
      <c r="IHI2686" s="19"/>
      <c r="IHJ2686" s="19"/>
      <c r="IHK2686" s="19"/>
      <c r="IHL2686" s="19"/>
      <c r="IHM2686" s="19"/>
      <c r="IHN2686" s="19"/>
      <c r="IHO2686" s="19"/>
      <c r="IHP2686" s="19"/>
      <c r="IHQ2686" s="19"/>
      <c r="IHR2686" s="19"/>
      <c r="IHS2686" s="19"/>
      <c r="IHT2686" s="19"/>
      <c r="IHU2686" s="19"/>
      <c r="IHV2686" s="19"/>
      <c r="IHW2686" s="19"/>
      <c r="IHX2686" s="19"/>
      <c r="IHY2686" s="19"/>
      <c r="IHZ2686" s="19"/>
      <c r="IIA2686" s="19"/>
      <c r="IIB2686" s="19"/>
      <c r="IIC2686" s="19"/>
      <c r="IID2686" s="19"/>
      <c r="IIE2686" s="19"/>
      <c r="IIF2686" s="19"/>
      <c r="IIG2686" s="19"/>
      <c r="IIH2686" s="19"/>
      <c r="III2686" s="19"/>
      <c r="IIJ2686" s="19"/>
      <c r="IIK2686" s="19"/>
      <c r="IIL2686" s="19"/>
      <c r="IIM2686" s="19"/>
      <c r="IIN2686" s="19"/>
      <c r="IIO2686" s="19"/>
      <c r="IIP2686" s="19"/>
      <c r="IIQ2686" s="19"/>
      <c r="IIR2686" s="19"/>
      <c r="IIS2686" s="19"/>
      <c r="IIT2686" s="19"/>
      <c r="IIU2686" s="19"/>
      <c r="IIV2686" s="19"/>
      <c r="IIW2686" s="19"/>
      <c r="IIX2686" s="19"/>
      <c r="IIY2686" s="19"/>
      <c r="IIZ2686" s="19"/>
      <c r="IJA2686" s="19"/>
      <c r="IJB2686" s="19"/>
      <c r="IJC2686" s="19"/>
      <c r="IJD2686" s="19"/>
      <c r="IJE2686" s="19"/>
      <c r="IJF2686" s="19"/>
      <c r="IJG2686" s="19"/>
      <c r="IJH2686" s="19"/>
      <c r="IJI2686" s="19"/>
      <c r="IJJ2686" s="19"/>
      <c r="IJK2686" s="19"/>
      <c r="IJL2686" s="19"/>
      <c r="IJM2686" s="19"/>
      <c r="IJN2686" s="19"/>
      <c r="IJO2686" s="19"/>
      <c r="IJP2686" s="19"/>
      <c r="IJQ2686" s="19"/>
      <c r="IJR2686" s="19"/>
      <c r="IJS2686" s="19"/>
      <c r="IJT2686" s="19"/>
      <c r="IJU2686" s="19"/>
      <c r="IJV2686" s="19"/>
      <c r="IJW2686" s="19"/>
      <c r="IJX2686" s="19"/>
      <c r="IJY2686" s="19"/>
      <c r="IJZ2686" s="19"/>
      <c r="IKA2686" s="19"/>
      <c r="IKB2686" s="19"/>
      <c r="IKC2686" s="19"/>
      <c r="IKD2686" s="19"/>
      <c r="IKE2686" s="19"/>
      <c r="IKF2686" s="19"/>
      <c r="IKG2686" s="19"/>
      <c r="IKH2686" s="19"/>
      <c r="IKI2686" s="19"/>
      <c r="IKJ2686" s="19"/>
      <c r="IKK2686" s="19"/>
      <c r="IKL2686" s="19"/>
      <c r="IKM2686" s="19"/>
      <c r="IKN2686" s="19"/>
      <c r="IKO2686" s="19"/>
      <c r="IKP2686" s="19"/>
      <c r="IKQ2686" s="19"/>
      <c r="IKR2686" s="19"/>
      <c r="IKS2686" s="19"/>
      <c r="IKT2686" s="19"/>
      <c r="IKU2686" s="19"/>
      <c r="IKV2686" s="19"/>
      <c r="IKW2686" s="19"/>
      <c r="IKX2686" s="19"/>
      <c r="IKY2686" s="19"/>
      <c r="IKZ2686" s="19"/>
      <c r="ILA2686" s="19"/>
      <c r="ILB2686" s="19"/>
      <c r="ILC2686" s="19"/>
      <c r="ILD2686" s="19"/>
      <c r="ILE2686" s="19"/>
      <c r="ILF2686" s="19"/>
      <c r="ILG2686" s="19"/>
      <c r="ILH2686" s="19"/>
      <c r="ILI2686" s="19"/>
      <c r="ILJ2686" s="19"/>
      <c r="ILK2686" s="19"/>
      <c r="ILL2686" s="19"/>
      <c r="ILM2686" s="19"/>
      <c r="ILN2686" s="19"/>
      <c r="ILO2686" s="19"/>
      <c r="ILP2686" s="19"/>
      <c r="ILQ2686" s="19"/>
      <c r="ILR2686" s="19"/>
      <c r="ILS2686" s="19"/>
      <c r="ILT2686" s="19"/>
      <c r="ILU2686" s="19"/>
      <c r="ILV2686" s="19"/>
      <c r="ILW2686" s="19"/>
      <c r="ILX2686" s="19"/>
      <c r="ILY2686" s="19"/>
      <c r="ILZ2686" s="19"/>
      <c r="IMA2686" s="19"/>
      <c r="IMB2686" s="19"/>
      <c r="IMC2686" s="19"/>
      <c r="IMD2686" s="19"/>
      <c r="IME2686" s="19"/>
      <c r="IMF2686" s="19"/>
      <c r="IMG2686" s="19"/>
      <c r="IMH2686" s="19"/>
      <c r="IMI2686" s="19"/>
      <c r="IMJ2686" s="19"/>
      <c r="IMK2686" s="19"/>
      <c r="IML2686" s="19"/>
      <c r="IMM2686" s="19"/>
      <c r="IMN2686" s="19"/>
      <c r="IMO2686" s="19"/>
      <c r="IMP2686" s="19"/>
      <c r="IMQ2686" s="19"/>
      <c r="IMR2686" s="19"/>
      <c r="IMS2686" s="19"/>
      <c r="IMT2686" s="19"/>
      <c r="IMU2686" s="19"/>
      <c r="IMV2686" s="19"/>
      <c r="IMW2686" s="19"/>
      <c r="IMX2686" s="19"/>
      <c r="IMY2686" s="19"/>
      <c r="IMZ2686" s="19"/>
      <c r="INA2686" s="19"/>
      <c r="INB2686" s="19"/>
      <c r="INC2686" s="19"/>
      <c r="IND2686" s="19"/>
      <c r="INE2686" s="19"/>
      <c r="INF2686" s="19"/>
      <c r="ING2686" s="19"/>
      <c r="INH2686" s="19"/>
      <c r="INI2686" s="19"/>
      <c r="INJ2686" s="19"/>
      <c r="INK2686" s="19"/>
      <c r="INL2686" s="19"/>
      <c r="INM2686" s="19"/>
      <c r="INN2686" s="19"/>
      <c r="INO2686" s="19"/>
      <c r="INP2686" s="19"/>
      <c r="INQ2686" s="19"/>
      <c r="INR2686" s="19"/>
      <c r="INS2686" s="19"/>
      <c r="INT2686" s="19"/>
      <c r="INU2686" s="19"/>
      <c r="INV2686" s="19"/>
      <c r="INW2686" s="19"/>
      <c r="INX2686" s="19"/>
      <c r="INY2686" s="19"/>
      <c r="INZ2686" s="19"/>
      <c r="IOA2686" s="19"/>
      <c r="IOB2686" s="19"/>
      <c r="IOC2686" s="19"/>
      <c r="IOD2686" s="19"/>
      <c r="IOE2686" s="19"/>
      <c r="IOF2686" s="19"/>
      <c r="IOG2686" s="19"/>
      <c r="IOH2686" s="19"/>
      <c r="IOI2686" s="19"/>
      <c r="IOJ2686" s="19"/>
      <c r="IOK2686" s="19"/>
      <c r="IOL2686" s="19"/>
      <c r="IOM2686" s="19"/>
      <c r="ION2686" s="19"/>
      <c r="IOO2686" s="19"/>
      <c r="IOP2686" s="19"/>
      <c r="IOQ2686" s="19"/>
      <c r="IOR2686" s="19"/>
      <c r="IOS2686" s="19"/>
      <c r="IOT2686" s="19"/>
      <c r="IOU2686" s="19"/>
      <c r="IOV2686" s="19"/>
      <c r="IOW2686" s="19"/>
      <c r="IOX2686" s="19"/>
      <c r="IOY2686" s="19"/>
      <c r="IOZ2686" s="19"/>
      <c r="IPA2686" s="19"/>
      <c r="IPB2686" s="19"/>
      <c r="IPC2686" s="19"/>
      <c r="IPD2686" s="19"/>
      <c r="IPE2686" s="19"/>
      <c r="IPF2686" s="19"/>
      <c r="IPG2686" s="19"/>
      <c r="IPH2686" s="19"/>
      <c r="IPI2686" s="19"/>
      <c r="IPJ2686" s="19"/>
      <c r="IPK2686" s="19"/>
      <c r="IPL2686" s="19"/>
      <c r="IPM2686" s="19"/>
      <c r="IPN2686" s="19"/>
      <c r="IPO2686" s="19"/>
      <c r="IPP2686" s="19"/>
      <c r="IPQ2686" s="19"/>
      <c r="IPR2686" s="19"/>
      <c r="IPS2686" s="19"/>
      <c r="IPT2686" s="19"/>
      <c r="IPU2686" s="19"/>
      <c r="IPV2686" s="19"/>
      <c r="IPW2686" s="19"/>
      <c r="IPX2686" s="19"/>
      <c r="IPY2686" s="19"/>
      <c r="IPZ2686" s="19"/>
      <c r="IQA2686" s="19"/>
      <c r="IQB2686" s="19"/>
      <c r="IQC2686" s="19"/>
      <c r="IQD2686" s="19"/>
      <c r="IQE2686" s="19"/>
      <c r="IQF2686" s="19"/>
      <c r="IQG2686" s="19"/>
      <c r="IQH2686" s="19"/>
      <c r="IQI2686" s="19"/>
      <c r="IQJ2686" s="19"/>
      <c r="IQK2686" s="19"/>
      <c r="IQL2686" s="19"/>
      <c r="IQM2686" s="19"/>
      <c r="IQN2686" s="19"/>
      <c r="IQO2686" s="19"/>
      <c r="IQP2686" s="19"/>
      <c r="IQQ2686" s="19"/>
      <c r="IQR2686" s="19"/>
      <c r="IQS2686" s="19"/>
      <c r="IQT2686" s="19"/>
      <c r="IQU2686" s="19"/>
      <c r="IQV2686" s="19"/>
      <c r="IQW2686" s="19"/>
      <c r="IQX2686" s="19"/>
      <c r="IQY2686" s="19"/>
      <c r="IQZ2686" s="19"/>
      <c r="IRA2686" s="19"/>
      <c r="IRB2686" s="19"/>
      <c r="IRC2686" s="19"/>
      <c r="IRD2686" s="19"/>
      <c r="IRE2686" s="19"/>
      <c r="IRF2686" s="19"/>
      <c r="IRG2686" s="19"/>
      <c r="IRH2686" s="19"/>
      <c r="IRI2686" s="19"/>
      <c r="IRJ2686" s="19"/>
      <c r="IRK2686" s="19"/>
      <c r="IRL2686" s="19"/>
      <c r="IRM2686" s="19"/>
      <c r="IRN2686" s="19"/>
      <c r="IRO2686" s="19"/>
      <c r="IRP2686" s="19"/>
      <c r="IRQ2686" s="19"/>
      <c r="IRR2686" s="19"/>
      <c r="IRS2686" s="19"/>
      <c r="IRT2686" s="19"/>
      <c r="IRU2686" s="19"/>
      <c r="IRV2686" s="19"/>
      <c r="IRW2686" s="19"/>
      <c r="IRX2686" s="19"/>
      <c r="IRY2686" s="19"/>
      <c r="IRZ2686" s="19"/>
      <c r="ISA2686" s="19"/>
      <c r="ISB2686" s="19"/>
      <c r="ISC2686" s="19"/>
      <c r="ISD2686" s="19"/>
      <c r="ISE2686" s="19"/>
      <c r="ISF2686" s="19"/>
      <c r="ISG2686" s="19"/>
      <c r="ISH2686" s="19"/>
      <c r="ISI2686" s="19"/>
      <c r="ISJ2686" s="19"/>
      <c r="ISK2686" s="19"/>
      <c r="ISL2686" s="19"/>
      <c r="ISM2686" s="19"/>
      <c r="ISN2686" s="19"/>
      <c r="ISO2686" s="19"/>
      <c r="ISP2686" s="19"/>
      <c r="ISQ2686" s="19"/>
      <c r="ISR2686" s="19"/>
      <c r="ISS2686" s="19"/>
      <c r="IST2686" s="19"/>
      <c r="ISU2686" s="19"/>
      <c r="ISV2686" s="19"/>
      <c r="ISW2686" s="19"/>
      <c r="ISX2686" s="19"/>
      <c r="ISY2686" s="19"/>
      <c r="ISZ2686" s="19"/>
      <c r="ITA2686" s="19"/>
      <c r="ITB2686" s="19"/>
      <c r="ITC2686" s="19"/>
      <c r="ITD2686" s="19"/>
      <c r="ITE2686" s="19"/>
      <c r="ITF2686" s="19"/>
      <c r="ITG2686" s="19"/>
      <c r="ITH2686" s="19"/>
      <c r="ITI2686" s="19"/>
      <c r="ITJ2686" s="19"/>
      <c r="ITK2686" s="19"/>
      <c r="ITL2686" s="19"/>
      <c r="ITM2686" s="19"/>
      <c r="ITN2686" s="19"/>
      <c r="ITO2686" s="19"/>
      <c r="ITP2686" s="19"/>
      <c r="ITQ2686" s="19"/>
      <c r="ITR2686" s="19"/>
      <c r="ITS2686" s="19"/>
      <c r="ITT2686" s="19"/>
      <c r="ITU2686" s="19"/>
      <c r="ITV2686" s="19"/>
      <c r="ITW2686" s="19"/>
      <c r="ITX2686" s="19"/>
      <c r="ITY2686" s="19"/>
      <c r="ITZ2686" s="19"/>
      <c r="IUA2686" s="19"/>
      <c r="IUB2686" s="19"/>
      <c r="IUC2686" s="19"/>
      <c r="IUD2686" s="19"/>
      <c r="IUE2686" s="19"/>
      <c r="IUF2686" s="19"/>
      <c r="IUG2686" s="19"/>
      <c r="IUH2686" s="19"/>
      <c r="IUI2686" s="19"/>
      <c r="IUJ2686" s="19"/>
      <c r="IUK2686" s="19"/>
      <c r="IUL2686" s="19"/>
      <c r="IUM2686" s="19"/>
      <c r="IUN2686" s="19"/>
      <c r="IUO2686" s="19"/>
      <c r="IUP2686" s="19"/>
      <c r="IUQ2686" s="19"/>
      <c r="IUR2686" s="19"/>
      <c r="IUS2686" s="19"/>
      <c r="IUT2686" s="19"/>
      <c r="IUU2686" s="19"/>
      <c r="IUV2686" s="19"/>
      <c r="IUW2686" s="19"/>
      <c r="IUX2686" s="19"/>
      <c r="IUY2686" s="19"/>
      <c r="IUZ2686" s="19"/>
      <c r="IVA2686" s="19"/>
      <c r="IVB2686" s="19"/>
      <c r="IVC2686" s="19"/>
      <c r="IVD2686" s="19"/>
      <c r="IVE2686" s="19"/>
      <c r="IVF2686" s="19"/>
      <c r="IVG2686" s="19"/>
      <c r="IVH2686" s="19"/>
      <c r="IVI2686" s="19"/>
      <c r="IVJ2686" s="19"/>
      <c r="IVK2686" s="19"/>
      <c r="IVL2686" s="19"/>
      <c r="IVM2686" s="19"/>
      <c r="IVN2686" s="19"/>
      <c r="IVO2686" s="19"/>
      <c r="IVP2686" s="19"/>
      <c r="IVQ2686" s="19"/>
      <c r="IVR2686" s="19"/>
      <c r="IVS2686" s="19"/>
      <c r="IVT2686" s="19"/>
      <c r="IVU2686" s="19"/>
      <c r="IVV2686" s="19"/>
      <c r="IVW2686" s="19"/>
      <c r="IVX2686" s="19"/>
      <c r="IVY2686" s="19"/>
      <c r="IVZ2686" s="19"/>
      <c r="IWA2686" s="19"/>
      <c r="IWB2686" s="19"/>
      <c r="IWC2686" s="19"/>
      <c r="IWD2686" s="19"/>
      <c r="IWE2686" s="19"/>
      <c r="IWF2686" s="19"/>
      <c r="IWG2686" s="19"/>
      <c r="IWH2686" s="19"/>
      <c r="IWI2686" s="19"/>
      <c r="IWJ2686" s="19"/>
      <c r="IWK2686" s="19"/>
      <c r="IWL2686" s="19"/>
      <c r="IWM2686" s="19"/>
      <c r="IWN2686" s="19"/>
      <c r="IWO2686" s="19"/>
      <c r="IWP2686" s="19"/>
      <c r="IWQ2686" s="19"/>
      <c r="IWR2686" s="19"/>
      <c r="IWS2686" s="19"/>
      <c r="IWT2686" s="19"/>
      <c r="IWU2686" s="19"/>
      <c r="IWV2686" s="19"/>
      <c r="IWW2686" s="19"/>
      <c r="IWX2686" s="19"/>
      <c r="IWY2686" s="19"/>
      <c r="IWZ2686" s="19"/>
      <c r="IXA2686" s="19"/>
      <c r="IXB2686" s="19"/>
      <c r="IXC2686" s="19"/>
      <c r="IXD2686" s="19"/>
      <c r="IXE2686" s="19"/>
      <c r="IXF2686" s="19"/>
      <c r="IXG2686" s="19"/>
      <c r="IXH2686" s="19"/>
      <c r="IXI2686" s="19"/>
      <c r="IXJ2686" s="19"/>
      <c r="IXK2686" s="19"/>
      <c r="IXL2686" s="19"/>
      <c r="IXM2686" s="19"/>
      <c r="IXN2686" s="19"/>
      <c r="IXO2686" s="19"/>
      <c r="IXP2686" s="19"/>
      <c r="IXQ2686" s="19"/>
      <c r="IXR2686" s="19"/>
      <c r="IXS2686" s="19"/>
      <c r="IXT2686" s="19"/>
      <c r="IXU2686" s="19"/>
      <c r="IXV2686" s="19"/>
      <c r="IXW2686" s="19"/>
      <c r="IXX2686" s="19"/>
      <c r="IXY2686" s="19"/>
      <c r="IXZ2686" s="19"/>
      <c r="IYA2686" s="19"/>
      <c r="IYB2686" s="19"/>
      <c r="IYC2686" s="19"/>
      <c r="IYD2686" s="19"/>
      <c r="IYE2686" s="19"/>
      <c r="IYF2686" s="19"/>
      <c r="IYG2686" s="19"/>
      <c r="IYH2686" s="19"/>
      <c r="IYI2686" s="19"/>
      <c r="IYJ2686" s="19"/>
      <c r="IYK2686" s="19"/>
      <c r="IYL2686" s="19"/>
      <c r="IYM2686" s="19"/>
      <c r="IYN2686" s="19"/>
      <c r="IYO2686" s="19"/>
      <c r="IYP2686" s="19"/>
      <c r="IYQ2686" s="19"/>
      <c r="IYR2686" s="19"/>
      <c r="IYS2686" s="19"/>
      <c r="IYT2686" s="19"/>
      <c r="IYU2686" s="19"/>
      <c r="IYV2686" s="19"/>
      <c r="IYW2686" s="19"/>
      <c r="IYX2686" s="19"/>
      <c r="IYY2686" s="19"/>
      <c r="IYZ2686" s="19"/>
      <c r="IZA2686" s="19"/>
      <c r="IZB2686" s="19"/>
      <c r="IZC2686" s="19"/>
      <c r="IZD2686" s="19"/>
      <c r="IZE2686" s="19"/>
      <c r="IZF2686" s="19"/>
      <c r="IZG2686" s="19"/>
      <c r="IZH2686" s="19"/>
      <c r="IZI2686" s="19"/>
      <c r="IZJ2686" s="19"/>
      <c r="IZK2686" s="19"/>
      <c r="IZL2686" s="19"/>
      <c r="IZM2686" s="19"/>
      <c r="IZN2686" s="19"/>
      <c r="IZO2686" s="19"/>
      <c r="IZP2686" s="19"/>
      <c r="IZQ2686" s="19"/>
      <c r="IZR2686" s="19"/>
      <c r="IZS2686" s="19"/>
      <c r="IZT2686" s="19"/>
      <c r="IZU2686" s="19"/>
      <c r="IZV2686" s="19"/>
      <c r="IZW2686" s="19"/>
      <c r="IZX2686" s="19"/>
      <c r="IZY2686" s="19"/>
      <c r="IZZ2686" s="19"/>
      <c r="JAA2686" s="19"/>
      <c r="JAB2686" s="19"/>
      <c r="JAC2686" s="19"/>
      <c r="JAD2686" s="19"/>
      <c r="JAE2686" s="19"/>
      <c r="JAF2686" s="19"/>
      <c r="JAG2686" s="19"/>
      <c r="JAH2686" s="19"/>
      <c r="JAI2686" s="19"/>
      <c r="JAJ2686" s="19"/>
      <c r="JAK2686" s="19"/>
      <c r="JAL2686" s="19"/>
      <c r="JAM2686" s="19"/>
      <c r="JAN2686" s="19"/>
      <c r="JAO2686" s="19"/>
      <c r="JAP2686" s="19"/>
      <c r="JAQ2686" s="19"/>
      <c r="JAR2686" s="19"/>
      <c r="JAS2686" s="19"/>
      <c r="JAT2686" s="19"/>
      <c r="JAU2686" s="19"/>
      <c r="JAV2686" s="19"/>
      <c r="JAW2686" s="19"/>
      <c r="JAX2686" s="19"/>
      <c r="JAY2686" s="19"/>
      <c r="JAZ2686" s="19"/>
      <c r="JBA2686" s="19"/>
      <c r="JBB2686" s="19"/>
      <c r="JBC2686" s="19"/>
      <c r="JBD2686" s="19"/>
      <c r="JBE2686" s="19"/>
      <c r="JBF2686" s="19"/>
      <c r="JBG2686" s="19"/>
      <c r="JBH2686" s="19"/>
      <c r="JBI2686" s="19"/>
      <c r="JBJ2686" s="19"/>
      <c r="JBK2686" s="19"/>
      <c r="JBL2686" s="19"/>
      <c r="JBM2686" s="19"/>
      <c r="JBN2686" s="19"/>
      <c r="JBO2686" s="19"/>
      <c r="JBP2686" s="19"/>
      <c r="JBQ2686" s="19"/>
      <c r="JBR2686" s="19"/>
      <c r="JBS2686" s="19"/>
      <c r="JBT2686" s="19"/>
      <c r="JBU2686" s="19"/>
      <c r="JBV2686" s="19"/>
      <c r="JBW2686" s="19"/>
      <c r="JBX2686" s="19"/>
      <c r="JBY2686" s="19"/>
      <c r="JBZ2686" s="19"/>
      <c r="JCA2686" s="19"/>
      <c r="JCB2686" s="19"/>
      <c r="JCC2686" s="19"/>
      <c r="JCD2686" s="19"/>
      <c r="JCE2686" s="19"/>
      <c r="JCF2686" s="19"/>
      <c r="JCG2686" s="19"/>
      <c r="JCH2686" s="19"/>
      <c r="JCI2686" s="19"/>
      <c r="JCJ2686" s="19"/>
      <c r="JCK2686" s="19"/>
      <c r="JCL2686" s="19"/>
      <c r="JCM2686" s="19"/>
      <c r="JCN2686" s="19"/>
      <c r="JCO2686" s="19"/>
      <c r="JCP2686" s="19"/>
      <c r="JCQ2686" s="19"/>
      <c r="JCR2686" s="19"/>
      <c r="JCS2686" s="19"/>
      <c r="JCT2686" s="19"/>
      <c r="JCU2686" s="19"/>
      <c r="JCV2686" s="19"/>
      <c r="JCW2686" s="19"/>
      <c r="JCX2686" s="19"/>
      <c r="JCY2686" s="19"/>
      <c r="JCZ2686" s="19"/>
      <c r="JDA2686" s="19"/>
      <c r="JDB2686" s="19"/>
      <c r="JDC2686" s="19"/>
      <c r="JDD2686" s="19"/>
      <c r="JDE2686" s="19"/>
      <c r="JDF2686" s="19"/>
      <c r="JDG2686" s="19"/>
      <c r="JDH2686" s="19"/>
      <c r="JDI2686" s="19"/>
      <c r="JDJ2686" s="19"/>
      <c r="JDK2686" s="19"/>
      <c r="JDL2686" s="19"/>
      <c r="JDM2686" s="19"/>
      <c r="JDN2686" s="19"/>
      <c r="JDO2686" s="19"/>
      <c r="JDP2686" s="19"/>
      <c r="JDQ2686" s="19"/>
      <c r="JDR2686" s="19"/>
      <c r="JDS2686" s="19"/>
      <c r="JDT2686" s="19"/>
      <c r="JDU2686" s="19"/>
      <c r="JDV2686" s="19"/>
      <c r="JDW2686" s="19"/>
      <c r="JDX2686" s="19"/>
      <c r="JDY2686" s="19"/>
      <c r="JDZ2686" s="19"/>
      <c r="JEA2686" s="19"/>
      <c r="JEB2686" s="19"/>
      <c r="JEC2686" s="19"/>
      <c r="JED2686" s="19"/>
      <c r="JEE2686" s="19"/>
      <c r="JEF2686" s="19"/>
      <c r="JEG2686" s="19"/>
      <c r="JEH2686" s="19"/>
      <c r="JEI2686" s="19"/>
      <c r="JEJ2686" s="19"/>
      <c r="JEK2686" s="19"/>
      <c r="JEL2686" s="19"/>
      <c r="JEM2686" s="19"/>
      <c r="JEN2686" s="19"/>
      <c r="JEO2686" s="19"/>
      <c r="JEP2686" s="19"/>
      <c r="JEQ2686" s="19"/>
      <c r="JER2686" s="19"/>
      <c r="JES2686" s="19"/>
      <c r="JET2686" s="19"/>
      <c r="JEU2686" s="19"/>
      <c r="JEV2686" s="19"/>
      <c r="JEW2686" s="19"/>
      <c r="JEX2686" s="19"/>
      <c r="JEY2686" s="19"/>
      <c r="JEZ2686" s="19"/>
      <c r="JFA2686" s="19"/>
      <c r="JFB2686" s="19"/>
      <c r="JFC2686" s="19"/>
      <c r="JFD2686" s="19"/>
      <c r="JFE2686" s="19"/>
      <c r="JFF2686" s="19"/>
      <c r="JFG2686" s="19"/>
      <c r="JFH2686" s="19"/>
      <c r="JFI2686" s="19"/>
      <c r="JFJ2686" s="19"/>
      <c r="JFK2686" s="19"/>
      <c r="JFL2686" s="19"/>
      <c r="JFM2686" s="19"/>
      <c r="JFN2686" s="19"/>
      <c r="JFO2686" s="19"/>
      <c r="JFP2686" s="19"/>
      <c r="JFQ2686" s="19"/>
      <c r="JFR2686" s="19"/>
      <c r="JFS2686" s="19"/>
      <c r="JFT2686" s="19"/>
      <c r="JFU2686" s="19"/>
      <c r="JFV2686" s="19"/>
      <c r="JFW2686" s="19"/>
      <c r="JFX2686" s="19"/>
      <c r="JFY2686" s="19"/>
      <c r="JFZ2686" s="19"/>
      <c r="JGA2686" s="19"/>
      <c r="JGB2686" s="19"/>
      <c r="JGC2686" s="19"/>
      <c r="JGD2686" s="19"/>
      <c r="JGE2686" s="19"/>
      <c r="JGF2686" s="19"/>
      <c r="JGG2686" s="19"/>
      <c r="JGH2686" s="19"/>
      <c r="JGI2686" s="19"/>
      <c r="JGJ2686" s="19"/>
      <c r="JGK2686" s="19"/>
      <c r="JGL2686" s="19"/>
      <c r="JGM2686" s="19"/>
      <c r="JGN2686" s="19"/>
      <c r="JGO2686" s="19"/>
      <c r="JGP2686" s="19"/>
      <c r="JGQ2686" s="19"/>
      <c r="JGR2686" s="19"/>
      <c r="JGS2686" s="19"/>
      <c r="JGT2686" s="19"/>
      <c r="JGU2686" s="19"/>
      <c r="JGV2686" s="19"/>
      <c r="JGW2686" s="19"/>
      <c r="JGX2686" s="19"/>
      <c r="JGY2686" s="19"/>
      <c r="JGZ2686" s="19"/>
      <c r="JHA2686" s="19"/>
      <c r="JHB2686" s="19"/>
      <c r="JHC2686" s="19"/>
      <c r="JHD2686" s="19"/>
      <c r="JHE2686" s="19"/>
      <c r="JHF2686" s="19"/>
      <c r="JHG2686" s="19"/>
      <c r="JHH2686" s="19"/>
      <c r="JHI2686" s="19"/>
      <c r="JHJ2686" s="19"/>
      <c r="JHK2686" s="19"/>
      <c r="JHL2686" s="19"/>
      <c r="JHM2686" s="19"/>
      <c r="JHN2686" s="19"/>
      <c r="JHO2686" s="19"/>
      <c r="JHP2686" s="19"/>
      <c r="JHQ2686" s="19"/>
      <c r="JHR2686" s="19"/>
      <c r="JHS2686" s="19"/>
      <c r="JHT2686" s="19"/>
      <c r="JHU2686" s="19"/>
      <c r="JHV2686" s="19"/>
      <c r="JHW2686" s="19"/>
      <c r="JHX2686" s="19"/>
      <c r="JHY2686" s="19"/>
      <c r="JHZ2686" s="19"/>
      <c r="JIA2686" s="19"/>
      <c r="JIB2686" s="19"/>
      <c r="JIC2686" s="19"/>
      <c r="JID2686" s="19"/>
      <c r="JIE2686" s="19"/>
      <c r="JIF2686" s="19"/>
      <c r="JIG2686" s="19"/>
      <c r="JIH2686" s="19"/>
      <c r="JII2686" s="19"/>
      <c r="JIJ2686" s="19"/>
      <c r="JIK2686" s="19"/>
      <c r="JIL2686" s="19"/>
      <c r="JIM2686" s="19"/>
      <c r="JIN2686" s="19"/>
      <c r="JIO2686" s="19"/>
      <c r="JIP2686" s="19"/>
      <c r="JIQ2686" s="19"/>
      <c r="JIR2686" s="19"/>
      <c r="JIS2686" s="19"/>
      <c r="JIT2686" s="19"/>
      <c r="JIU2686" s="19"/>
      <c r="JIV2686" s="19"/>
      <c r="JIW2686" s="19"/>
      <c r="JIX2686" s="19"/>
      <c r="JIY2686" s="19"/>
      <c r="JIZ2686" s="19"/>
      <c r="JJA2686" s="19"/>
      <c r="JJB2686" s="19"/>
      <c r="JJC2686" s="19"/>
      <c r="JJD2686" s="19"/>
      <c r="JJE2686" s="19"/>
      <c r="JJF2686" s="19"/>
      <c r="JJG2686" s="19"/>
      <c r="JJH2686" s="19"/>
      <c r="JJI2686" s="19"/>
      <c r="JJJ2686" s="19"/>
      <c r="JJK2686" s="19"/>
      <c r="JJL2686" s="19"/>
      <c r="JJM2686" s="19"/>
      <c r="JJN2686" s="19"/>
      <c r="JJO2686" s="19"/>
      <c r="JJP2686" s="19"/>
      <c r="JJQ2686" s="19"/>
      <c r="JJR2686" s="19"/>
      <c r="JJS2686" s="19"/>
      <c r="JJT2686" s="19"/>
      <c r="JJU2686" s="19"/>
      <c r="JJV2686" s="19"/>
      <c r="JJW2686" s="19"/>
      <c r="JJX2686" s="19"/>
      <c r="JJY2686" s="19"/>
      <c r="JJZ2686" s="19"/>
      <c r="JKA2686" s="19"/>
      <c r="JKB2686" s="19"/>
      <c r="JKC2686" s="19"/>
      <c r="JKD2686" s="19"/>
      <c r="JKE2686" s="19"/>
      <c r="JKF2686" s="19"/>
      <c r="JKG2686" s="19"/>
      <c r="JKH2686" s="19"/>
      <c r="JKI2686" s="19"/>
      <c r="JKJ2686" s="19"/>
      <c r="JKK2686" s="19"/>
      <c r="JKL2686" s="19"/>
      <c r="JKM2686" s="19"/>
      <c r="JKN2686" s="19"/>
      <c r="JKO2686" s="19"/>
      <c r="JKP2686" s="19"/>
      <c r="JKQ2686" s="19"/>
      <c r="JKR2686" s="19"/>
      <c r="JKS2686" s="19"/>
      <c r="JKT2686" s="19"/>
      <c r="JKU2686" s="19"/>
      <c r="JKV2686" s="19"/>
      <c r="JKW2686" s="19"/>
      <c r="JKX2686" s="19"/>
      <c r="JKY2686" s="19"/>
      <c r="JKZ2686" s="19"/>
      <c r="JLA2686" s="19"/>
      <c r="JLB2686" s="19"/>
      <c r="JLC2686" s="19"/>
      <c r="JLD2686" s="19"/>
      <c r="JLE2686" s="19"/>
      <c r="JLF2686" s="19"/>
      <c r="JLG2686" s="19"/>
      <c r="JLH2686" s="19"/>
      <c r="JLI2686" s="19"/>
      <c r="JLJ2686" s="19"/>
      <c r="JLK2686" s="19"/>
      <c r="JLL2686" s="19"/>
      <c r="JLM2686" s="19"/>
      <c r="JLN2686" s="19"/>
      <c r="JLO2686" s="19"/>
      <c r="JLP2686" s="19"/>
      <c r="JLQ2686" s="19"/>
      <c r="JLR2686" s="19"/>
      <c r="JLS2686" s="19"/>
      <c r="JLT2686" s="19"/>
      <c r="JLU2686" s="19"/>
      <c r="JLV2686" s="19"/>
      <c r="JLW2686" s="19"/>
      <c r="JLX2686" s="19"/>
      <c r="JLY2686" s="19"/>
      <c r="JLZ2686" s="19"/>
      <c r="JMA2686" s="19"/>
      <c r="JMB2686" s="19"/>
      <c r="JMC2686" s="19"/>
      <c r="JMD2686" s="19"/>
      <c r="JME2686" s="19"/>
      <c r="JMF2686" s="19"/>
      <c r="JMG2686" s="19"/>
      <c r="JMH2686" s="19"/>
      <c r="JMI2686" s="19"/>
      <c r="JMJ2686" s="19"/>
      <c r="JMK2686" s="19"/>
      <c r="JML2686" s="19"/>
      <c r="JMM2686" s="19"/>
      <c r="JMN2686" s="19"/>
      <c r="JMO2686" s="19"/>
      <c r="JMP2686" s="19"/>
      <c r="JMQ2686" s="19"/>
      <c r="JMR2686" s="19"/>
      <c r="JMS2686" s="19"/>
      <c r="JMT2686" s="19"/>
      <c r="JMU2686" s="19"/>
      <c r="JMV2686" s="19"/>
      <c r="JMW2686" s="19"/>
      <c r="JMX2686" s="19"/>
      <c r="JMY2686" s="19"/>
      <c r="JMZ2686" s="19"/>
      <c r="JNA2686" s="19"/>
      <c r="JNB2686" s="19"/>
      <c r="JNC2686" s="19"/>
      <c r="JND2686" s="19"/>
      <c r="JNE2686" s="19"/>
      <c r="JNF2686" s="19"/>
      <c r="JNG2686" s="19"/>
      <c r="JNH2686" s="19"/>
      <c r="JNI2686" s="19"/>
      <c r="JNJ2686" s="19"/>
      <c r="JNK2686" s="19"/>
      <c r="JNL2686" s="19"/>
      <c r="JNM2686" s="19"/>
      <c r="JNN2686" s="19"/>
      <c r="JNO2686" s="19"/>
      <c r="JNP2686" s="19"/>
      <c r="JNQ2686" s="19"/>
      <c r="JNR2686" s="19"/>
      <c r="JNS2686" s="19"/>
      <c r="JNT2686" s="19"/>
      <c r="JNU2686" s="19"/>
      <c r="JNV2686" s="19"/>
      <c r="JNW2686" s="19"/>
      <c r="JNX2686" s="19"/>
      <c r="JNY2686" s="19"/>
      <c r="JNZ2686" s="19"/>
      <c r="JOA2686" s="19"/>
      <c r="JOB2686" s="19"/>
      <c r="JOC2686" s="19"/>
      <c r="JOD2686" s="19"/>
      <c r="JOE2686" s="19"/>
      <c r="JOF2686" s="19"/>
      <c r="JOG2686" s="19"/>
      <c r="JOH2686" s="19"/>
      <c r="JOI2686" s="19"/>
      <c r="JOJ2686" s="19"/>
      <c r="JOK2686" s="19"/>
      <c r="JOL2686" s="19"/>
      <c r="JOM2686" s="19"/>
      <c r="JON2686" s="19"/>
      <c r="JOO2686" s="19"/>
      <c r="JOP2686" s="19"/>
      <c r="JOQ2686" s="19"/>
      <c r="JOR2686" s="19"/>
      <c r="JOS2686" s="19"/>
      <c r="JOT2686" s="19"/>
      <c r="JOU2686" s="19"/>
      <c r="JOV2686" s="19"/>
      <c r="JOW2686" s="19"/>
      <c r="JOX2686" s="19"/>
      <c r="JOY2686" s="19"/>
      <c r="JOZ2686" s="19"/>
      <c r="JPA2686" s="19"/>
      <c r="JPB2686" s="19"/>
      <c r="JPC2686" s="19"/>
      <c r="JPD2686" s="19"/>
      <c r="JPE2686" s="19"/>
      <c r="JPF2686" s="19"/>
      <c r="JPG2686" s="19"/>
      <c r="JPH2686" s="19"/>
      <c r="JPI2686" s="19"/>
      <c r="JPJ2686" s="19"/>
      <c r="JPK2686" s="19"/>
      <c r="JPL2686" s="19"/>
      <c r="JPM2686" s="19"/>
      <c r="JPN2686" s="19"/>
      <c r="JPO2686" s="19"/>
      <c r="JPP2686" s="19"/>
      <c r="JPQ2686" s="19"/>
      <c r="JPR2686" s="19"/>
      <c r="JPS2686" s="19"/>
      <c r="JPT2686" s="19"/>
      <c r="JPU2686" s="19"/>
      <c r="JPV2686" s="19"/>
      <c r="JPW2686" s="19"/>
      <c r="JPX2686" s="19"/>
      <c r="JPY2686" s="19"/>
      <c r="JPZ2686" s="19"/>
      <c r="JQA2686" s="19"/>
      <c r="JQB2686" s="19"/>
      <c r="JQC2686" s="19"/>
      <c r="JQD2686" s="19"/>
      <c r="JQE2686" s="19"/>
      <c r="JQF2686" s="19"/>
      <c r="JQG2686" s="19"/>
      <c r="JQH2686" s="19"/>
      <c r="JQI2686" s="19"/>
      <c r="JQJ2686" s="19"/>
      <c r="JQK2686" s="19"/>
      <c r="JQL2686" s="19"/>
      <c r="JQM2686" s="19"/>
      <c r="JQN2686" s="19"/>
      <c r="JQO2686" s="19"/>
      <c r="JQP2686" s="19"/>
      <c r="JQQ2686" s="19"/>
      <c r="JQR2686" s="19"/>
      <c r="JQS2686" s="19"/>
      <c r="JQT2686" s="19"/>
      <c r="JQU2686" s="19"/>
      <c r="JQV2686" s="19"/>
      <c r="JQW2686" s="19"/>
      <c r="JQX2686" s="19"/>
      <c r="JQY2686" s="19"/>
      <c r="JQZ2686" s="19"/>
      <c r="JRA2686" s="19"/>
      <c r="JRB2686" s="19"/>
      <c r="JRC2686" s="19"/>
      <c r="JRD2686" s="19"/>
      <c r="JRE2686" s="19"/>
      <c r="JRF2686" s="19"/>
      <c r="JRG2686" s="19"/>
      <c r="JRH2686" s="19"/>
      <c r="JRI2686" s="19"/>
      <c r="JRJ2686" s="19"/>
      <c r="JRK2686" s="19"/>
      <c r="JRL2686" s="19"/>
      <c r="JRM2686" s="19"/>
      <c r="JRN2686" s="19"/>
      <c r="JRO2686" s="19"/>
      <c r="JRP2686" s="19"/>
      <c r="JRQ2686" s="19"/>
      <c r="JRR2686" s="19"/>
      <c r="JRS2686" s="19"/>
      <c r="JRT2686" s="19"/>
      <c r="JRU2686" s="19"/>
      <c r="JRV2686" s="19"/>
      <c r="JRW2686" s="19"/>
      <c r="JRX2686" s="19"/>
      <c r="JRY2686" s="19"/>
      <c r="JRZ2686" s="19"/>
      <c r="JSA2686" s="19"/>
      <c r="JSB2686" s="19"/>
      <c r="JSC2686" s="19"/>
      <c r="JSD2686" s="19"/>
      <c r="JSE2686" s="19"/>
      <c r="JSF2686" s="19"/>
      <c r="JSG2686" s="19"/>
      <c r="JSH2686" s="19"/>
      <c r="JSI2686" s="19"/>
      <c r="JSJ2686" s="19"/>
      <c r="JSK2686" s="19"/>
      <c r="JSL2686" s="19"/>
      <c r="JSM2686" s="19"/>
      <c r="JSN2686" s="19"/>
      <c r="JSO2686" s="19"/>
      <c r="JSP2686" s="19"/>
      <c r="JSQ2686" s="19"/>
      <c r="JSR2686" s="19"/>
      <c r="JSS2686" s="19"/>
      <c r="JST2686" s="19"/>
      <c r="JSU2686" s="19"/>
      <c r="JSV2686" s="19"/>
      <c r="JSW2686" s="19"/>
      <c r="JSX2686" s="19"/>
      <c r="JSY2686" s="19"/>
      <c r="JSZ2686" s="19"/>
      <c r="JTA2686" s="19"/>
      <c r="JTB2686" s="19"/>
      <c r="JTC2686" s="19"/>
      <c r="JTD2686" s="19"/>
      <c r="JTE2686" s="19"/>
      <c r="JTF2686" s="19"/>
      <c r="JTG2686" s="19"/>
      <c r="JTH2686" s="19"/>
      <c r="JTI2686" s="19"/>
      <c r="JTJ2686" s="19"/>
      <c r="JTK2686" s="19"/>
      <c r="JTL2686" s="19"/>
      <c r="JTM2686" s="19"/>
      <c r="JTN2686" s="19"/>
      <c r="JTO2686" s="19"/>
      <c r="JTP2686" s="19"/>
      <c r="JTQ2686" s="19"/>
      <c r="JTR2686" s="19"/>
      <c r="JTS2686" s="19"/>
      <c r="JTT2686" s="19"/>
      <c r="JTU2686" s="19"/>
      <c r="JTV2686" s="19"/>
      <c r="JTW2686" s="19"/>
      <c r="JTX2686" s="19"/>
      <c r="JTY2686" s="19"/>
      <c r="JTZ2686" s="19"/>
      <c r="JUA2686" s="19"/>
      <c r="JUB2686" s="19"/>
      <c r="JUC2686" s="19"/>
      <c r="JUD2686" s="19"/>
      <c r="JUE2686" s="19"/>
      <c r="JUF2686" s="19"/>
      <c r="JUG2686" s="19"/>
      <c r="JUH2686" s="19"/>
      <c r="JUI2686" s="19"/>
      <c r="JUJ2686" s="19"/>
      <c r="JUK2686" s="19"/>
      <c r="JUL2686" s="19"/>
      <c r="JUM2686" s="19"/>
      <c r="JUN2686" s="19"/>
      <c r="JUO2686" s="19"/>
      <c r="JUP2686" s="19"/>
      <c r="JUQ2686" s="19"/>
      <c r="JUR2686" s="19"/>
      <c r="JUS2686" s="19"/>
      <c r="JUT2686" s="19"/>
      <c r="JUU2686" s="19"/>
      <c r="JUV2686" s="19"/>
      <c r="JUW2686" s="19"/>
      <c r="JUX2686" s="19"/>
      <c r="JUY2686" s="19"/>
      <c r="JUZ2686" s="19"/>
      <c r="JVA2686" s="19"/>
      <c r="JVB2686" s="19"/>
      <c r="JVC2686" s="19"/>
      <c r="JVD2686" s="19"/>
      <c r="JVE2686" s="19"/>
      <c r="JVF2686" s="19"/>
      <c r="JVG2686" s="19"/>
      <c r="JVH2686" s="19"/>
      <c r="JVI2686" s="19"/>
      <c r="JVJ2686" s="19"/>
      <c r="JVK2686" s="19"/>
      <c r="JVL2686" s="19"/>
      <c r="JVM2686" s="19"/>
      <c r="JVN2686" s="19"/>
      <c r="JVO2686" s="19"/>
      <c r="JVP2686" s="19"/>
      <c r="JVQ2686" s="19"/>
      <c r="JVR2686" s="19"/>
      <c r="JVS2686" s="19"/>
      <c r="JVT2686" s="19"/>
      <c r="JVU2686" s="19"/>
      <c r="JVV2686" s="19"/>
      <c r="JVW2686" s="19"/>
      <c r="JVX2686" s="19"/>
      <c r="JVY2686" s="19"/>
      <c r="JVZ2686" s="19"/>
      <c r="JWA2686" s="19"/>
      <c r="JWB2686" s="19"/>
      <c r="JWC2686" s="19"/>
      <c r="JWD2686" s="19"/>
      <c r="JWE2686" s="19"/>
      <c r="JWF2686" s="19"/>
      <c r="JWG2686" s="19"/>
      <c r="JWH2686" s="19"/>
      <c r="JWI2686" s="19"/>
      <c r="JWJ2686" s="19"/>
      <c r="JWK2686" s="19"/>
      <c r="JWL2686" s="19"/>
      <c r="JWM2686" s="19"/>
      <c r="JWN2686" s="19"/>
      <c r="JWO2686" s="19"/>
      <c r="JWP2686" s="19"/>
      <c r="JWQ2686" s="19"/>
      <c r="JWR2686" s="19"/>
      <c r="JWS2686" s="19"/>
      <c r="JWT2686" s="19"/>
      <c r="JWU2686" s="19"/>
      <c r="JWV2686" s="19"/>
      <c r="JWW2686" s="19"/>
      <c r="JWX2686" s="19"/>
      <c r="JWY2686" s="19"/>
      <c r="JWZ2686" s="19"/>
      <c r="JXA2686" s="19"/>
      <c r="JXB2686" s="19"/>
      <c r="JXC2686" s="19"/>
      <c r="JXD2686" s="19"/>
      <c r="JXE2686" s="19"/>
      <c r="JXF2686" s="19"/>
      <c r="JXG2686" s="19"/>
      <c r="JXH2686" s="19"/>
      <c r="JXI2686" s="19"/>
      <c r="JXJ2686" s="19"/>
      <c r="JXK2686" s="19"/>
      <c r="JXL2686" s="19"/>
      <c r="JXM2686" s="19"/>
      <c r="JXN2686" s="19"/>
      <c r="JXO2686" s="19"/>
      <c r="JXP2686" s="19"/>
      <c r="JXQ2686" s="19"/>
      <c r="JXR2686" s="19"/>
      <c r="JXS2686" s="19"/>
      <c r="JXT2686" s="19"/>
      <c r="JXU2686" s="19"/>
      <c r="JXV2686" s="19"/>
      <c r="JXW2686" s="19"/>
      <c r="JXX2686" s="19"/>
      <c r="JXY2686" s="19"/>
      <c r="JXZ2686" s="19"/>
      <c r="JYA2686" s="19"/>
      <c r="JYB2686" s="19"/>
      <c r="JYC2686" s="19"/>
      <c r="JYD2686" s="19"/>
      <c r="JYE2686" s="19"/>
      <c r="JYF2686" s="19"/>
      <c r="JYG2686" s="19"/>
      <c r="JYH2686" s="19"/>
      <c r="JYI2686" s="19"/>
      <c r="JYJ2686" s="19"/>
      <c r="JYK2686" s="19"/>
      <c r="JYL2686" s="19"/>
      <c r="JYM2686" s="19"/>
      <c r="JYN2686" s="19"/>
      <c r="JYO2686" s="19"/>
      <c r="JYP2686" s="19"/>
      <c r="JYQ2686" s="19"/>
      <c r="JYR2686" s="19"/>
      <c r="JYS2686" s="19"/>
      <c r="JYT2686" s="19"/>
      <c r="JYU2686" s="19"/>
      <c r="JYV2686" s="19"/>
      <c r="JYW2686" s="19"/>
      <c r="JYX2686" s="19"/>
      <c r="JYY2686" s="19"/>
      <c r="JYZ2686" s="19"/>
      <c r="JZA2686" s="19"/>
      <c r="JZB2686" s="19"/>
      <c r="JZC2686" s="19"/>
      <c r="JZD2686" s="19"/>
      <c r="JZE2686" s="19"/>
      <c r="JZF2686" s="19"/>
      <c r="JZG2686" s="19"/>
      <c r="JZH2686" s="19"/>
      <c r="JZI2686" s="19"/>
      <c r="JZJ2686" s="19"/>
      <c r="JZK2686" s="19"/>
      <c r="JZL2686" s="19"/>
      <c r="JZM2686" s="19"/>
      <c r="JZN2686" s="19"/>
      <c r="JZO2686" s="19"/>
      <c r="JZP2686" s="19"/>
      <c r="JZQ2686" s="19"/>
      <c r="JZR2686" s="19"/>
      <c r="JZS2686" s="19"/>
      <c r="JZT2686" s="19"/>
      <c r="JZU2686" s="19"/>
      <c r="JZV2686" s="19"/>
      <c r="JZW2686" s="19"/>
      <c r="JZX2686" s="19"/>
      <c r="JZY2686" s="19"/>
      <c r="JZZ2686" s="19"/>
      <c r="KAA2686" s="19"/>
      <c r="KAB2686" s="19"/>
      <c r="KAC2686" s="19"/>
      <c r="KAD2686" s="19"/>
      <c r="KAE2686" s="19"/>
      <c r="KAF2686" s="19"/>
      <c r="KAG2686" s="19"/>
      <c r="KAH2686" s="19"/>
      <c r="KAI2686" s="19"/>
      <c r="KAJ2686" s="19"/>
      <c r="KAK2686" s="19"/>
      <c r="KAL2686" s="19"/>
      <c r="KAM2686" s="19"/>
      <c r="KAN2686" s="19"/>
      <c r="KAO2686" s="19"/>
      <c r="KAP2686" s="19"/>
      <c r="KAQ2686" s="19"/>
      <c r="KAR2686" s="19"/>
      <c r="KAS2686" s="19"/>
      <c r="KAT2686" s="19"/>
      <c r="KAU2686" s="19"/>
      <c r="KAV2686" s="19"/>
      <c r="KAW2686" s="19"/>
      <c r="KAX2686" s="19"/>
      <c r="KAY2686" s="19"/>
      <c r="KAZ2686" s="19"/>
      <c r="KBA2686" s="19"/>
      <c r="KBB2686" s="19"/>
      <c r="KBC2686" s="19"/>
      <c r="KBD2686" s="19"/>
      <c r="KBE2686" s="19"/>
      <c r="KBF2686" s="19"/>
      <c r="KBG2686" s="19"/>
      <c r="KBH2686" s="19"/>
      <c r="KBI2686" s="19"/>
      <c r="KBJ2686" s="19"/>
      <c r="KBK2686" s="19"/>
      <c r="KBL2686" s="19"/>
      <c r="KBM2686" s="19"/>
      <c r="KBN2686" s="19"/>
      <c r="KBO2686" s="19"/>
      <c r="KBP2686" s="19"/>
      <c r="KBQ2686" s="19"/>
      <c r="KBR2686" s="19"/>
      <c r="KBS2686" s="19"/>
      <c r="KBT2686" s="19"/>
      <c r="KBU2686" s="19"/>
      <c r="KBV2686" s="19"/>
      <c r="KBW2686" s="19"/>
      <c r="KBX2686" s="19"/>
      <c r="KBY2686" s="19"/>
      <c r="KBZ2686" s="19"/>
      <c r="KCA2686" s="19"/>
      <c r="KCB2686" s="19"/>
      <c r="KCC2686" s="19"/>
      <c r="KCD2686" s="19"/>
      <c r="KCE2686" s="19"/>
      <c r="KCF2686" s="19"/>
      <c r="KCG2686" s="19"/>
      <c r="KCH2686" s="19"/>
      <c r="KCI2686" s="19"/>
      <c r="KCJ2686" s="19"/>
      <c r="KCK2686" s="19"/>
      <c r="KCL2686" s="19"/>
      <c r="KCM2686" s="19"/>
      <c r="KCN2686" s="19"/>
      <c r="KCO2686" s="19"/>
      <c r="KCP2686" s="19"/>
      <c r="KCQ2686" s="19"/>
      <c r="KCR2686" s="19"/>
      <c r="KCS2686" s="19"/>
      <c r="KCT2686" s="19"/>
      <c r="KCU2686" s="19"/>
      <c r="KCV2686" s="19"/>
      <c r="KCW2686" s="19"/>
      <c r="KCX2686" s="19"/>
      <c r="KCY2686" s="19"/>
      <c r="KCZ2686" s="19"/>
      <c r="KDA2686" s="19"/>
      <c r="KDB2686" s="19"/>
      <c r="KDC2686" s="19"/>
      <c r="KDD2686" s="19"/>
      <c r="KDE2686" s="19"/>
      <c r="KDF2686" s="19"/>
      <c r="KDG2686" s="19"/>
      <c r="KDH2686" s="19"/>
      <c r="KDI2686" s="19"/>
      <c r="KDJ2686" s="19"/>
      <c r="KDK2686" s="19"/>
      <c r="KDL2686" s="19"/>
      <c r="KDM2686" s="19"/>
      <c r="KDN2686" s="19"/>
      <c r="KDO2686" s="19"/>
      <c r="KDP2686" s="19"/>
      <c r="KDQ2686" s="19"/>
      <c r="KDR2686" s="19"/>
      <c r="KDS2686" s="19"/>
      <c r="KDT2686" s="19"/>
      <c r="KDU2686" s="19"/>
      <c r="KDV2686" s="19"/>
      <c r="KDW2686" s="19"/>
      <c r="KDX2686" s="19"/>
      <c r="KDY2686" s="19"/>
      <c r="KDZ2686" s="19"/>
      <c r="KEA2686" s="19"/>
      <c r="KEB2686" s="19"/>
      <c r="KEC2686" s="19"/>
      <c r="KED2686" s="19"/>
      <c r="KEE2686" s="19"/>
      <c r="KEF2686" s="19"/>
      <c r="KEG2686" s="19"/>
      <c r="KEH2686" s="19"/>
      <c r="KEI2686" s="19"/>
      <c r="KEJ2686" s="19"/>
      <c r="KEK2686" s="19"/>
      <c r="KEL2686" s="19"/>
      <c r="KEM2686" s="19"/>
      <c r="KEN2686" s="19"/>
      <c r="KEO2686" s="19"/>
      <c r="KEP2686" s="19"/>
      <c r="KEQ2686" s="19"/>
      <c r="KER2686" s="19"/>
      <c r="KES2686" s="19"/>
      <c r="KET2686" s="19"/>
      <c r="KEU2686" s="19"/>
      <c r="KEV2686" s="19"/>
      <c r="KEW2686" s="19"/>
      <c r="KEX2686" s="19"/>
      <c r="KEY2686" s="19"/>
      <c r="KEZ2686" s="19"/>
      <c r="KFA2686" s="19"/>
      <c r="KFB2686" s="19"/>
      <c r="KFC2686" s="19"/>
      <c r="KFD2686" s="19"/>
      <c r="KFE2686" s="19"/>
      <c r="KFF2686" s="19"/>
      <c r="KFG2686" s="19"/>
      <c r="KFH2686" s="19"/>
      <c r="KFI2686" s="19"/>
      <c r="KFJ2686" s="19"/>
      <c r="KFK2686" s="19"/>
      <c r="KFL2686" s="19"/>
      <c r="KFM2686" s="19"/>
      <c r="KFN2686" s="19"/>
      <c r="KFO2686" s="19"/>
      <c r="KFP2686" s="19"/>
      <c r="KFQ2686" s="19"/>
      <c r="KFR2686" s="19"/>
      <c r="KFS2686" s="19"/>
      <c r="KFT2686" s="19"/>
      <c r="KFU2686" s="19"/>
      <c r="KFV2686" s="19"/>
      <c r="KFW2686" s="19"/>
      <c r="KFX2686" s="19"/>
      <c r="KFY2686" s="19"/>
      <c r="KFZ2686" s="19"/>
      <c r="KGA2686" s="19"/>
      <c r="KGB2686" s="19"/>
      <c r="KGC2686" s="19"/>
      <c r="KGD2686" s="19"/>
      <c r="KGE2686" s="19"/>
      <c r="KGF2686" s="19"/>
      <c r="KGG2686" s="19"/>
      <c r="KGH2686" s="19"/>
      <c r="KGI2686" s="19"/>
      <c r="KGJ2686" s="19"/>
      <c r="KGK2686" s="19"/>
      <c r="KGL2686" s="19"/>
      <c r="KGM2686" s="19"/>
      <c r="KGN2686" s="19"/>
      <c r="KGO2686" s="19"/>
      <c r="KGP2686" s="19"/>
      <c r="KGQ2686" s="19"/>
      <c r="KGR2686" s="19"/>
      <c r="KGS2686" s="19"/>
      <c r="KGT2686" s="19"/>
      <c r="KGU2686" s="19"/>
      <c r="KGV2686" s="19"/>
      <c r="KGW2686" s="19"/>
      <c r="KGX2686" s="19"/>
      <c r="KGY2686" s="19"/>
      <c r="KGZ2686" s="19"/>
      <c r="KHA2686" s="19"/>
      <c r="KHB2686" s="19"/>
      <c r="KHC2686" s="19"/>
      <c r="KHD2686" s="19"/>
      <c r="KHE2686" s="19"/>
      <c r="KHF2686" s="19"/>
      <c r="KHG2686" s="19"/>
      <c r="KHH2686" s="19"/>
      <c r="KHI2686" s="19"/>
      <c r="KHJ2686" s="19"/>
      <c r="KHK2686" s="19"/>
      <c r="KHL2686" s="19"/>
      <c r="KHM2686" s="19"/>
      <c r="KHN2686" s="19"/>
      <c r="KHO2686" s="19"/>
      <c r="KHP2686" s="19"/>
      <c r="KHQ2686" s="19"/>
      <c r="KHR2686" s="19"/>
      <c r="KHS2686" s="19"/>
      <c r="KHT2686" s="19"/>
      <c r="KHU2686" s="19"/>
      <c r="KHV2686" s="19"/>
      <c r="KHW2686" s="19"/>
      <c r="KHX2686" s="19"/>
      <c r="KHY2686" s="19"/>
      <c r="KHZ2686" s="19"/>
      <c r="KIA2686" s="19"/>
      <c r="KIB2686" s="19"/>
      <c r="KIC2686" s="19"/>
      <c r="KID2686" s="19"/>
      <c r="KIE2686" s="19"/>
      <c r="KIF2686" s="19"/>
      <c r="KIG2686" s="19"/>
      <c r="KIH2686" s="19"/>
      <c r="KII2686" s="19"/>
      <c r="KIJ2686" s="19"/>
      <c r="KIK2686" s="19"/>
      <c r="KIL2686" s="19"/>
      <c r="KIM2686" s="19"/>
      <c r="KIN2686" s="19"/>
      <c r="KIO2686" s="19"/>
      <c r="KIP2686" s="19"/>
      <c r="KIQ2686" s="19"/>
      <c r="KIR2686" s="19"/>
      <c r="KIS2686" s="19"/>
      <c r="KIT2686" s="19"/>
      <c r="KIU2686" s="19"/>
      <c r="KIV2686" s="19"/>
      <c r="KIW2686" s="19"/>
      <c r="KIX2686" s="19"/>
      <c r="KIY2686" s="19"/>
      <c r="KIZ2686" s="19"/>
      <c r="KJA2686" s="19"/>
      <c r="KJB2686" s="19"/>
      <c r="KJC2686" s="19"/>
      <c r="KJD2686" s="19"/>
      <c r="KJE2686" s="19"/>
      <c r="KJF2686" s="19"/>
      <c r="KJG2686" s="19"/>
      <c r="KJH2686" s="19"/>
      <c r="KJI2686" s="19"/>
      <c r="KJJ2686" s="19"/>
      <c r="KJK2686" s="19"/>
      <c r="KJL2686" s="19"/>
      <c r="KJM2686" s="19"/>
      <c r="KJN2686" s="19"/>
      <c r="KJO2686" s="19"/>
      <c r="KJP2686" s="19"/>
      <c r="KJQ2686" s="19"/>
      <c r="KJR2686" s="19"/>
      <c r="KJS2686" s="19"/>
      <c r="KJT2686" s="19"/>
      <c r="KJU2686" s="19"/>
      <c r="KJV2686" s="19"/>
      <c r="KJW2686" s="19"/>
      <c r="KJX2686" s="19"/>
      <c r="KJY2686" s="19"/>
      <c r="KJZ2686" s="19"/>
      <c r="KKA2686" s="19"/>
      <c r="KKB2686" s="19"/>
      <c r="KKC2686" s="19"/>
      <c r="KKD2686" s="19"/>
      <c r="KKE2686" s="19"/>
      <c r="KKF2686" s="19"/>
      <c r="KKG2686" s="19"/>
      <c r="KKH2686" s="19"/>
      <c r="KKI2686" s="19"/>
      <c r="KKJ2686" s="19"/>
      <c r="KKK2686" s="19"/>
      <c r="KKL2686" s="19"/>
      <c r="KKM2686" s="19"/>
      <c r="KKN2686" s="19"/>
      <c r="KKO2686" s="19"/>
      <c r="KKP2686" s="19"/>
      <c r="KKQ2686" s="19"/>
      <c r="KKR2686" s="19"/>
      <c r="KKS2686" s="19"/>
      <c r="KKT2686" s="19"/>
      <c r="KKU2686" s="19"/>
      <c r="KKV2686" s="19"/>
      <c r="KKW2686" s="19"/>
      <c r="KKX2686" s="19"/>
      <c r="KKY2686" s="19"/>
      <c r="KKZ2686" s="19"/>
      <c r="KLA2686" s="19"/>
      <c r="KLB2686" s="19"/>
      <c r="KLC2686" s="19"/>
      <c r="KLD2686" s="19"/>
      <c r="KLE2686" s="19"/>
      <c r="KLF2686" s="19"/>
      <c r="KLG2686" s="19"/>
      <c r="KLH2686" s="19"/>
      <c r="KLI2686" s="19"/>
      <c r="KLJ2686" s="19"/>
      <c r="KLK2686" s="19"/>
      <c r="KLL2686" s="19"/>
      <c r="KLM2686" s="19"/>
      <c r="KLN2686" s="19"/>
      <c r="KLO2686" s="19"/>
      <c r="KLP2686" s="19"/>
      <c r="KLQ2686" s="19"/>
      <c r="KLR2686" s="19"/>
      <c r="KLS2686" s="19"/>
      <c r="KLT2686" s="19"/>
      <c r="KLU2686" s="19"/>
      <c r="KLV2686" s="19"/>
      <c r="KLW2686" s="19"/>
      <c r="KLX2686" s="19"/>
      <c r="KLY2686" s="19"/>
      <c r="KLZ2686" s="19"/>
      <c r="KMA2686" s="19"/>
      <c r="KMB2686" s="19"/>
      <c r="KMC2686" s="19"/>
      <c r="KMD2686" s="19"/>
      <c r="KME2686" s="19"/>
      <c r="KMF2686" s="19"/>
      <c r="KMG2686" s="19"/>
      <c r="KMH2686" s="19"/>
      <c r="KMI2686" s="19"/>
      <c r="KMJ2686" s="19"/>
      <c r="KMK2686" s="19"/>
      <c r="KML2686" s="19"/>
      <c r="KMM2686" s="19"/>
      <c r="KMN2686" s="19"/>
      <c r="KMO2686" s="19"/>
      <c r="KMP2686" s="19"/>
      <c r="KMQ2686" s="19"/>
      <c r="KMR2686" s="19"/>
      <c r="KMS2686" s="19"/>
      <c r="KMT2686" s="19"/>
      <c r="KMU2686" s="19"/>
      <c r="KMV2686" s="19"/>
      <c r="KMW2686" s="19"/>
      <c r="KMX2686" s="19"/>
      <c r="KMY2686" s="19"/>
      <c r="KMZ2686" s="19"/>
      <c r="KNA2686" s="19"/>
      <c r="KNB2686" s="19"/>
      <c r="KNC2686" s="19"/>
      <c r="KND2686" s="19"/>
      <c r="KNE2686" s="19"/>
      <c r="KNF2686" s="19"/>
      <c r="KNG2686" s="19"/>
      <c r="KNH2686" s="19"/>
      <c r="KNI2686" s="19"/>
      <c r="KNJ2686" s="19"/>
      <c r="KNK2686" s="19"/>
      <c r="KNL2686" s="19"/>
      <c r="KNM2686" s="19"/>
      <c r="KNN2686" s="19"/>
      <c r="KNO2686" s="19"/>
      <c r="KNP2686" s="19"/>
      <c r="KNQ2686" s="19"/>
      <c r="KNR2686" s="19"/>
      <c r="KNS2686" s="19"/>
      <c r="KNT2686" s="19"/>
      <c r="KNU2686" s="19"/>
      <c r="KNV2686" s="19"/>
      <c r="KNW2686" s="19"/>
      <c r="KNX2686" s="19"/>
      <c r="KNY2686" s="19"/>
      <c r="KNZ2686" s="19"/>
      <c r="KOA2686" s="19"/>
      <c r="KOB2686" s="19"/>
      <c r="KOC2686" s="19"/>
      <c r="KOD2686" s="19"/>
      <c r="KOE2686" s="19"/>
      <c r="KOF2686" s="19"/>
      <c r="KOG2686" s="19"/>
      <c r="KOH2686" s="19"/>
      <c r="KOI2686" s="19"/>
      <c r="KOJ2686" s="19"/>
      <c r="KOK2686" s="19"/>
      <c r="KOL2686" s="19"/>
      <c r="KOM2686" s="19"/>
      <c r="KON2686" s="19"/>
      <c r="KOO2686" s="19"/>
      <c r="KOP2686" s="19"/>
      <c r="KOQ2686" s="19"/>
      <c r="KOR2686" s="19"/>
      <c r="KOS2686" s="19"/>
      <c r="KOT2686" s="19"/>
      <c r="KOU2686" s="19"/>
      <c r="KOV2686" s="19"/>
      <c r="KOW2686" s="19"/>
      <c r="KOX2686" s="19"/>
      <c r="KOY2686" s="19"/>
      <c r="KOZ2686" s="19"/>
      <c r="KPA2686" s="19"/>
      <c r="KPB2686" s="19"/>
      <c r="KPC2686" s="19"/>
      <c r="KPD2686" s="19"/>
      <c r="KPE2686" s="19"/>
      <c r="KPF2686" s="19"/>
      <c r="KPG2686" s="19"/>
      <c r="KPH2686" s="19"/>
      <c r="KPI2686" s="19"/>
      <c r="KPJ2686" s="19"/>
      <c r="KPK2686" s="19"/>
      <c r="KPL2686" s="19"/>
      <c r="KPM2686" s="19"/>
      <c r="KPN2686" s="19"/>
      <c r="KPO2686" s="19"/>
      <c r="KPP2686" s="19"/>
      <c r="KPQ2686" s="19"/>
      <c r="KPR2686" s="19"/>
      <c r="KPS2686" s="19"/>
      <c r="KPT2686" s="19"/>
      <c r="KPU2686" s="19"/>
      <c r="KPV2686" s="19"/>
      <c r="KPW2686" s="19"/>
      <c r="KPX2686" s="19"/>
      <c r="KPY2686" s="19"/>
      <c r="KPZ2686" s="19"/>
      <c r="KQA2686" s="19"/>
      <c r="KQB2686" s="19"/>
      <c r="KQC2686" s="19"/>
      <c r="KQD2686" s="19"/>
      <c r="KQE2686" s="19"/>
      <c r="KQF2686" s="19"/>
      <c r="KQG2686" s="19"/>
      <c r="KQH2686" s="19"/>
      <c r="KQI2686" s="19"/>
      <c r="KQJ2686" s="19"/>
      <c r="KQK2686" s="19"/>
      <c r="KQL2686" s="19"/>
      <c r="KQM2686" s="19"/>
      <c r="KQN2686" s="19"/>
      <c r="KQO2686" s="19"/>
      <c r="KQP2686" s="19"/>
      <c r="KQQ2686" s="19"/>
      <c r="KQR2686" s="19"/>
      <c r="KQS2686" s="19"/>
      <c r="KQT2686" s="19"/>
      <c r="KQU2686" s="19"/>
      <c r="KQV2686" s="19"/>
      <c r="KQW2686" s="19"/>
      <c r="KQX2686" s="19"/>
      <c r="KQY2686" s="19"/>
      <c r="KQZ2686" s="19"/>
      <c r="KRA2686" s="19"/>
      <c r="KRB2686" s="19"/>
      <c r="KRC2686" s="19"/>
      <c r="KRD2686" s="19"/>
      <c r="KRE2686" s="19"/>
      <c r="KRF2686" s="19"/>
      <c r="KRG2686" s="19"/>
      <c r="KRH2686" s="19"/>
      <c r="KRI2686" s="19"/>
      <c r="KRJ2686" s="19"/>
      <c r="KRK2686" s="19"/>
      <c r="KRL2686" s="19"/>
      <c r="KRM2686" s="19"/>
      <c r="KRN2686" s="19"/>
      <c r="KRO2686" s="19"/>
      <c r="KRP2686" s="19"/>
      <c r="KRQ2686" s="19"/>
      <c r="KRR2686" s="19"/>
      <c r="KRS2686" s="19"/>
      <c r="KRT2686" s="19"/>
      <c r="KRU2686" s="19"/>
      <c r="KRV2686" s="19"/>
      <c r="KRW2686" s="19"/>
      <c r="KRX2686" s="19"/>
      <c r="KRY2686" s="19"/>
      <c r="KRZ2686" s="19"/>
      <c r="KSA2686" s="19"/>
      <c r="KSB2686" s="19"/>
      <c r="KSC2686" s="19"/>
      <c r="KSD2686" s="19"/>
      <c r="KSE2686" s="19"/>
      <c r="KSF2686" s="19"/>
      <c r="KSG2686" s="19"/>
      <c r="KSH2686" s="19"/>
      <c r="KSI2686" s="19"/>
      <c r="KSJ2686" s="19"/>
      <c r="KSK2686" s="19"/>
      <c r="KSL2686" s="19"/>
      <c r="KSM2686" s="19"/>
      <c r="KSN2686" s="19"/>
      <c r="KSO2686" s="19"/>
      <c r="KSP2686" s="19"/>
      <c r="KSQ2686" s="19"/>
      <c r="KSR2686" s="19"/>
      <c r="KSS2686" s="19"/>
      <c r="KST2686" s="19"/>
      <c r="KSU2686" s="19"/>
      <c r="KSV2686" s="19"/>
      <c r="KSW2686" s="19"/>
      <c r="KSX2686" s="19"/>
      <c r="KSY2686" s="19"/>
      <c r="KSZ2686" s="19"/>
      <c r="KTA2686" s="19"/>
      <c r="KTB2686" s="19"/>
      <c r="KTC2686" s="19"/>
      <c r="KTD2686" s="19"/>
      <c r="KTE2686" s="19"/>
      <c r="KTF2686" s="19"/>
      <c r="KTG2686" s="19"/>
      <c r="KTH2686" s="19"/>
      <c r="KTI2686" s="19"/>
      <c r="KTJ2686" s="19"/>
      <c r="KTK2686" s="19"/>
      <c r="KTL2686" s="19"/>
      <c r="KTM2686" s="19"/>
      <c r="KTN2686" s="19"/>
      <c r="KTO2686" s="19"/>
      <c r="KTP2686" s="19"/>
      <c r="KTQ2686" s="19"/>
      <c r="KTR2686" s="19"/>
      <c r="KTS2686" s="19"/>
      <c r="KTT2686" s="19"/>
      <c r="KTU2686" s="19"/>
      <c r="KTV2686" s="19"/>
      <c r="KTW2686" s="19"/>
      <c r="KTX2686" s="19"/>
      <c r="KTY2686" s="19"/>
      <c r="KTZ2686" s="19"/>
      <c r="KUA2686" s="19"/>
      <c r="KUB2686" s="19"/>
      <c r="KUC2686" s="19"/>
      <c r="KUD2686" s="19"/>
      <c r="KUE2686" s="19"/>
      <c r="KUF2686" s="19"/>
      <c r="KUG2686" s="19"/>
      <c r="KUH2686" s="19"/>
      <c r="KUI2686" s="19"/>
      <c r="KUJ2686" s="19"/>
      <c r="KUK2686" s="19"/>
      <c r="KUL2686" s="19"/>
      <c r="KUM2686" s="19"/>
      <c r="KUN2686" s="19"/>
      <c r="KUO2686" s="19"/>
      <c r="KUP2686" s="19"/>
      <c r="KUQ2686" s="19"/>
      <c r="KUR2686" s="19"/>
      <c r="KUS2686" s="19"/>
      <c r="KUT2686" s="19"/>
      <c r="KUU2686" s="19"/>
      <c r="KUV2686" s="19"/>
      <c r="KUW2686" s="19"/>
      <c r="KUX2686" s="19"/>
      <c r="KUY2686" s="19"/>
      <c r="KUZ2686" s="19"/>
      <c r="KVA2686" s="19"/>
      <c r="KVB2686" s="19"/>
      <c r="KVC2686" s="19"/>
      <c r="KVD2686" s="19"/>
      <c r="KVE2686" s="19"/>
      <c r="KVF2686" s="19"/>
      <c r="KVG2686" s="19"/>
      <c r="KVH2686" s="19"/>
      <c r="KVI2686" s="19"/>
      <c r="KVJ2686" s="19"/>
      <c r="KVK2686" s="19"/>
      <c r="KVL2686" s="19"/>
      <c r="KVM2686" s="19"/>
      <c r="KVN2686" s="19"/>
      <c r="KVO2686" s="19"/>
      <c r="KVP2686" s="19"/>
      <c r="KVQ2686" s="19"/>
      <c r="KVR2686" s="19"/>
      <c r="KVS2686" s="19"/>
      <c r="KVT2686" s="19"/>
      <c r="KVU2686" s="19"/>
      <c r="KVV2686" s="19"/>
      <c r="KVW2686" s="19"/>
      <c r="KVX2686" s="19"/>
      <c r="KVY2686" s="19"/>
      <c r="KVZ2686" s="19"/>
      <c r="KWA2686" s="19"/>
      <c r="KWB2686" s="19"/>
      <c r="KWC2686" s="19"/>
      <c r="KWD2686" s="19"/>
      <c r="KWE2686" s="19"/>
      <c r="KWF2686" s="19"/>
      <c r="KWG2686" s="19"/>
      <c r="KWH2686" s="19"/>
      <c r="KWI2686" s="19"/>
      <c r="KWJ2686" s="19"/>
      <c r="KWK2686" s="19"/>
      <c r="KWL2686" s="19"/>
      <c r="KWM2686" s="19"/>
      <c r="KWN2686" s="19"/>
      <c r="KWO2686" s="19"/>
      <c r="KWP2686" s="19"/>
      <c r="KWQ2686" s="19"/>
      <c r="KWR2686" s="19"/>
      <c r="KWS2686" s="19"/>
      <c r="KWT2686" s="19"/>
      <c r="KWU2686" s="19"/>
      <c r="KWV2686" s="19"/>
      <c r="KWW2686" s="19"/>
      <c r="KWX2686" s="19"/>
      <c r="KWY2686" s="19"/>
      <c r="KWZ2686" s="19"/>
      <c r="KXA2686" s="19"/>
      <c r="KXB2686" s="19"/>
      <c r="KXC2686" s="19"/>
      <c r="KXD2686" s="19"/>
      <c r="KXE2686" s="19"/>
      <c r="KXF2686" s="19"/>
      <c r="KXG2686" s="19"/>
      <c r="KXH2686" s="19"/>
      <c r="KXI2686" s="19"/>
      <c r="KXJ2686" s="19"/>
      <c r="KXK2686" s="19"/>
      <c r="KXL2686" s="19"/>
      <c r="KXM2686" s="19"/>
      <c r="KXN2686" s="19"/>
      <c r="KXO2686" s="19"/>
      <c r="KXP2686" s="19"/>
      <c r="KXQ2686" s="19"/>
      <c r="KXR2686" s="19"/>
      <c r="KXS2686" s="19"/>
      <c r="KXT2686" s="19"/>
      <c r="KXU2686" s="19"/>
      <c r="KXV2686" s="19"/>
      <c r="KXW2686" s="19"/>
      <c r="KXX2686" s="19"/>
      <c r="KXY2686" s="19"/>
      <c r="KXZ2686" s="19"/>
      <c r="KYA2686" s="19"/>
      <c r="KYB2686" s="19"/>
      <c r="KYC2686" s="19"/>
      <c r="KYD2686" s="19"/>
      <c r="KYE2686" s="19"/>
      <c r="KYF2686" s="19"/>
      <c r="KYG2686" s="19"/>
      <c r="KYH2686" s="19"/>
      <c r="KYI2686" s="19"/>
      <c r="KYJ2686" s="19"/>
      <c r="KYK2686" s="19"/>
      <c r="KYL2686" s="19"/>
      <c r="KYM2686" s="19"/>
      <c r="KYN2686" s="19"/>
      <c r="KYO2686" s="19"/>
      <c r="KYP2686" s="19"/>
      <c r="KYQ2686" s="19"/>
      <c r="KYR2686" s="19"/>
      <c r="KYS2686" s="19"/>
      <c r="KYT2686" s="19"/>
      <c r="KYU2686" s="19"/>
      <c r="KYV2686" s="19"/>
      <c r="KYW2686" s="19"/>
      <c r="KYX2686" s="19"/>
      <c r="KYY2686" s="19"/>
      <c r="KYZ2686" s="19"/>
      <c r="KZA2686" s="19"/>
      <c r="KZB2686" s="19"/>
      <c r="KZC2686" s="19"/>
      <c r="KZD2686" s="19"/>
      <c r="KZE2686" s="19"/>
      <c r="KZF2686" s="19"/>
      <c r="KZG2686" s="19"/>
      <c r="KZH2686" s="19"/>
      <c r="KZI2686" s="19"/>
      <c r="KZJ2686" s="19"/>
      <c r="KZK2686" s="19"/>
      <c r="KZL2686" s="19"/>
      <c r="KZM2686" s="19"/>
      <c r="KZN2686" s="19"/>
      <c r="KZO2686" s="19"/>
      <c r="KZP2686" s="19"/>
      <c r="KZQ2686" s="19"/>
      <c r="KZR2686" s="19"/>
      <c r="KZS2686" s="19"/>
      <c r="KZT2686" s="19"/>
      <c r="KZU2686" s="19"/>
      <c r="KZV2686" s="19"/>
      <c r="KZW2686" s="19"/>
      <c r="KZX2686" s="19"/>
      <c r="KZY2686" s="19"/>
      <c r="KZZ2686" s="19"/>
      <c r="LAA2686" s="19"/>
      <c r="LAB2686" s="19"/>
      <c r="LAC2686" s="19"/>
      <c r="LAD2686" s="19"/>
      <c r="LAE2686" s="19"/>
      <c r="LAF2686" s="19"/>
      <c r="LAG2686" s="19"/>
      <c r="LAH2686" s="19"/>
      <c r="LAI2686" s="19"/>
      <c r="LAJ2686" s="19"/>
      <c r="LAK2686" s="19"/>
      <c r="LAL2686" s="19"/>
      <c r="LAM2686" s="19"/>
      <c r="LAN2686" s="19"/>
      <c r="LAO2686" s="19"/>
      <c r="LAP2686" s="19"/>
      <c r="LAQ2686" s="19"/>
      <c r="LAR2686" s="19"/>
      <c r="LAS2686" s="19"/>
      <c r="LAT2686" s="19"/>
      <c r="LAU2686" s="19"/>
      <c r="LAV2686" s="19"/>
      <c r="LAW2686" s="19"/>
      <c r="LAX2686" s="19"/>
      <c r="LAY2686" s="19"/>
      <c r="LAZ2686" s="19"/>
      <c r="LBA2686" s="19"/>
      <c r="LBB2686" s="19"/>
      <c r="LBC2686" s="19"/>
      <c r="LBD2686" s="19"/>
      <c r="LBE2686" s="19"/>
      <c r="LBF2686" s="19"/>
      <c r="LBG2686" s="19"/>
      <c r="LBH2686" s="19"/>
      <c r="LBI2686" s="19"/>
      <c r="LBJ2686" s="19"/>
      <c r="LBK2686" s="19"/>
      <c r="LBL2686" s="19"/>
      <c r="LBM2686" s="19"/>
      <c r="LBN2686" s="19"/>
      <c r="LBO2686" s="19"/>
      <c r="LBP2686" s="19"/>
      <c r="LBQ2686" s="19"/>
      <c r="LBR2686" s="19"/>
      <c r="LBS2686" s="19"/>
      <c r="LBT2686" s="19"/>
      <c r="LBU2686" s="19"/>
      <c r="LBV2686" s="19"/>
      <c r="LBW2686" s="19"/>
      <c r="LBX2686" s="19"/>
      <c r="LBY2686" s="19"/>
      <c r="LBZ2686" s="19"/>
      <c r="LCA2686" s="19"/>
      <c r="LCB2686" s="19"/>
      <c r="LCC2686" s="19"/>
      <c r="LCD2686" s="19"/>
      <c r="LCE2686" s="19"/>
      <c r="LCF2686" s="19"/>
      <c r="LCG2686" s="19"/>
      <c r="LCH2686" s="19"/>
      <c r="LCI2686" s="19"/>
      <c r="LCJ2686" s="19"/>
      <c r="LCK2686" s="19"/>
      <c r="LCL2686" s="19"/>
      <c r="LCM2686" s="19"/>
      <c r="LCN2686" s="19"/>
      <c r="LCO2686" s="19"/>
      <c r="LCP2686" s="19"/>
      <c r="LCQ2686" s="19"/>
      <c r="LCR2686" s="19"/>
      <c r="LCS2686" s="19"/>
      <c r="LCT2686" s="19"/>
      <c r="LCU2686" s="19"/>
      <c r="LCV2686" s="19"/>
      <c r="LCW2686" s="19"/>
      <c r="LCX2686" s="19"/>
      <c r="LCY2686" s="19"/>
      <c r="LCZ2686" s="19"/>
      <c r="LDA2686" s="19"/>
      <c r="LDB2686" s="19"/>
      <c r="LDC2686" s="19"/>
      <c r="LDD2686" s="19"/>
      <c r="LDE2686" s="19"/>
      <c r="LDF2686" s="19"/>
      <c r="LDG2686" s="19"/>
      <c r="LDH2686" s="19"/>
      <c r="LDI2686" s="19"/>
      <c r="LDJ2686" s="19"/>
      <c r="LDK2686" s="19"/>
      <c r="LDL2686" s="19"/>
      <c r="LDM2686" s="19"/>
      <c r="LDN2686" s="19"/>
      <c r="LDO2686" s="19"/>
      <c r="LDP2686" s="19"/>
      <c r="LDQ2686" s="19"/>
      <c r="LDR2686" s="19"/>
      <c r="LDS2686" s="19"/>
      <c r="LDT2686" s="19"/>
      <c r="LDU2686" s="19"/>
      <c r="LDV2686" s="19"/>
      <c r="LDW2686" s="19"/>
      <c r="LDX2686" s="19"/>
      <c r="LDY2686" s="19"/>
      <c r="LDZ2686" s="19"/>
      <c r="LEA2686" s="19"/>
      <c r="LEB2686" s="19"/>
      <c r="LEC2686" s="19"/>
      <c r="LED2686" s="19"/>
      <c r="LEE2686" s="19"/>
      <c r="LEF2686" s="19"/>
      <c r="LEG2686" s="19"/>
      <c r="LEH2686" s="19"/>
      <c r="LEI2686" s="19"/>
      <c r="LEJ2686" s="19"/>
      <c r="LEK2686" s="19"/>
      <c r="LEL2686" s="19"/>
      <c r="LEM2686" s="19"/>
      <c r="LEN2686" s="19"/>
      <c r="LEO2686" s="19"/>
      <c r="LEP2686" s="19"/>
      <c r="LEQ2686" s="19"/>
      <c r="LER2686" s="19"/>
      <c r="LES2686" s="19"/>
      <c r="LET2686" s="19"/>
      <c r="LEU2686" s="19"/>
      <c r="LEV2686" s="19"/>
      <c r="LEW2686" s="19"/>
      <c r="LEX2686" s="19"/>
      <c r="LEY2686" s="19"/>
      <c r="LEZ2686" s="19"/>
      <c r="LFA2686" s="19"/>
      <c r="LFB2686" s="19"/>
      <c r="LFC2686" s="19"/>
      <c r="LFD2686" s="19"/>
      <c r="LFE2686" s="19"/>
      <c r="LFF2686" s="19"/>
      <c r="LFG2686" s="19"/>
      <c r="LFH2686" s="19"/>
      <c r="LFI2686" s="19"/>
      <c r="LFJ2686" s="19"/>
      <c r="LFK2686" s="19"/>
      <c r="LFL2686" s="19"/>
      <c r="LFM2686" s="19"/>
      <c r="LFN2686" s="19"/>
      <c r="LFO2686" s="19"/>
      <c r="LFP2686" s="19"/>
      <c r="LFQ2686" s="19"/>
      <c r="LFR2686" s="19"/>
      <c r="LFS2686" s="19"/>
      <c r="LFT2686" s="19"/>
      <c r="LFU2686" s="19"/>
      <c r="LFV2686" s="19"/>
      <c r="LFW2686" s="19"/>
      <c r="LFX2686" s="19"/>
      <c r="LFY2686" s="19"/>
      <c r="LFZ2686" s="19"/>
      <c r="LGA2686" s="19"/>
      <c r="LGB2686" s="19"/>
      <c r="LGC2686" s="19"/>
      <c r="LGD2686" s="19"/>
      <c r="LGE2686" s="19"/>
      <c r="LGF2686" s="19"/>
      <c r="LGG2686" s="19"/>
      <c r="LGH2686" s="19"/>
      <c r="LGI2686" s="19"/>
      <c r="LGJ2686" s="19"/>
      <c r="LGK2686" s="19"/>
      <c r="LGL2686" s="19"/>
      <c r="LGM2686" s="19"/>
      <c r="LGN2686" s="19"/>
      <c r="LGO2686" s="19"/>
      <c r="LGP2686" s="19"/>
      <c r="LGQ2686" s="19"/>
      <c r="LGR2686" s="19"/>
      <c r="LGS2686" s="19"/>
      <c r="LGT2686" s="19"/>
      <c r="LGU2686" s="19"/>
      <c r="LGV2686" s="19"/>
      <c r="LGW2686" s="19"/>
      <c r="LGX2686" s="19"/>
      <c r="LGY2686" s="19"/>
      <c r="LGZ2686" s="19"/>
      <c r="LHA2686" s="19"/>
      <c r="LHB2686" s="19"/>
      <c r="LHC2686" s="19"/>
      <c r="LHD2686" s="19"/>
      <c r="LHE2686" s="19"/>
      <c r="LHF2686" s="19"/>
      <c r="LHG2686" s="19"/>
      <c r="LHH2686" s="19"/>
      <c r="LHI2686" s="19"/>
      <c r="LHJ2686" s="19"/>
      <c r="LHK2686" s="19"/>
      <c r="LHL2686" s="19"/>
      <c r="LHM2686" s="19"/>
      <c r="LHN2686" s="19"/>
      <c r="LHO2686" s="19"/>
      <c r="LHP2686" s="19"/>
      <c r="LHQ2686" s="19"/>
      <c r="LHR2686" s="19"/>
      <c r="LHS2686" s="19"/>
      <c r="LHT2686" s="19"/>
      <c r="LHU2686" s="19"/>
      <c r="LHV2686" s="19"/>
      <c r="LHW2686" s="19"/>
      <c r="LHX2686" s="19"/>
      <c r="LHY2686" s="19"/>
      <c r="LHZ2686" s="19"/>
      <c r="LIA2686" s="19"/>
      <c r="LIB2686" s="19"/>
      <c r="LIC2686" s="19"/>
      <c r="LID2686" s="19"/>
      <c r="LIE2686" s="19"/>
      <c r="LIF2686" s="19"/>
      <c r="LIG2686" s="19"/>
      <c r="LIH2686" s="19"/>
      <c r="LII2686" s="19"/>
      <c r="LIJ2686" s="19"/>
      <c r="LIK2686" s="19"/>
      <c r="LIL2686" s="19"/>
      <c r="LIM2686" s="19"/>
      <c r="LIN2686" s="19"/>
      <c r="LIO2686" s="19"/>
      <c r="LIP2686" s="19"/>
      <c r="LIQ2686" s="19"/>
      <c r="LIR2686" s="19"/>
      <c r="LIS2686" s="19"/>
      <c r="LIT2686" s="19"/>
      <c r="LIU2686" s="19"/>
      <c r="LIV2686" s="19"/>
      <c r="LIW2686" s="19"/>
      <c r="LIX2686" s="19"/>
      <c r="LIY2686" s="19"/>
      <c r="LIZ2686" s="19"/>
      <c r="LJA2686" s="19"/>
      <c r="LJB2686" s="19"/>
      <c r="LJC2686" s="19"/>
      <c r="LJD2686" s="19"/>
      <c r="LJE2686" s="19"/>
      <c r="LJF2686" s="19"/>
      <c r="LJG2686" s="19"/>
      <c r="LJH2686" s="19"/>
      <c r="LJI2686" s="19"/>
      <c r="LJJ2686" s="19"/>
      <c r="LJK2686" s="19"/>
      <c r="LJL2686" s="19"/>
      <c r="LJM2686" s="19"/>
      <c r="LJN2686" s="19"/>
      <c r="LJO2686" s="19"/>
      <c r="LJP2686" s="19"/>
      <c r="LJQ2686" s="19"/>
      <c r="LJR2686" s="19"/>
      <c r="LJS2686" s="19"/>
      <c r="LJT2686" s="19"/>
      <c r="LJU2686" s="19"/>
      <c r="LJV2686" s="19"/>
      <c r="LJW2686" s="19"/>
      <c r="LJX2686" s="19"/>
      <c r="LJY2686" s="19"/>
      <c r="LJZ2686" s="19"/>
      <c r="LKA2686" s="19"/>
      <c r="LKB2686" s="19"/>
      <c r="LKC2686" s="19"/>
      <c r="LKD2686" s="19"/>
      <c r="LKE2686" s="19"/>
      <c r="LKF2686" s="19"/>
      <c r="LKG2686" s="19"/>
      <c r="LKH2686" s="19"/>
      <c r="LKI2686" s="19"/>
      <c r="LKJ2686" s="19"/>
      <c r="LKK2686" s="19"/>
      <c r="LKL2686" s="19"/>
      <c r="LKM2686" s="19"/>
      <c r="LKN2686" s="19"/>
      <c r="LKO2686" s="19"/>
      <c r="LKP2686" s="19"/>
      <c r="LKQ2686" s="19"/>
      <c r="LKR2686" s="19"/>
      <c r="LKS2686" s="19"/>
      <c r="LKT2686" s="19"/>
      <c r="LKU2686" s="19"/>
      <c r="LKV2686" s="19"/>
      <c r="LKW2686" s="19"/>
      <c r="LKX2686" s="19"/>
      <c r="LKY2686" s="19"/>
      <c r="LKZ2686" s="19"/>
      <c r="LLA2686" s="19"/>
      <c r="LLB2686" s="19"/>
      <c r="LLC2686" s="19"/>
      <c r="LLD2686" s="19"/>
      <c r="LLE2686" s="19"/>
      <c r="LLF2686" s="19"/>
      <c r="LLG2686" s="19"/>
      <c r="LLH2686" s="19"/>
      <c r="LLI2686" s="19"/>
      <c r="LLJ2686" s="19"/>
      <c r="LLK2686" s="19"/>
      <c r="LLL2686" s="19"/>
      <c r="LLM2686" s="19"/>
      <c r="LLN2686" s="19"/>
      <c r="LLO2686" s="19"/>
      <c r="LLP2686" s="19"/>
      <c r="LLQ2686" s="19"/>
      <c r="LLR2686" s="19"/>
      <c r="LLS2686" s="19"/>
      <c r="LLT2686" s="19"/>
      <c r="LLU2686" s="19"/>
      <c r="LLV2686" s="19"/>
      <c r="LLW2686" s="19"/>
      <c r="LLX2686" s="19"/>
      <c r="LLY2686" s="19"/>
      <c r="LLZ2686" s="19"/>
      <c r="LMA2686" s="19"/>
      <c r="LMB2686" s="19"/>
      <c r="LMC2686" s="19"/>
      <c r="LMD2686" s="19"/>
      <c r="LME2686" s="19"/>
      <c r="LMF2686" s="19"/>
      <c r="LMG2686" s="19"/>
      <c r="LMH2686" s="19"/>
      <c r="LMI2686" s="19"/>
      <c r="LMJ2686" s="19"/>
      <c r="LMK2686" s="19"/>
      <c r="LML2686" s="19"/>
      <c r="LMM2686" s="19"/>
      <c r="LMN2686" s="19"/>
      <c r="LMO2686" s="19"/>
      <c r="LMP2686" s="19"/>
      <c r="LMQ2686" s="19"/>
      <c r="LMR2686" s="19"/>
      <c r="LMS2686" s="19"/>
      <c r="LMT2686" s="19"/>
      <c r="LMU2686" s="19"/>
      <c r="LMV2686" s="19"/>
      <c r="LMW2686" s="19"/>
      <c r="LMX2686" s="19"/>
      <c r="LMY2686" s="19"/>
      <c r="LMZ2686" s="19"/>
      <c r="LNA2686" s="19"/>
      <c r="LNB2686" s="19"/>
      <c r="LNC2686" s="19"/>
      <c r="LND2686" s="19"/>
      <c r="LNE2686" s="19"/>
      <c r="LNF2686" s="19"/>
      <c r="LNG2686" s="19"/>
      <c r="LNH2686" s="19"/>
      <c r="LNI2686" s="19"/>
      <c r="LNJ2686" s="19"/>
      <c r="LNK2686" s="19"/>
      <c r="LNL2686" s="19"/>
      <c r="LNM2686" s="19"/>
      <c r="LNN2686" s="19"/>
      <c r="LNO2686" s="19"/>
      <c r="LNP2686" s="19"/>
      <c r="LNQ2686" s="19"/>
      <c r="LNR2686" s="19"/>
      <c r="LNS2686" s="19"/>
      <c r="LNT2686" s="19"/>
      <c r="LNU2686" s="19"/>
      <c r="LNV2686" s="19"/>
      <c r="LNW2686" s="19"/>
      <c r="LNX2686" s="19"/>
      <c r="LNY2686" s="19"/>
      <c r="LNZ2686" s="19"/>
      <c r="LOA2686" s="19"/>
      <c r="LOB2686" s="19"/>
      <c r="LOC2686" s="19"/>
      <c r="LOD2686" s="19"/>
      <c r="LOE2686" s="19"/>
      <c r="LOF2686" s="19"/>
      <c r="LOG2686" s="19"/>
      <c r="LOH2686" s="19"/>
      <c r="LOI2686" s="19"/>
      <c r="LOJ2686" s="19"/>
      <c r="LOK2686" s="19"/>
      <c r="LOL2686" s="19"/>
      <c r="LOM2686" s="19"/>
      <c r="LON2686" s="19"/>
      <c r="LOO2686" s="19"/>
      <c r="LOP2686" s="19"/>
      <c r="LOQ2686" s="19"/>
      <c r="LOR2686" s="19"/>
      <c r="LOS2686" s="19"/>
      <c r="LOT2686" s="19"/>
      <c r="LOU2686" s="19"/>
      <c r="LOV2686" s="19"/>
      <c r="LOW2686" s="19"/>
      <c r="LOX2686" s="19"/>
      <c r="LOY2686" s="19"/>
      <c r="LOZ2686" s="19"/>
      <c r="LPA2686" s="19"/>
      <c r="LPB2686" s="19"/>
      <c r="LPC2686" s="19"/>
      <c r="LPD2686" s="19"/>
      <c r="LPE2686" s="19"/>
      <c r="LPF2686" s="19"/>
      <c r="LPG2686" s="19"/>
      <c r="LPH2686" s="19"/>
      <c r="LPI2686" s="19"/>
      <c r="LPJ2686" s="19"/>
      <c r="LPK2686" s="19"/>
      <c r="LPL2686" s="19"/>
      <c r="LPM2686" s="19"/>
      <c r="LPN2686" s="19"/>
      <c r="LPO2686" s="19"/>
      <c r="LPP2686" s="19"/>
      <c r="LPQ2686" s="19"/>
      <c r="LPR2686" s="19"/>
      <c r="LPS2686" s="19"/>
      <c r="LPT2686" s="19"/>
      <c r="LPU2686" s="19"/>
      <c r="LPV2686" s="19"/>
      <c r="LPW2686" s="19"/>
      <c r="LPX2686" s="19"/>
      <c r="LPY2686" s="19"/>
      <c r="LPZ2686" s="19"/>
      <c r="LQA2686" s="19"/>
      <c r="LQB2686" s="19"/>
      <c r="LQC2686" s="19"/>
      <c r="LQD2686" s="19"/>
      <c r="LQE2686" s="19"/>
      <c r="LQF2686" s="19"/>
      <c r="LQG2686" s="19"/>
      <c r="LQH2686" s="19"/>
      <c r="LQI2686" s="19"/>
      <c r="LQJ2686" s="19"/>
      <c r="LQK2686" s="19"/>
      <c r="LQL2686" s="19"/>
      <c r="LQM2686" s="19"/>
      <c r="LQN2686" s="19"/>
      <c r="LQO2686" s="19"/>
      <c r="LQP2686" s="19"/>
      <c r="LQQ2686" s="19"/>
      <c r="LQR2686" s="19"/>
      <c r="LQS2686" s="19"/>
      <c r="LQT2686" s="19"/>
      <c r="LQU2686" s="19"/>
      <c r="LQV2686" s="19"/>
      <c r="LQW2686" s="19"/>
      <c r="LQX2686" s="19"/>
      <c r="LQY2686" s="19"/>
      <c r="LQZ2686" s="19"/>
      <c r="LRA2686" s="19"/>
      <c r="LRB2686" s="19"/>
      <c r="LRC2686" s="19"/>
      <c r="LRD2686" s="19"/>
      <c r="LRE2686" s="19"/>
      <c r="LRF2686" s="19"/>
      <c r="LRG2686" s="19"/>
      <c r="LRH2686" s="19"/>
      <c r="LRI2686" s="19"/>
      <c r="LRJ2686" s="19"/>
      <c r="LRK2686" s="19"/>
      <c r="LRL2686" s="19"/>
      <c r="LRM2686" s="19"/>
      <c r="LRN2686" s="19"/>
      <c r="LRO2686" s="19"/>
      <c r="LRP2686" s="19"/>
      <c r="LRQ2686" s="19"/>
      <c r="LRR2686" s="19"/>
      <c r="LRS2686" s="19"/>
      <c r="LRT2686" s="19"/>
      <c r="LRU2686" s="19"/>
      <c r="LRV2686" s="19"/>
      <c r="LRW2686" s="19"/>
      <c r="LRX2686" s="19"/>
      <c r="LRY2686" s="19"/>
      <c r="LRZ2686" s="19"/>
      <c r="LSA2686" s="19"/>
      <c r="LSB2686" s="19"/>
      <c r="LSC2686" s="19"/>
      <c r="LSD2686" s="19"/>
      <c r="LSE2686" s="19"/>
      <c r="LSF2686" s="19"/>
      <c r="LSG2686" s="19"/>
      <c r="LSH2686" s="19"/>
      <c r="LSI2686" s="19"/>
      <c r="LSJ2686" s="19"/>
      <c r="LSK2686" s="19"/>
      <c r="LSL2686" s="19"/>
      <c r="LSM2686" s="19"/>
      <c r="LSN2686" s="19"/>
      <c r="LSO2686" s="19"/>
      <c r="LSP2686" s="19"/>
      <c r="LSQ2686" s="19"/>
      <c r="LSR2686" s="19"/>
      <c r="LSS2686" s="19"/>
      <c r="LST2686" s="19"/>
      <c r="LSU2686" s="19"/>
      <c r="LSV2686" s="19"/>
      <c r="LSW2686" s="19"/>
      <c r="LSX2686" s="19"/>
      <c r="LSY2686" s="19"/>
      <c r="LSZ2686" s="19"/>
      <c r="LTA2686" s="19"/>
      <c r="LTB2686" s="19"/>
      <c r="LTC2686" s="19"/>
      <c r="LTD2686" s="19"/>
      <c r="LTE2686" s="19"/>
      <c r="LTF2686" s="19"/>
      <c r="LTG2686" s="19"/>
      <c r="LTH2686" s="19"/>
      <c r="LTI2686" s="19"/>
      <c r="LTJ2686" s="19"/>
      <c r="LTK2686" s="19"/>
      <c r="LTL2686" s="19"/>
      <c r="LTM2686" s="19"/>
      <c r="LTN2686" s="19"/>
      <c r="LTO2686" s="19"/>
      <c r="LTP2686" s="19"/>
      <c r="LTQ2686" s="19"/>
      <c r="LTR2686" s="19"/>
      <c r="LTS2686" s="19"/>
      <c r="LTT2686" s="19"/>
      <c r="LTU2686" s="19"/>
      <c r="LTV2686" s="19"/>
      <c r="LTW2686" s="19"/>
      <c r="LTX2686" s="19"/>
      <c r="LTY2686" s="19"/>
      <c r="LTZ2686" s="19"/>
      <c r="LUA2686" s="19"/>
      <c r="LUB2686" s="19"/>
      <c r="LUC2686" s="19"/>
      <c r="LUD2686" s="19"/>
      <c r="LUE2686" s="19"/>
      <c r="LUF2686" s="19"/>
      <c r="LUG2686" s="19"/>
      <c r="LUH2686" s="19"/>
      <c r="LUI2686" s="19"/>
      <c r="LUJ2686" s="19"/>
      <c r="LUK2686" s="19"/>
      <c r="LUL2686" s="19"/>
      <c r="LUM2686" s="19"/>
      <c r="LUN2686" s="19"/>
      <c r="LUO2686" s="19"/>
      <c r="LUP2686" s="19"/>
      <c r="LUQ2686" s="19"/>
      <c r="LUR2686" s="19"/>
      <c r="LUS2686" s="19"/>
      <c r="LUT2686" s="19"/>
      <c r="LUU2686" s="19"/>
      <c r="LUV2686" s="19"/>
      <c r="LUW2686" s="19"/>
      <c r="LUX2686" s="19"/>
      <c r="LUY2686" s="19"/>
      <c r="LUZ2686" s="19"/>
      <c r="LVA2686" s="19"/>
      <c r="LVB2686" s="19"/>
      <c r="LVC2686" s="19"/>
      <c r="LVD2686" s="19"/>
      <c r="LVE2686" s="19"/>
      <c r="LVF2686" s="19"/>
      <c r="LVG2686" s="19"/>
      <c r="LVH2686" s="19"/>
      <c r="LVI2686" s="19"/>
      <c r="LVJ2686" s="19"/>
      <c r="LVK2686" s="19"/>
      <c r="LVL2686" s="19"/>
      <c r="LVM2686" s="19"/>
      <c r="LVN2686" s="19"/>
      <c r="LVO2686" s="19"/>
      <c r="LVP2686" s="19"/>
      <c r="LVQ2686" s="19"/>
      <c r="LVR2686" s="19"/>
      <c r="LVS2686" s="19"/>
      <c r="LVT2686" s="19"/>
      <c r="LVU2686" s="19"/>
      <c r="LVV2686" s="19"/>
      <c r="LVW2686" s="19"/>
      <c r="LVX2686" s="19"/>
      <c r="LVY2686" s="19"/>
      <c r="LVZ2686" s="19"/>
      <c r="LWA2686" s="19"/>
      <c r="LWB2686" s="19"/>
      <c r="LWC2686" s="19"/>
      <c r="LWD2686" s="19"/>
      <c r="LWE2686" s="19"/>
      <c r="LWF2686" s="19"/>
      <c r="LWG2686" s="19"/>
      <c r="LWH2686" s="19"/>
      <c r="LWI2686" s="19"/>
      <c r="LWJ2686" s="19"/>
      <c r="LWK2686" s="19"/>
      <c r="LWL2686" s="19"/>
      <c r="LWM2686" s="19"/>
      <c r="LWN2686" s="19"/>
      <c r="LWO2686" s="19"/>
      <c r="LWP2686" s="19"/>
      <c r="LWQ2686" s="19"/>
      <c r="LWR2686" s="19"/>
      <c r="LWS2686" s="19"/>
      <c r="LWT2686" s="19"/>
      <c r="LWU2686" s="19"/>
      <c r="LWV2686" s="19"/>
      <c r="LWW2686" s="19"/>
      <c r="LWX2686" s="19"/>
      <c r="LWY2686" s="19"/>
      <c r="LWZ2686" s="19"/>
      <c r="LXA2686" s="19"/>
      <c r="LXB2686" s="19"/>
      <c r="LXC2686" s="19"/>
      <c r="LXD2686" s="19"/>
      <c r="LXE2686" s="19"/>
      <c r="LXF2686" s="19"/>
      <c r="LXG2686" s="19"/>
      <c r="LXH2686" s="19"/>
      <c r="LXI2686" s="19"/>
      <c r="LXJ2686" s="19"/>
      <c r="LXK2686" s="19"/>
      <c r="LXL2686" s="19"/>
      <c r="LXM2686" s="19"/>
      <c r="LXN2686" s="19"/>
      <c r="LXO2686" s="19"/>
      <c r="LXP2686" s="19"/>
      <c r="LXQ2686" s="19"/>
      <c r="LXR2686" s="19"/>
      <c r="LXS2686" s="19"/>
      <c r="LXT2686" s="19"/>
      <c r="LXU2686" s="19"/>
      <c r="LXV2686" s="19"/>
      <c r="LXW2686" s="19"/>
      <c r="LXX2686" s="19"/>
      <c r="LXY2686" s="19"/>
      <c r="LXZ2686" s="19"/>
      <c r="LYA2686" s="19"/>
      <c r="LYB2686" s="19"/>
      <c r="LYC2686" s="19"/>
      <c r="LYD2686" s="19"/>
      <c r="LYE2686" s="19"/>
      <c r="LYF2686" s="19"/>
      <c r="LYG2686" s="19"/>
      <c r="LYH2686" s="19"/>
      <c r="LYI2686" s="19"/>
      <c r="LYJ2686" s="19"/>
      <c r="LYK2686" s="19"/>
      <c r="LYL2686" s="19"/>
      <c r="LYM2686" s="19"/>
      <c r="LYN2686" s="19"/>
      <c r="LYO2686" s="19"/>
      <c r="LYP2686" s="19"/>
      <c r="LYQ2686" s="19"/>
      <c r="LYR2686" s="19"/>
      <c r="LYS2686" s="19"/>
      <c r="LYT2686" s="19"/>
      <c r="LYU2686" s="19"/>
      <c r="LYV2686" s="19"/>
      <c r="LYW2686" s="19"/>
      <c r="LYX2686" s="19"/>
      <c r="LYY2686" s="19"/>
      <c r="LYZ2686" s="19"/>
      <c r="LZA2686" s="19"/>
      <c r="LZB2686" s="19"/>
      <c r="LZC2686" s="19"/>
      <c r="LZD2686" s="19"/>
      <c r="LZE2686" s="19"/>
      <c r="LZF2686" s="19"/>
      <c r="LZG2686" s="19"/>
      <c r="LZH2686" s="19"/>
      <c r="LZI2686" s="19"/>
      <c r="LZJ2686" s="19"/>
      <c r="LZK2686" s="19"/>
      <c r="LZL2686" s="19"/>
      <c r="LZM2686" s="19"/>
      <c r="LZN2686" s="19"/>
      <c r="LZO2686" s="19"/>
      <c r="LZP2686" s="19"/>
      <c r="LZQ2686" s="19"/>
      <c r="LZR2686" s="19"/>
      <c r="LZS2686" s="19"/>
      <c r="LZT2686" s="19"/>
      <c r="LZU2686" s="19"/>
      <c r="LZV2686" s="19"/>
      <c r="LZW2686" s="19"/>
      <c r="LZX2686" s="19"/>
      <c r="LZY2686" s="19"/>
      <c r="LZZ2686" s="19"/>
      <c r="MAA2686" s="19"/>
      <c r="MAB2686" s="19"/>
      <c r="MAC2686" s="19"/>
      <c r="MAD2686" s="19"/>
      <c r="MAE2686" s="19"/>
      <c r="MAF2686" s="19"/>
      <c r="MAG2686" s="19"/>
      <c r="MAH2686" s="19"/>
      <c r="MAI2686" s="19"/>
      <c r="MAJ2686" s="19"/>
      <c r="MAK2686" s="19"/>
      <c r="MAL2686" s="19"/>
      <c r="MAM2686" s="19"/>
      <c r="MAN2686" s="19"/>
      <c r="MAO2686" s="19"/>
      <c r="MAP2686" s="19"/>
      <c r="MAQ2686" s="19"/>
      <c r="MAR2686" s="19"/>
      <c r="MAS2686" s="19"/>
      <c r="MAT2686" s="19"/>
      <c r="MAU2686" s="19"/>
      <c r="MAV2686" s="19"/>
      <c r="MAW2686" s="19"/>
      <c r="MAX2686" s="19"/>
      <c r="MAY2686" s="19"/>
      <c r="MAZ2686" s="19"/>
      <c r="MBA2686" s="19"/>
      <c r="MBB2686" s="19"/>
      <c r="MBC2686" s="19"/>
      <c r="MBD2686" s="19"/>
      <c r="MBE2686" s="19"/>
      <c r="MBF2686" s="19"/>
      <c r="MBG2686" s="19"/>
      <c r="MBH2686" s="19"/>
      <c r="MBI2686" s="19"/>
      <c r="MBJ2686" s="19"/>
      <c r="MBK2686" s="19"/>
      <c r="MBL2686" s="19"/>
      <c r="MBM2686" s="19"/>
      <c r="MBN2686" s="19"/>
      <c r="MBO2686" s="19"/>
      <c r="MBP2686" s="19"/>
      <c r="MBQ2686" s="19"/>
      <c r="MBR2686" s="19"/>
      <c r="MBS2686" s="19"/>
      <c r="MBT2686" s="19"/>
      <c r="MBU2686" s="19"/>
      <c r="MBV2686" s="19"/>
      <c r="MBW2686" s="19"/>
      <c r="MBX2686" s="19"/>
      <c r="MBY2686" s="19"/>
      <c r="MBZ2686" s="19"/>
      <c r="MCA2686" s="19"/>
      <c r="MCB2686" s="19"/>
      <c r="MCC2686" s="19"/>
      <c r="MCD2686" s="19"/>
      <c r="MCE2686" s="19"/>
      <c r="MCF2686" s="19"/>
      <c r="MCG2686" s="19"/>
      <c r="MCH2686" s="19"/>
      <c r="MCI2686" s="19"/>
      <c r="MCJ2686" s="19"/>
      <c r="MCK2686" s="19"/>
      <c r="MCL2686" s="19"/>
      <c r="MCM2686" s="19"/>
      <c r="MCN2686" s="19"/>
      <c r="MCO2686" s="19"/>
      <c r="MCP2686" s="19"/>
      <c r="MCQ2686" s="19"/>
      <c r="MCR2686" s="19"/>
      <c r="MCS2686" s="19"/>
      <c r="MCT2686" s="19"/>
      <c r="MCU2686" s="19"/>
      <c r="MCV2686" s="19"/>
      <c r="MCW2686" s="19"/>
      <c r="MCX2686" s="19"/>
      <c r="MCY2686" s="19"/>
      <c r="MCZ2686" s="19"/>
      <c r="MDA2686" s="19"/>
      <c r="MDB2686" s="19"/>
      <c r="MDC2686" s="19"/>
      <c r="MDD2686" s="19"/>
      <c r="MDE2686" s="19"/>
      <c r="MDF2686" s="19"/>
      <c r="MDG2686" s="19"/>
      <c r="MDH2686" s="19"/>
      <c r="MDI2686" s="19"/>
      <c r="MDJ2686" s="19"/>
      <c r="MDK2686" s="19"/>
      <c r="MDL2686" s="19"/>
      <c r="MDM2686" s="19"/>
      <c r="MDN2686" s="19"/>
      <c r="MDO2686" s="19"/>
      <c r="MDP2686" s="19"/>
      <c r="MDQ2686" s="19"/>
      <c r="MDR2686" s="19"/>
      <c r="MDS2686" s="19"/>
      <c r="MDT2686" s="19"/>
      <c r="MDU2686" s="19"/>
      <c r="MDV2686" s="19"/>
      <c r="MDW2686" s="19"/>
      <c r="MDX2686" s="19"/>
      <c r="MDY2686" s="19"/>
      <c r="MDZ2686" s="19"/>
      <c r="MEA2686" s="19"/>
      <c r="MEB2686" s="19"/>
      <c r="MEC2686" s="19"/>
      <c r="MED2686" s="19"/>
      <c r="MEE2686" s="19"/>
      <c r="MEF2686" s="19"/>
      <c r="MEG2686" s="19"/>
      <c r="MEH2686" s="19"/>
      <c r="MEI2686" s="19"/>
      <c r="MEJ2686" s="19"/>
      <c r="MEK2686" s="19"/>
      <c r="MEL2686" s="19"/>
      <c r="MEM2686" s="19"/>
      <c r="MEN2686" s="19"/>
      <c r="MEO2686" s="19"/>
      <c r="MEP2686" s="19"/>
      <c r="MEQ2686" s="19"/>
      <c r="MER2686" s="19"/>
      <c r="MES2686" s="19"/>
      <c r="MET2686" s="19"/>
      <c r="MEU2686" s="19"/>
      <c r="MEV2686" s="19"/>
      <c r="MEW2686" s="19"/>
      <c r="MEX2686" s="19"/>
      <c r="MEY2686" s="19"/>
      <c r="MEZ2686" s="19"/>
      <c r="MFA2686" s="19"/>
      <c r="MFB2686" s="19"/>
      <c r="MFC2686" s="19"/>
      <c r="MFD2686" s="19"/>
      <c r="MFE2686" s="19"/>
      <c r="MFF2686" s="19"/>
      <c r="MFG2686" s="19"/>
      <c r="MFH2686" s="19"/>
      <c r="MFI2686" s="19"/>
      <c r="MFJ2686" s="19"/>
      <c r="MFK2686" s="19"/>
      <c r="MFL2686" s="19"/>
      <c r="MFM2686" s="19"/>
      <c r="MFN2686" s="19"/>
      <c r="MFO2686" s="19"/>
      <c r="MFP2686" s="19"/>
      <c r="MFQ2686" s="19"/>
      <c r="MFR2686" s="19"/>
      <c r="MFS2686" s="19"/>
      <c r="MFT2686" s="19"/>
      <c r="MFU2686" s="19"/>
      <c r="MFV2686" s="19"/>
      <c r="MFW2686" s="19"/>
      <c r="MFX2686" s="19"/>
      <c r="MFY2686" s="19"/>
      <c r="MFZ2686" s="19"/>
      <c r="MGA2686" s="19"/>
      <c r="MGB2686" s="19"/>
      <c r="MGC2686" s="19"/>
      <c r="MGD2686" s="19"/>
      <c r="MGE2686" s="19"/>
      <c r="MGF2686" s="19"/>
      <c r="MGG2686" s="19"/>
      <c r="MGH2686" s="19"/>
      <c r="MGI2686" s="19"/>
      <c r="MGJ2686" s="19"/>
      <c r="MGK2686" s="19"/>
      <c r="MGL2686" s="19"/>
      <c r="MGM2686" s="19"/>
      <c r="MGN2686" s="19"/>
      <c r="MGO2686" s="19"/>
      <c r="MGP2686" s="19"/>
      <c r="MGQ2686" s="19"/>
      <c r="MGR2686" s="19"/>
      <c r="MGS2686" s="19"/>
      <c r="MGT2686" s="19"/>
      <c r="MGU2686" s="19"/>
      <c r="MGV2686" s="19"/>
      <c r="MGW2686" s="19"/>
      <c r="MGX2686" s="19"/>
      <c r="MGY2686" s="19"/>
      <c r="MGZ2686" s="19"/>
      <c r="MHA2686" s="19"/>
      <c r="MHB2686" s="19"/>
      <c r="MHC2686" s="19"/>
      <c r="MHD2686" s="19"/>
      <c r="MHE2686" s="19"/>
      <c r="MHF2686" s="19"/>
      <c r="MHG2686" s="19"/>
      <c r="MHH2686" s="19"/>
      <c r="MHI2686" s="19"/>
      <c r="MHJ2686" s="19"/>
      <c r="MHK2686" s="19"/>
      <c r="MHL2686" s="19"/>
      <c r="MHM2686" s="19"/>
      <c r="MHN2686" s="19"/>
      <c r="MHO2686" s="19"/>
      <c r="MHP2686" s="19"/>
      <c r="MHQ2686" s="19"/>
      <c r="MHR2686" s="19"/>
      <c r="MHS2686" s="19"/>
      <c r="MHT2686" s="19"/>
      <c r="MHU2686" s="19"/>
      <c r="MHV2686" s="19"/>
      <c r="MHW2686" s="19"/>
      <c r="MHX2686" s="19"/>
      <c r="MHY2686" s="19"/>
      <c r="MHZ2686" s="19"/>
      <c r="MIA2686" s="19"/>
      <c r="MIB2686" s="19"/>
      <c r="MIC2686" s="19"/>
      <c r="MID2686" s="19"/>
      <c r="MIE2686" s="19"/>
      <c r="MIF2686" s="19"/>
      <c r="MIG2686" s="19"/>
      <c r="MIH2686" s="19"/>
      <c r="MII2686" s="19"/>
      <c r="MIJ2686" s="19"/>
      <c r="MIK2686" s="19"/>
      <c r="MIL2686" s="19"/>
      <c r="MIM2686" s="19"/>
      <c r="MIN2686" s="19"/>
      <c r="MIO2686" s="19"/>
      <c r="MIP2686" s="19"/>
      <c r="MIQ2686" s="19"/>
      <c r="MIR2686" s="19"/>
      <c r="MIS2686" s="19"/>
      <c r="MIT2686" s="19"/>
      <c r="MIU2686" s="19"/>
      <c r="MIV2686" s="19"/>
      <c r="MIW2686" s="19"/>
      <c r="MIX2686" s="19"/>
      <c r="MIY2686" s="19"/>
      <c r="MIZ2686" s="19"/>
      <c r="MJA2686" s="19"/>
      <c r="MJB2686" s="19"/>
      <c r="MJC2686" s="19"/>
      <c r="MJD2686" s="19"/>
      <c r="MJE2686" s="19"/>
      <c r="MJF2686" s="19"/>
      <c r="MJG2686" s="19"/>
      <c r="MJH2686" s="19"/>
      <c r="MJI2686" s="19"/>
      <c r="MJJ2686" s="19"/>
      <c r="MJK2686" s="19"/>
      <c r="MJL2686" s="19"/>
      <c r="MJM2686" s="19"/>
      <c r="MJN2686" s="19"/>
      <c r="MJO2686" s="19"/>
      <c r="MJP2686" s="19"/>
      <c r="MJQ2686" s="19"/>
      <c r="MJR2686" s="19"/>
      <c r="MJS2686" s="19"/>
      <c r="MJT2686" s="19"/>
      <c r="MJU2686" s="19"/>
      <c r="MJV2686" s="19"/>
      <c r="MJW2686" s="19"/>
      <c r="MJX2686" s="19"/>
      <c r="MJY2686" s="19"/>
      <c r="MJZ2686" s="19"/>
      <c r="MKA2686" s="19"/>
      <c r="MKB2686" s="19"/>
      <c r="MKC2686" s="19"/>
      <c r="MKD2686" s="19"/>
      <c r="MKE2686" s="19"/>
      <c r="MKF2686" s="19"/>
      <c r="MKG2686" s="19"/>
      <c r="MKH2686" s="19"/>
      <c r="MKI2686" s="19"/>
      <c r="MKJ2686" s="19"/>
      <c r="MKK2686" s="19"/>
      <c r="MKL2686" s="19"/>
      <c r="MKM2686" s="19"/>
      <c r="MKN2686" s="19"/>
      <c r="MKO2686" s="19"/>
      <c r="MKP2686" s="19"/>
      <c r="MKQ2686" s="19"/>
      <c r="MKR2686" s="19"/>
      <c r="MKS2686" s="19"/>
      <c r="MKT2686" s="19"/>
      <c r="MKU2686" s="19"/>
      <c r="MKV2686" s="19"/>
      <c r="MKW2686" s="19"/>
      <c r="MKX2686" s="19"/>
      <c r="MKY2686" s="19"/>
      <c r="MKZ2686" s="19"/>
      <c r="MLA2686" s="19"/>
      <c r="MLB2686" s="19"/>
      <c r="MLC2686" s="19"/>
      <c r="MLD2686" s="19"/>
      <c r="MLE2686" s="19"/>
      <c r="MLF2686" s="19"/>
      <c r="MLG2686" s="19"/>
      <c r="MLH2686" s="19"/>
      <c r="MLI2686" s="19"/>
      <c r="MLJ2686" s="19"/>
      <c r="MLK2686" s="19"/>
      <c r="MLL2686" s="19"/>
      <c r="MLM2686" s="19"/>
      <c r="MLN2686" s="19"/>
      <c r="MLO2686" s="19"/>
      <c r="MLP2686" s="19"/>
      <c r="MLQ2686" s="19"/>
      <c r="MLR2686" s="19"/>
      <c r="MLS2686" s="19"/>
      <c r="MLT2686" s="19"/>
      <c r="MLU2686" s="19"/>
      <c r="MLV2686" s="19"/>
      <c r="MLW2686" s="19"/>
      <c r="MLX2686" s="19"/>
      <c r="MLY2686" s="19"/>
      <c r="MLZ2686" s="19"/>
      <c r="MMA2686" s="19"/>
      <c r="MMB2686" s="19"/>
      <c r="MMC2686" s="19"/>
      <c r="MMD2686" s="19"/>
      <c r="MME2686" s="19"/>
      <c r="MMF2686" s="19"/>
      <c r="MMG2686" s="19"/>
      <c r="MMH2686" s="19"/>
      <c r="MMI2686" s="19"/>
      <c r="MMJ2686" s="19"/>
      <c r="MMK2686" s="19"/>
      <c r="MML2686" s="19"/>
      <c r="MMM2686" s="19"/>
      <c r="MMN2686" s="19"/>
      <c r="MMO2686" s="19"/>
      <c r="MMP2686" s="19"/>
      <c r="MMQ2686" s="19"/>
      <c r="MMR2686" s="19"/>
      <c r="MMS2686" s="19"/>
      <c r="MMT2686" s="19"/>
      <c r="MMU2686" s="19"/>
      <c r="MMV2686" s="19"/>
      <c r="MMW2686" s="19"/>
      <c r="MMX2686" s="19"/>
      <c r="MMY2686" s="19"/>
      <c r="MMZ2686" s="19"/>
      <c r="MNA2686" s="19"/>
      <c r="MNB2686" s="19"/>
      <c r="MNC2686" s="19"/>
      <c r="MND2686" s="19"/>
      <c r="MNE2686" s="19"/>
      <c r="MNF2686" s="19"/>
      <c r="MNG2686" s="19"/>
      <c r="MNH2686" s="19"/>
      <c r="MNI2686" s="19"/>
      <c r="MNJ2686" s="19"/>
      <c r="MNK2686" s="19"/>
      <c r="MNL2686" s="19"/>
      <c r="MNM2686" s="19"/>
      <c r="MNN2686" s="19"/>
      <c r="MNO2686" s="19"/>
      <c r="MNP2686" s="19"/>
      <c r="MNQ2686" s="19"/>
      <c r="MNR2686" s="19"/>
      <c r="MNS2686" s="19"/>
      <c r="MNT2686" s="19"/>
      <c r="MNU2686" s="19"/>
      <c r="MNV2686" s="19"/>
      <c r="MNW2686" s="19"/>
      <c r="MNX2686" s="19"/>
      <c r="MNY2686" s="19"/>
      <c r="MNZ2686" s="19"/>
      <c r="MOA2686" s="19"/>
      <c r="MOB2686" s="19"/>
      <c r="MOC2686" s="19"/>
      <c r="MOD2686" s="19"/>
      <c r="MOE2686" s="19"/>
      <c r="MOF2686" s="19"/>
      <c r="MOG2686" s="19"/>
      <c r="MOH2686" s="19"/>
      <c r="MOI2686" s="19"/>
      <c r="MOJ2686" s="19"/>
      <c r="MOK2686" s="19"/>
      <c r="MOL2686" s="19"/>
      <c r="MOM2686" s="19"/>
      <c r="MON2686" s="19"/>
      <c r="MOO2686" s="19"/>
      <c r="MOP2686" s="19"/>
      <c r="MOQ2686" s="19"/>
      <c r="MOR2686" s="19"/>
      <c r="MOS2686" s="19"/>
      <c r="MOT2686" s="19"/>
      <c r="MOU2686" s="19"/>
      <c r="MOV2686" s="19"/>
      <c r="MOW2686" s="19"/>
      <c r="MOX2686" s="19"/>
      <c r="MOY2686" s="19"/>
      <c r="MOZ2686" s="19"/>
      <c r="MPA2686" s="19"/>
      <c r="MPB2686" s="19"/>
      <c r="MPC2686" s="19"/>
      <c r="MPD2686" s="19"/>
      <c r="MPE2686" s="19"/>
      <c r="MPF2686" s="19"/>
      <c r="MPG2686" s="19"/>
      <c r="MPH2686" s="19"/>
      <c r="MPI2686" s="19"/>
      <c r="MPJ2686" s="19"/>
      <c r="MPK2686" s="19"/>
      <c r="MPL2686" s="19"/>
      <c r="MPM2686" s="19"/>
      <c r="MPN2686" s="19"/>
      <c r="MPO2686" s="19"/>
      <c r="MPP2686" s="19"/>
      <c r="MPQ2686" s="19"/>
      <c r="MPR2686" s="19"/>
      <c r="MPS2686" s="19"/>
      <c r="MPT2686" s="19"/>
      <c r="MPU2686" s="19"/>
      <c r="MPV2686" s="19"/>
      <c r="MPW2686" s="19"/>
      <c r="MPX2686" s="19"/>
      <c r="MPY2686" s="19"/>
      <c r="MPZ2686" s="19"/>
      <c r="MQA2686" s="19"/>
      <c r="MQB2686" s="19"/>
      <c r="MQC2686" s="19"/>
      <c r="MQD2686" s="19"/>
      <c r="MQE2686" s="19"/>
      <c r="MQF2686" s="19"/>
      <c r="MQG2686" s="19"/>
      <c r="MQH2686" s="19"/>
      <c r="MQI2686" s="19"/>
      <c r="MQJ2686" s="19"/>
      <c r="MQK2686" s="19"/>
      <c r="MQL2686" s="19"/>
      <c r="MQM2686" s="19"/>
      <c r="MQN2686" s="19"/>
      <c r="MQO2686" s="19"/>
      <c r="MQP2686" s="19"/>
      <c r="MQQ2686" s="19"/>
      <c r="MQR2686" s="19"/>
      <c r="MQS2686" s="19"/>
      <c r="MQT2686" s="19"/>
      <c r="MQU2686" s="19"/>
      <c r="MQV2686" s="19"/>
      <c r="MQW2686" s="19"/>
      <c r="MQX2686" s="19"/>
      <c r="MQY2686" s="19"/>
      <c r="MQZ2686" s="19"/>
      <c r="MRA2686" s="19"/>
      <c r="MRB2686" s="19"/>
      <c r="MRC2686" s="19"/>
      <c r="MRD2686" s="19"/>
      <c r="MRE2686" s="19"/>
      <c r="MRF2686" s="19"/>
      <c r="MRG2686" s="19"/>
      <c r="MRH2686" s="19"/>
      <c r="MRI2686" s="19"/>
      <c r="MRJ2686" s="19"/>
      <c r="MRK2686" s="19"/>
      <c r="MRL2686" s="19"/>
      <c r="MRM2686" s="19"/>
      <c r="MRN2686" s="19"/>
      <c r="MRO2686" s="19"/>
      <c r="MRP2686" s="19"/>
      <c r="MRQ2686" s="19"/>
      <c r="MRR2686" s="19"/>
      <c r="MRS2686" s="19"/>
      <c r="MRT2686" s="19"/>
      <c r="MRU2686" s="19"/>
      <c r="MRV2686" s="19"/>
      <c r="MRW2686" s="19"/>
      <c r="MRX2686" s="19"/>
      <c r="MRY2686" s="19"/>
      <c r="MRZ2686" s="19"/>
      <c r="MSA2686" s="19"/>
      <c r="MSB2686" s="19"/>
      <c r="MSC2686" s="19"/>
      <c r="MSD2686" s="19"/>
      <c r="MSE2686" s="19"/>
      <c r="MSF2686" s="19"/>
      <c r="MSG2686" s="19"/>
      <c r="MSH2686" s="19"/>
      <c r="MSI2686" s="19"/>
      <c r="MSJ2686" s="19"/>
      <c r="MSK2686" s="19"/>
      <c r="MSL2686" s="19"/>
      <c r="MSM2686" s="19"/>
      <c r="MSN2686" s="19"/>
      <c r="MSO2686" s="19"/>
      <c r="MSP2686" s="19"/>
      <c r="MSQ2686" s="19"/>
      <c r="MSR2686" s="19"/>
      <c r="MSS2686" s="19"/>
      <c r="MST2686" s="19"/>
      <c r="MSU2686" s="19"/>
      <c r="MSV2686" s="19"/>
      <c r="MSW2686" s="19"/>
      <c r="MSX2686" s="19"/>
      <c r="MSY2686" s="19"/>
      <c r="MSZ2686" s="19"/>
      <c r="MTA2686" s="19"/>
      <c r="MTB2686" s="19"/>
      <c r="MTC2686" s="19"/>
      <c r="MTD2686" s="19"/>
      <c r="MTE2686" s="19"/>
      <c r="MTF2686" s="19"/>
      <c r="MTG2686" s="19"/>
      <c r="MTH2686" s="19"/>
      <c r="MTI2686" s="19"/>
      <c r="MTJ2686" s="19"/>
      <c r="MTK2686" s="19"/>
      <c r="MTL2686" s="19"/>
      <c r="MTM2686" s="19"/>
      <c r="MTN2686" s="19"/>
      <c r="MTO2686" s="19"/>
      <c r="MTP2686" s="19"/>
      <c r="MTQ2686" s="19"/>
      <c r="MTR2686" s="19"/>
      <c r="MTS2686" s="19"/>
      <c r="MTT2686" s="19"/>
      <c r="MTU2686" s="19"/>
      <c r="MTV2686" s="19"/>
      <c r="MTW2686" s="19"/>
      <c r="MTX2686" s="19"/>
      <c r="MTY2686" s="19"/>
      <c r="MTZ2686" s="19"/>
      <c r="MUA2686" s="19"/>
      <c r="MUB2686" s="19"/>
      <c r="MUC2686" s="19"/>
      <c r="MUD2686" s="19"/>
      <c r="MUE2686" s="19"/>
      <c r="MUF2686" s="19"/>
      <c r="MUG2686" s="19"/>
      <c r="MUH2686" s="19"/>
      <c r="MUI2686" s="19"/>
      <c r="MUJ2686" s="19"/>
      <c r="MUK2686" s="19"/>
      <c r="MUL2686" s="19"/>
      <c r="MUM2686" s="19"/>
      <c r="MUN2686" s="19"/>
      <c r="MUO2686" s="19"/>
      <c r="MUP2686" s="19"/>
      <c r="MUQ2686" s="19"/>
      <c r="MUR2686" s="19"/>
      <c r="MUS2686" s="19"/>
      <c r="MUT2686" s="19"/>
      <c r="MUU2686" s="19"/>
      <c r="MUV2686" s="19"/>
      <c r="MUW2686" s="19"/>
      <c r="MUX2686" s="19"/>
      <c r="MUY2686" s="19"/>
      <c r="MUZ2686" s="19"/>
      <c r="MVA2686" s="19"/>
      <c r="MVB2686" s="19"/>
      <c r="MVC2686" s="19"/>
      <c r="MVD2686" s="19"/>
      <c r="MVE2686" s="19"/>
      <c r="MVF2686" s="19"/>
      <c r="MVG2686" s="19"/>
      <c r="MVH2686" s="19"/>
      <c r="MVI2686" s="19"/>
      <c r="MVJ2686" s="19"/>
      <c r="MVK2686" s="19"/>
      <c r="MVL2686" s="19"/>
      <c r="MVM2686" s="19"/>
      <c r="MVN2686" s="19"/>
      <c r="MVO2686" s="19"/>
      <c r="MVP2686" s="19"/>
      <c r="MVQ2686" s="19"/>
      <c r="MVR2686" s="19"/>
      <c r="MVS2686" s="19"/>
      <c r="MVT2686" s="19"/>
      <c r="MVU2686" s="19"/>
      <c r="MVV2686" s="19"/>
      <c r="MVW2686" s="19"/>
      <c r="MVX2686" s="19"/>
      <c r="MVY2686" s="19"/>
      <c r="MVZ2686" s="19"/>
      <c r="MWA2686" s="19"/>
      <c r="MWB2686" s="19"/>
      <c r="MWC2686" s="19"/>
      <c r="MWD2686" s="19"/>
      <c r="MWE2686" s="19"/>
      <c r="MWF2686" s="19"/>
      <c r="MWG2686" s="19"/>
      <c r="MWH2686" s="19"/>
      <c r="MWI2686" s="19"/>
      <c r="MWJ2686" s="19"/>
      <c r="MWK2686" s="19"/>
      <c r="MWL2686" s="19"/>
      <c r="MWM2686" s="19"/>
      <c r="MWN2686" s="19"/>
      <c r="MWO2686" s="19"/>
      <c r="MWP2686" s="19"/>
      <c r="MWQ2686" s="19"/>
      <c r="MWR2686" s="19"/>
      <c r="MWS2686" s="19"/>
      <c r="MWT2686" s="19"/>
      <c r="MWU2686" s="19"/>
      <c r="MWV2686" s="19"/>
      <c r="MWW2686" s="19"/>
      <c r="MWX2686" s="19"/>
      <c r="MWY2686" s="19"/>
      <c r="MWZ2686" s="19"/>
      <c r="MXA2686" s="19"/>
      <c r="MXB2686" s="19"/>
      <c r="MXC2686" s="19"/>
      <c r="MXD2686" s="19"/>
      <c r="MXE2686" s="19"/>
      <c r="MXF2686" s="19"/>
      <c r="MXG2686" s="19"/>
      <c r="MXH2686" s="19"/>
      <c r="MXI2686" s="19"/>
      <c r="MXJ2686" s="19"/>
      <c r="MXK2686" s="19"/>
      <c r="MXL2686" s="19"/>
      <c r="MXM2686" s="19"/>
      <c r="MXN2686" s="19"/>
      <c r="MXO2686" s="19"/>
      <c r="MXP2686" s="19"/>
      <c r="MXQ2686" s="19"/>
      <c r="MXR2686" s="19"/>
      <c r="MXS2686" s="19"/>
      <c r="MXT2686" s="19"/>
      <c r="MXU2686" s="19"/>
      <c r="MXV2686" s="19"/>
      <c r="MXW2686" s="19"/>
      <c r="MXX2686" s="19"/>
      <c r="MXY2686" s="19"/>
      <c r="MXZ2686" s="19"/>
      <c r="MYA2686" s="19"/>
      <c r="MYB2686" s="19"/>
      <c r="MYC2686" s="19"/>
      <c r="MYD2686" s="19"/>
      <c r="MYE2686" s="19"/>
      <c r="MYF2686" s="19"/>
      <c r="MYG2686" s="19"/>
      <c r="MYH2686" s="19"/>
      <c r="MYI2686" s="19"/>
      <c r="MYJ2686" s="19"/>
      <c r="MYK2686" s="19"/>
      <c r="MYL2686" s="19"/>
      <c r="MYM2686" s="19"/>
      <c r="MYN2686" s="19"/>
      <c r="MYO2686" s="19"/>
      <c r="MYP2686" s="19"/>
      <c r="MYQ2686" s="19"/>
      <c r="MYR2686" s="19"/>
      <c r="MYS2686" s="19"/>
      <c r="MYT2686" s="19"/>
      <c r="MYU2686" s="19"/>
      <c r="MYV2686" s="19"/>
      <c r="MYW2686" s="19"/>
      <c r="MYX2686" s="19"/>
      <c r="MYY2686" s="19"/>
      <c r="MYZ2686" s="19"/>
      <c r="MZA2686" s="19"/>
      <c r="MZB2686" s="19"/>
      <c r="MZC2686" s="19"/>
      <c r="MZD2686" s="19"/>
      <c r="MZE2686" s="19"/>
      <c r="MZF2686" s="19"/>
      <c r="MZG2686" s="19"/>
      <c r="MZH2686" s="19"/>
      <c r="MZI2686" s="19"/>
      <c r="MZJ2686" s="19"/>
      <c r="MZK2686" s="19"/>
      <c r="MZL2686" s="19"/>
      <c r="MZM2686" s="19"/>
      <c r="MZN2686" s="19"/>
      <c r="MZO2686" s="19"/>
      <c r="MZP2686" s="19"/>
      <c r="MZQ2686" s="19"/>
      <c r="MZR2686" s="19"/>
      <c r="MZS2686" s="19"/>
      <c r="MZT2686" s="19"/>
      <c r="MZU2686" s="19"/>
      <c r="MZV2686" s="19"/>
      <c r="MZW2686" s="19"/>
      <c r="MZX2686" s="19"/>
      <c r="MZY2686" s="19"/>
      <c r="MZZ2686" s="19"/>
      <c r="NAA2686" s="19"/>
      <c r="NAB2686" s="19"/>
      <c r="NAC2686" s="19"/>
      <c r="NAD2686" s="19"/>
      <c r="NAE2686" s="19"/>
      <c r="NAF2686" s="19"/>
      <c r="NAG2686" s="19"/>
      <c r="NAH2686" s="19"/>
      <c r="NAI2686" s="19"/>
      <c r="NAJ2686" s="19"/>
      <c r="NAK2686" s="19"/>
      <c r="NAL2686" s="19"/>
      <c r="NAM2686" s="19"/>
      <c r="NAN2686" s="19"/>
      <c r="NAO2686" s="19"/>
      <c r="NAP2686" s="19"/>
      <c r="NAQ2686" s="19"/>
      <c r="NAR2686" s="19"/>
      <c r="NAS2686" s="19"/>
      <c r="NAT2686" s="19"/>
      <c r="NAU2686" s="19"/>
      <c r="NAV2686" s="19"/>
      <c r="NAW2686" s="19"/>
      <c r="NAX2686" s="19"/>
      <c r="NAY2686" s="19"/>
      <c r="NAZ2686" s="19"/>
      <c r="NBA2686" s="19"/>
      <c r="NBB2686" s="19"/>
      <c r="NBC2686" s="19"/>
      <c r="NBD2686" s="19"/>
      <c r="NBE2686" s="19"/>
      <c r="NBF2686" s="19"/>
      <c r="NBG2686" s="19"/>
      <c r="NBH2686" s="19"/>
      <c r="NBI2686" s="19"/>
      <c r="NBJ2686" s="19"/>
      <c r="NBK2686" s="19"/>
      <c r="NBL2686" s="19"/>
      <c r="NBM2686" s="19"/>
      <c r="NBN2686" s="19"/>
      <c r="NBO2686" s="19"/>
      <c r="NBP2686" s="19"/>
      <c r="NBQ2686" s="19"/>
      <c r="NBR2686" s="19"/>
      <c r="NBS2686" s="19"/>
      <c r="NBT2686" s="19"/>
      <c r="NBU2686" s="19"/>
      <c r="NBV2686" s="19"/>
      <c r="NBW2686" s="19"/>
      <c r="NBX2686" s="19"/>
      <c r="NBY2686" s="19"/>
      <c r="NBZ2686" s="19"/>
      <c r="NCA2686" s="19"/>
      <c r="NCB2686" s="19"/>
      <c r="NCC2686" s="19"/>
      <c r="NCD2686" s="19"/>
      <c r="NCE2686" s="19"/>
      <c r="NCF2686" s="19"/>
      <c r="NCG2686" s="19"/>
      <c r="NCH2686" s="19"/>
      <c r="NCI2686" s="19"/>
      <c r="NCJ2686" s="19"/>
      <c r="NCK2686" s="19"/>
      <c r="NCL2686" s="19"/>
      <c r="NCM2686" s="19"/>
      <c r="NCN2686" s="19"/>
      <c r="NCO2686" s="19"/>
      <c r="NCP2686" s="19"/>
      <c r="NCQ2686" s="19"/>
      <c r="NCR2686" s="19"/>
      <c r="NCS2686" s="19"/>
      <c r="NCT2686" s="19"/>
      <c r="NCU2686" s="19"/>
      <c r="NCV2686" s="19"/>
      <c r="NCW2686" s="19"/>
      <c r="NCX2686" s="19"/>
      <c r="NCY2686" s="19"/>
      <c r="NCZ2686" s="19"/>
      <c r="NDA2686" s="19"/>
      <c r="NDB2686" s="19"/>
      <c r="NDC2686" s="19"/>
      <c r="NDD2686" s="19"/>
      <c r="NDE2686" s="19"/>
      <c r="NDF2686" s="19"/>
      <c r="NDG2686" s="19"/>
      <c r="NDH2686" s="19"/>
      <c r="NDI2686" s="19"/>
      <c r="NDJ2686" s="19"/>
      <c r="NDK2686" s="19"/>
      <c r="NDL2686" s="19"/>
      <c r="NDM2686" s="19"/>
      <c r="NDN2686" s="19"/>
      <c r="NDO2686" s="19"/>
      <c r="NDP2686" s="19"/>
      <c r="NDQ2686" s="19"/>
      <c r="NDR2686" s="19"/>
      <c r="NDS2686" s="19"/>
      <c r="NDT2686" s="19"/>
      <c r="NDU2686" s="19"/>
      <c r="NDV2686" s="19"/>
      <c r="NDW2686" s="19"/>
      <c r="NDX2686" s="19"/>
      <c r="NDY2686" s="19"/>
      <c r="NDZ2686" s="19"/>
      <c r="NEA2686" s="19"/>
      <c r="NEB2686" s="19"/>
      <c r="NEC2686" s="19"/>
      <c r="NED2686" s="19"/>
      <c r="NEE2686" s="19"/>
      <c r="NEF2686" s="19"/>
      <c r="NEG2686" s="19"/>
      <c r="NEH2686" s="19"/>
      <c r="NEI2686" s="19"/>
      <c r="NEJ2686" s="19"/>
      <c r="NEK2686" s="19"/>
      <c r="NEL2686" s="19"/>
      <c r="NEM2686" s="19"/>
      <c r="NEN2686" s="19"/>
      <c r="NEO2686" s="19"/>
      <c r="NEP2686" s="19"/>
      <c r="NEQ2686" s="19"/>
      <c r="NER2686" s="19"/>
      <c r="NES2686" s="19"/>
      <c r="NET2686" s="19"/>
      <c r="NEU2686" s="19"/>
      <c r="NEV2686" s="19"/>
      <c r="NEW2686" s="19"/>
      <c r="NEX2686" s="19"/>
      <c r="NEY2686" s="19"/>
      <c r="NEZ2686" s="19"/>
      <c r="NFA2686" s="19"/>
      <c r="NFB2686" s="19"/>
      <c r="NFC2686" s="19"/>
      <c r="NFD2686" s="19"/>
      <c r="NFE2686" s="19"/>
      <c r="NFF2686" s="19"/>
      <c r="NFG2686" s="19"/>
      <c r="NFH2686" s="19"/>
      <c r="NFI2686" s="19"/>
      <c r="NFJ2686" s="19"/>
      <c r="NFK2686" s="19"/>
      <c r="NFL2686" s="19"/>
      <c r="NFM2686" s="19"/>
      <c r="NFN2686" s="19"/>
      <c r="NFO2686" s="19"/>
      <c r="NFP2686" s="19"/>
      <c r="NFQ2686" s="19"/>
      <c r="NFR2686" s="19"/>
      <c r="NFS2686" s="19"/>
      <c r="NFT2686" s="19"/>
      <c r="NFU2686" s="19"/>
      <c r="NFV2686" s="19"/>
      <c r="NFW2686" s="19"/>
      <c r="NFX2686" s="19"/>
      <c r="NFY2686" s="19"/>
      <c r="NFZ2686" s="19"/>
      <c r="NGA2686" s="19"/>
      <c r="NGB2686" s="19"/>
      <c r="NGC2686" s="19"/>
      <c r="NGD2686" s="19"/>
      <c r="NGE2686" s="19"/>
      <c r="NGF2686" s="19"/>
      <c r="NGG2686" s="19"/>
      <c r="NGH2686" s="19"/>
      <c r="NGI2686" s="19"/>
      <c r="NGJ2686" s="19"/>
      <c r="NGK2686" s="19"/>
      <c r="NGL2686" s="19"/>
      <c r="NGM2686" s="19"/>
      <c r="NGN2686" s="19"/>
      <c r="NGO2686" s="19"/>
      <c r="NGP2686" s="19"/>
      <c r="NGQ2686" s="19"/>
      <c r="NGR2686" s="19"/>
      <c r="NGS2686" s="19"/>
      <c r="NGT2686" s="19"/>
      <c r="NGU2686" s="19"/>
      <c r="NGV2686" s="19"/>
      <c r="NGW2686" s="19"/>
      <c r="NGX2686" s="19"/>
      <c r="NGY2686" s="19"/>
      <c r="NGZ2686" s="19"/>
      <c r="NHA2686" s="19"/>
      <c r="NHB2686" s="19"/>
      <c r="NHC2686" s="19"/>
      <c r="NHD2686" s="19"/>
      <c r="NHE2686" s="19"/>
      <c r="NHF2686" s="19"/>
      <c r="NHG2686" s="19"/>
      <c r="NHH2686" s="19"/>
      <c r="NHI2686" s="19"/>
      <c r="NHJ2686" s="19"/>
      <c r="NHK2686" s="19"/>
      <c r="NHL2686" s="19"/>
      <c r="NHM2686" s="19"/>
      <c r="NHN2686" s="19"/>
      <c r="NHO2686" s="19"/>
      <c r="NHP2686" s="19"/>
      <c r="NHQ2686" s="19"/>
      <c r="NHR2686" s="19"/>
      <c r="NHS2686" s="19"/>
      <c r="NHT2686" s="19"/>
      <c r="NHU2686" s="19"/>
      <c r="NHV2686" s="19"/>
      <c r="NHW2686" s="19"/>
      <c r="NHX2686" s="19"/>
      <c r="NHY2686" s="19"/>
      <c r="NHZ2686" s="19"/>
      <c r="NIA2686" s="19"/>
      <c r="NIB2686" s="19"/>
      <c r="NIC2686" s="19"/>
      <c r="NID2686" s="19"/>
      <c r="NIE2686" s="19"/>
      <c r="NIF2686" s="19"/>
      <c r="NIG2686" s="19"/>
      <c r="NIH2686" s="19"/>
      <c r="NII2686" s="19"/>
      <c r="NIJ2686" s="19"/>
      <c r="NIK2686" s="19"/>
      <c r="NIL2686" s="19"/>
      <c r="NIM2686" s="19"/>
      <c r="NIN2686" s="19"/>
      <c r="NIO2686" s="19"/>
      <c r="NIP2686" s="19"/>
      <c r="NIQ2686" s="19"/>
      <c r="NIR2686" s="19"/>
      <c r="NIS2686" s="19"/>
      <c r="NIT2686" s="19"/>
      <c r="NIU2686" s="19"/>
      <c r="NIV2686" s="19"/>
      <c r="NIW2686" s="19"/>
      <c r="NIX2686" s="19"/>
      <c r="NIY2686" s="19"/>
      <c r="NIZ2686" s="19"/>
      <c r="NJA2686" s="19"/>
      <c r="NJB2686" s="19"/>
      <c r="NJC2686" s="19"/>
      <c r="NJD2686" s="19"/>
      <c r="NJE2686" s="19"/>
      <c r="NJF2686" s="19"/>
      <c r="NJG2686" s="19"/>
      <c r="NJH2686" s="19"/>
      <c r="NJI2686" s="19"/>
      <c r="NJJ2686" s="19"/>
      <c r="NJK2686" s="19"/>
      <c r="NJL2686" s="19"/>
      <c r="NJM2686" s="19"/>
      <c r="NJN2686" s="19"/>
      <c r="NJO2686" s="19"/>
      <c r="NJP2686" s="19"/>
      <c r="NJQ2686" s="19"/>
      <c r="NJR2686" s="19"/>
      <c r="NJS2686" s="19"/>
      <c r="NJT2686" s="19"/>
      <c r="NJU2686" s="19"/>
      <c r="NJV2686" s="19"/>
      <c r="NJW2686" s="19"/>
      <c r="NJX2686" s="19"/>
      <c r="NJY2686" s="19"/>
      <c r="NJZ2686" s="19"/>
      <c r="NKA2686" s="19"/>
      <c r="NKB2686" s="19"/>
      <c r="NKC2686" s="19"/>
      <c r="NKD2686" s="19"/>
      <c r="NKE2686" s="19"/>
      <c r="NKF2686" s="19"/>
      <c r="NKG2686" s="19"/>
      <c r="NKH2686" s="19"/>
      <c r="NKI2686" s="19"/>
      <c r="NKJ2686" s="19"/>
      <c r="NKK2686" s="19"/>
      <c r="NKL2686" s="19"/>
      <c r="NKM2686" s="19"/>
      <c r="NKN2686" s="19"/>
      <c r="NKO2686" s="19"/>
      <c r="NKP2686" s="19"/>
      <c r="NKQ2686" s="19"/>
      <c r="NKR2686" s="19"/>
      <c r="NKS2686" s="19"/>
      <c r="NKT2686" s="19"/>
      <c r="NKU2686" s="19"/>
      <c r="NKV2686" s="19"/>
      <c r="NKW2686" s="19"/>
      <c r="NKX2686" s="19"/>
      <c r="NKY2686" s="19"/>
      <c r="NKZ2686" s="19"/>
      <c r="NLA2686" s="19"/>
      <c r="NLB2686" s="19"/>
      <c r="NLC2686" s="19"/>
      <c r="NLD2686" s="19"/>
      <c r="NLE2686" s="19"/>
      <c r="NLF2686" s="19"/>
      <c r="NLG2686" s="19"/>
      <c r="NLH2686" s="19"/>
      <c r="NLI2686" s="19"/>
      <c r="NLJ2686" s="19"/>
      <c r="NLK2686" s="19"/>
      <c r="NLL2686" s="19"/>
      <c r="NLM2686" s="19"/>
      <c r="NLN2686" s="19"/>
      <c r="NLO2686" s="19"/>
      <c r="NLP2686" s="19"/>
      <c r="NLQ2686" s="19"/>
      <c r="NLR2686" s="19"/>
      <c r="NLS2686" s="19"/>
      <c r="NLT2686" s="19"/>
      <c r="NLU2686" s="19"/>
      <c r="NLV2686" s="19"/>
      <c r="NLW2686" s="19"/>
      <c r="NLX2686" s="19"/>
      <c r="NLY2686" s="19"/>
      <c r="NLZ2686" s="19"/>
      <c r="NMA2686" s="19"/>
      <c r="NMB2686" s="19"/>
      <c r="NMC2686" s="19"/>
      <c r="NMD2686" s="19"/>
      <c r="NME2686" s="19"/>
      <c r="NMF2686" s="19"/>
      <c r="NMG2686" s="19"/>
      <c r="NMH2686" s="19"/>
      <c r="NMI2686" s="19"/>
      <c r="NMJ2686" s="19"/>
      <c r="NMK2686" s="19"/>
      <c r="NML2686" s="19"/>
      <c r="NMM2686" s="19"/>
      <c r="NMN2686" s="19"/>
      <c r="NMO2686" s="19"/>
      <c r="NMP2686" s="19"/>
      <c r="NMQ2686" s="19"/>
      <c r="NMR2686" s="19"/>
      <c r="NMS2686" s="19"/>
      <c r="NMT2686" s="19"/>
      <c r="NMU2686" s="19"/>
      <c r="NMV2686" s="19"/>
      <c r="NMW2686" s="19"/>
      <c r="NMX2686" s="19"/>
      <c r="NMY2686" s="19"/>
      <c r="NMZ2686" s="19"/>
      <c r="NNA2686" s="19"/>
      <c r="NNB2686" s="19"/>
      <c r="NNC2686" s="19"/>
      <c r="NND2686" s="19"/>
      <c r="NNE2686" s="19"/>
      <c r="NNF2686" s="19"/>
      <c r="NNG2686" s="19"/>
      <c r="NNH2686" s="19"/>
      <c r="NNI2686" s="19"/>
      <c r="NNJ2686" s="19"/>
      <c r="NNK2686" s="19"/>
      <c r="NNL2686" s="19"/>
      <c r="NNM2686" s="19"/>
      <c r="NNN2686" s="19"/>
      <c r="NNO2686" s="19"/>
      <c r="NNP2686" s="19"/>
      <c r="NNQ2686" s="19"/>
      <c r="NNR2686" s="19"/>
      <c r="NNS2686" s="19"/>
      <c r="NNT2686" s="19"/>
      <c r="NNU2686" s="19"/>
      <c r="NNV2686" s="19"/>
      <c r="NNW2686" s="19"/>
      <c r="NNX2686" s="19"/>
      <c r="NNY2686" s="19"/>
      <c r="NNZ2686" s="19"/>
      <c r="NOA2686" s="19"/>
      <c r="NOB2686" s="19"/>
      <c r="NOC2686" s="19"/>
      <c r="NOD2686" s="19"/>
      <c r="NOE2686" s="19"/>
      <c r="NOF2686" s="19"/>
      <c r="NOG2686" s="19"/>
      <c r="NOH2686" s="19"/>
      <c r="NOI2686" s="19"/>
      <c r="NOJ2686" s="19"/>
      <c r="NOK2686" s="19"/>
      <c r="NOL2686" s="19"/>
      <c r="NOM2686" s="19"/>
      <c r="NON2686" s="19"/>
      <c r="NOO2686" s="19"/>
      <c r="NOP2686" s="19"/>
      <c r="NOQ2686" s="19"/>
      <c r="NOR2686" s="19"/>
      <c r="NOS2686" s="19"/>
      <c r="NOT2686" s="19"/>
      <c r="NOU2686" s="19"/>
      <c r="NOV2686" s="19"/>
      <c r="NOW2686" s="19"/>
      <c r="NOX2686" s="19"/>
      <c r="NOY2686" s="19"/>
      <c r="NOZ2686" s="19"/>
      <c r="NPA2686" s="19"/>
      <c r="NPB2686" s="19"/>
      <c r="NPC2686" s="19"/>
      <c r="NPD2686" s="19"/>
      <c r="NPE2686" s="19"/>
      <c r="NPF2686" s="19"/>
      <c r="NPG2686" s="19"/>
      <c r="NPH2686" s="19"/>
      <c r="NPI2686" s="19"/>
      <c r="NPJ2686" s="19"/>
      <c r="NPK2686" s="19"/>
      <c r="NPL2686" s="19"/>
      <c r="NPM2686" s="19"/>
      <c r="NPN2686" s="19"/>
      <c r="NPO2686" s="19"/>
      <c r="NPP2686" s="19"/>
      <c r="NPQ2686" s="19"/>
      <c r="NPR2686" s="19"/>
      <c r="NPS2686" s="19"/>
      <c r="NPT2686" s="19"/>
      <c r="NPU2686" s="19"/>
      <c r="NPV2686" s="19"/>
      <c r="NPW2686" s="19"/>
      <c r="NPX2686" s="19"/>
      <c r="NPY2686" s="19"/>
      <c r="NPZ2686" s="19"/>
      <c r="NQA2686" s="19"/>
      <c r="NQB2686" s="19"/>
      <c r="NQC2686" s="19"/>
      <c r="NQD2686" s="19"/>
      <c r="NQE2686" s="19"/>
      <c r="NQF2686" s="19"/>
      <c r="NQG2686" s="19"/>
      <c r="NQH2686" s="19"/>
      <c r="NQI2686" s="19"/>
      <c r="NQJ2686" s="19"/>
      <c r="NQK2686" s="19"/>
      <c r="NQL2686" s="19"/>
      <c r="NQM2686" s="19"/>
      <c r="NQN2686" s="19"/>
      <c r="NQO2686" s="19"/>
      <c r="NQP2686" s="19"/>
      <c r="NQQ2686" s="19"/>
      <c r="NQR2686" s="19"/>
      <c r="NQS2686" s="19"/>
      <c r="NQT2686" s="19"/>
      <c r="NQU2686" s="19"/>
      <c r="NQV2686" s="19"/>
      <c r="NQW2686" s="19"/>
      <c r="NQX2686" s="19"/>
      <c r="NQY2686" s="19"/>
      <c r="NQZ2686" s="19"/>
      <c r="NRA2686" s="19"/>
      <c r="NRB2686" s="19"/>
      <c r="NRC2686" s="19"/>
      <c r="NRD2686" s="19"/>
      <c r="NRE2686" s="19"/>
      <c r="NRF2686" s="19"/>
      <c r="NRG2686" s="19"/>
      <c r="NRH2686" s="19"/>
      <c r="NRI2686" s="19"/>
      <c r="NRJ2686" s="19"/>
      <c r="NRK2686" s="19"/>
      <c r="NRL2686" s="19"/>
      <c r="NRM2686" s="19"/>
      <c r="NRN2686" s="19"/>
      <c r="NRO2686" s="19"/>
      <c r="NRP2686" s="19"/>
      <c r="NRQ2686" s="19"/>
      <c r="NRR2686" s="19"/>
      <c r="NRS2686" s="19"/>
      <c r="NRT2686" s="19"/>
      <c r="NRU2686" s="19"/>
      <c r="NRV2686" s="19"/>
      <c r="NRW2686" s="19"/>
      <c r="NRX2686" s="19"/>
      <c r="NRY2686" s="19"/>
      <c r="NRZ2686" s="19"/>
      <c r="NSA2686" s="19"/>
      <c r="NSB2686" s="19"/>
      <c r="NSC2686" s="19"/>
      <c r="NSD2686" s="19"/>
      <c r="NSE2686" s="19"/>
      <c r="NSF2686" s="19"/>
      <c r="NSG2686" s="19"/>
      <c r="NSH2686" s="19"/>
      <c r="NSI2686" s="19"/>
      <c r="NSJ2686" s="19"/>
      <c r="NSK2686" s="19"/>
      <c r="NSL2686" s="19"/>
      <c r="NSM2686" s="19"/>
      <c r="NSN2686" s="19"/>
      <c r="NSO2686" s="19"/>
      <c r="NSP2686" s="19"/>
      <c r="NSQ2686" s="19"/>
      <c r="NSR2686" s="19"/>
      <c r="NSS2686" s="19"/>
      <c r="NST2686" s="19"/>
      <c r="NSU2686" s="19"/>
      <c r="NSV2686" s="19"/>
      <c r="NSW2686" s="19"/>
      <c r="NSX2686" s="19"/>
      <c r="NSY2686" s="19"/>
      <c r="NSZ2686" s="19"/>
      <c r="NTA2686" s="19"/>
      <c r="NTB2686" s="19"/>
      <c r="NTC2686" s="19"/>
      <c r="NTD2686" s="19"/>
      <c r="NTE2686" s="19"/>
      <c r="NTF2686" s="19"/>
      <c r="NTG2686" s="19"/>
      <c r="NTH2686" s="19"/>
      <c r="NTI2686" s="19"/>
      <c r="NTJ2686" s="19"/>
      <c r="NTK2686" s="19"/>
      <c r="NTL2686" s="19"/>
      <c r="NTM2686" s="19"/>
      <c r="NTN2686" s="19"/>
      <c r="NTO2686" s="19"/>
      <c r="NTP2686" s="19"/>
      <c r="NTQ2686" s="19"/>
      <c r="NTR2686" s="19"/>
      <c r="NTS2686" s="19"/>
      <c r="NTT2686" s="19"/>
      <c r="NTU2686" s="19"/>
      <c r="NTV2686" s="19"/>
      <c r="NTW2686" s="19"/>
      <c r="NTX2686" s="19"/>
      <c r="NTY2686" s="19"/>
      <c r="NTZ2686" s="19"/>
      <c r="NUA2686" s="19"/>
      <c r="NUB2686" s="19"/>
      <c r="NUC2686" s="19"/>
      <c r="NUD2686" s="19"/>
      <c r="NUE2686" s="19"/>
      <c r="NUF2686" s="19"/>
      <c r="NUG2686" s="19"/>
      <c r="NUH2686" s="19"/>
      <c r="NUI2686" s="19"/>
      <c r="NUJ2686" s="19"/>
      <c r="NUK2686" s="19"/>
      <c r="NUL2686" s="19"/>
      <c r="NUM2686" s="19"/>
      <c r="NUN2686" s="19"/>
      <c r="NUO2686" s="19"/>
      <c r="NUP2686" s="19"/>
      <c r="NUQ2686" s="19"/>
      <c r="NUR2686" s="19"/>
      <c r="NUS2686" s="19"/>
      <c r="NUT2686" s="19"/>
      <c r="NUU2686" s="19"/>
      <c r="NUV2686" s="19"/>
      <c r="NUW2686" s="19"/>
      <c r="NUX2686" s="19"/>
      <c r="NUY2686" s="19"/>
      <c r="NUZ2686" s="19"/>
      <c r="NVA2686" s="19"/>
      <c r="NVB2686" s="19"/>
      <c r="NVC2686" s="19"/>
      <c r="NVD2686" s="19"/>
      <c r="NVE2686" s="19"/>
      <c r="NVF2686" s="19"/>
      <c r="NVG2686" s="19"/>
      <c r="NVH2686" s="19"/>
      <c r="NVI2686" s="19"/>
      <c r="NVJ2686" s="19"/>
      <c r="NVK2686" s="19"/>
      <c r="NVL2686" s="19"/>
      <c r="NVM2686" s="19"/>
      <c r="NVN2686" s="19"/>
      <c r="NVO2686" s="19"/>
      <c r="NVP2686" s="19"/>
      <c r="NVQ2686" s="19"/>
      <c r="NVR2686" s="19"/>
      <c r="NVS2686" s="19"/>
      <c r="NVT2686" s="19"/>
      <c r="NVU2686" s="19"/>
      <c r="NVV2686" s="19"/>
      <c r="NVW2686" s="19"/>
      <c r="NVX2686" s="19"/>
      <c r="NVY2686" s="19"/>
      <c r="NVZ2686" s="19"/>
      <c r="NWA2686" s="19"/>
      <c r="NWB2686" s="19"/>
      <c r="NWC2686" s="19"/>
      <c r="NWD2686" s="19"/>
      <c r="NWE2686" s="19"/>
      <c r="NWF2686" s="19"/>
      <c r="NWG2686" s="19"/>
      <c r="NWH2686" s="19"/>
      <c r="NWI2686" s="19"/>
      <c r="NWJ2686" s="19"/>
      <c r="NWK2686" s="19"/>
      <c r="NWL2686" s="19"/>
      <c r="NWM2686" s="19"/>
      <c r="NWN2686" s="19"/>
      <c r="NWO2686" s="19"/>
      <c r="NWP2686" s="19"/>
      <c r="NWQ2686" s="19"/>
      <c r="NWR2686" s="19"/>
      <c r="NWS2686" s="19"/>
      <c r="NWT2686" s="19"/>
      <c r="NWU2686" s="19"/>
      <c r="NWV2686" s="19"/>
      <c r="NWW2686" s="19"/>
      <c r="NWX2686" s="19"/>
      <c r="NWY2686" s="19"/>
      <c r="NWZ2686" s="19"/>
      <c r="NXA2686" s="19"/>
      <c r="NXB2686" s="19"/>
      <c r="NXC2686" s="19"/>
      <c r="NXD2686" s="19"/>
      <c r="NXE2686" s="19"/>
      <c r="NXF2686" s="19"/>
      <c r="NXG2686" s="19"/>
      <c r="NXH2686" s="19"/>
      <c r="NXI2686" s="19"/>
      <c r="NXJ2686" s="19"/>
      <c r="NXK2686" s="19"/>
      <c r="NXL2686" s="19"/>
      <c r="NXM2686" s="19"/>
      <c r="NXN2686" s="19"/>
      <c r="NXO2686" s="19"/>
      <c r="NXP2686" s="19"/>
      <c r="NXQ2686" s="19"/>
      <c r="NXR2686" s="19"/>
      <c r="NXS2686" s="19"/>
      <c r="NXT2686" s="19"/>
      <c r="NXU2686" s="19"/>
      <c r="NXV2686" s="19"/>
      <c r="NXW2686" s="19"/>
      <c r="NXX2686" s="19"/>
      <c r="NXY2686" s="19"/>
      <c r="NXZ2686" s="19"/>
      <c r="NYA2686" s="19"/>
      <c r="NYB2686" s="19"/>
      <c r="NYC2686" s="19"/>
      <c r="NYD2686" s="19"/>
      <c r="NYE2686" s="19"/>
      <c r="NYF2686" s="19"/>
      <c r="NYG2686" s="19"/>
      <c r="NYH2686" s="19"/>
      <c r="NYI2686" s="19"/>
      <c r="NYJ2686" s="19"/>
      <c r="NYK2686" s="19"/>
      <c r="NYL2686" s="19"/>
      <c r="NYM2686" s="19"/>
      <c r="NYN2686" s="19"/>
      <c r="NYO2686" s="19"/>
      <c r="NYP2686" s="19"/>
      <c r="NYQ2686" s="19"/>
      <c r="NYR2686" s="19"/>
      <c r="NYS2686" s="19"/>
      <c r="NYT2686" s="19"/>
      <c r="NYU2686" s="19"/>
      <c r="NYV2686" s="19"/>
      <c r="NYW2686" s="19"/>
      <c r="NYX2686" s="19"/>
      <c r="NYY2686" s="19"/>
      <c r="NYZ2686" s="19"/>
      <c r="NZA2686" s="19"/>
      <c r="NZB2686" s="19"/>
      <c r="NZC2686" s="19"/>
      <c r="NZD2686" s="19"/>
      <c r="NZE2686" s="19"/>
      <c r="NZF2686" s="19"/>
      <c r="NZG2686" s="19"/>
      <c r="NZH2686" s="19"/>
      <c r="NZI2686" s="19"/>
      <c r="NZJ2686" s="19"/>
      <c r="NZK2686" s="19"/>
      <c r="NZL2686" s="19"/>
      <c r="NZM2686" s="19"/>
      <c r="NZN2686" s="19"/>
      <c r="NZO2686" s="19"/>
      <c r="NZP2686" s="19"/>
      <c r="NZQ2686" s="19"/>
      <c r="NZR2686" s="19"/>
      <c r="NZS2686" s="19"/>
      <c r="NZT2686" s="19"/>
      <c r="NZU2686" s="19"/>
      <c r="NZV2686" s="19"/>
      <c r="NZW2686" s="19"/>
      <c r="NZX2686" s="19"/>
      <c r="NZY2686" s="19"/>
      <c r="NZZ2686" s="19"/>
      <c r="OAA2686" s="19"/>
      <c r="OAB2686" s="19"/>
      <c r="OAC2686" s="19"/>
      <c r="OAD2686" s="19"/>
      <c r="OAE2686" s="19"/>
      <c r="OAF2686" s="19"/>
      <c r="OAG2686" s="19"/>
      <c r="OAH2686" s="19"/>
      <c r="OAI2686" s="19"/>
      <c r="OAJ2686" s="19"/>
      <c r="OAK2686" s="19"/>
      <c r="OAL2686" s="19"/>
      <c r="OAM2686" s="19"/>
      <c r="OAN2686" s="19"/>
      <c r="OAO2686" s="19"/>
      <c r="OAP2686" s="19"/>
      <c r="OAQ2686" s="19"/>
      <c r="OAR2686" s="19"/>
      <c r="OAS2686" s="19"/>
      <c r="OAT2686" s="19"/>
      <c r="OAU2686" s="19"/>
      <c r="OAV2686" s="19"/>
      <c r="OAW2686" s="19"/>
      <c r="OAX2686" s="19"/>
      <c r="OAY2686" s="19"/>
      <c r="OAZ2686" s="19"/>
      <c r="OBA2686" s="19"/>
      <c r="OBB2686" s="19"/>
      <c r="OBC2686" s="19"/>
      <c r="OBD2686" s="19"/>
      <c r="OBE2686" s="19"/>
      <c r="OBF2686" s="19"/>
      <c r="OBG2686" s="19"/>
      <c r="OBH2686" s="19"/>
      <c r="OBI2686" s="19"/>
      <c r="OBJ2686" s="19"/>
      <c r="OBK2686" s="19"/>
      <c r="OBL2686" s="19"/>
      <c r="OBM2686" s="19"/>
      <c r="OBN2686" s="19"/>
      <c r="OBO2686" s="19"/>
      <c r="OBP2686" s="19"/>
      <c r="OBQ2686" s="19"/>
      <c r="OBR2686" s="19"/>
      <c r="OBS2686" s="19"/>
      <c r="OBT2686" s="19"/>
      <c r="OBU2686" s="19"/>
      <c r="OBV2686" s="19"/>
      <c r="OBW2686" s="19"/>
      <c r="OBX2686" s="19"/>
      <c r="OBY2686" s="19"/>
      <c r="OBZ2686" s="19"/>
      <c r="OCA2686" s="19"/>
      <c r="OCB2686" s="19"/>
      <c r="OCC2686" s="19"/>
      <c r="OCD2686" s="19"/>
      <c r="OCE2686" s="19"/>
      <c r="OCF2686" s="19"/>
      <c r="OCG2686" s="19"/>
      <c r="OCH2686" s="19"/>
      <c r="OCI2686" s="19"/>
      <c r="OCJ2686" s="19"/>
      <c r="OCK2686" s="19"/>
      <c r="OCL2686" s="19"/>
      <c r="OCM2686" s="19"/>
      <c r="OCN2686" s="19"/>
      <c r="OCO2686" s="19"/>
      <c r="OCP2686" s="19"/>
      <c r="OCQ2686" s="19"/>
      <c r="OCR2686" s="19"/>
      <c r="OCS2686" s="19"/>
      <c r="OCT2686" s="19"/>
      <c r="OCU2686" s="19"/>
      <c r="OCV2686" s="19"/>
      <c r="OCW2686" s="19"/>
      <c r="OCX2686" s="19"/>
      <c r="OCY2686" s="19"/>
      <c r="OCZ2686" s="19"/>
      <c r="ODA2686" s="19"/>
      <c r="ODB2686" s="19"/>
      <c r="ODC2686" s="19"/>
      <c r="ODD2686" s="19"/>
      <c r="ODE2686" s="19"/>
      <c r="ODF2686" s="19"/>
      <c r="ODG2686" s="19"/>
      <c r="ODH2686" s="19"/>
      <c r="ODI2686" s="19"/>
      <c r="ODJ2686" s="19"/>
      <c r="ODK2686" s="19"/>
      <c r="ODL2686" s="19"/>
      <c r="ODM2686" s="19"/>
      <c r="ODN2686" s="19"/>
      <c r="ODO2686" s="19"/>
      <c r="ODP2686" s="19"/>
      <c r="ODQ2686" s="19"/>
      <c r="ODR2686" s="19"/>
      <c r="ODS2686" s="19"/>
      <c r="ODT2686" s="19"/>
      <c r="ODU2686" s="19"/>
      <c r="ODV2686" s="19"/>
      <c r="ODW2686" s="19"/>
      <c r="ODX2686" s="19"/>
      <c r="ODY2686" s="19"/>
      <c r="ODZ2686" s="19"/>
      <c r="OEA2686" s="19"/>
      <c r="OEB2686" s="19"/>
      <c r="OEC2686" s="19"/>
      <c r="OED2686" s="19"/>
      <c r="OEE2686" s="19"/>
      <c r="OEF2686" s="19"/>
      <c r="OEG2686" s="19"/>
      <c r="OEH2686" s="19"/>
      <c r="OEI2686" s="19"/>
      <c r="OEJ2686" s="19"/>
      <c r="OEK2686" s="19"/>
      <c r="OEL2686" s="19"/>
      <c r="OEM2686" s="19"/>
      <c r="OEN2686" s="19"/>
      <c r="OEO2686" s="19"/>
      <c r="OEP2686" s="19"/>
      <c r="OEQ2686" s="19"/>
      <c r="OER2686" s="19"/>
      <c r="OES2686" s="19"/>
      <c r="OET2686" s="19"/>
      <c r="OEU2686" s="19"/>
      <c r="OEV2686" s="19"/>
      <c r="OEW2686" s="19"/>
      <c r="OEX2686" s="19"/>
      <c r="OEY2686" s="19"/>
      <c r="OEZ2686" s="19"/>
      <c r="OFA2686" s="19"/>
      <c r="OFB2686" s="19"/>
      <c r="OFC2686" s="19"/>
      <c r="OFD2686" s="19"/>
      <c r="OFE2686" s="19"/>
      <c r="OFF2686" s="19"/>
      <c r="OFG2686" s="19"/>
      <c r="OFH2686" s="19"/>
      <c r="OFI2686" s="19"/>
      <c r="OFJ2686" s="19"/>
      <c r="OFK2686" s="19"/>
      <c r="OFL2686" s="19"/>
      <c r="OFM2686" s="19"/>
      <c r="OFN2686" s="19"/>
      <c r="OFO2686" s="19"/>
      <c r="OFP2686" s="19"/>
      <c r="OFQ2686" s="19"/>
      <c r="OFR2686" s="19"/>
      <c r="OFS2686" s="19"/>
      <c r="OFT2686" s="19"/>
      <c r="OFU2686" s="19"/>
      <c r="OFV2686" s="19"/>
      <c r="OFW2686" s="19"/>
      <c r="OFX2686" s="19"/>
      <c r="OFY2686" s="19"/>
      <c r="OFZ2686" s="19"/>
      <c r="OGA2686" s="19"/>
      <c r="OGB2686" s="19"/>
      <c r="OGC2686" s="19"/>
      <c r="OGD2686" s="19"/>
      <c r="OGE2686" s="19"/>
      <c r="OGF2686" s="19"/>
      <c r="OGG2686" s="19"/>
      <c r="OGH2686" s="19"/>
      <c r="OGI2686" s="19"/>
      <c r="OGJ2686" s="19"/>
      <c r="OGK2686" s="19"/>
      <c r="OGL2686" s="19"/>
      <c r="OGM2686" s="19"/>
      <c r="OGN2686" s="19"/>
      <c r="OGO2686" s="19"/>
      <c r="OGP2686" s="19"/>
      <c r="OGQ2686" s="19"/>
      <c r="OGR2686" s="19"/>
      <c r="OGS2686" s="19"/>
      <c r="OGT2686" s="19"/>
      <c r="OGU2686" s="19"/>
      <c r="OGV2686" s="19"/>
      <c r="OGW2686" s="19"/>
      <c r="OGX2686" s="19"/>
      <c r="OGY2686" s="19"/>
      <c r="OGZ2686" s="19"/>
      <c r="OHA2686" s="19"/>
      <c r="OHB2686" s="19"/>
      <c r="OHC2686" s="19"/>
      <c r="OHD2686" s="19"/>
      <c r="OHE2686" s="19"/>
      <c r="OHF2686" s="19"/>
      <c r="OHG2686" s="19"/>
      <c r="OHH2686" s="19"/>
      <c r="OHI2686" s="19"/>
      <c r="OHJ2686" s="19"/>
      <c r="OHK2686" s="19"/>
      <c r="OHL2686" s="19"/>
      <c r="OHM2686" s="19"/>
      <c r="OHN2686" s="19"/>
      <c r="OHO2686" s="19"/>
      <c r="OHP2686" s="19"/>
      <c r="OHQ2686" s="19"/>
      <c r="OHR2686" s="19"/>
      <c r="OHS2686" s="19"/>
      <c r="OHT2686" s="19"/>
      <c r="OHU2686" s="19"/>
      <c r="OHV2686" s="19"/>
      <c r="OHW2686" s="19"/>
      <c r="OHX2686" s="19"/>
      <c r="OHY2686" s="19"/>
      <c r="OHZ2686" s="19"/>
      <c r="OIA2686" s="19"/>
      <c r="OIB2686" s="19"/>
      <c r="OIC2686" s="19"/>
      <c r="OID2686" s="19"/>
      <c r="OIE2686" s="19"/>
      <c r="OIF2686" s="19"/>
      <c r="OIG2686" s="19"/>
      <c r="OIH2686" s="19"/>
      <c r="OII2686" s="19"/>
      <c r="OIJ2686" s="19"/>
      <c r="OIK2686" s="19"/>
      <c r="OIL2686" s="19"/>
      <c r="OIM2686" s="19"/>
      <c r="OIN2686" s="19"/>
      <c r="OIO2686" s="19"/>
      <c r="OIP2686" s="19"/>
      <c r="OIQ2686" s="19"/>
      <c r="OIR2686" s="19"/>
      <c r="OIS2686" s="19"/>
      <c r="OIT2686" s="19"/>
      <c r="OIU2686" s="19"/>
      <c r="OIV2686" s="19"/>
      <c r="OIW2686" s="19"/>
      <c r="OIX2686" s="19"/>
      <c r="OIY2686" s="19"/>
      <c r="OIZ2686" s="19"/>
      <c r="OJA2686" s="19"/>
      <c r="OJB2686" s="19"/>
      <c r="OJC2686" s="19"/>
      <c r="OJD2686" s="19"/>
      <c r="OJE2686" s="19"/>
      <c r="OJF2686" s="19"/>
      <c r="OJG2686" s="19"/>
      <c r="OJH2686" s="19"/>
      <c r="OJI2686" s="19"/>
      <c r="OJJ2686" s="19"/>
      <c r="OJK2686" s="19"/>
      <c r="OJL2686" s="19"/>
      <c r="OJM2686" s="19"/>
      <c r="OJN2686" s="19"/>
      <c r="OJO2686" s="19"/>
      <c r="OJP2686" s="19"/>
      <c r="OJQ2686" s="19"/>
      <c r="OJR2686" s="19"/>
      <c r="OJS2686" s="19"/>
      <c r="OJT2686" s="19"/>
      <c r="OJU2686" s="19"/>
      <c r="OJV2686" s="19"/>
      <c r="OJW2686" s="19"/>
      <c r="OJX2686" s="19"/>
      <c r="OJY2686" s="19"/>
      <c r="OJZ2686" s="19"/>
      <c r="OKA2686" s="19"/>
      <c r="OKB2686" s="19"/>
      <c r="OKC2686" s="19"/>
      <c r="OKD2686" s="19"/>
      <c r="OKE2686" s="19"/>
      <c r="OKF2686" s="19"/>
      <c r="OKG2686" s="19"/>
      <c r="OKH2686" s="19"/>
      <c r="OKI2686" s="19"/>
      <c r="OKJ2686" s="19"/>
      <c r="OKK2686" s="19"/>
      <c r="OKL2686" s="19"/>
      <c r="OKM2686" s="19"/>
      <c r="OKN2686" s="19"/>
      <c r="OKO2686" s="19"/>
      <c r="OKP2686" s="19"/>
      <c r="OKQ2686" s="19"/>
      <c r="OKR2686" s="19"/>
      <c r="OKS2686" s="19"/>
      <c r="OKT2686" s="19"/>
      <c r="OKU2686" s="19"/>
      <c r="OKV2686" s="19"/>
      <c r="OKW2686" s="19"/>
      <c r="OKX2686" s="19"/>
      <c r="OKY2686" s="19"/>
      <c r="OKZ2686" s="19"/>
      <c r="OLA2686" s="19"/>
      <c r="OLB2686" s="19"/>
      <c r="OLC2686" s="19"/>
      <c r="OLD2686" s="19"/>
      <c r="OLE2686" s="19"/>
      <c r="OLF2686" s="19"/>
      <c r="OLG2686" s="19"/>
      <c r="OLH2686" s="19"/>
      <c r="OLI2686" s="19"/>
      <c r="OLJ2686" s="19"/>
      <c r="OLK2686" s="19"/>
      <c r="OLL2686" s="19"/>
      <c r="OLM2686" s="19"/>
      <c r="OLN2686" s="19"/>
      <c r="OLO2686" s="19"/>
      <c r="OLP2686" s="19"/>
      <c r="OLQ2686" s="19"/>
      <c r="OLR2686" s="19"/>
      <c r="OLS2686" s="19"/>
      <c r="OLT2686" s="19"/>
      <c r="OLU2686" s="19"/>
      <c r="OLV2686" s="19"/>
      <c r="OLW2686" s="19"/>
      <c r="OLX2686" s="19"/>
      <c r="OLY2686" s="19"/>
      <c r="OLZ2686" s="19"/>
      <c r="OMA2686" s="19"/>
      <c r="OMB2686" s="19"/>
      <c r="OMC2686" s="19"/>
      <c r="OMD2686" s="19"/>
      <c r="OME2686" s="19"/>
      <c r="OMF2686" s="19"/>
      <c r="OMG2686" s="19"/>
      <c r="OMH2686" s="19"/>
      <c r="OMI2686" s="19"/>
      <c r="OMJ2686" s="19"/>
      <c r="OMK2686" s="19"/>
      <c r="OML2686" s="19"/>
      <c r="OMM2686" s="19"/>
      <c r="OMN2686" s="19"/>
      <c r="OMO2686" s="19"/>
      <c r="OMP2686" s="19"/>
      <c r="OMQ2686" s="19"/>
      <c r="OMR2686" s="19"/>
      <c r="OMS2686" s="19"/>
      <c r="OMT2686" s="19"/>
      <c r="OMU2686" s="19"/>
      <c r="OMV2686" s="19"/>
      <c r="OMW2686" s="19"/>
      <c r="OMX2686" s="19"/>
      <c r="OMY2686" s="19"/>
      <c r="OMZ2686" s="19"/>
      <c r="ONA2686" s="19"/>
      <c r="ONB2686" s="19"/>
      <c r="ONC2686" s="19"/>
      <c r="OND2686" s="19"/>
      <c r="ONE2686" s="19"/>
      <c r="ONF2686" s="19"/>
      <c r="ONG2686" s="19"/>
      <c r="ONH2686" s="19"/>
      <c r="ONI2686" s="19"/>
      <c r="ONJ2686" s="19"/>
      <c r="ONK2686" s="19"/>
      <c r="ONL2686" s="19"/>
      <c r="ONM2686" s="19"/>
      <c r="ONN2686" s="19"/>
      <c r="ONO2686" s="19"/>
      <c r="ONP2686" s="19"/>
      <c r="ONQ2686" s="19"/>
      <c r="ONR2686" s="19"/>
      <c r="ONS2686" s="19"/>
      <c r="ONT2686" s="19"/>
      <c r="ONU2686" s="19"/>
      <c r="ONV2686" s="19"/>
      <c r="ONW2686" s="19"/>
      <c r="ONX2686" s="19"/>
      <c r="ONY2686" s="19"/>
      <c r="ONZ2686" s="19"/>
      <c r="OOA2686" s="19"/>
      <c r="OOB2686" s="19"/>
      <c r="OOC2686" s="19"/>
      <c r="OOD2686" s="19"/>
      <c r="OOE2686" s="19"/>
      <c r="OOF2686" s="19"/>
      <c r="OOG2686" s="19"/>
      <c r="OOH2686" s="19"/>
      <c r="OOI2686" s="19"/>
      <c r="OOJ2686" s="19"/>
      <c r="OOK2686" s="19"/>
      <c r="OOL2686" s="19"/>
      <c r="OOM2686" s="19"/>
      <c r="OON2686" s="19"/>
      <c r="OOO2686" s="19"/>
      <c r="OOP2686" s="19"/>
      <c r="OOQ2686" s="19"/>
      <c r="OOR2686" s="19"/>
      <c r="OOS2686" s="19"/>
      <c r="OOT2686" s="19"/>
      <c r="OOU2686" s="19"/>
      <c r="OOV2686" s="19"/>
      <c r="OOW2686" s="19"/>
      <c r="OOX2686" s="19"/>
      <c r="OOY2686" s="19"/>
      <c r="OOZ2686" s="19"/>
      <c r="OPA2686" s="19"/>
      <c r="OPB2686" s="19"/>
      <c r="OPC2686" s="19"/>
      <c r="OPD2686" s="19"/>
      <c r="OPE2686" s="19"/>
      <c r="OPF2686" s="19"/>
      <c r="OPG2686" s="19"/>
      <c r="OPH2686" s="19"/>
      <c r="OPI2686" s="19"/>
      <c r="OPJ2686" s="19"/>
      <c r="OPK2686" s="19"/>
      <c r="OPL2686" s="19"/>
      <c r="OPM2686" s="19"/>
      <c r="OPN2686" s="19"/>
      <c r="OPO2686" s="19"/>
      <c r="OPP2686" s="19"/>
      <c r="OPQ2686" s="19"/>
      <c r="OPR2686" s="19"/>
      <c r="OPS2686" s="19"/>
      <c r="OPT2686" s="19"/>
      <c r="OPU2686" s="19"/>
      <c r="OPV2686" s="19"/>
      <c r="OPW2686" s="19"/>
      <c r="OPX2686" s="19"/>
      <c r="OPY2686" s="19"/>
      <c r="OPZ2686" s="19"/>
      <c r="OQA2686" s="19"/>
      <c r="OQB2686" s="19"/>
      <c r="OQC2686" s="19"/>
      <c r="OQD2686" s="19"/>
      <c r="OQE2686" s="19"/>
      <c r="OQF2686" s="19"/>
      <c r="OQG2686" s="19"/>
      <c r="OQH2686" s="19"/>
      <c r="OQI2686" s="19"/>
      <c r="OQJ2686" s="19"/>
      <c r="OQK2686" s="19"/>
      <c r="OQL2686" s="19"/>
      <c r="OQM2686" s="19"/>
      <c r="OQN2686" s="19"/>
      <c r="OQO2686" s="19"/>
      <c r="OQP2686" s="19"/>
      <c r="OQQ2686" s="19"/>
      <c r="OQR2686" s="19"/>
      <c r="OQS2686" s="19"/>
      <c r="OQT2686" s="19"/>
      <c r="OQU2686" s="19"/>
      <c r="OQV2686" s="19"/>
      <c r="OQW2686" s="19"/>
      <c r="OQX2686" s="19"/>
      <c r="OQY2686" s="19"/>
      <c r="OQZ2686" s="19"/>
      <c r="ORA2686" s="19"/>
      <c r="ORB2686" s="19"/>
      <c r="ORC2686" s="19"/>
      <c r="ORD2686" s="19"/>
      <c r="ORE2686" s="19"/>
      <c r="ORF2686" s="19"/>
      <c r="ORG2686" s="19"/>
      <c r="ORH2686" s="19"/>
      <c r="ORI2686" s="19"/>
      <c r="ORJ2686" s="19"/>
      <c r="ORK2686" s="19"/>
      <c r="ORL2686" s="19"/>
      <c r="ORM2686" s="19"/>
      <c r="ORN2686" s="19"/>
      <c r="ORO2686" s="19"/>
      <c r="ORP2686" s="19"/>
      <c r="ORQ2686" s="19"/>
      <c r="ORR2686" s="19"/>
      <c r="ORS2686" s="19"/>
      <c r="ORT2686" s="19"/>
      <c r="ORU2686" s="19"/>
      <c r="ORV2686" s="19"/>
      <c r="ORW2686" s="19"/>
      <c r="ORX2686" s="19"/>
      <c r="ORY2686" s="19"/>
      <c r="ORZ2686" s="19"/>
      <c r="OSA2686" s="19"/>
      <c r="OSB2686" s="19"/>
      <c r="OSC2686" s="19"/>
      <c r="OSD2686" s="19"/>
      <c r="OSE2686" s="19"/>
      <c r="OSF2686" s="19"/>
      <c r="OSG2686" s="19"/>
      <c r="OSH2686" s="19"/>
      <c r="OSI2686" s="19"/>
      <c r="OSJ2686" s="19"/>
      <c r="OSK2686" s="19"/>
      <c r="OSL2686" s="19"/>
      <c r="OSM2686" s="19"/>
      <c r="OSN2686" s="19"/>
      <c r="OSO2686" s="19"/>
      <c r="OSP2686" s="19"/>
      <c r="OSQ2686" s="19"/>
      <c r="OSR2686" s="19"/>
      <c r="OSS2686" s="19"/>
      <c r="OST2686" s="19"/>
      <c r="OSU2686" s="19"/>
      <c r="OSV2686" s="19"/>
      <c r="OSW2686" s="19"/>
      <c r="OSX2686" s="19"/>
      <c r="OSY2686" s="19"/>
      <c r="OSZ2686" s="19"/>
      <c r="OTA2686" s="19"/>
      <c r="OTB2686" s="19"/>
      <c r="OTC2686" s="19"/>
      <c r="OTD2686" s="19"/>
      <c r="OTE2686" s="19"/>
      <c r="OTF2686" s="19"/>
      <c r="OTG2686" s="19"/>
      <c r="OTH2686" s="19"/>
      <c r="OTI2686" s="19"/>
      <c r="OTJ2686" s="19"/>
      <c r="OTK2686" s="19"/>
      <c r="OTL2686" s="19"/>
      <c r="OTM2686" s="19"/>
      <c r="OTN2686" s="19"/>
      <c r="OTO2686" s="19"/>
      <c r="OTP2686" s="19"/>
      <c r="OTQ2686" s="19"/>
      <c r="OTR2686" s="19"/>
      <c r="OTS2686" s="19"/>
      <c r="OTT2686" s="19"/>
      <c r="OTU2686" s="19"/>
      <c r="OTV2686" s="19"/>
      <c r="OTW2686" s="19"/>
      <c r="OTX2686" s="19"/>
      <c r="OTY2686" s="19"/>
      <c r="OTZ2686" s="19"/>
      <c r="OUA2686" s="19"/>
      <c r="OUB2686" s="19"/>
      <c r="OUC2686" s="19"/>
      <c r="OUD2686" s="19"/>
      <c r="OUE2686" s="19"/>
      <c r="OUF2686" s="19"/>
      <c r="OUG2686" s="19"/>
      <c r="OUH2686" s="19"/>
      <c r="OUI2686" s="19"/>
      <c r="OUJ2686" s="19"/>
      <c r="OUK2686" s="19"/>
      <c r="OUL2686" s="19"/>
      <c r="OUM2686" s="19"/>
      <c r="OUN2686" s="19"/>
      <c r="OUO2686" s="19"/>
      <c r="OUP2686" s="19"/>
      <c r="OUQ2686" s="19"/>
      <c r="OUR2686" s="19"/>
      <c r="OUS2686" s="19"/>
      <c r="OUT2686" s="19"/>
      <c r="OUU2686" s="19"/>
      <c r="OUV2686" s="19"/>
      <c r="OUW2686" s="19"/>
      <c r="OUX2686" s="19"/>
      <c r="OUY2686" s="19"/>
      <c r="OUZ2686" s="19"/>
      <c r="OVA2686" s="19"/>
      <c r="OVB2686" s="19"/>
      <c r="OVC2686" s="19"/>
      <c r="OVD2686" s="19"/>
      <c r="OVE2686" s="19"/>
      <c r="OVF2686" s="19"/>
      <c r="OVG2686" s="19"/>
      <c r="OVH2686" s="19"/>
      <c r="OVI2686" s="19"/>
      <c r="OVJ2686" s="19"/>
      <c r="OVK2686" s="19"/>
      <c r="OVL2686" s="19"/>
      <c r="OVM2686" s="19"/>
      <c r="OVN2686" s="19"/>
      <c r="OVO2686" s="19"/>
      <c r="OVP2686" s="19"/>
      <c r="OVQ2686" s="19"/>
      <c r="OVR2686" s="19"/>
      <c r="OVS2686" s="19"/>
      <c r="OVT2686" s="19"/>
      <c r="OVU2686" s="19"/>
      <c r="OVV2686" s="19"/>
      <c r="OVW2686" s="19"/>
      <c r="OVX2686" s="19"/>
      <c r="OVY2686" s="19"/>
      <c r="OVZ2686" s="19"/>
      <c r="OWA2686" s="19"/>
      <c r="OWB2686" s="19"/>
      <c r="OWC2686" s="19"/>
      <c r="OWD2686" s="19"/>
      <c r="OWE2686" s="19"/>
      <c r="OWF2686" s="19"/>
      <c r="OWG2686" s="19"/>
      <c r="OWH2686" s="19"/>
      <c r="OWI2686" s="19"/>
      <c r="OWJ2686" s="19"/>
      <c r="OWK2686" s="19"/>
      <c r="OWL2686" s="19"/>
      <c r="OWM2686" s="19"/>
      <c r="OWN2686" s="19"/>
      <c r="OWO2686" s="19"/>
      <c r="OWP2686" s="19"/>
      <c r="OWQ2686" s="19"/>
      <c r="OWR2686" s="19"/>
      <c r="OWS2686" s="19"/>
      <c r="OWT2686" s="19"/>
      <c r="OWU2686" s="19"/>
      <c r="OWV2686" s="19"/>
      <c r="OWW2686" s="19"/>
      <c r="OWX2686" s="19"/>
      <c r="OWY2686" s="19"/>
      <c r="OWZ2686" s="19"/>
      <c r="OXA2686" s="19"/>
      <c r="OXB2686" s="19"/>
      <c r="OXC2686" s="19"/>
      <c r="OXD2686" s="19"/>
      <c r="OXE2686" s="19"/>
      <c r="OXF2686" s="19"/>
      <c r="OXG2686" s="19"/>
      <c r="OXH2686" s="19"/>
      <c r="OXI2686" s="19"/>
      <c r="OXJ2686" s="19"/>
      <c r="OXK2686" s="19"/>
      <c r="OXL2686" s="19"/>
      <c r="OXM2686" s="19"/>
      <c r="OXN2686" s="19"/>
      <c r="OXO2686" s="19"/>
      <c r="OXP2686" s="19"/>
      <c r="OXQ2686" s="19"/>
      <c r="OXR2686" s="19"/>
      <c r="OXS2686" s="19"/>
      <c r="OXT2686" s="19"/>
      <c r="OXU2686" s="19"/>
      <c r="OXV2686" s="19"/>
      <c r="OXW2686" s="19"/>
      <c r="OXX2686" s="19"/>
      <c r="OXY2686" s="19"/>
      <c r="OXZ2686" s="19"/>
      <c r="OYA2686" s="19"/>
      <c r="OYB2686" s="19"/>
      <c r="OYC2686" s="19"/>
      <c r="OYD2686" s="19"/>
      <c r="OYE2686" s="19"/>
      <c r="OYF2686" s="19"/>
      <c r="OYG2686" s="19"/>
      <c r="OYH2686" s="19"/>
      <c r="OYI2686" s="19"/>
      <c r="OYJ2686" s="19"/>
      <c r="OYK2686" s="19"/>
      <c r="OYL2686" s="19"/>
      <c r="OYM2686" s="19"/>
      <c r="OYN2686" s="19"/>
      <c r="OYO2686" s="19"/>
      <c r="OYP2686" s="19"/>
      <c r="OYQ2686" s="19"/>
      <c r="OYR2686" s="19"/>
      <c r="OYS2686" s="19"/>
      <c r="OYT2686" s="19"/>
      <c r="OYU2686" s="19"/>
      <c r="OYV2686" s="19"/>
      <c r="OYW2686" s="19"/>
      <c r="OYX2686" s="19"/>
      <c r="OYY2686" s="19"/>
      <c r="OYZ2686" s="19"/>
      <c r="OZA2686" s="19"/>
      <c r="OZB2686" s="19"/>
      <c r="OZC2686" s="19"/>
      <c r="OZD2686" s="19"/>
      <c r="OZE2686" s="19"/>
      <c r="OZF2686" s="19"/>
      <c r="OZG2686" s="19"/>
      <c r="OZH2686" s="19"/>
      <c r="OZI2686" s="19"/>
      <c r="OZJ2686" s="19"/>
      <c r="OZK2686" s="19"/>
      <c r="OZL2686" s="19"/>
      <c r="OZM2686" s="19"/>
      <c r="OZN2686" s="19"/>
      <c r="OZO2686" s="19"/>
      <c r="OZP2686" s="19"/>
      <c r="OZQ2686" s="19"/>
      <c r="OZR2686" s="19"/>
      <c r="OZS2686" s="19"/>
      <c r="OZT2686" s="19"/>
      <c r="OZU2686" s="19"/>
      <c r="OZV2686" s="19"/>
      <c r="OZW2686" s="19"/>
      <c r="OZX2686" s="19"/>
      <c r="OZY2686" s="19"/>
      <c r="OZZ2686" s="19"/>
      <c r="PAA2686" s="19"/>
      <c r="PAB2686" s="19"/>
      <c r="PAC2686" s="19"/>
      <c r="PAD2686" s="19"/>
      <c r="PAE2686" s="19"/>
      <c r="PAF2686" s="19"/>
      <c r="PAG2686" s="19"/>
      <c r="PAH2686" s="19"/>
      <c r="PAI2686" s="19"/>
      <c r="PAJ2686" s="19"/>
      <c r="PAK2686" s="19"/>
      <c r="PAL2686" s="19"/>
      <c r="PAM2686" s="19"/>
      <c r="PAN2686" s="19"/>
      <c r="PAO2686" s="19"/>
      <c r="PAP2686" s="19"/>
      <c r="PAQ2686" s="19"/>
      <c r="PAR2686" s="19"/>
      <c r="PAS2686" s="19"/>
      <c r="PAT2686" s="19"/>
      <c r="PAU2686" s="19"/>
      <c r="PAV2686" s="19"/>
      <c r="PAW2686" s="19"/>
      <c r="PAX2686" s="19"/>
      <c r="PAY2686" s="19"/>
      <c r="PAZ2686" s="19"/>
      <c r="PBA2686" s="19"/>
      <c r="PBB2686" s="19"/>
      <c r="PBC2686" s="19"/>
      <c r="PBD2686" s="19"/>
      <c r="PBE2686" s="19"/>
      <c r="PBF2686" s="19"/>
      <c r="PBG2686" s="19"/>
      <c r="PBH2686" s="19"/>
      <c r="PBI2686" s="19"/>
      <c r="PBJ2686" s="19"/>
      <c r="PBK2686" s="19"/>
      <c r="PBL2686" s="19"/>
      <c r="PBM2686" s="19"/>
      <c r="PBN2686" s="19"/>
      <c r="PBO2686" s="19"/>
      <c r="PBP2686" s="19"/>
      <c r="PBQ2686" s="19"/>
      <c r="PBR2686" s="19"/>
      <c r="PBS2686" s="19"/>
      <c r="PBT2686" s="19"/>
      <c r="PBU2686" s="19"/>
      <c r="PBV2686" s="19"/>
      <c r="PBW2686" s="19"/>
      <c r="PBX2686" s="19"/>
      <c r="PBY2686" s="19"/>
      <c r="PBZ2686" s="19"/>
      <c r="PCA2686" s="19"/>
      <c r="PCB2686" s="19"/>
      <c r="PCC2686" s="19"/>
      <c r="PCD2686" s="19"/>
      <c r="PCE2686" s="19"/>
      <c r="PCF2686" s="19"/>
      <c r="PCG2686" s="19"/>
      <c r="PCH2686" s="19"/>
      <c r="PCI2686" s="19"/>
      <c r="PCJ2686" s="19"/>
      <c r="PCK2686" s="19"/>
      <c r="PCL2686" s="19"/>
      <c r="PCM2686" s="19"/>
      <c r="PCN2686" s="19"/>
      <c r="PCO2686" s="19"/>
      <c r="PCP2686" s="19"/>
      <c r="PCQ2686" s="19"/>
      <c r="PCR2686" s="19"/>
      <c r="PCS2686" s="19"/>
      <c r="PCT2686" s="19"/>
      <c r="PCU2686" s="19"/>
      <c r="PCV2686" s="19"/>
      <c r="PCW2686" s="19"/>
      <c r="PCX2686" s="19"/>
      <c r="PCY2686" s="19"/>
      <c r="PCZ2686" s="19"/>
      <c r="PDA2686" s="19"/>
      <c r="PDB2686" s="19"/>
      <c r="PDC2686" s="19"/>
      <c r="PDD2686" s="19"/>
      <c r="PDE2686" s="19"/>
      <c r="PDF2686" s="19"/>
      <c r="PDG2686" s="19"/>
      <c r="PDH2686" s="19"/>
      <c r="PDI2686" s="19"/>
      <c r="PDJ2686" s="19"/>
      <c r="PDK2686" s="19"/>
      <c r="PDL2686" s="19"/>
      <c r="PDM2686" s="19"/>
      <c r="PDN2686" s="19"/>
      <c r="PDO2686" s="19"/>
      <c r="PDP2686" s="19"/>
      <c r="PDQ2686" s="19"/>
      <c r="PDR2686" s="19"/>
      <c r="PDS2686" s="19"/>
      <c r="PDT2686" s="19"/>
      <c r="PDU2686" s="19"/>
      <c r="PDV2686" s="19"/>
      <c r="PDW2686" s="19"/>
      <c r="PDX2686" s="19"/>
      <c r="PDY2686" s="19"/>
      <c r="PDZ2686" s="19"/>
      <c r="PEA2686" s="19"/>
      <c r="PEB2686" s="19"/>
      <c r="PEC2686" s="19"/>
      <c r="PED2686" s="19"/>
      <c r="PEE2686" s="19"/>
      <c r="PEF2686" s="19"/>
      <c r="PEG2686" s="19"/>
      <c r="PEH2686" s="19"/>
      <c r="PEI2686" s="19"/>
      <c r="PEJ2686" s="19"/>
      <c r="PEK2686" s="19"/>
      <c r="PEL2686" s="19"/>
      <c r="PEM2686" s="19"/>
      <c r="PEN2686" s="19"/>
      <c r="PEO2686" s="19"/>
      <c r="PEP2686" s="19"/>
      <c r="PEQ2686" s="19"/>
      <c r="PER2686" s="19"/>
      <c r="PES2686" s="19"/>
      <c r="PET2686" s="19"/>
      <c r="PEU2686" s="19"/>
      <c r="PEV2686" s="19"/>
      <c r="PEW2686" s="19"/>
      <c r="PEX2686" s="19"/>
      <c r="PEY2686" s="19"/>
      <c r="PEZ2686" s="19"/>
      <c r="PFA2686" s="19"/>
      <c r="PFB2686" s="19"/>
      <c r="PFC2686" s="19"/>
      <c r="PFD2686" s="19"/>
      <c r="PFE2686" s="19"/>
      <c r="PFF2686" s="19"/>
      <c r="PFG2686" s="19"/>
      <c r="PFH2686" s="19"/>
      <c r="PFI2686" s="19"/>
      <c r="PFJ2686" s="19"/>
      <c r="PFK2686" s="19"/>
      <c r="PFL2686" s="19"/>
      <c r="PFM2686" s="19"/>
      <c r="PFN2686" s="19"/>
      <c r="PFO2686" s="19"/>
      <c r="PFP2686" s="19"/>
      <c r="PFQ2686" s="19"/>
      <c r="PFR2686" s="19"/>
      <c r="PFS2686" s="19"/>
      <c r="PFT2686" s="19"/>
      <c r="PFU2686" s="19"/>
      <c r="PFV2686" s="19"/>
      <c r="PFW2686" s="19"/>
      <c r="PFX2686" s="19"/>
      <c r="PFY2686" s="19"/>
      <c r="PFZ2686" s="19"/>
      <c r="PGA2686" s="19"/>
      <c r="PGB2686" s="19"/>
      <c r="PGC2686" s="19"/>
      <c r="PGD2686" s="19"/>
      <c r="PGE2686" s="19"/>
      <c r="PGF2686" s="19"/>
      <c r="PGG2686" s="19"/>
      <c r="PGH2686" s="19"/>
      <c r="PGI2686" s="19"/>
      <c r="PGJ2686" s="19"/>
      <c r="PGK2686" s="19"/>
      <c r="PGL2686" s="19"/>
      <c r="PGM2686" s="19"/>
      <c r="PGN2686" s="19"/>
      <c r="PGO2686" s="19"/>
      <c r="PGP2686" s="19"/>
      <c r="PGQ2686" s="19"/>
      <c r="PGR2686" s="19"/>
      <c r="PGS2686" s="19"/>
      <c r="PGT2686" s="19"/>
      <c r="PGU2686" s="19"/>
      <c r="PGV2686" s="19"/>
      <c r="PGW2686" s="19"/>
      <c r="PGX2686" s="19"/>
      <c r="PGY2686" s="19"/>
      <c r="PGZ2686" s="19"/>
      <c r="PHA2686" s="19"/>
      <c r="PHB2686" s="19"/>
      <c r="PHC2686" s="19"/>
      <c r="PHD2686" s="19"/>
      <c r="PHE2686" s="19"/>
      <c r="PHF2686" s="19"/>
      <c r="PHG2686" s="19"/>
      <c r="PHH2686" s="19"/>
      <c r="PHI2686" s="19"/>
      <c r="PHJ2686" s="19"/>
      <c r="PHK2686" s="19"/>
      <c r="PHL2686" s="19"/>
      <c r="PHM2686" s="19"/>
      <c r="PHN2686" s="19"/>
      <c r="PHO2686" s="19"/>
      <c r="PHP2686" s="19"/>
      <c r="PHQ2686" s="19"/>
      <c r="PHR2686" s="19"/>
      <c r="PHS2686" s="19"/>
      <c r="PHT2686" s="19"/>
      <c r="PHU2686" s="19"/>
      <c r="PHV2686" s="19"/>
      <c r="PHW2686" s="19"/>
      <c r="PHX2686" s="19"/>
      <c r="PHY2686" s="19"/>
      <c r="PHZ2686" s="19"/>
      <c r="PIA2686" s="19"/>
      <c r="PIB2686" s="19"/>
      <c r="PIC2686" s="19"/>
      <c r="PID2686" s="19"/>
      <c r="PIE2686" s="19"/>
      <c r="PIF2686" s="19"/>
      <c r="PIG2686" s="19"/>
      <c r="PIH2686" s="19"/>
      <c r="PII2686" s="19"/>
      <c r="PIJ2686" s="19"/>
      <c r="PIK2686" s="19"/>
      <c r="PIL2686" s="19"/>
      <c r="PIM2686" s="19"/>
      <c r="PIN2686" s="19"/>
      <c r="PIO2686" s="19"/>
      <c r="PIP2686" s="19"/>
      <c r="PIQ2686" s="19"/>
      <c r="PIR2686" s="19"/>
      <c r="PIS2686" s="19"/>
      <c r="PIT2686" s="19"/>
      <c r="PIU2686" s="19"/>
      <c r="PIV2686" s="19"/>
      <c r="PIW2686" s="19"/>
      <c r="PIX2686" s="19"/>
      <c r="PIY2686" s="19"/>
      <c r="PIZ2686" s="19"/>
      <c r="PJA2686" s="19"/>
      <c r="PJB2686" s="19"/>
      <c r="PJC2686" s="19"/>
      <c r="PJD2686" s="19"/>
      <c r="PJE2686" s="19"/>
      <c r="PJF2686" s="19"/>
      <c r="PJG2686" s="19"/>
      <c r="PJH2686" s="19"/>
      <c r="PJI2686" s="19"/>
      <c r="PJJ2686" s="19"/>
      <c r="PJK2686" s="19"/>
      <c r="PJL2686" s="19"/>
      <c r="PJM2686" s="19"/>
      <c r="PJN2686" s="19"/>
      <c r="PJO2686" s="19"/>
      <c r="PJP2686" s="19"/>
      <c r="PJQ2686" s="19"/>
      <c r="PJR2686" s="19"/>
      <c r="PJS2686" s="19"/>
      <c r="PJT2686" s="19"/>
      <c r="PJU2686" s="19"/>
      <c r="PJV2686" s="19"/>
      <c r="PJW2686" s="19"/>
      <c r="PJX2686" s="19"/>
      <c r="PJY2686" s="19"/>
      <c r="PJZ2686" s="19"/>
      <c r="PKA2686" s="19"/>
      <c r="PKB2686" s="19"/>
      <c r="PKC2686" s="19"/>
      <c r="PKD2686" s="19"/>
      <c r="PKE2686" s="19"/>
      <c r="PKF2686" s="19"/>
      <c r="PKG2686" s="19"/>
      <c r="PKH2686" s="19"/>
      <c r="PKI2686" s="19"/>
      <c r="PKJ2686" s="19"/>
      <c r="PKK2686" s="19"/>
      <c r="PKL2686" s="19"/>
      <c r="PKM2686" s="19"/>
      <c r="PKN2686" s="19"/>
      <c r="PKO2686" s="19"/>
      <c r="PKP2686" s="19"/>
      <c r="PKQ2686" s="19"/>
      <c r="PKR2686" s="19"/>
      <c r="PKS2686" s="19"/>
      <c r="PKT2686" s="19"/>
      <c r="PKU2686" s="19"/>
      <c r="PKV2686" s="19"/>
      <c r="PKW2686" s="19"/>
      <c r="PKX2686" s="19"/>
      <c r="PKY2686" s="19"/>
      <c r="PKZ2686" s="19"/>
      <c r="PLA2686" s="19"/>
      <c r="PLB2686" s="19"/>
      <c r="PLC2686" s="19"/>
      <c r="PLD2686" s="19"/>
      <c r="PLE2686" s="19"/>
      <c r="PLF2686" s="19"/>
      <c r="PLG2686" s="19"/>
      <c r="PLH2686" s="19"/>
      <c r="PLI2686" s="19"/>
      <c r="PLJ2686" s="19"/>
      <c r="PLK2686" s="19"/>
      <c r="PLL2686" s="19"/>
      <c r="PLM2686" s="19"/>
      <c r="PLN2686" s="19"/>
      <c r="PLO2686" s="19"/>
      <c r="PLP2686" s="19"/>
      <c r="PLQ2686" s="19"/>
      <c r="PLR2686" s="19"/>
      <c r="PLS2686" s="19"/>
      <c r="PLT2686" s="19"/>
      <c r="PLU2686" s="19"/>
      <c r="PLV2686" s="19"/>
      <c r="PLW2686" s="19"/>
      <c r="PLX2686" s="19"/>
      <c r="PLY2686" s="19"/>
      <c r="PLZ2686" s="19"/>
      <c r="PMA2686" s="19"/>
      <c r="PMB2686" s="19"/>
      <c r="PMC2686" s="19"/>
      <c r="PMD2686" s="19"/>
      <c r="PME2686" s="19"/>
      <c r="PMF2686" s="19"/>
      <c r="PMG2686" s="19"/>
      <c r="PMH2686" s="19"/>
      <c r="PMI2686" s="19"/>
      <c r="PMJ2686" s="19"/>
      <c r="PMK2686" s="19"/>
      <c r="PML2686" s="19"/>
      <c r="PMM2686" s="19"/>
      <c r="PMN2686" s="19"/>
      <c r="PMO2686" s="19"/>
      <c r="PMP2686" s="19"/>
      <c r="PMQ2686" s="19"/>
      <c r="PMR2686" s="19"/>
      <c r="PMS2686" s="19"/>
      <c r="PMT2686" s="19"/>
      <c r="PMU2686" s="19"/>
      <c r="PMV2686" s="19"/>
      <c r="PMW2686" s="19"/>
      <c r="PMX2686" s="19"/>
      <c r="PMY2686" s="19"/>
      <c r="PMZ2686" s="19"/>
      <c r="PNA2686" s="19"/>
      <c r="PNB2686" s="19"/>
      <c r="PNC2686" s="19"/>
      <c r="PND2686" s="19"/>
      <c r="PNE2686" s="19"/>
      <c r="PNF2686" s="19"/>
      <c r="PNG2686" s="19"/>
      <c r="PNH2686" s="19"/>
      <c r="PNI2686" s="19"/>
      <c r="PNJ2686" s="19"/>
      <c r="PNK2686" s="19"/>
      <c r="PNL2686" s="19"/>
      <c r="PNM2686" s="19"/>
      <c r="PNN2686" s="19"/>
      <c r="PNO2686" s="19"/>
      <c r="PNP2686" s="19"/>
      <c r="PNQ2686" s="19"/>
      <c r="PNR2686" s="19"/>
      <c r="PNS2686" s="19"/>
      <c r="PNT2686" s="19"/>
      <c r="PNU2686" s="19"/>
      <c r="PNV2686" s="19"/>
      <c r="PNW2686" s="19"/>
      <c r="PNX2686" s="19"/>
      <c r="PNY2686" s="19"/>
      <c r="PNZ2686" s="19"/>
      <c r="POA2686" s="19"/>
      <c r="POB2686" s="19"/>
      <c r="POC2686" s="19"/>
      <c r="POD2686" s="19"/>
      <c r="POE2686" s="19"/>
      <c r="POF2686" s="19"/>
      <c r="POG2686" s="19"/>
      <c r="POH2686" s="19"/>
      <c r="POI2686" s="19"/>
      <c r="POJ2686" s="19"/>
      <c r="POK2686" s="19"/>
      <c r="POL2686" s="19"/>
      <c r="POM2686" s="19"/>
      <c r="PON2686" s="19"/>
      <c r="POO2686" s="19"/>
      <c r="POP2686" s="19"/>
      <c r="POQ2686" s="19"/>
      <c r="POR2686" s="19"/>
      <c r="POS2686" s="19"/>
      <c r="POT2686" s="19"/>
      <c r="POU2686" s="19"/>
      <c r="POV2686" s="19"/>
      <c r="POW2686" s="19"/>
      <c r="POX2686" s="19"/>
      <c r="POY2686" s="19"/>
      <c r="POZ2686" s="19"/>
      <c r="PPA2686" s="19"/>
      <c r="PPB2686" s="19"/>
      <c r="PPC2686" s="19"/>
      <c r="PPD2686" s="19"/>
      <c r="PPE2686" s="19"/>
      <c r="PPF2686" s="19"/>
      <c r="PPG2686" s="19"/>
      <c r="PPH2686" s="19"/>
      <c r="PPI2686" s="19"/>
      <c r="PPJ2686" s="19"/>
      <c r="PPK2686" s="19"/>
      <c r="PPL2686" s="19"/>
      <c r="PPM2686" s="19"/>
      <c r="PPN2686" s="19"/>
      <c r="PPO2686" s="19"/>
      <c r="PPP2686" s="19"/>
      <c r="PPQ2686" s="19"/>
      <c r="PPR2686" s="19"/>
      <c r="PPS2686" s="19"/>
      <c r="PPT2686" s="19"/>
      <c r="PPU2686" s="19"/>
      <c r="PPV2686" s="19"/>
      <c r="PPW2686" s="19"/>
      <c r="PPX2686" s="19"/>
      <c r="PPY2686" s="19"/>
      <c r="PPZ2686" s="19"/>
      <c r="PQA2686" s="19"/>
      <c r="PQB2686" s="19"/>
      <c r="PQC2686" s="19"/>
      <c r="PQD2686" s="19"/>
      <c r="PQE2686" s="19"/>
      <c r="PQF2686" s="19"/>
      <c r="PQG2686" s="19"/>
      <c r="PQH2686" s="19"/>
      <c r="PQI2686" s="19"/>
      <c r="PQJ2686" s="19"/>
      <c r="PQK2686" s="19"/>
      <c r="PQL2686" s="19"/>
      <c r="PQM2686" s="19"/>
      <c r="PQN2686" s="19"/>
      <c r="PQO2686" s="19"/>
      <c r="PQP2686" s="19"/>
      <c r="PQQ2686" s="19"/>
      <c r="PQR2686" s="19"/>
      <c r="PQS2686" s="19"/>
      <c r="PQT2686" s="19"/>
      <c r="PQU2686" s="19"/>
      <c r="PQV2686" s="19"/>
      <c r="PQW2686" s="19"/>
      <c r="PQX2686" s="19"/>
      <c r="PQY2686" s="19"/>
      <c r="PQZ2686" s="19"/>
      <c r="PRA2686" s="19"/>
      <c r="PRB2686" s="19"/>
      <c r="PRC2686" s="19"/>
      <c r="PRD2686" s="19"/>
      <c r="PRE2686" s="19"/>
      <c r="PRF2686" s="19"/>
      <c r="PRG2686" s="19"/>
      <c r="PRH2686" s="19"/>
      <c r="PRI2686" s="19"/>
      <c r="PRJ2686" s="19"/>
      <c r="PRK2686" s="19"/>
      <c r="PRL2686" s="19"/>
      <c r="PRM2686" s="19"/>
      <c r="PRN2686" s="19"/>
      <c r="PRO2686" s="19"/>
      <c r="PRP2686" s="19"/>
      <c r="PRQ2686" s="19"/>
      <c r="PRR2686" s="19"/>
      <c r="PRS2686" s="19"/>
      <c r="PRT2686" s="19"/>
      <c r="PRU2686" s="19"/>
      <c r="PRV2686" s="19"/>
      <c r="PRW2686" s="19"/>
      <c r="PRX2686" s="19"/>
      <c r="PRY2686" s="19"/>
      <c r="PRZ2686" s="19"/>
      <c r="PSA2686" s="19"/>
      <c r="PSB2686" s="19"/>
      <c r="PSC2686" s="19"/>
      <c r="PSD2686" s="19"/>
      <c r="PSE2686" s="19"/>
      <c r="PSF2686" s="19"/>
      <c r="PSG2686" s="19"/>
      <c r="PSH2686" s="19"/>
      <c r="PSI2686" s="19"/>
      <c r="PSJ2686" s="19"/>
      <c r="PSK2686" s="19"/>
      <c r="PSL2686" s="19"/>
      <c r="PSM2686" s="19"/>
      <c r="PSN2686" s="19"/>
      <c r="PSO2686" s="19"/>
      <c r="PSP2686" s="19"/>
      <c r="PSQ2686" s="19"/>
      <c r="PSR2686" s="19"/>
      <c r="PSS2686" s="19"/>
      <c r="PST2686" s="19"/>
      <c r="PSU2686" s="19"/>
      <c r="PSV2686" s="19"/>
      <c r="PSW2686" s="19"/>
      <c r="PSX2686" s="19"/>
      <c r="PSY2686" s="19"/>
      <c r="PSZ2686" s="19"/>
      <c r="PTA2686" s="19"/>
      <c r="PTB2686" s="19"/>
      <c r="PTC2686" s="19"/>
      <c r="PTD2686" s="19"/>
      <c r="PTE2686" s="19"/>
      <c r="PTF2686" s="19"/>
      <c r="PTG2686" s="19"/>
      <c r="PTH2686" s="19"/>
      <c r="PTI2686" s="19"/>
      <c r="PTJ2686" s="19"/>
      <c r="PTK2686" s="19"/>
      <c r="PTL2686" s="19"/>
      <c r="PTM2686" s="19"/>
      <c r="PTN2686" s="19"/>
      <c r="PTO2686" s="19"/>
      <c r="PTP2686" s="19"/>
      <c r="PTQ2686" s="19"/>
      <c r="PTR2686" s="19"/>
      <c r="PTS2686" s="19"/>
      <c r="PTT2686" s="19"/>
      <c r="PTU2686" s="19"/>
      <c r="PTV2686" s="19"/>
      <c r="PTW2686" s="19"/>
      <c r="PTX2686" s="19"/>
      <c r="PTY2686" s="19"/>
      <c r="PTZ2686" s="19"/>
      <c r="PUA2686" s="19"/>
      <c r="PUB2686" s="19"/>
      <c r="PUC2686" s="19"/>
      <c r="PUD2686" s="19"/>
      <c r="PUE2686" s="19"/>
      <c r="PUF2686" s="19"/>
      <c r="PUG2686" s="19"/>
      <c r="PUH2686" s="19"/>
      <c r="PUI2686" s="19"/>
      <c r="PUJ2686" s="19"/>
      <c r="PUK2686" s="19"/>
      <c r="PUL2686" s="19"/>
      <c r="PUM2686" s="19"/>
      <c r="PUN2686" s="19"/>
      <c r="PUO2686" s="19"/>
      <c r="PUP2686" s="19"/>
      <c r="PUQ2686" s="19"/>
      <c r="PUR2686" s="19"/>
      <c r="PUS2686" s="19"/>
      <c r="PUT2686" s="19"/>
      <c r="PUU2686" s="19"/>
      <c r="PUV2686" s="19"/>
      <c r="PUW2686" s="19"/>
      <c r="PUX2686" s="19"/>
      <c r="PUY2686" s="19"/>
      <c r="PUZ2686" s="19"/>
      <c r="PVA2686" s="19"/>
      <c r="PVB2686" s="19"/>
      <c r="PVC2686" s="19"/>
      <c r="PVD2686" s="19"/>
      <c r="PVE2686" s="19"/>
      <c r="PVF2686" s="19"/>
      <c r="PVG2686" s="19"/>
      <c r="PVH2686" s="19"/>
      <c r="PVI2686" s="19"/>
      <c r="PVJ2686" s="19"/>
      <c r="PVK2686" s="19"/>
      <c r="PVL2686" s="19"/>
      <c r="PVM2686" s="19"/>
      <c r="PVN2686" s="19"/>
      <c r="PVO2686" s="19"/>
      <c r="PVP2686" s="19"/>
      <c r="PVQ2686" s="19"/>
      <c r="PVR2686" s="19"/>
      <c r="PVS2686" s="19"/>
      <c r="PVT2686" s="19"/>
      <c r="PVU2686" s="19"/>
      <c r="PVV2686" s="19"/>
      <c r="PVW2686" s="19"/>
      <c r="PVX2686" s="19"/>
      <c r="PVY2686" s="19"/>
      <c r="PVZ2686" s="19"/>
      <c r="PWA2686" s="19"/>
      <c r="PWB2686" s="19"/>
      <c r="PWC2686" s="19"/>
      <c r="PWD2686" s="19"/>
      <c r="PWE2686" s="19"/>
      <c r="PWF2686" s="19"/>
      <c r="PWG2686" s="19"/>
      <c r="PWH2686" s="19"/>
      <c r="PWI2686" s="19"/>
      <c r="PWJ2686" s="19"/>
      <c r="PWK2686" s="19"/>
      <c r="PWL2686" s="19"/>
      <c r="PWM2686" s="19"/>
      <c r="PWN2686" s="19"/>
      <c r="PWO2686" s="19"/>
      <c r="PWP2686" s="19"/>
      <c r="PWQ2686" s="19"/>
      <c r="PWR2686" s="19"/>
      <c r="PWS2686" s="19"/>
      <c r="PWT2686" s="19"/>
      <c r="PWU2686" s="19"/>
      <c r="PWV2686" s="19"/>
      <c r="PWW2686" s="19"/>
      <c r="PWX2686" s="19"/>
      <c r="PWY2686" s="19"/>
      <c r="PWZ2686" s="19"/>
      <c r="PXA2686" s="19"/>
      <c r="PXB2686" s="19"/>
      <c r="PXC2686" s="19"/>
      <c r="PXD2686" s="19"/>
      <c r="PXE2686" s="19"/>
      <c r="PXF2686" s="19"/>
      <c r="PXG2686" s="19"/>
      <c r="PXH2686" s="19"/>
      <c r="PXI2686" s="19"/>
      <c r="PXJ2686" s="19"/>
      <c r="PXK2686" s="19"/>
      <c r="PXL2686" s="19"/>
      <c r="PXM2686" s="19"/>
      <c r="PXN2686" s="19"/>
      <c r="PXO2686" s="19"/>
      <c r="PXP2686" s="19"/>
      <c r="PXQ2686" s="19"/>
      <c r="PXR2686" s="19"/>
      <c r="PXS2686" s="19"/>
      <c r="PXT2686" s="19"/>
      <c r="PXU2686" s="19"/>
      <c r="PXV2686" s="19"/>
      <c r="PXW2686" s="19"/>
      <c r="PXX2686" s="19"/>
      <c r="PXY2686" s="19"/>
      <c r="PXZ2686" s="19"/>
      <c r="PYA2686" s="19"/>
      <c r="PYB2686" s="19"/>
      <c r="PYC2686" s="19"/>
      <c r="PYD2686" s="19"/>
      <c r="PYE2686" s="19"/>
      <c r="PYF2686" s="19"/>
      <c r="PYG2686" s="19"/>
      <c r="PYH2686" s="19"/>
      <c r="PYI2686" s="19"/>
      <c r="PYJ2686" s="19"/>
      <c r="PYK2686" s="19"/>
      <c r="PYL2686" s="19"/>
      <c r="PYM2686" s="19"/>
      <c r="PYN2686" s="19"/>
      <c r="PYO2686" s="19"/>
      <c r="PYP2686" s="19"/>
      <c r="PYQ2686" s="19"/>
      <c r="PYR2686" s="19"/>
      <c r="PYS2686" s="19"/>
      <c r="PYT2686" s="19"/>
      <c r="PYU2686" s="19"/>
      <c r="PYV2686" s="19"/>
      <c r="PYW2686" s="19"/>
      <c r="PYX2686" s="19"/>
      <c r="PYY2686" s="19"/>
      <c r="PYZ2686" s="19"/>
      <c r="PZA2686" s="19"/>
      <c r="PZB2686" s="19"/>
      <c r="PZC2686" s="19"/>
      <c r="PZD2686" s="19"/>
      <c r="PZE2686" s="19"/>
      <c r="PZF2686" s="19"/>
      <c r="PZG2686" s="19"/>
      <c r="PZH2686" s="19"/>
      <c r="PZI2686" s="19"/>
      <c r="PZJ2686" s="19"/>
      <c r="PZK2686" s="19"/>
      <c r="PZL2686" s="19"/>
      <c r="PZM2686" s="19"/>
      <c r="PZN2686" s="19"/>
      <c r="PZO2686" s="19"/>
      <c r="PZP2686" s="19"/>
      <c r="PZQ2686" s="19"/>
      <c r="PZR2686" s="19"/>
      <c r="PZS2686" s="19"/>
      <c r="PZT2686" s="19"/>
      <c r="PZU2686" s="19"/>
      <c r="PZV2686" s="19"/>
      <c r="PZW2686" s="19"/>
      <c r="PZX2686" s="19"/>
      <c r="PZY2686" s="19"/>
      <c r="PZZ2686" s="19"/>
      <c r="QAA2686" s="19"/>
      <c r="QAB2686" s="19"/>
      <c r="QAC2686" s="19"/>
      <c r="QAD2686" s="19"/>
      <c r="QAE2686" s="19"/>
      <c r="QAF2686" s="19"/>
      <c r="QAG2686" s="19"/>
      <c r="QAH2686" s="19"/>
      <c r="QAI2686" s="19"/>
      <c r="QAJ2686" s="19"/>
      <c r="QAK2686" s="19"/>
      <c r="QAL2686" s="19"/>
      <c r="QAM2686" s="19"/>
      <c r="QAN2686" s="19"/>
      <c r="QAO2686" s="19"/>
      <c r="QAP2686" s="19"/>
      <c r="QAQ2686" s="19"/>
      <c r="QAR2686" s="19"/>
      <c r="QAS2686" s="19"/>
      <c r="QAT2686" s="19"/>
      <c r="QAU2686" s="19"/>
      <c r="QAV2686" s="19"/>
      <c r="QAW2686" s="19"/>
      <c r="QAX2686" s="19"/>
      <c r="QAY2686" s="19"/>
      <c r="QAZ2686" s="19"/>
      <c r="QBA2686" s="19"/>
      <c r="QBB2686" s="19"/>
      <c r="QBC2686" s="19"/>
      <c r="QBD2686" s="19"/>
      <c r="QBE2686" s="19"/>
      <c r="QBF2686" s="19"/>
      <c r="QBG2686" s="19"/>
      <c r="QBH2686" s="19"/>
      <c r="QBI2686" s="19"/>
      <c r="QBJ2686" s="19"/>
      <c r="QBK2686" s="19"/>
      <c r="QBL2686" s="19"/>
      <c r="QBM2686" s="19"/>
      <c r="QBN2686" s="19"/>
      <c r="QBO2686" s="19"/>
      <c r="QBP2686" s="19"/>
      <c r="QBQ2686" s="19"/>
      <c r="QBR2686" s="19"/>
      <c r="QBS2686" s="19"/>
      <c r="QBT2686" s="19"/>
      <c r="QBU2686" s="19"/>
      <c r="QBV2686" s="19"/>
      <c r="QBW2686" s="19"/>
      <c r="QBX2686" s="19"/>
      <c r="QBY2686" s="19"/>
      <c r="QBZ2686" s="19"/>
      <c r="QCA2686" s="19"/>
      <c r="QCB2686" s="19"/>
      <c r="QCC2686" s="19"/>
      <c r="QCD2686" s="19"/>
      <c r="QCE2686" s="19"/>
      <c r="QCF2686" s="19"/>
      <c r="QCG2686" s="19"/>
      <c r="QCH2686" s="19"/>
      <c r="QCI2686" s="19"/>
      <c r="QCJ2686" s="19"/>
      <c r="QCK2686" s="19"/>
      <c r="QCL2686" s="19"/>
      <c r="QCM2686" s="19"/>
      <c r="QCN2686" s="19"/>
      <c r="QCO2686" s="19"/>
      <c r="QCP2686" s="19"/>
      <c r="QCQ2686" s="19"/>
      <c r="QCR2686" s="19"/>
      <c r="QCS2686" s="19"/>
      <c r="QCT2686" s="19"/>
      <c r="QCU2686" s="19"/>
      <c r="QCV2686" s="19"/>
      <c r="QCW2686" s="19"/>
      <c r="QCX2686" s="19"/>
      <c r="QCY2686" s="19"/>
      <c r="QCZ2686" s="19"/>
      <c r="QDA2686" s="19"/>
      <c r="QDB2686" s="19"/>
      <c r="QDC2686" s="19"/>
      <c r="QDD2686" s="19"/>
      <c r="QDE2686" s="19"/>
      <c r="QDF2686" s="19"/>
      <c r="QDG2686" s="19"/>
      <c r="QDH2686" s="19"/>
      <c r="QDI2686" s="19"/>
      <c r="QDJ2686" s="19"/>
      <c r="QDK2686" s="19"/>
      <c r="QDL2686" s="19"/>
      <c r="QDM2686" s="19"/>
      <c r="QDN2686" s="19"/>
      <c r="QDO2686" s="19"/>
      <c r="QDP2686" s="19"/>
      <c r="QDQ2686" s="19"/>
      <c r="QDR2686" s="19"/>
      <c r="QDS2686" s="19"/>
      <c r="QDT2686" s="19"/>
      <c r="QDU2686" s="19"/>
      <c r="QDV2686" s="19"/>
      <c r="QDW2686" s="19"/>
      <c r="QDX2686" s="19"/>
      <c r="QDY2686" s="19"/>
      <c r="QDZ2686" s="19"/>
      <c r="QEA2686" s="19"/>
      <c r="QEB2686" s="19"/>
      <c r="QEC2686" s="19"/>
      <c r="QED2686" s="19"/>
      <c r="QEE2686" s="19"/>
      <c r="QEF2686" s="19"/>
      <c r="QEG2686" s="19"/>
      <c r="QEH2686" s="19"/>
      <c r="QEI2686" s="19"/>
      <c r="QEJ2686" s="19"/>
      <c r="QEK2686" s="19"/>
      <c r="QEL2686" s="19"/>
      <c r="QEM2686" s="19"/>
      <c r="QEN2686" s="19"/>
      <c r="QEO2686" s="19"/>
      <c r="QEP2686" s="19"/>
      <c r="QEQ2686" s="19"/>
      <c r="QER2686" s="19"/>
      <c r="QES2686" s="19"/>
      <c r="QET2686" s="19"/>
      <c r="QEU2686" s="19"/>
      <c r="QEV2686" s="19"/>
      <c r="QEW2686" s="19"/>
      <c r="QEX2686" s="19"/>
      <c r="QEY2686" s="19"/>
      <c r="QEZ2686" s="19"/>
      <c r="QFA2686" s="19"/>
      <c r="QFB2686" s="19"/>
      <c r="QFC2686" s="19"/>
      <c r="QFD2686" s="19"/>
      <c r="QFE2686" s="19"/>
      <c r="QFF2686" s="19"/>
      <c r="QFG2686" s="19"/>
      <c r="QFH2686" s="19"/>
      <c r="QFI2686" s="19"/>
      <c r="QFJ2686" s="19"/>
      <c r="QFK2686" s="19"/>
      <c r="QFL2686" s="19"/>
      <c r="QFM2686" s="19"/>
      <c r="QFN2686" s="19"/>
      <c r="QFO2686" s="19"/>
      <c r="QFP2686" s="19"/>
      <c r="QFQ2686" s="19"/>
      <c r="QFR2686" s="19"/>
      <c r="QFS2686" s="19"/>
      <c r="QFT2686" s="19"/>
      <c r="QFU2686" s="19"/>
      <c r="QFV2686" s="19"/>
      <c r="QFW2686" s="19"/>
      <c r="QFX2686" s="19"/>
      <c r="QFY2686" s="19"/>
      <c r="QFZ2686" s="19"/>
      <c r="QGA2686" s="19"/>
      <c r="QGB2686" s="19"/>
      <c r="QGC2686" s="19"/>
      <c r="QGD2686" s="19"/>
      <c r="QGE2686" s="19"/>
      <c r="QGF2686" s="19"/>
      <c r="QGG2686" s="19"/>
      <c r="QGH2686" s="19"/>
      <c r="QGI2686" s="19"/>
      <c r="QGJ2686" s="19"/>
      <c r="QGK2686" s="19"/>
      <c r="QGL2686" s="19"/>
      <c r="QGM2686" s="19"/>
      <c r="QGN2686" s="19"/>
      <c r="QGO2686" s="19"/>
      <c r="QGP2686" s="19"/>
      <c r="QGQ2686" s="19"/>
      <c r="QGR2686" s="19"/>
      <c r="QGS2686" s="19"/>
      <c r="QGT2686" s="19"/>
      <c r="QGU2686" s="19"/>
      <c r="QGV2686" s="19"/>
      <c r="QGW2686" s="19"/>
      <c r="QGX2686" s="19"/>
      <c r="QGY2686" s="19"/>
      <c r="QGZ2686" s="19"/>
      <c r="QHA2686" s="19"/>
      <c r="QHB2686" s="19"/>
      <c r="QHC2686" s="19"/>
      <c r="QHD2686" s="19"/>
      <c r="QHE2686" s="19"/>
      <c r="QHF2686" s="19"/>
      <c r="QHG2686" s="19"/>
      <c r="QHH2686" s="19"/>
      <c r="QHI2686" s="19"/>
      <c r="QHJ2686" s="19"/>
      <c r="QHK2686" s="19"/>
      <c r="QHL2686" s="19"/>
      <c r="QHM2686" s="19"/>
      <c r="QHN2686" s="19"/>
      <c r="QHO2686" s="19"/>
      <c r="QHP2686" s="19"/>
      <c r="QHQ2686" s="19"/>
      <c r="QHR2686" s="19"/>
      <c r="QHS2686" s="19"/>
      <c r="QHT2686" s="19"/>
      <c r="QHU2686" s="19"/>
      <c r="QHV2686" s="19"/>
      <c r="QHW2686" s="19"/>
      <c r="QHX2686" s="19"/>
      <c r="QHY2686" s="19"/>
      <c r="QHZ2686" s="19"/>
      <c r="QIA2686" s="19"/>
      <c r="QIB2686" s="19"/>
      <c r="QIC2686" s="19"/>
      <c r="QID2686" s="19"/>
      <c r="QIE2686" s="19"/>
      <c r="QIF2686" s="19"/>
      <c r="QIG2686" s="19"/>
      <c r="QIH2686" s="19"/>
      <c r="QII2686" s="19"/>
      <c r="QIJ2686" s="19"/>
      <c r="QIK2686" s="19"/>
      <c r="QIL2686" s="19"/>
      <c r="QIM2686" s="19"/>
      <c r="QIN2686" s="19"/>
      <c r="QIO2686" s="19"/>
      <c r="QIP2686" s="19"/>
      <c r="QIQ2686" s="19"/>
      <c r="QIR2686" s="19"/>
      <c r="QIS2686" s="19"/>
      <c r="QIT2686" s="19"/>
      <c r="QIU2686" s="19"/>
      <c r="QIV2686" s="19"/>
      <c r="QIW2686" s="19"/>
      <c r="QIX2686" s="19"/>
      <c r="QIY2686" s="19"/>
      <c r="QIZ2686" s="19"/>
      <c r="QJA2686" s="19"/>
      <c r="QJB2686" s="19"/>
      <c r="QJC2686" s="19"/>
      <c r="QJD2686" s="19"/>
      <c r="QJE2686" s="19"/>
      <c r="QJF2686" s="19"/>
      <c r="QJG2686" s="19"/>
      <c r="QJH2686" s="19"/>
      <c r="QJI2686" s="19"/>
      <c r="QJJ2686" s="19"/>
      <c r="QJK2686" s="19"/>
      <c r="QJL2686" s="19"/>
      <c r="QJM2686" s="19"/>
      <c r="QJN2686" s="19"/>
      <c r="QJO2686" s="19"/>
      <c r="QJP2686" s="19"/>
      <c r="QJQ2686" s="19"/>
      <c r="QJR2686" s="19"/>
      <c r="QJS2686" s="19"/>
      <c r="QJT2686" s="19"/>
      <c r="QJU2686" s="19"/>
      <c r="QJV2686" s="19"/>
      <c r="QJW2686" s="19"/>
      <c r="QJX2686" s="19"/>
      <c r="QJY2686" s="19"/>
      <c r="QJZ2686" s="19"/>
      <c r="QKA2686" s="19"/>
      <c r="QKB2686" s="19"/>
      <c r="QKC2686" s="19"/>
      <c r="QKD2686" s="19"/>
      <c r="QKE2686" s="19"/>
      <c r="QKF2686" s="19"/>
      <c r="QKG2686" s="19"/>
      <c r="QKH2686" s="19"/>
      <c r="QKI2686" s="19"/>
      <c r="QKJ2686" s="19"/>
      <c r="QKK2686" s="19"/>
      <c r="QKL2686" s="19"/>
      <c r="QKM2686" s="19"/>
      <c r="QKN2686" s="19"/>
      <c r="QKO2686" s="19"/>
      <c r="QKP2686" s="19"/>
      <c r="QKQ2686" s="19"/>
      <c r="QKR2686" s="19"/>
      <c r="QKS2686" s="19"/>
      <c r="QKT2686" s="19"/>
      <c r="QKU2686" s="19"/>
      <c r="QKV2686" s="19"/>
      <c r="QKW2686" s="19"/>
      <c r="QKX2686" s="19"/>
      <c r="QKY2686" s="19"/>
      <c r="QKZ2686" s="19"/>
      <c r="QLA2686" s="19"/>
      <c r="QLB2686" s="19"/>
      <c r="QLC2686" s="19"/>
      <c r="QLD2686" s="19"/>
      <c r="QLE2686" s="19"/>
      <c r="QLF2686" s="19"/>
      <c r="QLG2686" s="19"/>
      <c r="QLH2686" s="19"/>
      <c r="QLI2686" s="19"/>
      <c r="QLJ2686" s="19"/>
      <c r="QLK2686" s="19"/>
      <c r="QLL2686" s="19"/>
      <c r="QLM2686" s="19"/>
      <c r="QLN2686" s="19"/>
      <c r="QLO2686" s="19"/>
      <c r="QLP2686" s="19"/>
      <c r="QLQ2686" s="19"/>
      <c r="QLR2686" s="19"/>
      <c r="QLS2686" s="19"/>
      <c r="QLT2686" s="19"/>
      <c r="QLU2686" s="19"/>
      <c r="QLV2686" s="19"/>
      <c r="QLW2686" s="19"/>
      <c r="QLX2686" s="19"/>
      <c r="QLY2686" s="19"/>
      <c r="QLZ2686" s="19"/>
      <c r="QMA2686" s="19"/>
      <c r="QMB2686" s="19"/>
      <c r="QMC2686" s="19"/>
      <c r="QMD2686" s="19"/>
      <c r="QME2686" s="19"/>
      <c r="QMF2686" s="19"/>
      <c r="QMG2686" s="19"/>
      <c r="QMH2686" s="19"/>
      <c r="QMI2686" s="19"/>
      <c r="QMJ2686" s="19"/>
      <c r="QMK2686" s="19"/>
      <c r="QML2686" s="19"/>
      <c r="QMM2686" s="19"/>
      <c r="QMN2686" s="19"/>
      <c r="QMO2686" s="19"/>
      <c r="QMP2686" s="19"/>
      <c r="QMQ2686" s="19"/>
      <c r="QMR2686" s="19"/>
      <c r="QMS2686" s="19"/>
      <c r="QMT2686" s="19"/>
      <c r="QMU2686" s="19"/>
      <c r="QMV2686" s="19"/>
      <c r="QMW2686" s="19"/>
      <c r="QMX2686" s="19"/>
      <c r="QMY2686" s="19"/>
      <c r="QMZ2686" s="19"/>
      <c r="QNA2686" s="19"/>
      <c r="QNB2686" s="19"/>
      <c r="QNC2686" s="19"/>
      <c r="QND2686" s="19"/>
      <c r="QNE2686" s="19"/>
      <c r="QNF2686" s="19"/>
      <c r="QNG2686" s="19"/>
      <c r="QNH2686" s="19"/>
      <c r="QNI2686" s="19"/>
      <c r="QNJ2686" s="19"/>
      <c r="QNK2686" s="19"/>
      <c r="QNL2686" s="19"/>
      <c r="QNM2686" s="19"/>
      <c r="QNN2686" s="19"/>
      <c r="QNO2686" s="19"/>
      <c r="QNP2686" s="19"/>
      <c r="QNQ2686" s="19"/>
      <c r="QNR2686" s="19"/>
      <c r="QNS2686" s="19"/>
      <c r="QNT2686" s="19"/>
      <c r="QNU2686" s="19"/>
      <c r="QNV2686" s="19"/>
      <c r="QNW2686" s="19"/>
      <c r="QNX2686" s="19"/>
      <c r="QNY2686" s="19"/>
      <c r="QNZ2686" s="19"/>
      <c r="QOA2686" s="19"/>
      <c r="QOB2686" s="19"/>
      <c r="QOC2686" s="19"/>
      <c r="QOD2686" s="19"/>
      <c r="QOE2686" s="19"/>
      <c r="QOF2686" s="19"/>
      <c r="QOG2686" s="19"/>
      <c r="QOH2686" s="19"/>
      <c r="QOI2686" s="19"/>
      <c r="QOJ2686" s="19"/>
      <c r="QOK2686" s="19"/>
      <c r="QOL2686" s="19"/>
      <c r="QOM2686" s="19"/>
      <c r="QON2686" s="19"/>
      <c r="QOO2686" s="19"/>
      <c r="QOP2686" s="19"/>
      <c r="QOQ2686" s="19"/>
      <c r="QOR2686" s="19"/>
      <c r="QOS2686" s="19"/>
      <c r="QOT2686" s="19"/>
      <c r="QOU2686" s="19"/>
      <c r="QOV2686" s="19"/>
      <c r="QOW2686" s="19"/>
      <c r="QOX2686" s="19"/>
      <c r="QOY2686" s="19"/>
      <c r="QOZ2686" s="19"/>
      <c r="QPA2686" s="19"/>
      <c r="QPB2686" s="19"/>
      <c r="QPC2686" s="19"/>
      <c r="QPD2686" s="19"/>
      <c r="QPE2686" s="19"/>
      <c r="QPF2686" s="19"/>
      <c r="QPG2686" s="19"/>
      <c r="QPH2686" s="19"/>
      <c r="QPI2686" s="19"/>
      <c r="QPJ2686" s="19"/>
      <c r="QPK2686" s="19"/>
      <c r="QPL2686" s="19"/>
      <c r="QPM2686" s="19"/>
      <c r="QPN2686" s="19"/>
      <c r="QPO2686" s="19"/>
      <c r="QPP2686" s="19"/>
      <c r="QPQ2686" s="19"/>
      <c r="QPR2686" s="19"/>
      <c r="QPS2686" s="19"/>
      <c r="QPT2686" s="19"/>
      <c r="QPU2686" s="19"/>
      <c r="QPV2686" s="19"/>
      <c r="QPW2686" s="19"/>
      <c r="QPX2686" s="19"/>
      <c r="QPY2686" s="19"/>
      <c r="QPZ2686" s="19"/>
      <c r="QQA2686" s="19"/>
      <c r="QQB2686" s="19"/>
      <c r="QQC2686" s="19"/>
      <c r="QQD2686" s="19"/>
      <c r="QQE2686" s="19"/>
      <c r="QQF2686" s="19"/>
      <c r="QQG2686" s="19"/>
      <c r="QQH2686" s="19"/>
      <c r="QQI2686" s="19"/>
      <c r="QQJ2686" s="19"/>
      <c r="QQK2686" s="19"/>
      <c r="QQL2686" s="19"/>
      <c r="QQM2686" s="19"/>
      <c r="QQN2686" s="19"/>
      <c r="QQO2686" s="19"/>
      <c r="QQP2686" s="19"/>
      <c r="QQQ2686" s="19"/>
      <c r="QQR2686" s="19"/>
      <c r="QQS2686" s="19"/>
      <c r="QQT2686" s="19"/>
      <c r="QQU2686" s="19"/>
      <c r="QQV2686" s="19"/>
      <c r="QQW2686" s="19"/>
      <c r="QQX2686" s="19"/>
      <c r="QQY2686" s="19"/>
      <c r="QQZ2686" s="19"/>
      <c r="QRA2686" s="19"/>
      <c r="QRB2686" s="19"/>
      <c r="QRC2686" s="19"/>
      <c r="QRD2686" s="19"/>
      <c r="QRE2686" s="19"/>
      <c r="QRF2686" s="19"/>
      <c r="QRG2686" s="19"/>
      <c r="QRH2686" s="19"/>
      <c r="QRI2686" s="19"/>
      <c r="QRJ2686" s="19"/>
      <c r="QRK2686" s="19"/>
      <c r="QRL2686" s="19"/>
      <c r="QRM2686" s="19"/>
      <c r="QRN2686" s="19"/>
      <c r="QRO2686" s="19"/>
      <c r="QRP2686" s="19"/>
      <c r="QRQ2686" s="19"/>
      <c r="QRR2686" s="19"/>
      <c r="QRS2686" s="19"/>
      <c r="QRT2686" s="19"/>
      <c r="QRU2686" s="19"/>
      <c r="QRV2686" s="19"/>
      <c r="QRW2686" s="19"/>
      <c r="QRX2686" s="19"/>
      <c r="QRY2686" s="19"/>
      <c r="QRZ2686" s="19"/>
      <c r="QSA2686" s="19"/>
      <c r="QSB2686" s="19"/>
      <c r="QSC2686" s="19"/>
      <c r="QSD2686" s="19"/>
      <c r="QSE2686" s="19"/>
      <c r="QSF2686" s="19"/>
      <c r="QSG2686" s="19"/>
      <c r="QSH2686" s="19"/>
      <c r="QSI2686" s="19"/>
      <c r="QSJ2686" s="19"/>
      <c r="QSK2686" s="19"/>
      <c r="QSL2686" s="19"/>
      <c r="QSM2686" s="19"/>
      <c r="QSN2686" s="19"/>
      <c r="QSO2686" s="19"/>
      <c r="QSP2686" s="19"/>
      <c r="QSQ2686" s="19"/>
      <c r="QSR2686" s="19"/>
      <c r="QSS2686" s="19"/>
      <c r="QST2686" s="19"/>
      <c r="QSU2686" s="19"/>
      <c r="QSV2686" s="19"/>
      <c r="QSW2686" s="19"/>
      <c r="QSX2686" s="19"/>
      <c r="QSY2686" s="19"/>
      <c r="QSZ2686" s="19"/>
      <c r="QTA2686" s="19"/>
      <c r="QTB2686" s="19"/>
      <c r="QTC2686" s="19"/>
      <c r="QTD2686" s="19"/>
      <c r="QTE2686" s="19"/>
      <c r="QTF2686" s="19"/>
      <c r="QTG2686" s="19"/>
      <c r="QTH2686" s="19"/>
      <c r="QTI2686" s="19"/>
      <c r="QTJ2686" s="19"/>
      <c r="QTK2686" s="19"/>
      <c r="QTL2686" s="19"/>
      <c r="QTM2686" s="19"/>
      <c r="QTN2686" s="19"/>
      <c r="QTO2686" s="19"/>
      <c r="QTP2686" s="19"/>
      <c r="QTQ2686" s="19"/>
      <c r="QTR2686" s="19"/>
      <c r="QTS2686" s="19"/>
      <c r="QTT2686" s="19"/>
      <c r="QTU2686" s="19"/>
      <c r="QTV2686" s="19"/>
      <c r="QTW2686" s="19"/>
      <c r="QTX2686" s="19"/>
      <c r="QTY2686" s="19"/>
      <c r="QTZ2686" s="19"/>
      <c r="QUA2686" s="19"/>
      <c r="QUB2686" s="19"/>
      <c r="QUC2686" s="19"/>
      <c r="QUD2686" s="19"/>
      <c r="QUE2686" s="19"/>
      <c r="QUF2686" s="19"/>
      <c r="QUG2686" s="19"/>
      <c r="QUH2686" s="19"/>
      <c r="QUI2686" s="19"/>
      <c r="QUJ2686" s="19"/>
      <c r="QUK2686" s="19"/>
      <c r="QUL2686" s="19"/>
      <c r="QUM2686" s="19"/>
      <c r="QUN2686" s="19"/>
      <c r="QUO2686" s="19"/>
      <c r="QUP2686" s="19"/>
      <c r="QUQ2686" s="19"/>
      <c r="QUR2686" s="19"/>
      <c r="QUS2686" s="19"/>
      <c r="QUT2686" s="19"/>
      <c r="QUU2686" s="19"/>
      <c r="QUV2686" s="19"/>
      <c r="QUW2686" s="19"/>
      <c r="QUX2686" s="19"/>
      <c r="QUY2686" s="19"/>
      <c r="QUZ2686" s="19"/>
      <c r="QVA2686" s="19"/>
      <c r="QVB2686" s="19"/>
      <c r="QVC2686" s="19"/>
      <c r="QVD2686" s="19"/>
      <c r="QVE2686" s="19"/>
      <c r="QVF2686" s="19"/>
      <c r="QVG2686" s="19"/>
      <c r="QVH2686" s="19"/>
      <c r="QVI2686" s="19"/>
      <c r="QVJ2686" s="19"/>
      <c r="QVK2686" s="19"/>
      <c r="QVL2686" s="19"/>
      <c r="QVM2686" s="19"/>
      <c r="QVN2686" s="19"/>
      <c r="QVO2686" s="19"/>
      <c r="QVP2686" s="19"/>
      <c r="QVQ2686" s="19"/>
      <c r="QVR2686" s="19"/>
      <c r="QVS2686" s="19"/>
      <c r="QVT2686" s="19"/>
      <c r="QVU2686" s="19"/>
      <c r="QVV2686" s="19"/>
      <c r="QVW2686" s="19"/>
      <c r="QVX2686" s="19"/>
      <c r="QVY2686" s="19"/>
      <c r="QVZ2686" s="19"/>
      <c r="QWA2686" s="19"/>
      <c r="QWB2686" s="19"/>
      <c r="QWC2686" s="19"/>
      <c r="QWD2686" s="19"/>
      <c r="QWE2686" s="19"/>
      <c r="QWF2686" s="19"/>
      <c r="QWG2686" s="19"/>
      <c r="QWH2686" s="19"/>
      <c r="QWI2686" s="19"/>
      <c r="QWJ2686" s="19"/>
      <c r="QWK2686" s="19"/>
      <c r="QWL2686" s="19"/>
      <c r="QWM2686" s="19"/>
      <c r="QWN2686" s="19"/>
      <c r="QWO2686" s="19"/>
      <c r="QWP2686" s="19"/>
      <c r="QWQ2686" s="19"/>
      <c r="QWR2686" s="19"/>
      <c r="QWS2686" s="19"/>
      <c r="QWT2686" s="19"/>
      <c r="QWU2686" s="19"/>
      <c r="QWV2686" s="19"/>
      <c r="QWW2686" s="19"/>
      <c r="QWX2686" s="19"/>
      <c r="QWY2686" s="19"/>
      <c r="QWZ2686" s="19"/>
      <c r="QXA2686" s="19"/>
      <c r="QXB2686" s="19"/>
      <c r="QXC2686" s="19"/>
      <c r="QXD2686" s="19"/>
      <c r="QXE2686" s="19"/>
      <c r="QXF2686" s="19"/>
      <c r="QXG2686" s="19"/>
      <c r="QXH2686" s="19"/>
      <c r="QXI2686" s="19"/>
      <c r="QXJ2686" s="19"/>
      <c r="QXK2686" s="19"/>
      <c r="QXL2686" s="19"/>
      <c r="QXM2686" s="19"/>
      <c r="QXN2686" s="19"/>
      <c r="QXO2686" s="19"/>
      <c r="QXP2686" s="19"/>
      <c r="QXQ2686" s="19"/>
      <c r="QXR2686" s="19"/>
      <c r="QXS2686" s="19"/>
      <c r="QXT2686" s="19"/>
      <c r="QXU2686" s="19"/>
      <c r="QXV2686" s="19"/>
      <c r="QXW2686" s="19"/>
      <c r="QXX2686" s="19"/>
      <c r="QXY2686" s="19"/>
      <c r="QXZ2686" s="19"/>
      <c r="QYA2686" s="19"/>
      <c r="QYB2686" s="19"/>
      <c r="QYC2686" s="19"/>
      <c r="QYD2686" s="19"/>
      <c r="QYE2686" s="19"/>
      <c r="QYF2686" s="19"/>
      <c r="QYG2686" s="19"/>
      <c r="QYH2686" s="19"/>
      <c r="QYI2686" s="19"/>
      <c r="QYJ2686" s="19"/>
      <c r="QYK2686" s="19"/>
      <c r="QYL2686" s="19"/>
      <c r="QYM2686" s="19"/>
      <c r="QYN2686" s="19"/>
      <c r="QYO2686" s="19"/>
      <c r="QYP2686" s="19"/>
      <c r="QYQ2686" s="19"/>
      <c r="QYR2686" s="19"/>
      <c r="QYS2686" s="19"/>
      <c r="QYT2686" s="19"/>
      <c r="QYU2686" s="19"/>
      <c r="QYV2686" s="19"/>
      <c r="QYW2686" s="19"/>
      <c r="QYX2686" s="19"/>
      <c r="QYY2686" s="19"/>
      <c r="QYZ2686" s="19"/>
      <c r="QZA2686" s="19"/>
      <c r="QZB2686" s="19"/>
      <c r="QZC2686" s="19"/>
      <c r="QZD2686" s="19"/>
      <c r="QZE2686" s="19"/>
      <c r="QZF2686" s="19"/>
      <c r="QZG2686" s="19"/>
      <c r="QZH2686" s="19"/>
      <c r="QZI2686" s="19"/>
      <c r="QZJ2686" s="19"/>
      <c r="QZK2686" s="19"/>
      <c r="QZL2686" s="19"/>
      <c r="QZM2686" s="19"/>
      <c r="QZN2686" s="19"/>
      <c r="QZO2686" s="19"/>
      <c r="QZP2686" s="19"/>
      <c r="QZQ2686" s="19"/>
      <c r="QZR2686" s="19"/>
      <c r="QZS2686" s="19"/>
      <c r="QZT2686" s="19"/>
      <c r="QZU2686" s="19"/>
      <c r="QZV2686" s="19"/>
      <c r="QZW2686" s="19"/>
      <c r="QZX2686" s="19"/>
      <c r="QZY2686" s="19"/>
      <c r="QZZ2686" s="19"/>
      <c r="RAA2686" s="19"/>
      <c r="RAB2686" s="19"/>
      <c r="RAC2686" s="19"/>
      <c r="RAD2686" s="19"/>
      <c r="RAE2686" s="19"/>
      <c r="RAF2686" s="19"/>
      <c r="RAG2686" s="19"/>
      <c r="RAH2686" s="19"/>
      <c r="RAI2686" s="19"/>
      <c r="RAJ2686" s="19"/>
      <c r="RAK2686" s="19"/>
      <c r="RAL2686" s="19"/>
      <c r="RAM2686" s="19"/>
      <c r="RAN2686" s="19"/>
      <c r="RAO2686" s="19"/>
      <c r="RAP2686" s="19"/>
      <c r="RAQ2686" s="19"/>
      <c r="RAR2686" s="19"/>
      <c r="RAS2686" s="19"/>
      <c r="RAT2686" s="19"/>
      <c r="RAU2686" s="19"/>
      <c r="RAV2686" s="19"/>
      <c r="RAW2686" s="19"/>
      <c r="RAX2686" s="19"/>
      <c r="RAY2686" s="19"/>
      <c r="RAZ2686" s="19"/>
      <c r="RBA2686" s="19"/>
      <c r="RBB2686" s="19"/>
      <c r="RBC2686" s="19"/>
      <c r="RBD2686" s="19"/>
      <c r="RBE2686" s="19"/>
      <c r="RBF2686" s="19"/>
      <c r="RBG2686" s="19"/>
      <c r="RBH2686" s="19"/>
      <c r="RBI2686" s="19"/>
      <c r="RBJ2686" s="19"/>
      <c r="RBK2686" s="19"/>
      <c r="RBL2686" s="19"/>
      <c r="RBM2686" s="19"/>
      <c r="RBN2686" s="19"/>
      <c r="RBO2686" s="19"/>
      <c r="RBP2686" s="19"/>
      <c r="RBQ2686" s="19"/>
      <c r="RBR2686" s="19"/>
      <c r="RBS2686" s="19"/>
      <c r="RBT2686" s="19"/>
      <c r="RBU2686" s="19"/>
      <c r="RBV2686" s="19"/>
      <c r="RBW2686" s="19"/>
      <c r="RBX2686" s="19"/>
      <c r="RBY2686" s="19"/>
      <c r="RBZ2686" s="19"/>
      <c r="RCA2686" s="19"/>
      <c r="RCB2686" s="19"/>
      <c r="RCC2686" s="19"/>
      <c r="RCD2686" s="19"/>
      <c r="RCE2686" s="19"/>
      <c r="RCF2686" s="19"/>
      <c r="RCG2686" s="19"/>
      <c r="RCH2686" s="19"/>
      <c r="RCI2686" s="19"/>
      <c r="RCJ2686" s="19"/>
      <c r="RCK2686" s="19"/>
      <c r="RCL2686" s="19"/>
      <c r="RCM2686" s="19"/>
      <c r="RCN2686" s="19"/>
      <c r="RCO2686" s="19"/>
      <c r="RCP2686" s="19"/>
      <c r="RCQ2686" s="19"/>
      <c r="RCR2686" s="19"/>
      <c r="RCS2686" s="19"/>
      <c r="RCT2686" s="19"/>
      <c r="RCU2686" s="19"/>
      <c r="RCV2686" s="19"/>
      <c r="RCW2686" s="19"/>
      <c r="RCX2686" s="19"/>
      <c r="RCY2686" s="19"/>
      <c r="RCZ2686" s="19"/>
      <c r="RDA2686" s="19"/>
      <c r="RDB2686" s="19"/>
      <c r="RDC2686" s="19"/>
      <c r="RDD2686" s="19"/>
      <c r="RDE2686" s="19"/>
      <c r="RDF2686" s="19"/>
      <c r="RDG2686" s="19"/>
      <c r="RDH2686" s="19"/>
      <c r="RDI2686" s="19"/>
      <c r="RDJ2686" s="19"/>
      <c r="RDK2686" s="19"/>
      <c r="RDL2686" s="19"/>
      <c r="RDM2686" s="19"/>
      <c r="RDN2686" s="19"/>
      <c r="RDO2686" s="19"/>
      <c r="RDP2686" s="19"/>
      <c r="RDQ2686" s="19"/>
      <c r="RDR2686" s="19"/>
      <c r="RDS2686" s="19"/>
      <c r="RDT2686" s="19"/>
      <c r="RDU2686" s="19"/>
      <c r="RDV2686" s="19"/>
      <c r="RDW2686" s="19"/>
      <c r="RDX2686" s="19"/>
      <c r="RDY2686" s="19"/>
      <c r="RDZ2686" s="19"/>
      <c r="REA2686" s="19"/>
      <c r="REB2686" s="19"/>
      <c r="REC2686" s="19"/>
      <c r="RED2686" s="19"/>
      <c r="REE2686" s="19"/>
      <c r="REF2686" s="19"/>
      <c r="REG2686" s="19"/>
      <c r="REH2686" s="19"/>
      <c r="REI2686" s="19"/>
      <c r="REJ2686" s="19"/>
      <c r="REK2686" s="19"/>
      <c r="REL2686" s="19"/>
      <c r="REM2686" s="19"/>
      <c r="REN2686" s="19"/>
      <c r="REO2686" s="19"/>
      <c r="REP2686" s="19"/>
      <c r="REQ2686" s="19"/>
      <c r="RER2686" s="19"/>
      <c r="RES2686" s="19"/>
      <c r="RET2686" s="19"/>
      <c r="REU2686" s="19"/>
      <c r="REV2686" s="19"/>
      <c r="REW2686" s="19"/>
      <c r="REX2686" s="19"/>
      <c r="REY2686" s="19"/>
      <c r="REZ2686" s="19"/>
      <c r="RFA2686" s="19"/>
      <c r="RFB2686" s="19"/>
      <c r="RFC2686" s="19"/>
      <c r="RFD2686" s="19"/>
      <c r="RFE2686" s="19"/>
      <c r="RFF2686" s="19"/>
      <c r="RFG2686" s="19"/>
      <c r="RFH2686" s="19"/>
      <c r="RFI2686" s="19"/>
      <c r="RFJ2686" s="19"/>
      <c r="RFK2686" s="19"/>
      <c r="RFL2686" s="19"/>
      <c r="RFM2686" s="19"/>
      <c r="RFN2686" s="19"/>
      <c r="RFO2686" s="19"/>
      <c r="RFP2686" s="19"/>
      <c r="RFQ2686" s="19"/>
      <c r="RFR2686" s="19"/>
      <c r="RFS2686" s="19"/>
      <c r="RFT2686" s="19"/>
      <c r="RFU2686" s="19"/>
      <c r="RFV2686" s="19"/>
      <c r="RFW2686" s="19"/>
      <c r="RFX2686" s="19"/>
      <c r="RFY2686" s="19"/>
      <c r="RFZ2686" s="19"/>
      <c r="RGA2686" s="19"/>
      <c r="RGB2686" s="19"/>
      <c r="RGC2686" s="19"/>
      <c r="RGD2686" s="19"/>
      <c r="RGE2686" s="19"/>
      <c r="RGF2686" s="19"/>
      <c r="RGG2686" s="19"/>
      <c r="RGH2686" s="19"/>
      <c r="RGI2686" s="19"/>
      <c r="RGJ2686" s="19"/>
      <c r="RGK2686" s="19"/>
      <c r="RGL2686" s="19"/>
      <c r="RGM2686" s="19"/>
      <c r="RGN2686" s="19"/>
      <c r="RGO2686" s="19"/>
      <c r="RGP2686" s="19"/>
      <c r="RGQ2686" s="19"/>
      <c r="RGR2686" s="19"/>
      <c r="RGS2686" s="19"/>
      <c r="RGT2686" s="19"/>
      <c r="RGU2686" s="19"/>
      <c r="RGV2686" s="19"/>
      <c r="RGW2686" s="19"/>
      <c r="RGX2686" s="19"/>
      <c r="RGY2686" s="19"/>
      <c r="RGZ2686" s="19"/>
      <c r="RHA2686" s="19"/>
      <c r="RHB2686" s="19"/>
      <c r="RHC2686" s="19"/>
      <c r="RHD2686" s="19"/>
      <c r="RHE2686" s="19"/>
      <c r="RHF2686" s="19"/>
      <c r="RHG2686" s="19"/>
      <c r="RHH2686" s="19"/>
      <c r="RHI2686" s="19"/>
      <c r="RHJ2686" s="19"/>
      <c r="RHK2686" s="19"/>
      <c r="RHL2686" s="19"/>
      <c r="RHM2686" s="19"/>
      <c r="RHN2686" s="19"/>
      <c r="RHO2686" s="19"/>
      <c r="RHP2686" s="19"/>
      <c r="RHQ2686" s="19"/>
      <c r="RHR2686" s="19"/>
      <c r="RHS2686" s="19"/>
      <c r="RHT2686" s="19"/>
      <c r="RHU2686" s="19"/>
      <c r="RHV2686" s="19"/>
      <c r="RHW2686" s="19"/>
      <c r="RHX2686" s="19"/>
      <c r="RHY2686" s="19"/>
      <c r="RHZ2686" s="19"/>
      <c r="RIA2686" s="19"/>
      <c r="RIB2686" s="19"/>
      <c r="RIC2686" s="19"/>
      <c r="RID2686" s="19"/>
      <c r="RIE2686" s="19"/>
      <c r="RIF2686" s="19"/>
      <c r="RIG2686" s="19"/>
      <c r="RIH2686" s="19"/>
      <c r="RII2686" s="19"/>
      <c r="RIJ2686" s="19"/>
      <c r="RIK2686" s="19"/>
      <c r="RIL2686" s="19"/>
      <c r="RIM2686" s="19"/>
      <c r="RIN2686" s="19"/>
      <c r="RIO2686" s="19"/>
      <c r="RIP2686" s="19"/>
      <c r="RIQ2686" s="19"/>
      <c r="RIR2686" s="19"/>
      <c r="RIS2686" s="19"/>
      <c r="RIT2686" s="19"/>
      <c r="RIU2686" s="19"/>
      <c r="RIV2686" s="19"/>
      <c r="RIW2686" s="19"/>
      <c r="RIX2686" s="19"/>
      <c r="RIY2686" s="19"/>
      <c r="RIZ2686" s="19"/>
      <c r="RJA2686" s="19"/>
      <c r="RJB2686" s="19"/>
      <c r="RJC2686" s="19"/>
      <c r="RJD2686" s="19"/>
      <c r="RJE2686" s="19"/>
      <c r="RJF2686" s="19"/>
      <c r="RJG2686" s="19"/>
      <c r="RJH2686" s="19"/>
      <c r="RJI2686" s="19"/>
      <c r="RJJ2686" s="19"/>
      <c r="RJK2686" s="19"/>
      <c r="RJL2686" s="19"/>
      <c r="RJM2686" s="19"/>
      <c r="RJN2686" s="19"/>
      <c r="RJO2686" s="19"/>
      <c r="RJP2686" s="19"/>
      <c r="RJQ2686" s="19"/>
      <c r="RJR2686" s="19"/>
      <c r="RJS2686" s="19"/>
      <c r="RJT2686" s="19"/>
      <c r="RJU2686" s="19"/>
      <c r="RJV2686" s="19"/>
      <c r="RJW2686" s="19"/>
      <c r="RJX2686" s="19"/>
      <c r="RJY2686" s="19"/>
      <c r="RJZ2686" s="19"/>
      <c r="RKA2686" s="19"/>
      <c r="RKB2686" s="19"/>
      <c r="RKC2686" s="19"/>
      <c r="RKD2686" s="19"/>
      <c r="RKE2686" s="19"/>
      <c r="RKF2686" s="19"/>
      <c r="RKG2686" s="19"/>
      <c r="RKH2686" s="19"/>
      <c r="RKI2686" s="19"/>
      <c r="RKJ2686" s="19"/>
      <c r="RKK2686" s="19"/>
      <c r="RKL2686" s="19"/>
      <c r="RKM2686" s="19"/>
      <c r="RKN2686" s="19"/>
      <c r="RKO2686" s="19"/>
      <c r="RKP2686" s="19"/>
      <c r="RKQ2686" s="19"/>
      <c r="RKR2686" s="19"/>
      <c r="RKS2686" s="19"/>
      <c r="RKT2686" s="19"/>
      <c r="RKU2686" s="19"/>
      <c r="RKV2686" s="19"/>
      <c r="RKW2686" s="19"/>
      <c r="RKX2686" s="19"/>
      <c r="RKY2686" s="19"/>
      <c r="RKZ2686" s="19"/>
      <c r="RLA2686" s="19"/>
      <c r="RLB2686" s="19"/>
      <c r="RLC2686" s="19"/>
      <c r="RLD2686" s="19"/>
      <c r="RLE2686" s="19"/>
      <c r="RLF2686" s="19"/>
      <c r="RLG2686" s="19"/>
      <c r="RLH2686" s="19"/>
      <c r="RLI2686" s="19"/>
      <c r="RLJ2686" s="19"/>
      <c r="RLK2686" s="19"/>
      <c r="RLL2686" s="19"/>
      <c r="RLM2686" s="19"/>
      <c r="RLN2686" s="19"/>
      <c r="RLO2686" s="19"/>
      <c r="RLP2686" s="19"/>
      <c r="RLQ2686" s="19"/>
      <c r="RLR2686" s="19"/>
      <c r="RLS2686" s="19"/>
      <c r="RLT2686" s="19"/>
      <c r="RLU2686" s="19"/>
      <c r="RLV2686" s="19"/>
      <c r="RLW2686" s="19"/>
      <c r="RLX2686" s="19"/>
      <c r="RLY2686" s="19"/>
      <c r="RLZ2686" s="19"/>
      <c r="RMA2686" s="19"/>
      <c r="RMB2686" s="19"/>
      <c r="RMC2686" s="19"/>
      <c r="RMD2686" s="19"/>
      <c r="RME2686" s="19"/>
      <c r="RMF2686" s="19"/>
      <c r="RMG2686" s="19"/>
      <c r="RMH2686" s="19"/>
      <c r="RMI2686" s="19"/>
      <c r="RMJ2686" s="19"/>
      <c r="RMK2686" s="19"/>
      <c r="RML2686" s="19"/>
      <c r="RMM2686" s="19"/>
      <c r="RMN2686" s="19"/>
      <c r="RMO2686" s="19"/>
      <c r="RMP2686" s="19"/>
      <c r="RMQ2686" s="19"/>
      <c r="RMR2686" s="19"/>
      <c r="RMS2686" s="19"/>
      <c r="RMT2686" s="19"/>
      <c r="RMU2686" s="19"/>
      <c r="RMV2686" s="19"/>
      <c r="RMW2686" s="19"/>
      <c r="RMX2686" s="19"/>
      <c r="RMY2686" s="19"/>
      <c r="RMZ2686" s="19"/>
      <c r="RNA2686" s="19"/>
      <c r="RNB2686" s="19"/>
      <c r="RNC2686" s="19"/>
      <c r="RND2686" s="19"/>
      <c r="RNE2686" s="19"/>
      <c r="RNF2686" s="19"/>
      <c r="RNG2686" s="19"/>
      <c r="RNH2686" s="19"/>
      <c r="RNI2686" s="19"/>
      <c r="RNJ2686" s="19"/>
      <c r="RNK2686" s="19"/>
      <c r="RNL2686" s="19"/>
      <c r="RNM2686" s="19"/>
      <c r="RNN2686" s="19"/>
      <c r="RNO2686" s="19"/>
      <c r="RNP2686" s="19"/>
      <c r="RNQ2686" s="19"/>
      <c r="RNR2686" s="19"/>
      <c r="RNS2686" s="19"/>
      <c r="RNT2686" s="19"/>
      <c r="RNU2686" s="19"/>
      <c r="RNV2686" s="19"/>
      <c r="RNW2686" s="19"/>
      <c r="RNX2686" s="19"/>
      <c r="RNY2686" s="19"/>
      <c r="RNZ2686" s="19"/>
      <c r="ROA2686" s="19"/>
      <c r="ROB2686" s="19"/>
      <c r="ROC2686" s="19"/>
      <c r="ROD2686" s="19"/>
      <c r="ROE2686" s="19"/>
      <c r="ROF2686" s="19"/>
      <c r="ROG2686" s="19"/>
      <c r="ROH2686" s="19"/>
      <c r="ROI2686" s="19"/>
      <c r="ROJ2686" s="19"/>
      <c r="ROK2686" s="19"/>
      <c r="ROL2686" s="19"/>
      <c r="ROM2686" s="19"/>
      <c r="RON2686" s="19"/>
      <c r="ROO2686" s="19"/>
      <c r="ROP2686" s="19"/>
      <c r="ROQ2686" s="19"/>
      <c r="ROR2686" s="19"/>
      <c r="ROS2686" s="19"/>
      <c r="ROT2686" s="19"/>
      <c r="ROU2686" s="19"/>
      <c r="ROV2686" s="19"/>
      <c r="ROW2686" s="19"/>
      <c r="ROX2686" s="19"/>
      <c r="ROY2686" s="19"/>
      <c r="ROZ2686" s="19"/>
      <c r="RPA2686" s="19"/>
      <c r="RPB2686" s="19"/>
      <c r="RPC2686" s="19"/>
      <c r="RPD2686" s="19"/>
      <c r="RPE2686" s="19"/>
      <c r="RPF2686" s="19"/>
      <c r="RPG2686" s="19"/>
      <c r="RPH2686" s="19"/>
      <c r="RPI2686" s="19"/>
      <c r="RPJ2686" s="19"/>
      <c r="RPK2686" s="19"/>
      <c r="RPL2686" s="19"/>
      <c r="RPM2686" s="19"/>
      <c r="RPN2686" s="19"/>
      <c r="RPO2686" s="19"/>
      <c r="RPP2686" s="19"/>
      <c r="RPQ2686" s="19"/>
      <c r="RPR2686" s="19"/>
      <c r="RPS2686" s="19"/>
      <c r="RPT2686" s="19"/>
      <c r="RPU2686" s="19"/>
      <c r="RPV2686" s="19"/>
      <c r="RPW2686" s="19"/>
      <c r="RPX2686" s="19"/>
      <c r="RPY2686" s="19"/>
      <c r="RPZ2686" s="19"/>
      <c r="RQA2686" s="19"/>
      <c r="RQB2686" s="19"/>
      <c r="RQC2686" s="19"/>
      <c r="RQD2686" s="19"/>
      <c r="RQE2686" s="19"/>
      <c r="RQF2686" s="19"/>
      <c r="RQG2686" s="19"/>
      <c r="RQH2686" s="19"/>
      <c r="RQI2686" s="19"/>
      <c r="RQJ2686" s="19"/>
      <c r="RQK2686" s="19"/>
      <c r="RQL2686" s="19"/>
      <c r="RQM2686" s="19"/>
      <c r="RQN2686" s="19"/>
      <c r="RQO2686" s="19"/>
      <c r="RQP2686" s="19"/>
      <c r="RQQ2686" s="19"/>
      <c r="RQR2686" s="19"/>
      <c r="RQS2686" s="19"/>
      <c r="RQT2686" s="19"/>
      <c r="RQU2686" s="19"/>
      <c r="RQV2686" s="19"/>
      <c r="RQW2686" s="19"/>
      <c r="RQX2686" s="19"/>
      <c r="RQY2686" s="19"/>
      <c r="RQZ2686" s="19"/>
      <c r="RRA2686" s="19"/>
      <c r="RRB2686" s="19"/>
      <c r="RRC2686" s="19"/>
      <c r="RRD2686" s="19"/>
      <c r="RRE2686" s="19"/>
      <c r="RRF2686" s="19"/>
      <c r="RRG2686" s="19"/>
      <c r="RRH2686" s="19"/>
      <c r="RRI2686" s="19"/>
      <c r="RRJ2686" s="19"/>
      <c r="RRK2686" s="19"/>
      <c r="RRL2686" s="19"/>
      <c r="RRM2686" s="19"/>
      <c r="RRN2686" s="19"/>
      <c r="RRO2686" s="19"/>
      <c r="RRP2686" s="19"/>
      <c r="RRQ2686" s="19"/>
      <c r="RRR2686" s="19"/>
      <c r="RRS2686" s="19"/>
      <c r="RRT2686" s="19"/>
      <c r="RRU2686" s="19"/>
      <c r="RRV2686" s="19"/>
      <c r="RRW2686" s="19"/>
      <c r="RRX2686" s="19"/>
      <c r="RRY2686" s="19"/>
      <c r="RRZ2686" s="19"/>
      <c r="RSA2686" s="19"/>
      <c r="RSB2686" s="19"/>
      <c r="RSC2686" s="19"/>
      <c r="RSD2686" s="19"/>
      <c r="RSE2686" s="19"/>
      <c r="RSF2686" s="19"/>
      <c r="RSG2686" s="19"/>
      <c r="RSH2686" s="19"/>
      <c r="RSI2686" s="19"/>
      <c r="RSJ2686" s="19"/>
      <c r="RSK2686" s="19"/>
      <c r="RSL2686" s="19"/>
      <c r="RSM2686" s="19"/>
      <c r="RSN2686" s="19"/>
      <c r="RSO2686" s="19"/>
      <c r="RSP2686" s="19"/>
      <c r="RSQ2686" s="19"/>
      <c r="RSR2686" s="19"/>
      <c r="RSS2686" s="19"/>
      <c r="RST2686" s="19"/>
      <c r="RSU2686" s="19"/>
      <c r="RSV2686" s="19"/>
      <c r="RSW2686" s="19"/>
      <c r="RSX2686" s="19"/>
      <c r="RSY2686" s="19"/>
      <c r="RSZ2686" s="19"/>
      <c r="RTA2686" s="19"/>
      <c r="RTB2686" s="19"/>
      <c r="RTC2686" s="19"/>
      <c r="RTD2686" s="19"/>
      <c r="RTE2686" s="19"/>
      <c r="RTF2686" s="19"/>
      <c r="RTG2686" s="19"/>
      <c r="RTH2686" s="19"/>
      <c r="RTI2686" s="19"/>
      <c r="RTJ2686" s="19"/>
      <c r="RTK2686" s="19"/>
      <c r="RTL2686" s="19"/>
      <c r="RTM2686" s="19"/>
      <c r="RTN2686" s="19"/>
      <c r="RTO2686" s="19"/>
      <c r="RTP2686" s="19"/>
      <c r="RTQ2686" s="19"/>
      <c r="RTR2686" s="19"/>
      <c r="RTS2686" s="19"/>
      <c r="RTT2686" s="19"/>
      <c r="RTU2686" s="19"/>
      <c r="RTV2686" s="19"/>
      <c r="RTW2686" s="19"/>
      <c r="RTX2686" s="19"/>
      <c r="RTY2686" s="19"/>
      <c r="RTZ2686" s="19"/>
      <c r="RUA2686" s="19"/>
      <c r="RUB2686" s="19"/>
      <c r="RUC2686" s="19"/>
      <c r="RUD2686" s="19"/>
      <c r="RUE2686" s="19"/>
      <c r="RUF2686" s="19"/>
      <c r="RUG2686" s="19"/>
      <c r="RUH2686" s="19"/>
      <c r="RUI2686" s="19"/>
      <c r="RUJ2686" s="19"/>
      <c r="RUK2686" s="19"/>
      <c r="RUL2686" s="19"/>
      <c r="RUM2686" s="19"/>
      <c r="RUN2686" s="19"/>
      <c r="RUO2686" s="19"/>
      <c r="RUP2686" s="19"/>
      <c r="RUQ2686" s="19"/>
      <c r="RUR2686" s="19"/>
      <c r="RUS2686" s="19"/>
      <c r="RUT2686" s="19"/>
      <c r="RUU2686" s="19"/>
      <c r="RUV2686" s="19"/>
      <c r="RUW2686" s="19"/>
      <c r="RUX2686" s="19"/>
      <c r="RUY2686" s="19"/>
      <c r="RUZ2686" s="19"/>
      <c r="RVA2686" s="19"/>
      <c r="RVB2686" s="19"/>
      <c r="RVC2686" s="19"/>
      <c r="RVD2686" s="19"/>
      <c r="RVE2686" s="19"/>
      <c r="RVF2686" s="19"/>
      <c r="RVG2686" s="19"/>
      <c r="RVH2686" s="19"/>
      <c r="RVI2686" s="19"/>
      <c r="RVJ2686" s="19"/>
      <c r="RVK2686" s="19"/>
      <c r="RVL2686" s="19"/>
      <c r="RVM2686" s="19"/>
      <c r="RVN2686" s="19"/>
      <c r="RVO2686" s="19"/>
      <c r="RVP2686" s="19"/>
      <c r="RVQ2686" s="19"/>
      <c r="RVR2686" s="19"/>
      <c r="RVS2686" s="19"/>
      <c r="RVT2686" s="19"/>
      <c r="RVU2686" s="19"/>
      <c r="RVV2686" s="19"/>
      <c r="RVW2686" s="19"/>
      <c r="RVX2686" s="19"/>
      <c r="RVY2686" s="19"/>
      <c r="RVZ2686" s="19"/>
      <c r="RWA2686" s="19"/>
      <c r="RWB2686" s="19"/>
      <c r="RWC2686" s="19"/>
      <c r="RWD2686" s="19"/>
      <c r="RWE2686" s="19"/>
      <c r="RWF2686" s="19"/>
      <c r="RWG2686" s="19"/>
      <c r="RWH2686" s="19"/>
      <c r="RWI2686" s="19"/>
      <c r="RWJ2686" s="19"/>
      <c r="RWK2686" s="19"/>
      <c r="RWL2686" s="19"/>
      <c r="RWM2686" s="19"/>
      <c r="RWN2686" s="19"/>
      <c r="RWO2686" s="19"/>
      <c r="RWP2686" s="19"/>
      <c r="RWQ2686" s="19"/>
      <c r="RWR2686" s="19"/>
      <c r="RWS2686" s="19"/>
      <c r="RWT2686" s="19"/>
      <c r="RWU2686" s="19"/>
      <c r="RWV2686" s="19"/>
      <c r="RWW2686" s="19"/>
      <c r="RWX2686" s="19"/>
      <c r="RWY2686" s="19"/>
      <c r="RWZ2686" s="19"/>
      <c r="RXA2686" s="19"/>
      <c r="RXB2686" s="19"/>
      <c r="RXC2686" s="19"/>
      <c r="RXD2686" s="19"/>
      <c r="RXE2686" s="19"/>
      <c r="RXF2686" s="19"/>
      <c r="RXG2686" s="19"/>
      <c r="RXH2686" s="19"/>
      <c r="RXI2686" s="19"/>
      <c r="RXJ2686" s="19"/>
      <c r="RXK2686" s="19"/>
      <c r="RXL2686" s="19"/>
      <c r="RXM2686" s="19"/>
      <c r="RXN2686" s="19"/>
      <c r="RXO2686" s="19"/>
      <c r="RXP2686" s="19"/>
      <c r="RXQ2686" s="19"/>
      <c r="RXR2686" s="19"/>
      <c r="RXS2686" s="19"/>
      <c r="RXT2686" s="19"/>
      <c r="RXU2686" s="19"/>
      <c r="RXV2686" s="19"/>
      <c r="RXW2686" s="19"/>
      <c r="RXX2686" s="19"/>
      <c r="RXY2686" s="19"/>
      <c r="RXZ2686" s="19"/>
      <c r="RYA2686" s="19"/>
      <c r="RYB2686" s="19"/>
      <c r="RYC2686" s="19"/>
      <c r="RYD2686" s="19"/>
      <c r="RYE2686" s="19"/>
      <c r="RYF2686" s="19"/>
      <c r="RYG2686" s="19"/>
      <c r="RYH2686" s="19"/>
      <c r="RYI2686" s="19"/>
      <c r="RYJ2686" s="19"/>
      <c r="RYK2686" s="19"/>
      <c r="RYL2686" s="19"/>
      <c r="RYM2686" s="19"/>
      <c r="RYN2686" s="19"/>
      <c r="RYO2686" s="19"/>
      <c r="RYP2686" s="19"/>
      <c r="RYQ2686" s="19"/>
      <c r="RYR2686" s="19"/>
      <c r="RYS2686" s="19"/>
      <c r="RYT2686" s="19"/>
      <c r="RYU2686" s="19"/>
      <c r="RYV2686" s="19"/>
      <c r="RYW2686" s="19"/>
      <c r="RYX2686" s="19"/>
      <c r="RYY2686" s="19"/>
      <c r="RYZ2686" s="19"/>
      <c r="RZA2686" s="19"/>
      <c r="RZB2686" s="19"/>
      <c r="RZC2686" s="19"/>
      <c r="RZD2686" s="19"/>
      <c r="RZE2686" s="19"/>
      <c r="RZF2686" s="19"/>
      <c r="RZG2686" s="19"/>
      <c r="RZH2686" s="19"/>
      <c r="RZI2686" s="19"/>
      <c r="RZJ2686" s="19"/>
      <c r="RZK2686" s="19"/>
      <c r="RZL2686" s="19"/>
      <c r="RZM2686" s="19"/>
      <c r="RZN2686" s="19"/>
      <c r="RZO2686" s="19"/>
      <c r="RZP2686" s="19"/>
      <c r="RZQ2686" s="19"/>
      <c r="RZR2686" s="19"/>
      <c r="RZS2686" s="19"/>
      <c r="RZT2686" s="19"/>
      <c r="RZU2686" s="19"/>
      <c r="RZV2686" s="19"/>
      <c r="RZW2686" s="19"/>
      <c r="RZX2686" s="19"/>
      <c r="RZY2686" s="19"/>
      <c r="RZZ2686" s="19"/>
      <c r="SAA2686" s="19"/>
      <c r="SAB2686" s="19"/>
      <c r="SAC2686" s="19"/>
      <c r="SAD2686" s="19"/>
      <c r="SAE2686" s="19"/>
      <c r="SAF2686" s="19"/>
      <c r="SAG2686" s="19"/>
      <c r="SAH2686" s="19"/>
      <c r="SAI2686" s="19"/>
      <c r="SAJ2686" s="19"/>
      <c r="SAK2686" s="19"/>
      <c r="SAL2686" s="19"/>
      <c r="SAM2686" s="19"/>
      <c r="SAN2686" s="19"/>
      <c r="SAO2686" s="19"/>
      <c r="SAP2686" s="19"/>
      <c r="SAQ2686" s="19"/>
      <c r="SAR2686" s="19"/>
      <c r="SAS2686" s="19"/>
      <c r="SAT2686" s="19"/>
      <c r="SAU2686" s="19"/>
      <c r="SAV2686" s="19"/>
      <c r="SAW2686" s="19"/>
      <c r="SAX2686" s="19"/>
      <c r="SAY2686" s="19"/>
      <c r="SAZ2686" s="19"/>
      <c r="SBA2686" s="19"/>
      <c r="SBB2686" s="19"/>
      <c r="SBC2686" s="19"/>
      <c r="SBD2686" s="19"/>
      <c r="SBE2686" s="19"/>
      <c r="SBF2686" s="19"/>
      <c r="SBG2686" s="19"/>
      <c r="SBH2686" s="19"/>
      <c r="SBI2686" s="19"/>
      <c r="SBJ2686" s="19"/>
      <c r="SBK2686" s="19"/>
      <c r="SBL2686" s="19"/>
      <c r="SBM2686" s="19"/>
      <c r="SBN2686" s="19"/>
      <c r="SBO2686" s="19"/>
      <c r="SBP2686" s="19"/>
      <c r="SBQ2686" s="19"/>
      <c r="SBR2686" s="19"/>
      <c r="SBS2686" s="19"/>
      <c r="SBT2686" s="19"/>
      <c r="SBU2686" s="19"/>
      <c r="SBV2686" s="19"/>
      <c r="SBW2686" s="19"/>
      <c r="SBX2686" s="19"/>
      <c r="SBY2686" s="19"/>
      <c r="SBZ2686" s="19"/>
      <c r="SCA2686" s="19"/>
      <c r="SCB2686" s="19"/>
      <c r="SCC2686" s="19"/>
      <c r="SCD2686" s="19"/>
      <c r="SCE2686" s="19"/>
      <c r="SCF2686" s="19"/>
      <c r="SCG2686" s="19"/>
      <c r="SCH2686" s="19"/>
      <c r="SCI2686" s="19"/>
      <c r="SCJ2686" s="19"/>
      <c r="SCK2686" s="19"/>
      <c r="SCL2686" s="19"/>
      <c r="SCM2686" s="19"/>
      <c r="SCN2686" s="19"/>
      <c r="SCO2686" s="19"/>
      <c r="SCP2686" s="19"/>
      <c r="SCQ2686" s="19"/>
      <c r="SCR2686" s="19"/>
      <c r="SCS2686" s="19"/>
      <c r="SCT2686" s="19"/>
      <c r="SCU2686" s="19"/>
      <c r="SCV2686" s="19"/>
      <c r="SCW2686" s="19"/>
      <c r="SCX2686" s="19"/>
      <c r="SCY2686" s="19"/>
      <c r="SCZ2686" s="19"/>
      <c r="SDA2686" s="19"/>
      <c r="SDB2686" s="19"/>
      <c r="SDC2686" s="19"/>
      <c r="SDD2686" s="19"/>
      <c r="SDE2686" s="19"/>
      <c r="SDF2686" s="19"/>
      <c r="SDG2686" s="19"/>
      <c r="SDH2686" s="19"/>
      <c r="SDI2686" s="19"/>
      <c r="SDJ2686" s="19"/>
      <c r="SDK2686" s="19"/>
      <c r="SDL2686" s="19"/>
      <c r="SDM2686" s="19"/>
      <c r="SDN2686" s="19"/>
      <c r="SDO2686" s="19"/>
      <c r="SDP2686" s="19"/>
      <c r="SDQ2686" s="19"/>
      <c r="SDR2686" s="19"/>
      <c r="SDS2686" s="19"/>
      <c r="SDT2686" s="19"/>
      <c r="SDU2686" s="19"/>
      <c r="SDV2686" s="19"/>
      <c r="SDW2686" s="19"/>
      <c r="SDX2686" s="19"/>
      <c r="SDY2686" s="19"/>
      <c r="SDZ2686" s="19"/>
      <c r="SEA2686" s="19"/>
      <c r="SEB2686" s="19"/>
      <c r="SEC2686" s="19"/>
      <c r="SED2686" s="19"/>
      <c r="SEE2686" s="19"/>
      <c r="SEF2686" s="19"/>
      <c r="SEG2686" s="19"/>
      <c r="SEH2686" s="19"/>
      <c r="SEI2686" s="19"/>
      <c r="SEJ2686" s="19"/>
      <c r="SEK2686" s="19"/>
      <c r="SEL2686" s="19"/>
      <c r="SEM2686" s="19"/>
      <c r="SEN2686" s="19"/>
      <c r="SEO2686" s="19"/>
      <c r="SEP2686" s="19"/>
      <c r="SEQ2686" s="19"/>
      <c r="SER2686" s="19"/>
      <c r="SES2686" s="19"/>
      <c r="SET2686" s="19"/>
      <c r="SEU2686" s="19"/>
      <c r="SEV2686" s="19"/>
      <c r="SEW2686" s="19"/>
      <c r="SEX2686" s="19"/>
      <c r="SEY2686" s="19"/>
      <c r="SEZ2686" s="19"/>
      <c r="SFA2686" s="19"/>
      <c r="SFB2686" s="19"/>
      <c r="SFC2686" s="19"/>
      <c r="SFD2686" s="19"/>
      <c r="SFE2686" s="19"/>
      <c r="SFF2686" s="19"/>
      <c r="SFG2686" s="19"/>
      <c r="SFH2686" s="19"/>
      <c r="SFI2686" s="19"/>
      <c r="SFJ2686" s="19"/>
      <c r="SFK2686" s="19"/>
      <c r="SFL2686" s="19"/>
      <c r="SFM2686" s="19"/>
      <c r="SFN2686" s="19"/>
      <c r="SFO2686" s="19"/>
      <c r="SFP2686" s="19"/>
      <c r="SFQ2686" s="19"/>
      <c r="SFR2686" s="19"/>
      <c r="SFS2686" s="19"/>
      <c r="SFT2686" s="19"/>
      <c r="SFU2686" s="19"/>
      <c r="SFV2686" s="19"/>
      <c r="SFW2686" s="19"/>
      <c r="SFX2686" s="19"/>
      <c r="SFY2686" s="19"/>
      <c r="SFZ2686" s="19"/>
      <c r="SGA2686" s="19"/>
      <c r="SGB2686" s="19"/>
      <c r="SGC2686" s="19"/>
      <c r="SGD2686" s="19"/>
      <c r="SGE2686" s="19"/>
      <c r="SGF2686" s="19"/>
      <c r="SGG2686" s="19"/>
      <c r="SGH2686" s="19"/>
      <c r="SGI2686" s="19"/>
      <c r="SGJ2686" s="19"/>
      <c r="SGK2686" s="19"/>
      <c r="SGL2686" s="19"/>
      <c r="SGM2686" s="19"/>
      <c r="SGN2686" s="19"/>
      <c r="SGO2686" s="19"/>
      <c r="SGP2686" s="19"/>
      <c r="SGQ2686" s="19"/>
      <c r="SGR2686" s="19"/>
      <c r="SGS2686" s="19"/>
      <c r="SGT2686" s="19"/>
      <c r="SGU2686" s="19"/>
      <c r="SGV2686" s="19"/>
      <c r="SGW2686" s="19"/>
      <c r="SGX2686" s="19"/>
      <c r="SGY2686" s="19"/>
      <c r="SGZ2686" s="19"/>
      <c r="SHA2686" s="19"/>
      <c r="SHB2686" s="19"/>
      <c r="SHC2686" s="19"/>
      <c r="SHD2686" s="19"/>
      <c r="SHE2686" s="19"/>
      <c r="SHF2686" s="19"/>
      <c r="SHG2686" s="19"/>
      <c r="SHH2686" s="19"/>
      <c r="SHI2686" s="19"/>
      <c r="SHJ2686" s="19"/>
      <c r="SHK2686" s="19"/>
      <c r="SHL2686" s="19"/>
      <c r="SHM2686" s="19"/>
      <c r="SHN2686" s="19"/>
      <c r="SHO2686" s="19"/>
      <c r="SHP2686" s="19"/>
      <c r="SHQ2686" s="19"/>
      <c r="SHR2686" s="19"/>
      <c r="SHS2686" s="19"/>
      <c r="SHT2686" s="19"/>
      <c r="SHU2686" s="19"/>
      <c r="SHV2686" s="19"/>
      <c r="SHW2686" s="19"/>
      <c r="SHX2686" s="19"/>
      <c r="SHY2686" s="19"/>
      <c r="SHZ2686" s="19"/>
      <c r="SIA2686" s="19"/>
      <c r="SIB2686" s="19"/>
      <c r="SIC2686" s="19"/>
      <c r="SID2686" s="19"/>
      <c r="SIE2686" s="19"/>
      <c r="SIF2686" s="19"/>
      <c r="SIG2686" s="19"/>
      <c r="SIH2686" s="19"/>
      <c r="SII2686" s="19"/>
      <c r="SIJ2686" s="19"/>
      <c r="SIK2686" s="19"/>
      <c r="SIL2686" s="19"/>
      <c r="SIM2686" s="19"/>
      <c r="SIN2686" s="19"/>
      <c r="SIO2686" s="19"/>
      <c r="SIP2686" s="19"/>
      <c r="SIQ2686" s="19"/>
      <c r="SIR2686" s="19"/>
      <c r="SIS2686" s="19"/>
      <c r="SIT2686" s="19"/>
      <c r="SIU2686" s="19"/>
      <c r="SIV2686" s="19"/>
      <c r="SIW2686" s="19"/>
      <c r="SIX2686" s="19"/>
      <c r="SIY2686" s="19"/>
      <c r="SIZ2686" s="19"/>
      <c r="SJA2686" s="19"/>
      <c r="SJB2686" s="19"/>
      <c r="SJC2686" s="19"/>
      <c r="SJD2686" s="19"/>
      <c r="SJE2686" s="19"/>
      <c r="SJF2686" s="19"/>
      <c r="SJG2686" s="19"/>
      <c r="SJH2686" s="19"/>
      <c r="SJI2686" s="19"/>
      <c r="SJJ2686" s="19"/>
      <c r="SJK2686" s="19"/>
      <c r="SJL2686" s="19"/>
      <c r="SJM2686" s="19"/>
      <c r="SJN2686" s="19"/>
      <c r="SJO2686" s="19"/>
      <c r="SJP2686" s="19"/>
      <c r="SJQ2686" s="19"/>
      <c r="SJR2686" s="19"/>
      <c r="SJS2686" s="19"/>
      <c r="SJT2686" s="19"/>
      <c r="SJU2686" s="19"/>
      <c r="SJV2686" s="19"/>
      <c r="SJW2686" s="19"/>
      <c r="SJX2686" s="19"/>
      <c r="SJY2686" s="19"/>
      <c r="SJZ2686" s="19"/>
      <c r="SKA2686" s="19"/>
      <c r="SKB2686" s="19"/>
      <c r="SKC2686" s="19"/>
      <c r="SKD2686" s="19"/>
      <c r="SKE2686" s="19"/>
      <c r="SKF2686" s="19"/>
      <c r="SKG2686" s="19"/>
      <c r="SKH2686" s="19"/>
      <c r="SKI2686" s="19"/>
      <c r="SKJ2686" s="19"/>
      <c r="SKK2686" s="19"/>
      <c r="SKL2686" s="19"/>
      <c r="SKM2686" s="19"/>
      <c r="SKN2686" s="19"/>
      <c r="SKO2686" s="19"/>
      <c r="SKP2686" s="19"/>
      <c r="SKQ2686" s="19"/>
      <c r="SKR2686" s="19"/>
      <c r="SKS2686" s="19"/>
      <c r="SKT2686" s="19"/>
      <c r="SKU2686" s="19"/>
      <c r="SKV2686" s="19"/>
      <c r="SKW2686" s="19"/>
      <c r="SKX2686" s="19"/>
      <c r="SKY2686" s="19"/>
      <c r="SKZ2686" s="19"/>
      <c r="SLA2686" s="19"/>
      <c r="SLB2686" s="19"/>
      <c r="SLC2686" s="19"/>
      <c r="SLD2686" s="19"/>
      <c r="SLE2686" s="19"/>
      <c r="SLF2686" s="19"/>
      <c r="SLG2686" s="19"/>
      <c r="SLH2686" s="19"/>
      <c r="SLI2686" s="19"/>
      <c r="SLJ2686" s="19"/>
      <c r="SLK2686" s="19"/>
      <c r="SLL2686" s="19"/>
      <c r="SLM2686" s="19"/>
      <c r="SLN2686" s="19"/>
      <c r="SLO2686" s="19"/>
      <c r="SLP2686" s="19"/>
      <c r="SLQ2686" s="19"/>
      <c r="SLR2686" s="19"/>
      <c r="SLS2686" s="19"/>
      <c r="SLT2686" s="19"/>
      <c r="SLU2686" s="19"/>
      <c r="SLV2686" s="19"/>
      <c r="SLW2686" s="19"/>
      <c r="SLX2686" s="19"/>
      <c r="SLY2686" s="19"/>
      <c r="SLZ2686" s="19"/>
      <c r="SMA2686" s="19"/>
      <c r="SMB2686" s="19"/>
      <c r="SMC2686" s="19"/>
      <c r="SMD2686" s="19"/>
      <c r="SME2686" s="19"/>
      <c r="SMF2686" s="19"/>
      <c r="SMG2686" s="19"/>
      <c r="SMH2686" s="19"/>
      <c r="SMI2686" s="19"/>
      <c r="SMJ2686" s="19"/>
      <c r="SMK2686" s="19"/>
      <c r="SML2686" s="19"/>
      <c r="SMM2686" s="19"/>
      <c r="SMN2686" s="19"/>
      <c r="SMO2686" s="19"/>
      <c r="SMP2686" s="19"/>
      <c r="SMQ2686" s="19"/>
      <c r="SMR2686" s="19"/>
      <c r="SMS2686" s="19"/>
      <c r="SMT2686" s="19"/>
      <c r="SMU2686" s="19"/>
      <c r="SMV2686" s="19"/>
      <c r="SMW2686" s="19"/>
      <c r="SMX2686" s="19"/>
      <c r="SMY2686" s="19"/>
      <c r="SMZ2686" s="19"/>
      <c r="SNA2686" s="19"/>
      <c r="SNB2686" s="19"/>
      <c r="SNC2686" s="19"/>
      <c r="SND2686" s="19"/>
      <c r="SNE2686" s="19"/>
      <c r="SNF2686" s="19"/>
      <c r="SNG2686" s="19"/>
      <c r="SNH2686" s="19"/>
      <c r="SNI2686" s="19"/>
      <c r="SNJ2686" s="19"/>
      <c r="SNK2686" s="19"/>
      <c r="SNL2686" s="19"/>
      <c r="SNM2686" s="19"/>
      <c r="SNN2686" s="19"/>
      <c r="SNO2686" s="19"/>
      <c r="SNP2686" s="19"/>
      <c r="SNQ2686" s="19"/>
      <c r="SNR2686" s="19"/>
      <c r="SNS2686" s="19"/>
      <c r="SNT2686" s="19"/>
      <c r="SNU2686" s="19"/>
      <c r="SNV2686" s="19"/>
      <c r="SNW2686" s="19"/>
      <c r="SNX2686" s="19"/>
      <c r="SNY2686" s="19"/>
      <c r="SNZ2686" s="19"/>
      <c r="SOA2686" s="19"/>
      <c r="SOB2686" s="19"/>
      <c r="SOC2686" s="19"/>
      <c r="SOD2686" s="19"/>
      <c r="SOE2686" s="19"/>
      <c r="SOF2686" s="19"/>
      <c r="SOG2686" s="19"/>
      <c r="SOH2686" s="19"/>
      <c r="SOI2686" s="19"/>
      <c r="SOJ2686" s="19"/>
      <c r="SOK2686" s="19"/>
      <c r="SOL2686" s="19"/>
      <c r="SOM2686" s="19"/>
      <c r="SON2686" s="19"/>
      <c r="SOO2686" s="19"/>
      <c r="SOP2686" s="19"/>
      <c r="SOQ2686" s="19"/>
      <c r="SOR2686" s="19"/>
      <c r="SOS2686" s="19"/>
      <c r="SOT2686" s="19"/>
      <c r="SOU2686" s="19"/>
      <c r="SOV2686" s="19"/>
      <c r="SOW2686" s="19"/>
      <c r="SOX2686" s="19"/>
      <c r="SOY2686" s="19"/>
      <c r="SOZ2686" s="19"/>
      <c r="SPA2686" s="19"/>
      <c r="SPB2686" s="19"/>
      <c r="SPC2686" s="19"/>
      <c r="SPD2686" s="19"/>
      <c r="SPE2686" s="19"/>
      <c r="SPF2686" s="19"/>
      <c r="SPG2686" s="19"/>
      <c r="SPH2686" s="19"/>
      <c r="SPI2686" s="19"/>
      <c r="SPJ2686" s="19"/>
      <c r="SPK2686" s="19"/>
      <c r="SPL2686" s="19"/>
      <c r="SPM2686" s="19"/>
      <c r="SPN2686" s="19"/>
      <c r="SPO2686" s="19"/>
      <c r="SPP2686" s="19"/>
      <c r="SPQ2686" s="19"/>
      <c r="SPR2686" s="19"/>
      <c r="SPS2686" s="19"/>
      <c r="SPT2686" s="19"/>
      <c r="SPU2686" s="19"/>
      <c r="SPV2686" s="19"/>
      <c r="SPW2686" s="19"/>
      <c r="SPX2686" s="19"/>
      <c r="SPY2686" s="19"/>
      <c r="SPZ2686" s="19"/>
      <c r="SQA2686" s="19"/>
      <c r="SQB2686" s="19"/>
      <c r="SQC2686" s="19"/>
      <c r="SQD2686" s="19"/>
      <c r="SQE2686" s="19"/>
      <c r="SQF2686" s="19"/>
      <c r="SQG2686" s="19"/>
      <c r="SQH2686" s="19"/>
      <c r="SQI2686" s="19"/>
      <c r="SQJ2686" s="19"/>
      <c r="SQK2686" s="19"/>
      <c r="SQL2686" s="19"/>
      <c r="SQM2686" s="19"/>
      <c r="SQN2686" s="19"/>
      <c r="SQO2686" s="19"/>
      <c r="SQP2686" s="19"/>
      <c r="SQQ2686" s="19"/>
      <c r="SQR2686" s="19"/>
      <c r="SQS2686" s="19"/>
      <c r="SQT2686" s="19"/>
      <c r="SQU2686" s="19"/>
      <c r="SQV2686" s="19"/>
      <c r="SQW2686" s="19"/>
      <c r="SQX2686" s="19"/>
      <c r="SQY2686" s="19"/>
      <c r="SQZ2686" s="19"/>
      <c r="SRA2686" s="19"/>
      <c r="SRB2686" s="19"/>
      <c r="SRC2686" s="19"/>
      <c r="SRD2686" s="19"/>
      <c r="SRE2686" s="19"/>
      <c r="SRF2686" s="19"/>
      <c r="SRG2686" s="19"/>
      <c r="SRH2686" s="19"/>
      <c r="SRI2686" s="19"/>
      <c r="SRJ2686" s="19"/>
      <c r="SRK2686" s="19"/>
      <c r="SRL2686" s="19"/>
      <c r="SRM2686" s="19"/>
      <c r="SRN2686" s="19"/>
      <c r="SRO2686" s="19"/>
      <c r="SRP2686" s="19"/>
      <c r="SRQ2686" s="19"/>
      <c r="SRR2686" s="19"/>
      <c r="SRS2686" s="19"/>
      <c r="SRT2686" s="19"/>
      <c r="SRU2686" s="19"/>
      <c r="SRV2686" s="19"/>
      <c r="SRW2686" s="19"/>
      <c r="SRX2686" s="19"/>
      <c r="SRY2686" s="19"/>
      <c r="SRZ2686" s="19"/>
      <c r="SSA2686" s="19"/>
      <c r="SSB2686" s="19"/>
      <c r="SSC2686" s="19"/>
      <c r="SSD2686" s="19"/>
      <c r="SSE2686" s="19"/>
      <c r="SSF2686" s="19"/>
      <c r="SSG2686" s="19"/>
      <c r="SSH2686" s="19"/>
      <c r="SSI2686" s="19"/>
      <c r="SSJ2686" s="19"/>
      <c r="SSK2686" s="19"/>
      <c r="SSL2686" s="19"/>
      <c r="SSM2686" s="19"/>
      <c r="SSN2686" s="19"/>
      <c r="SSO2686" s="19"/>
      <c r="SSP2686" s="19"/>
      <c r="SSQ2686" s="19"/>
      <c r="SSR2686" s="19"/>
      <c r="SSS2686" s="19"/>
      <c r="SST2686" s="19"/>
      <c r="SSU2686" s="19"/>
      <c r="SSV2686" s="19"/>
      <c r="SSW2686" s="19"/>
      <c r="SSX2686" s="19"/>
      <c r="SSY2686" s="19"/>
      <c r="SSZ2686" s="19"/>
      <c r="STA2686" s="19"/>
      <c r="STB2686" s="19"/>
      <c r="STC2686" s="19"/>
      <c r="STD2686" s="19"/>
      <c r="STE2686" s="19"/>
      <c r="STF2686" s="19"/>
      <c r="STG2686" s="19"/>
      <c r="STH2686" s="19"/>
      <c r="STI2686" s="19"/>
      <c r="STJ2686" s="19"/>
      <c r="STK2686" s="19"/>
      <c r="STL2686" s="19"/>
      <c r="STM2686" s="19"/>
      <c r="STN2686" s="19"/>
      <c r="STO2686" s="19"/>
      <c r="STP2686" s="19"/>
      <c r="STQ2686" s="19"/>
      <c r="STR2686" s="19"/>
      <c r="STS2686" s="19"/>
      <c r="STT2686" s="19"/>
      <c r="STU2686" s="19"/>
      <c r="STV2686" s="19"/>
      <c r="STW2686" s="19"/>
      <c r="STX2686" s="19"/>
      <c r="STY2686" s="19"/>
      <c r="STZ2686" s="19"/>
      <c r="SUA2686" s="19"/>
      <c r="SUB2686" s="19"/>
      <c r="SUC2686" s="19"/>
      <c r="SUD2686" s="19"/>
      <c r="SUE2686" s="19"/>
      <c r="SUF2686" s="19"/>
      <c r="SUG2686" s="19"/>
      <c r="SUH2686" s="19"/>
      <c r="SUI2686" s="19"/>
      <c r="SUJ2686" s="19"/>
      <c r="SUK2686" s="19"/>
      <c r="SUL2686" s="19"/>
      <c r="SUM2686" s="19"/>
      <c r="SUN2686" s="19"/>
      <c r="SUO2686" s="19"/>
      <c r="SUP2686" s="19"/>
      <c r="SUQ2686" s="19"/>
      <c r="SUR2686" s="19"/>
      <c r="SUS2686" s="19"/>
      <c r="SUT2686" s="19"/>
      <c r="SUU2686" s="19"/>
      <c r="SUV2686" s="19"/>
      <c r="SUW2686" s="19"/>
      <c r="SUX2686" s="19"/>
      <c r="SUY2686" s="19"/>
      <c r="SUZ2686" s="19"/>
      <c r="SVA2686" s="19"/>
      <c r="SVB2686" s="19"/>
      <c r="SVC2686" s="19"/>
      <c r="SVD2686" s="19"/>
      <c r="SVE2686" s="19"/>
      <c r="SVF2686" s="19"/>
      <c r="SVG2686" s="19"/>
      <c r="SVH2686" s="19"/>
      <c r="SVI2686" s="19"/>
      <c r="SVJ2686" s="19"/>
      <c r="SVK2686" s="19"/>
      <c r="SVL2686" s="19"/>
      <c r="SVM2686" s="19"/>
      <c r="SVN2686" s="19"/>
      <c r="SVO2686" s="19"/>
      <c r="SVP2686" s="19"/>
      <c r="SVQ2686" s="19"/>
      <c r="SVR2686" s="19"/>
      <c r="SVS2686" s="19"/>
      <c r="SVT2686" s="19"/>
      <c r="SVU2686" s="19"/>
      <c r="SVV2686" s="19"/>
      <c r="SVW2686" s="19"/>
      <c r="SVX2686" s="19"/>
      <c r="SVY2686" s="19"/>
      <c r="SVZ2686" s="19"/>
      <c r="SWA2686" s="19"/>
      <c r="SWB2686" s="19"/>
      <c r="SWC2686" s="19"/>
      <c r="SWD2686" s="19"/>
      <c r="SWE2686" s="19"/>
      <c r="SWF2686" s="19"/>
      <c r="SWG2686" s="19"/>
      <c r="SWH2686" s="19"/>
      <c r="SWI2686" s="19"/>
      <c r="SWJ2686" s="19"/>
      <c r="SWK2686" s="19"/>
      <c r="SWL2686" s="19"/>
      <c r="SWM2686" s="19"/>
      <c r="SWN2686" s="19"/>
      <c r="SWO2686" s="19"/>
      <c r="SWP2686" s="19"/>
      <c r="SWQ2686" s="19"/>
      <c r="SWR2686" s="19"/>
      <c r="SWS2686" s="19"/>
      <c r="SWT2686" s="19"/>
      <c r="SWU2686" s="19"/>
      <c r="SWV2686" s="19"/>
      <c r="SWW2686" s="19"/>
      <c r="SWX2686" s="19"/>
      <c r="SWY2686" s="19"/>
      <c r="SWZ2686" s="19"/>
      <c r="SXA2686" s="19"/>
      <c r="SXB2686" s="19"/>
      <c r="SXC2686" s="19"/>
      <c r="SXD2686" s="19"/>
      <c r="SXE2686" s="19"/>
      <c r="SXF2686" s="19"/>
      <c r="SXG2686" s="19"/>
      <c r="SXH2686" s="19"/>
      <c r="SXI2686" s="19"/>
      <c r="SXJ2686" s="19"/>
      <c r="SXK2686" s="19"/>
      <c r="SXL2686" s="19"/>
      <c r="SXM2686" s="19"/>
      <c r="SXN2686" s="19"/>
      <c r="SXO2686" s="19"/>
      <c r="SXP2686" s="19"/>
      <c r="SXQ2686" s="19"/>
      <c r="SXR2686" s="19"/>
      <c r="SXS2686" s="19"/>
      <c r="SXT2686" s="19"/>
      <c r="SXU2686" s="19"/>
      <c r="SXV2686" s="19"/>
      <c r="SXW2686" s="19"/>
      <c r="SXX2686" s="19"/>
      <c r="SXY2686" s="19"/>
      <c r="SXZ2686" s="19"/>
      <c r="SYA2686" s="19"/>
      <c r="SYB2686" s="19"/>
      <c r="SYC2686" s="19"/>
      <c r="SYD2686" s="19"/>
      <c r="SYE2686" s="19"/>
      <c r="SYF2686" s="19"/>
      <c r="SYG2686" s="19"/>
      <c r="SYH2686" s="19"/>
      <c r="SYI2686" s="19"/>
      <c r="SYJ2686" s="19"/>
      <c r="SYK2686" s="19"/>
      <c r="SYL2686" s="19"/>
      <c r="SYM2686" s="19"/>
      <c r="SYN2686" s="19"/>
      <c r="SYO2686" s="19"/>
      <c r="SYP2686" s="19"/>
      <c r="SYQ2686" s="19"/>
      <c r="SYR2686" s="19"/>
      <c r="SYS2686" s="19"/>
      <c r="SYT2686" s="19"/>
      <c r="SYU2686" s="19"/>
      <c r="SYV2686" s="19"/>
      <c r="SYW2686" s="19"/>
      <c r="SYX2686" s="19"/>
      <c r="SYY2686" s="19"/>
      <c r="SYZ2686" s="19"/>
      <c r="SZA2686" s="19"/>
      <c r="SZB2686" s="19"/>
      <c r="SZC2686" s="19"/>
      <c r="SZD2686" s="19"/>
      <c r="SZE2686" s="19"/>
      <c r="SZF2686" s="19"/>
      <c r="SZG2686" s="19"/>
      <c r="SZH2686" s="19"/>
      <c r="SZI2686" s="19"/>
      <c r="SZJ2686" s="19"/>
      <c r="SZK2686" s="19"/>
      <c r="SZL2686" s="19"/>
      <c r="SZM2686" s="19"/>
      <c r="SZN2686" s="19"/>
      <c r="SZO2686" s="19"/>
      <c r="SZP2686" s="19"/>
      <c r="SZQ2686" s="19"/>
      <c r="SZR2686" s="19"/>
      <c r="SZS2686" s="19"/>
      <c r="SZT2686" s="19"/>
      <c r="SZU2686" s="19"/>
      <c r="SZV2686" s="19"/>
      <c r="SZW2686" s="19"/>
      <c r="SZX2686" s="19"/>
      <c r="SZY2686" s="19"/>
      <c r="SZZ2686" s="19"/>
      <c r="TAA2686" s="19"/>
      <c r="TAB2686" s="19"/>
      <c r="TAC2686" s="19"/>
      <c r="TAD2686" s="19"/>
      <c r="TAE2686" s="19"/>
      <c r="TAF2686" s="19"/>
      <c r="TAG2686" s="19"/>
      <c r="TAH2686" s="19"/>
      <c r="TAI2686" s="19"/>
      <c r="TAJ2686" s="19"/>
      <c r="TAK2686" s="19"/>
      <c r="TAL2686" s="19"/>
      <c r="TAM2686" s="19"/>
      <c r="TAN2686" s="19"/>
      <c r="TAO2686" s="19"/>
      <c r="TAP2686" s="19"/>
      <c r="TAQ2686" s="19"/>
      <c r="TAR2686" s="19"/>
      <c r="TAS2686" s="19"/>
      <c r="TAT2686" s="19"/>
      <c r="TAU2686" s="19"/>
      <c r="TAV2686" s="19"/>
      <c r="TAW2686" s="19"/>
      <c r="TAX2686" s="19"/>
      <c r="TAY2686" s="19"/>
      <c r="TAZ2686" s="19"/>
      <c r="TBA2686" s="19"/>
      <c r="TBB2686" s="19"/>
      <c r="TBC2686" s="19"/>
      <c r="TBD2686" s="19"/>
      <c r="TBE2686" s="19"/>
      <c r="TBF2686" s="19"/>
      <c r="TBG2686" s="19"/>
      <c r="TBH2686" s="19"/>
      <c r="TBI2686" s="19"/>
      <c r="TBJ2686" s="19"/>
      <c r="TBK2686" s="19"/>
      <c r="TBL2686" s="19"/>
      <c r="TBM2686" s="19"/>
      <c r="TBN2686" s="19"/>
      <c r="TBO2686" s="19"/>
      <c r="TBP2686" s="19"/>
      <c r="TBQ2686" s="19"/>
      <c r="TBR2686" s="19"/>
      <c r="TBS2686" s="19"/>
      <c r="TBT2686" s="19"/>
      <c r="TBU2686" s="19"/>
      <c r="TBV2686" s="19"/>
      <c r="TBW2686" s="19"/>
      <c r="TBX2686" s="19"/>
      <c r="TBY2686" s="19"/>
      <c r="TBZ2686" s="19"/>
      <c r="TCA2686" s="19"/>
      <c r="TCB2686" s="19"/>
      <c r="TCC2686" s="19"/>
      <c r="TCD2686" s="19"/>
      <c r="TCE2686" s="19"/>
      <c r="TCF2686" s="19"/>
      <c r="TCG2686" s="19"/>
      <c r="TCH2686" s="19"/>
      <c r="TCI2686" s="19"/>
      <c r="TCJ2686" s="19"/>
      <c r="TCK2686" s="19"/>
      <c r="TCL2686" s="19"/>
      <c r="TCM2686" s="19"/>
      <c r="TCN2686" s="19"/>
      <c r="TCO2686" s="19"/>
      <c r="TCP2686" s="19"/>
      <c r="TCQ2686" s="19"/>
      <c r="TCR2686" s="19"/>
      <c r="TCS2686" s="19"/>
      <c r="TCT2686" s="19"/>
      <c r="TCU2686" s="19"/>
      <c r="TCV2686" s="19"/>
      <c r="TCW2686" s="19"/>
      <c r="TCX2686" s="19"/>
      <c r="TCY2686" s="19"/>
      <c r="TCZ2686" s="19"/>
      <c r="TDA2686" s="19"/>
      <c r="TDB2686" s="19"/>
      <c r="TDC2686" s="19"/>
      <c r="TDD2686" s="19"/>
      <c r="TDE2686" s="19"/>
      <c r="TDF2686" s="19"/>
      <c r="TDG2686" s="19"/>
      <c r="TDH2686" s="19"/>
      <c r="TDI2686" s="19"/>
      <c r="TDJ2686" s="19"/>
      <c r="TDK2686" s="19"/>
      <c r="TDL2686" s="19"/>
      <c r="TDM2686" s="19"/>
      <c r="TDN2686" s="19"/>
      <c r="TDO2686" s="19"/>
      <c r="TDP2686" s="19"/>
      <c r="TDQ2686" s="19"/>
      <c r="TDR2686" s="19"/>
      <c r="TDS2686" s="19"/>
      <c r="TDT2686" s="19"/>
      <c r="TDU2686" s="19"/>
      <c r="TDV2686" s="19"/>
      <c r="TDW2686" s="19"/>
      <c r="TDX2686" s="19"/>
      <c r="TDY2686" s="19"/>
      <c r="TDZ2686" s="19"/>
      <c r="TEA2686" s="19"/>
      <c r="TEB2686" s="19"/>
      <c r="TEC2686" s="19"/>
      <c r="TED2686" s="19"/>
      <c r="TEE2686" s="19"/>
      <c r="TEF2686" s="19"/>
      <c r="TEG2686" s="19"/>
      <c r="TEH2686" s="19"/>
      <c r="TEI2686" s="19"/>
      <c r="TEJ2686" s="19"/>
      <c r="TEK2686" s="19"/>
      <c r="TEL2686" s="19"/>
      <c r="TEM2686" s="19"/>
      <c r="TEN2686" s="19"/>
      <c r="TEO2686" s="19"/>
      <c r="TEP2686" s="19"/>
      <c r="TEQ2686" s="19"/>
      <c r="TER2686" s="19"/>
      <c r="TES2686" s="19"/>
      <c r="TET2686" s="19"/>
      <c r="TEU2686" s="19"/>
      <c r="TEV2686" s="19"/>
      <c r="TEW2686" s="19"/>
      <c r="TEX2686" s="19"/>
      <c r="TEY2686" s="19"/>
      <c r="TEZ2686" s="19"/>
      <c r="TFA2686" s="19"/>
      <c r="TFB2686" s="19"/>
      <c r="TFC2686" s="19"/>
      <c r="TFD2686" s="19"/>
      <c r="TFE2686" s="19"/>
      <c r="TFF2686" s="19"/>
      <c r="TFG2686" s="19"/>
      <c r="TFH2686" s="19"/>
      <c r="TFI2686" s="19"/>
      <c r="TFJ2686" s="19"/>
      <c r="TFK2686" s="19"/>
      <c r="TFL2686" s="19"/>
      <c r="TFM2686" s="19"/>
      <c r="TFN2686" s="19"/>
      <c r="TFO2686" s="19"/>
      <c r="TFP2686" s="19"/>
      <c r="TFQ2686" s="19"/>
      <c r="TFR2686" s="19"/>
      <c r="TFS2686" s="19"/>
      <c r="TFT2686" s="19"/>
      <c r="TFU2686" s="19"/>
      <c r="TFV2686" s="19"/>
      <c r="TFW2686" s="19"/>
      <c r="TFX2686" s="19"/>
      <c r="TFY2686" s="19"/>
      <c r="TFZ2686" s="19"/>
      <c r="TGA2686" s="19"/>
      <c r="TGB2686" s="19"/>
      <c r="TGC2686" s="19"/>
      <c r="TGD2686" s="19"/>
      <c r="TGE2686" s="19"/>
      <c r="TGF2686" s="19"/>
      <c r="TGG2686" s="19"/>
      <c r="TGH2686" s="19"/>
      <c r="TGI2686" s="19"/>
      <c r="TGJ2686" s="19"/>
      <c r="TGK2686" s="19"/>
      <c r="TGL2686" s="19"/>
      <c r="TGM2686" s="19"/>
      <c r="TGN2686" s="19"/>
      <c r="TGO2686" s="19"/>
      <c r="TGP2686" s="19"/>
      <c r="TGQ2686" s="19"/>
      <c r="TGR2686" s="19"/>
      <c r="TGS2686" s="19"/>
      <c r="TGT2686" s="19"/>
      <c r="TGU2686" s="19"/>
      <c r="TGV2686" s="19"/>
      <c r="TGW2686" s="19"/>
      <c r="TGX2686" s="19"/>
      <c r="TGY2686" s="19"/>
      <c r="TGZ2686" s="19"/>
      <c r="THA2686" s="19"/>
      <c r="THB2686" s="19"/>
      <c r="THC2686" s="19"/>
      <c r="THD2686" s="19"/>
      <c r="THE2686" s="19"/>
      <c r="THF2686" s="19"/>
      <c r="THG2686" s="19"/>
      <c r="THH2686" s="19"/>
      <c r="THI2686" s="19"/>
      <c r="THJ2686" s="19"/>
      <c r="THK2686" s="19"/>
      <c r="THL2686" s="19"/>
      <c r="THM2686" s="19"/>
      <c r="THN2686" s="19"/>
      <c r="THO2686" s="19"/>
      <c r="THP2686" s="19"/>
      <c r="THQ2686" s="19"/>
      <c r="THR2686" s="19"/>
      <c r="THS2686" s="19"/>
      <c r="THT2686" s="19"/>
      <c r="THU2686" s="19"/>
      <c r="THV2686" s="19"/>
      <c r="THW2686" s="19"/>
      <c r="THX2686" s="19"/>
      <c r="THY2686" s="19"/>
      <c r="THZ2686" s="19"/>
      <c r="TIA2686" s="19"/>
      <c r="TIB2686" s="19"/>
      <c r="TIC2686" s="19"/>
      <c r="TID2686" s="19"/>
      <c r="TIE2686" s="19"/>
      <c r="TIF2686" s="19"/>
      <c r="TIG2686" s="19"/>
      <c r="TIH2686" s="19"/>
      <c r="TII2686" s="19"/>
      <c r="TIJ2686" s="19"/>
      <c r="TIK2686" s="19"/>
      <c r="TIL2686" s="19"/>
      <c r="TIM2686" s="19"/>
      <c r="TIN2686" s="19"/>
      <c r="TIO2686" s="19"/>
      <c r="TIP2686" s="19"/>
      <c r="TIQ2686" s="19"/>
      <c r="TIR2686" s="19"/>
      <c r="TIS2686" s="19"/>
      <c r="TIT2686" s="19"/>
      <c r="TIU2686" s="19"/>
      <c r="TIV2686" s="19"/>
      <c r="TIW2686" s="19"/>
      <c r="TIX2686" s="19"/>
      <c r="TIY2686" s="19"/>
      <c r="TIZ2686" s="19"/>
      <c r="TJA2686" s="19"/>
      <c r="TJB2686" s="19"/>
      <c r="TJC2686" s="19"/>
      <c r="TJD2686" s="19"/>
      <c r="TJE2686" s="19"/>
      <c r="TJF2686" s="19"/>
      <c r="TJG2686" s="19"/>
      <c r="TJH2686" s="19"/>
      <c r="TJI2686" s="19"/>
      <c r="TJJ2686" s="19"/>
      <c r="TJK2686" s="19"/>
      <c r="TJL2686" s="19"/>
      <c r="TJM2686" s="19"/>
      <c r="TJN2686" s="19"/>
      <c r="TJO2686" s="19"/>
      <c r="TJP2686" s="19"/>
      <c r="TJQ2686" s="19"/>
      <c r="TJR2686" s="19"/>
      <c r="TJS2686" s="19"/>
      <c r="TJT2686" s="19"/>
      <c r="TJU2686" s="19"/>
      <c r="TJV2686" s="19"/>
      <c r="TJW2686" s="19"/>
      <c r="TJX2686" s="19"/>
      <c r="TJY2686" s="19"/>
      <c r="TJZ2686" s="19"/>
      <c r="TKA2686" s="19"/>
      <c r="TKB2686" s="19"/>
      <c r="TKC2686" s="19"/>
      <c r="TKD2686" s="19"/>
      <c r="TKE2686" s="19"/>
      <c r="TKF2686" s="19"/>
      <c r="TKG2686" s="19"/>
      <c r="TKH2686" s="19"/>
      <c r="TKI2686" s="19"/>
      <c r="TKJ2686" s="19"/>
      <c r="TKK2686" s="19"/>
      <c r="TKL2686" s="19"/>
      <c r="TKM2686" s="19"/>
      <c r="TKN2686" s="19"/>
      <c r="TKO2686" s="19"/>
      <c r="TKP2686" s="19"/>
      <c r="TKQ2686" s="19"/>
      <c r="TKR2686" s="19"/>
      <c r="TKS2686" s="19"/>
      <c r="TKT2686" s="19"/>
      <c r="TKU2686" s="19"/>
      <c r="TKV2686" s="19"/>
      <c r="TKW2686" s="19"/>
      <c r="TKX2686" s="19"/>
      <c r="TKY2686" s="19"/>
      <c r="TKZ2686" s="19"/>
      <c r="TLA2686" s="19"/>
      <c r="TLB2686" s="19"/>
      <c r="TLC2686" s="19"/>
      <c r="TLD2686" s="19"/>
      <c r="TLE2686" s="19"/>
      <c r="TLF2686" s="19"/>
      <c r="TLG2686" s="19"/>
      <c r="TLH2686" s="19"/>
      <c r="TLI2686" s="19"/>
      <c r="TLJ2686" s="19"/>
      <c r="TLK2686" s="19"/>
      <c r="TLL2686" s="19"/>
      <c r="TLM2686" s="19"/>
      <c r="TLN2686" s="19"/>
      <c r="TLO2686" s="19"/>
      <c r="TLP2686" s="19"/>
      <c r="TLQ2686" s="19"/>
      <c r="TLR2686" s="19"/>
      <c r="TLS2686" s="19"/>
      <c r="TLT2686" s="19"/>
      <c r="TLU2686" s="19"/>
      <c r="TLV2686" s="19"/>
      <c r="TLW2686" s="19"/>
      <c r="TLX2686" s="19"/>
      <c r="TLY2686" s="19"/>
      <c r="TLZ2686" s="19"/>
      <c r="TMA2686" s="19"/>
      <c r="TMB2686" s="19"/>
      <c r="TMC2686" s="19"/>
      <c r="TMD2686" s="19"/>
      <c r="TME2686" s="19"/>
      <c r="TMF2686" s="19"/>
      <c r="TMG2686" s="19"/>
      <c r="TMH2686" s="19"/>
      <c r="TMI2686" s="19"/>
      <c r="TMJ2686" s="19"/>
      <c r="TMK2686" s="19"/>
      <c r="TML2686" s="19"/>
      <c r="TMM2686" s="19"/>
      <c r="TMN2686" s="19"/>
      <c r="TMO2686" s="19"/>
      <c r="TMP2686" s="19"/>
      <c r="TMQ2686" s="19"/>
      <c r="TMR2686" s="19"/>
      <c r="TMS2686" s="19"/>
      <c r="TMT2686" s="19"/>
      <c r="TMU2686" s="19"/>
      <c r="TMV2686" s="19"/>
      <c r="TMW2686" s="19"/>
      <c r="TMX2686" s="19"/>
      <c r="TMY2686" s="19"/>
      <c r="TMZ2686" s="19"/>
      <c r="TNA2686" s="19"/>
      <c r="TNB2686" s="19"/>
      <c r="TNC2686" s="19"/>
      <c r="TND2686" s="19"/>
      <c r="TNE2686" s="19"/>
      <c r="TNF2686" s="19"/>
      <c r="TNG2686" s="19"/>
      <c r="TNH2686" s="19"/>
      <c r="TNI2686" s="19"/>
      <c r="TNJ2686" s="19"/>
      <c r="TNK2686" s="19"/>
      <c r="TNL2686" s="19"/>
      <c r="TNM2686" s="19"/>
      <c r="TNN2686" s="19"/>
      <c r="TNO2686" s="19"/>
      <c r="TNP2686" s="19"/>
      <c r="TNQ2686" s="19"/>
      <c r="TNR2686" s="19"/>
      <c r="TNS2686" s="19"/>
      <c r="TNT2686" s="19"/>
      <c r="TNU2686" s="19"/>
      <c r="TNV2686" s="19"/>
      <c r="TNW2686" s="19"/>
      <c r="TNX2686" s="19"/>
      <c r="TNY2686" s="19"/>
      <c r="TNZ2686" s="19"/>
      <c r="TOA2686" s="19"/>
      <c r="TOB2686" s="19"/>
      <c r="TOC2686" s="19"/>
      <c r="TOD2686" s="19"/>
      <c r="TOE2686" s="19"/>
      <c r="TOF2686" s="19"/>
      <c r="TOG2686" s="19"/>
      <c r="TOH2686" s="19"/>
      <c r="TOI2686" s="19"/>
      <c r="TOJ2686" s="19"/>
      <c r="TOK2686" s="19"/>
      <c r="TOL2686" s="19"/>
      <c r="TOM2686" s="19"/>
      <c r="TON2686" s="19"/>
      <c r="TOO2686" s="19"/>
      <c r="TOP2686" s="19"/>
      <c r="TOQ2686" s="19"/>
      <c r="TOR2686" s="19"/>
      <c r="TOS2686" s="19"/>
      <c r="TOT2686" s="19"/>
      <c r="TOU2686" s="19"/>
      <c r="TOV2686" s="19"/>
      <c r="TOW2686" s="19"/>
      <c r="TOX2686" s="19"/>
      <c r="TOY2686" s="19"/>
      <c r="TOZ2686" s="19"/>
      <c r="TPA2686" s="19"/>
      <c r="TPB2686" s="19"/>
      <c r="TPC2686" s="19"/>
      <c r="TPD2686" s="19"/>
      <c r="TPE2686" s="19"/>
      <c r="TPF2686" s="19"/>
      <c r="TPG2686" s="19"/>
      <c r="TPH2686" s="19"/>
      <c r="TPI2686" s="19"/>
      <c r="TPJ2686" s="19"/>
      <c r="TPK2686" s="19"/>
      <c r="TPL2686" s="19"/>
      <c r="TPM2686" s="19"/>
      <c r="TPN2686" s="19"/>
      <c r="TPO2686" s="19"/>
      <c r="TPP2686" s="19"/>
      <c r="TPQ2686" s="19"/>
      <c r="TPR2686" s="19"/>
      <c r="TPS2686" s="19"/>
      <c r="TPT2686" s="19"/>
      <c r="TPU2686" s="19"/>
      <c r="TPV2686" s="19"/>
      <c r="TPW2686" s="19"/>
      <c r="TPX2686" s="19"/>
      <c r="TPY2686" s="19"/>
      <c r="TPZ2686" s="19"/>
      <c r="TQA2686" s="19"/>
      <c r="TQB2686" s="19"/>
      <c r="TQC2686" s="19"/>
      <c r="TQD2686" s="19"/>
      <c r="TQE2686" s="19"/>
      <c r="TQF2686" s="19"/>
      <c r="TQG2686" s="19"/>
      <c r="TQH2686" s="19"/>
      <c r="TQI2686" s="19"/>
      <c r="TQJ2686" s="19"/>
      <c r="TQK2686" s="19"/>
      <c r="TQL2686" s="19"/>
      <c r="TQM2686" s="19"/>
      <c r="TQN2686" s="19"/>
      <c r="TQO2686" s="19"/>
      <c r="TQP2686" s="19"/>
      <c r="TQQ2686" s="19"/>
      <c r="TQR2686" s="19"/>
      <c r="TQS2686" s="19"/>
      <c r="TQT2686" s="19"/>
      <c r="TQU2686" s="19"/>
      <c r="TQV2686" s="19"/>
      <c r="TQW2686" s="19"/>
      <c r="TQX2686" s="19"/>
      <c r="TQY2686" s="19"/>
      <c r="TQZ2686" s="19"/>
      <c r="TRA2686" s="19"/>
      <c r="TRB2686" s="19"/>
      <c r="TRC2686" s="19"/>
      <c r="TRD2686" s="19"/>
      <c r="TRE2686" s="19"/>
      <c r="TRF2686" s="19"/>
      <c r="TRG2686" s="19"/>
      <c r="TRH2686" s="19"/>
      <c r="TRI2686" s="19"/>
      <c r="TRJ2686" s="19"/>
      <c r="TRK2686" s="19"/>
      <c r="TRL2686" s="19"/>
      <c r="TRM2686" s="19"/>
      <c r="TRN2686" s="19"/>
      <c r="TRO2686" s="19"/>
      <c r="TRP2686" s="19"/>
      <c r="TRQ2686" s="19"/>
      <c r="TRR2686" s="19"/>
      <c r="TRS2686" s="19"/>
      <c r="TRT2686" s="19"/>
      <c r="TRU2686" s="19"/>
      <c r="TRV2686" s="19"/>
      <c r="TRW2686" s="19"/>
      <c r="TRX2686" s="19"/>
      <c r="TRY2686" s="19"/>
      <c r="TRZ2686" s="19"/>
      <c r="TSA2686" s="19"/>
      <c r="TSB2686" s="19"/>
      <c r="TSC2686" s="19"/>
      <c r="TSD2686" s="19"/>
      <c r="TSE2686" s="19"/>
      <c r="TSF2686" s="19"/>
      <c r="TSG2686" s="19"/>
      <c r="TSH2686" s="19"/>
      <c r="TSI2686" s="19"/>
      <c r="TSJ2686" s="19"/>
      <c r="TSK2686" s="19"/>
      <c r="TSL2686" s="19"/>
      <c r="TSM2686" s="19"/>
      <c r="TSN2686" s="19"/>
      <c r="TSO2686" s="19"/>
      <c r="TSP2686" s="19"/>
      <c r="TSQ2686" s="19"/>
      <c r="TSR2686" s="19"/>
      <c r="TSS2686" s="19"/>
      <c r="TST2686" s="19"/>
      <c r="TSU2686" s="19"/>
      <c r="TSV2686" s="19"/>
      <c r="TSW2686" s="19"/>
      <c r="TSX2686" s="19"/>
      <c r="TSY2686" s="19"/>
      <c r="TSZ2686" s="19"/>
      <c r="TTA2686" s="19"/>
      <c r="TTB2686" s="19"/>
      <c r="TTC2686" s="19"/>
      <c r="TTD2686" s="19"/>
      <c r="TTE2686" s="19"/>
      <c r="TTF2686" s="19"/>
      <c r="TTG2686" s="19"/>
      <c r="TTH2686" s="19"/>
      <c r="TTI2686" s="19"/>
      <c r="TTJ2686" s="19"/>
      <c r="TTK2686" s="19"/>
      <c r="TTL2686" s="19"/>
      <c r="TTM2686" s="19"/>
      <c r="TTN2686" s="19"/>
      <c r="TTO2686" s="19"/>
      <c r="TTP2686" s="19"/>
      <c r="TTQ2686" s="19"/>
      <c r="TTR2686" s="19"/>
      <c r="TTS2686" s="19"/>
      <c r="TTT2686" s="19"/>
      <c r="TTU2686" s="19"/>
      <c r="TTV2686" s="19"/>
      <c r="TTW2686" s="19"/>
      <c r="TTX2686" s="19"/>
      <c r="TTY2686" s="19"/>
      <c r="TTZ2686" s="19"/>
      <c r="TUA2686" s="19"/>
      <c r="TUB2686" s="19"/>
      <c r="TUC2686" s="19"/>
      <c r="TUD2686" s="19"/>
      <c r="TUE2686" s="19"/>
      <c r="TUF2686" s="19"/>
      <c r="TUG2686" s="19"/>
      <c r="TUH2686" s="19"/>
      <c r="TUI2686" s="19"/>
      <c r="TUJ2686" s="19"/>
      <c r="TUK2686" s="19"/>
      <c r="TUL2686" s="19"/>
      <c r="TUM2686" s="19"/>
      <c r="TUN2686" s="19"/>
      <c r="TUO2686" s="19"/>
      <c r="TUP2686" s="19"/>
      <c r="TUQ2686" s="19"/>
      <c r="TUR2686" s="19"/>
      <c r="TUS2686" s="19"/>
      <c r="TUT2686" s="19"/>
      <c r="TUU2686" s="19"/>
      <c r="TUV2686" s="19"/>
      <c r="TUW2686" s="19"/>
      <c r="TUX2686" s="19"/>
      <c r="TUY2686" s="19"/>
      <c r="TUZ2686" s="19"/>
      <c r="TVA2686" s="19"/>
      <c r="TVB2686" s="19"/>
      <c r="TVC2686" s="19"/>
      <c r="TVD2686" s="19"/>
      <c r="TVE2686" s="19"/>
      <c r="TVF2686" s="19"/>
      <c r="TVG2686" s="19"/>
      <c r="TVH2686" s="19"/>
      <c r="TVI2686" s="19"/>
      <c r="TVJ2686" s="19"/>
      <c r="TVK2686" s="19"/>
      <c r="TVL2686" s="19"/>
      <c r="TVM2686" s="19"/>
      <c r="TVN2686" s="19"/>
      <c r="TVO2686" s="19"/>
      <c r="TVP2686" s="19"/>
      <c r="TVQ2686" s="19"/>
      <c r="TVR2686" s="19"/>
      <c r="TVS2686" s="19"/>
      <c r="TVT2686" s="19"/>
      <c r="TVU2686" s="19"/>
      <c r="TVV2686" s="19"/>
      <c r="TVW2686" s="19"/>
      <c r="TVX2686" s="19"/>
      <c r="TVY2686" s="19"/>
      <c r="TVZ2686" s="19"/>
      <c r="TWA2686" s="19"/>
      <c r="TWB2686" s="19"/>
      <c r="TWC2686" s="19"/>
      <c r="TWD2686" s="19"/>
      <c r="TWE2686" s="19"/>
      <c r="TWF2686" s="19"/>
      <c r="TWG2686" s="19"/>
      <c r="TWH2686" s="19"/>
      <c r="TWI2686" s="19"/>
      <c r="TWJ2686" s="19"/>
      <c r="TWK2686" s="19"/>
      <c r="TWL2686" s="19"/>
      <c r="TWM2686" s="19"/>
      <c r="TWN2686" s="19"/>
      <c r="TWO2686" s="19"/>
      <c r="TWP2686" s="19"/>
      <c r="TWQ2686" s="19"/>
      <c r="TWR2686" s="19"/>
      <c r="TWS2686" s="19"/>
      <c r="TWT2686" s="19"/>
      <c r="TWU2686" s="19"/>
      <c r="TWV2686" s="19"/>
      <c r="TWW2686" s="19"/>
      <c r="TWX2686" s="19"/>
      <c r="TWY2686" s="19"/>
      <c r="TWZ2686" s="19"/>
      <c r="TXA2686" s="19"/>
      <c r="TXB2686" s="19"/>
      <c r="TXC2686" s="19"/>
      <c r="TXD2686" s="19"/>
      <c r="TXE2686" s="19"/>
      <c r="TXF2686" s="19"/>
      <c r="TXG2686" s="19"/>
      <c r="TXH2686" s="19"/>
      <c r="TXI2686" s="19"/>
      <c r="TXJ2686" s="19"/>
      <c r="TXK2686" s="19"/>
      <c r="TXL2686" s="19"/>
      <c r="TXM2686" s="19"/>
      <c r="TXN2686" s="19"/>
      <c r="TXO2686" s="19"/>
      <c r="TXP2686" s="19"/>
      <c r="TXQ2686" s="19"/>
      <c r="TXR2686" s="19"/>
      <c r="TXS2686" s="19"/>
      <c r="TXT2686" s="19"/>
      <c r="TXU2686" s="19"/>
      <c r="TXV2686" s="19"/>
      <c r="TXW2686" s="19"/>
      <c r="TXX2686" s="19"/>
      <c r="TXY2686" s="19"/>
      <c r="TXZ2686" s="19"/>
      <c r="TYA2686" s="19"/>
      <c r="TYB2686" s="19"/>
      <c r="TYC2686" s="19"/>
      <c r="TYD2686" s="19"/>
      <c r="TYE2686" s="19"/>
      <c r="TYF2686" s="19"/>
      <c r="TYG2686" s="19"/>
      <c r="TYH2686" s="19"/>
      <c r="TYI2686" s="19"/>
      <c r="TYJ2686" s="19"/>
      <c r="TYK2686" s="19"/>
      <c r="TYL2686" s="19"/>
      <c r="TYM2686" s="19"/>
      <c r="TYN2686" s="19"/>
      <c r="TYO2686" s="19"/>
      <c r="TYP2686" s="19"/>
      <c r="TYQ2686" s="19"/>
      <c r="TYR2686" s="19"/>
      <c r="TYS2686" s="19"/>
      <c r="TYT2686" s="19"/>
      <c r="TYU2686" s="19"/>
      <c r="TYV2686" s="19"/>
      <c r="TYW2686" s="19"/>
      <c r="TYX2686" s="19"/>
      <c r="TYY2686" s="19"/>
      <c r="TYZ2686" s="19"/>
      <c r="TZA2686" s="19"/>
      <c r="TZB2686" s="19"/>
      <c r="TZC2686" s="19"/>
      <c r="TZD2686" s="19"/>
      <c r="TZE2686" s="19"/>
      <c r="TZF2686" s="19"/>
      <c r="TZG2686" s="19"/>
      <c r="TZH2686" s="19"/>
      <c r="TZI2686" s="19"/>
      <c r="TZJ2686" s="19"/>
      <c r="TZK2686" s="19"/>
      <c r="TZL2686" s="19"/>
      <c r="TZM2686" s="19"/>
      <c r="TZN2686" s="19"/>
      <c r="TZO2686" s="19"/>
      <c r="TZP2686" s="19"/>
      <c r="TZQ2686" s="19"/>
      <c r="TZR2686" s="19"/>
      <c r="TZS2686" s="19"/>
      <c r="TZT2686" s="19"/>
      <c r="TZU2686" s="19"/>
      <c r="TZV2686" s="19"/>
      <c r="TZW2686" s="19"/>
      <c r="TZX2686" s="19"/>
      <c r="TZY2686" s="19"/>
      <c r="TZZ2686" s="19"/>
      <c r="UAA2686" s="19"/>
      <c r="UAB2686" s="19"/>
      <c r="UAC2686" s="19"/>
      <c r="UAD2686" s="19"/>
      <c r="UAE2686" s="19"/>
      <c r="UAF2686" s="19"/>
      <c r="UAG2686" s="19"/>
      <c r="UAH2686" s="19"/>
      <c r="UAI2686" s="19"/>
      <c r="UAJ2686" s="19"/>
      <c r="UAK2686" s="19"/>
      <c r="UAL2686" s="19"/>
      <c r="UAM2686" s="19"/>
      <c r="UAN2686" s="19"/>
      <c r="UAO2686" s="19"/>
      <c r="UAP2686" s="19"/>
      <c r="UAQ2686" s="19"/>
      <c r="UAR2686" s="19"/>
      <c r="UAS2686" s="19"/>
      <c r="UAT2686" s="19"/>
      <c r="UAU2686" s="19"/>
      <c r="UAV2686" s="19"/>
      <c r="UAW2686" s="19"/>
      <c r="UAX2686" s="19"/>
      <c r="UAY2686" s="19"/>
      <c r="UAZ2686" s="19"/>
      <c r="UBA2686" s="19"/>
      <c r="UBB2686" s="19"/>
      <c r="UBC2686" s="19"/>
      <c r="UBD2686" s="19"/>
      <c r="UBE2686" s="19"/>
      <c r="UBF2686" s="19"/>
      <c r="UBG2686" s="19"/>
      <c r="UBH2686" s="19"/>
      <c r="UBI2686" s="19"/>
      <c r="UBJ2686" s="19"/>
      <c r="UBK2686" s="19"/>
      <c r="UBL2686" s="19"/>
      <c r="UBM2686" s="19"/>
      <c r="UBN2686" s="19"/>
      <c r="UBO2686" s="19"/>
      <c r="UBP2686" s="19"/>
      <c r="UBQ2686" s="19"/>
      <c r="UBR2686" s="19"/>
      <c r="UBS2686" s="19"/>
      <c r="UBT2686" s="19"/>
      <c r="UBU2686" s="19"/>
      <c r="UBV2686" s="19"/>
      <c r="UBW2686" s="19"/>
      <c r="UBX2686" s="19"/>
      <c r="UBY2686" s="19"/>
      <c r="UBZ2686" s="19"/>
      <c r="UCA2686" s="19"/>
      <c r="UCB2686" s="19"/>
      <c r="UCC2686" s="19"/>
      <c r="UCD2686" s="19"/>
      <c r="UCE2686" s="19"/>
      <c r="UCF2686" s="19"/>
      <c r="UCG2686" s="19"/>
      <c r="UCH2686" s="19"/>
      <c r="UCI2686" s="19"/>
      <c r="UCJ2686" s="19"/>
      <c r="UCK2686" s="19"/>
      <c r="UCL2686" s="19"/>
      <c r="UCM2686" s="19"/>
      <c r="UCN2686" s="19"/>
      <c r="UCO2686" s="19"/>
      <c r="UCP2686" s="19"/>
      <c r="UCQ2686" s="19"/>
      <c r="UCR2686" s="19"/>
      <c r="UCS2686" s="19"/>
      <c r="UCT2686" s="19"/>
      <c r="UCU2686" s="19"/>
      <c r="UCV2686" s="19"/>
      <c r="UCW2686" s="19"/>
      <c r="UCX2686" s="19"/>
      <c r="UCY2686" s="19"/>
      <c r="UCZ2686" s="19"/>
      <c r="UDA2686" s="19"/>
      <c r="UDB2686" s="19"/>
      <c r="UDC2686" s="19"/>
      <c r="UDD2686" s="19"/>
      <c r="UDE2686" s="19"/>
      <c r="UDF2686" s="19"/>
      <c r="UDG2686" s="19"/>
      <c r="UDH2686" s="19"/>
      <c r="UDI2686" s="19"/>
      <c r="UDJ2686" s="19"/>
      <c r="UDK2686" s="19"/>
      <c r="UDL2686" s="19"/>
      <c r="UDM2686" s="19"/>
      <c r="UDN2686" s="19"/>
      <c r="UDO2686" s="19"/>
      <c r="UDP2686" s="19"/>
      <c r="UDQ2686" s="19"/>
      <c r="UDR2686" s="19"/>
      <c r="UDS2686" s="19"/>
      <c r="UDT2686" s="19"/>
      <c r="UDU2686" s="19"/>
      <c r="UDV2686" s="19"/>
      <c r="UDW2686" s="19"/>
      <c r="UDX2686" s="19"/>
      <c r="UDY2686" s="19"/>
      <c r="UDZ2686" s="19"/>
      <c r="UEA2686" s="19"/>
      <c r="UEB2686" s="19"/>
      <c r="UEC2686" s="19"/>
      <c r="UED2686" s="19"/>
      <c r="UEE2686" s="19"/>
      <c r="UEF2686" s="19"/>
      <c r="UEG2686" s="19"/>
      <c r="UEH2686" s="19"/>
      <c r="UEI2686" s="19"/>
      <c r="UEJ2686" s="19"/>
      <c r="UEK2686" s="19"/>
      <c r="UEL2686" s="19"/>
      <c r="UEM2686" s="19"/>
      <c r="UEN2686" s="19"/>
      <c r="UEO2686" s="19"/>
      <c r="UEP2686" s="19"/>
      <c r="UEQ2686" s="19"/>
      <c r="UER2686" s="19"/>
      <c r="UES2686" s="19"/>
      <c r="UET2686" s="19"/>
      <c r="UEU2686" s="19"/>
      <c r="UEV2686" s="19"/>
      <c r="UEW2686" s="19"/>
      <c r="UEX2686" s="19"/>
      <c r="UEY2686" s="19"/>
      <c r="UEZ2686" s="19"/>
      <c r="UFA2686" s="19"/>
      <c r="UFB2686" s="19"/>
      <c r="UFC2686" s="19"/>
      <c r="UFD2686" s="19"/>
      <c r="UFE2686" s="19"/>
      <c r="UFF2686" s="19"/>
      <c r="UFG2686" s="19"/>
      <c r="UFH2686" s="19"/>
      <c r="UFI2686" s="19"/>
      <c r="UFJ2686" s="19"/>
      <c r="UFK2686" s="19"/>
      <c r="UFL2686" s="19"/>
      <c r="UFM2686" s="19"/>
      <c r="UFN2686" s="19"/>
      <c r="UFO2686" s="19"/>
      <c r="UFP2686" s="19"/>
      <c r="UFQ2686" s="19"/>
      <c r="UFR2686" s="19"/>
      <c r="UFS2686" s="19"/>
      <c r="UFT2686" s="19"/>
      <c r="UFU2686" s="19"/>
      <c r="UFV2686" s="19"/>
      <c r="UFW2686" s="19"/>
      <c r="UFX2686" s="19"/>
      <c r="UFY2686" s="19"/>
      <c r="UFZ2686" s="19"/>
      <c r="UGA2686" s="19"/>
      <c r="UGB2686" s="19"/>
      <c r="UGC2686" s="19"/>
      <c r="UGD2686" s="19"/>
      <c r="UGE2686" s="19"/>
      <c r="UGF2686" s="19"/>
      <c r="UGG2686" s="19"/>
      <c r="UGH2686" s="19"/>
      <c r="UGI2686" s="19"/>
      <c r="UGJ2686" s="19"/>
      <c r="UGK2686" s="19"/>
      <c r="UGL2686" s="19"/>
      <c r="UGM2686" s="19"/>
      <c r="UGN2686" s="19"/>
      <c r="UGO2686" s="19"/>
      <c r="UGP2686" s="19"/>
      <c r="UGQ2686" s="19"/>
      <c r="UGR2686" s="19"/>
      <c r="UGS2686" s="19"/>
      <c r="UGT2686" s="19"/>
      <c r="UGU2686" s="19"/>
      <c r="UGV2686" s="19"/>
      <c r="UGW2686" s="19"/>
      <c r="UGX2686" s="19"/>
      <c r="UGY2686" s="19"/>
      <c r="UGZ2686" s="19"/>
      <c r="UHA2686" s="19"/>
      <c r="UHB2686" s="19"/>
      <c r="UHC2686" s="19"/>
      <c r="UHD2686" s="19"/>
      <c r="UHE2686" s="19"/>
      <c r="UHF2686" s="19"/>
      <c r="UHG2686" s="19"/>
      <c r="UHH2686" s="19"/>
      <c r="UHI2686" s="19"/>
      <c r="UHJ2686" s="19"/>
      <c r="UHK2686" s="19"/>
      <c r="UHL2686" s="19"/>
      <c r="UHM2686" s="19"/>
      <c r="UHN2686" s="19"/>
      <c r="UHO2686" s="19"/>
      <c r="UHP2686" s="19"/>
      <c r="UHQ2686" s="19"/>
      <c r="UHR2686" s="19"/>
      <c r="UHS2686" s="19"/>
      <c r="UHT2686" s="19"/>
      <c r="UHU2686" s="19"/>
      <c r="UHV2686" s="19"/>
      <c r="UHW2686" s="19"/>
      <c r="UHX2686" s="19"/>
      <c r="UHY2686" s="19"/>
      <c r="UHZ2686" s="19"/>
      <c r="UIA2686" s="19"/>
      <c r="UIB2686" s="19"/>
      <c r="UIC2686" s="19"/>
      <c r="UID2686" s="19"/>
      <c r="UIE2686" s="19"/>
      <c r="UIF2686" s="19"/>
      <c r="UIG2686" s="19"/>
      <c r="UIH2686" s="19"/>
      <c r="UII2686" s="19"/>
      <c r="UIJ2686" s="19"/>
      <c r="UIK2686" s="19"/>
      <c r="UIL2686" s="19"/>
      <c r="UIM2686" s="19"/>
      <c r="UIN2686" s="19"/>
      <c r="UIO2686" s="19"/>
      <c r="UIP2686" s="19"/>
      <c r="UIQ2686" s="19"/>
      <c r="UIR2686" s="19"/>
      <c r="UIS2686" s="19"/>
      <c r="UIT2686" s="19"/>
      <c r="UIU2686" s="19"/>
      <c r="UIV2686" s="19"/>
      <c r="UIW2686" s="19"/>
      <c r="UIX2686" s="19"/>
      <c r="UIY2686" s="19"/>
      <c r="UIZ2686" s="19"/>
      <c r="UJA2686" s="19"/>
      <c r="UJB2686" s="19"/>
      <c r="UJC2686" s="19"/>
      <c r="UJD2686" s="19"/>
      <c r="UJE2686" s="19"/>
      <c r="UJF2686" s="19"/>
      <c r="UJG2686" s="19"/>
      <c r="UJH2686" s="19"/>
      <c r="UJI2686" s="19"/>
      <c r="UJJ2686" s="19"/>
      <c r="UJK2686" s="19"/>
      <c r="UJL2686" s="19"/>
      <c r="UJM2686" s="19"/>
      <c r="UJN2686" s="19"/>
      <c r="UJO2686" s="19"/>
      <c r="UJP2686" s="19"/>
      <c r="UJQ2686" s="19"/>
      <c r="UJR2686" s="19"/>
      <c r="UJS2686" s="19"/>
      <c r="UJT2686" s="19"/>
      <c r="UJU2686" s="19"/>
      <c r="UJV2686" s="19"/>
      <c r="UJW2686" s="19"/>
      <c r="UJX2686" s="19"/>
      <c r="UJY2686" s="19"/>
      <c r="UJZ2686" s="19"/>
      <c r="UKA2686" s="19"/>
      <c r="UKB2686" s="19"/>
      <c r="UKC2686" s="19"/>
      <c r="UKD2686" s="19"/>
      <c r="UKE2686" s="19"/>
      <c r="UKF2686" s="19"/>
      <c r="UKG2686" s="19"/>
      <c r="UKH2686" s="19"/>
      <c r="UKI2686" s="19"/>
      <c r="UKJ2686" s="19"/>
      <c r="UKK2686" s="19"/>
      <c r="UKL2686" s="19"/>
      <c r="UKM2686" s="19"/>
      <c r="UKN2686" s="19"/>
      <c r="UKO2686" s="19"/>
      <c r="UKP2686" s="19"/>
      <c r="UKQ2686" s="19"/>
      <c r="UKR2686" s="19"/>
      <c r="UKS2686" s="19"/>
      <c r="UKT2686" s="19"/>
      <c r="UKU2686" s="19"/>
      <c r="UKV2686" s="19"/>
      <c r="UKW2686" s="19"/>
      <c r="UKX2686" s="19"/>
      <c r="UKY2686" s="19"/>
      <c r="UKZ2686" s="19"/>
      <c r="ULA2686" s="19"/>
      <c r="ULB2686" s="19"/>
      <c r="ULC2686" s="19"/>
      <c r="ULD2686" s="19"/>
      <c r="ULE2686" s="19"/>
      <c r="ULF2686" s="19"/>
      <c r="ULG2686" s="19"/>
      <c r="ULH2686" s="19"/>
      <c r="ULI2686" s="19"/>
      <c r="ULJ2686" s="19"/>
      <c r="ULK2686" s="19"/>
      <c r="ULL2686" s="19"/>
      <c r="ULM2686" s="19"/>
      <c r="ULN2686" s="19"/>
      <c r="ULO2686" s="19"/>
      <c r="ULP2686" s="19"/>
      <c r="ULQ2686" s="19"/>
      <c r="ULR2686" s="19"/>
      <c r="ULS2686" s="19"/>
      <c r="ULT2686" s="19"/>
      <c r="ULU2686" s="19"/>
      <c r="ULV2686" s="19"/>
      <c r="ULW2686" s="19"/>
      <c r="ULX2686" s="19"/>
      <c r="ULY2686" s="19"/>
      <c r="ULZ2686" s="19"/>
      <c r="UMA2686" s="19"/>
      <c r="UMB2686" s="19"/>
      <c r="UMC2686" s="19"/>
      <c r="UMD2686" s="19"/>
      <c r="UME2686" s="19"/>
      <c r="UMF2686" s="19"/>
      <c r="UMG2686" s="19"/>
      <c r="UMH2686" s="19"/>
      <c r="UMI2686" s="19"/>
      <c r="UMJ2686" s="19"/>
      <c r="UMK2686" s="19"/>
      <c r="UML2686" s="19"/>
      <c r="UMM2686" s="19"/>
      <c r="UMN2686" s="19"/>
      <c r="UMO2686" s="19"/>
      <c r="UMP2686" s="19"/>
      <c r="UMQ2686" s="19"/>
      <c r="UMR2686" s="19"/>
      <c r="UMS2686" s="19"/>
      <c r="UMT2686" s="19"/>
      <c r="UMU2686" s="19"/>
      <c r="UMV2686" s="19"/>
      <c r="UMW2686" s="19"/>
      <c r="UMX2686" s="19"/>
      <c r="UMY2686" s="19"/>
      <c r="UMZ2686" s="19"/>
      <c r="UNA2686" s="19"/>
      <c r="UNB2686" s="19"/>
      <c r="UNC2686" s="19"/>
      <c r="UND2686" s="19"/>
      <c r="UNE2686" s="19"/>
      <c r="UNF2686" s="19"/>
      <c r="UNG2686" s="19"/>
      <c r="UNH2686" s="19"/>
      <c r="UNI2686" s="19"/>
      <c r="UNJ2686" s="19"/>
      <c r="UNK2686" s="19"/>
      <c r="UNL2686" s="19"/>
      <c r="UNM2686" s="19"/>
      <c r="UNN2686" s="19"/>
      <c r="UNO2686" s="19"/>
      <c r="UNP2686" s="19"/>
      <c r="UNQ2686" s="19"/>
      <c r="UNR2686" s="19"/>
      <c r="UNS2686" s="19"/>
      <c r="UNT2686" s="19"/>
      <c r="UNU2686" s="19"/>
      <c r="UNV2686" s="19"/>
      <c r="UNW2686" s="19"/>
      <c r="UNX2686" s="19"/>
      <c r="UNY2686" s="19"/>
      <c r="UNZ2686" s="19"/>
      <c r="UOA2686" s="19"/>
      <c r="UOB2686" s="19"/>
      <c r="UOC2686" s="19"/>
      <c r="UOD2686" s="19"/>
      <c r="UOE2686" s="19"/>
      <c r="UOF2686" s="19"/>
      <c r="UOG2686" s="19"/>
      <c r="UOH2686" s="19"/>
      <c r="UOI2686" s="19"/>
      <c r="UOJ2686" s="19"/>
      <c r="UOK2686" s="19"/>
      <c r="UOL2686" s="19"/>
      <c r="UOM2686" s="19"/>
      <c r="UON2686" s="19"/>
      <c r="UOO2686" s="19"/>
      <c r="UOP2686" s="19"/>
      <c r="UOQ2686" s="19"/>
      <c r="UOR2686" s="19"/>
      <c r="UOS2686" s="19"/>
      <c r="UOT2686" s="19"/>
      <c r="UOU2686" s="19"/>
      <c r="UOV2686" s="19"/>
      <c r="UOW2686" s="19"/>
      <c r="UOX2686" s="19"/>
      <c r="UOY2686" s="19"/>
      <c r="UOZ2686" s="19"/>
      <c r="UPA2686" s="19"/>
      <c r="UPB2686" s="19"/>
      <c r="UPC2686" s="19"/>
      <c r="UPD2686" s="19"/>
      <c r="UPE2686" s="19"/>
      <c r="UPF2686" s="19"/>
      <c r="UPG2686" s="19"/>
      <c r="UPH2686" s="19"/>
      <c r="UPI2686" s="19"/>
      <c r="UPJ2686" s="19"/>
      <c r="UPK2686" s="19"/>
      <c r="UPL2686" s="19"/>
      <c r="UPM2686" s="19"/>
      <c r="UPN2686" s="19"/>
      <c r="UPO2686" s="19"/>
      <c r="UPP2686" s="19"/>
      <c r="UPQ2686" s="19"/>
      <c r="UPR2686" s="19"/>
      <c r="UPS2686" s="19"/>
      <c r="UPT2686" s="19"/>
      <c r="UPU2686" s="19"/>
      <c r="UPV2686" s="19"/>
      <c r="UPW2686" s="19"/>
      <c r="UPX2686" s="19"/>
      <c r="UPY2686" s="19"/>
      <c r="UPZ2686" s="19"/>
      <c r="UQA2686" s="19"/>
      <c r="UQB2686" s="19"/>
      <c r="UQC2686" s="19"/>
      <c r="UQD2686" s="19"/>
      <c r="UQE2686" s="19"/>
      <c r="UQF2686" s="19"/>
      <c r="UQG2686" s="19"/>
      <c r="UQH2686" s="19"/>
      <c r="UQI2686" s="19"/>
      <c r="UQJ2686" s="19"/>
      <c r="UQK2686" s="19"/>
      <c r="UQL2686" s="19"/>
      <c r="UQM2686" s="19"/>
      <c r="UQN2686" s="19"/>
      <c r="UQO2686" s="19"/>
      <c r="UQP2686" s="19"/>
      <c r="UQQ2686" s="19"/>
      <c r="UQR2686" s="19"/>
      <c r="UQS2686" s="19"/>
      <c r="UQT2686" s="19"/>
      <c r="UQU2686" s="19"/>
      <c r="UQV2686" s="19"/>
      <c r="UQW2686" s="19"/>
      <c r="UQX2686" s="19"/>
      <c r="UQY2686" s="19"/>
      <c r="UQZ2686" s="19"/>
      <c r="URA2686" s="19"/>
      <c r="URB2686" s="19"/>
      <c r="URC2686" s="19"/>
      <c r="URD2686" s="19"/>
      <c r="URE2686" s="19"/>
      <c r="URF2686" s="19"/>
      <c r="URG2686" s="19"/>
      <c r="URH2686" s="19"/>
      <c r="URI2686" s="19"/>
      <c r="URJ2686" s="19"/>
      <c r="URK2686" s="19"/>
      <c r="URL2686" s="19"/>
      <c r="URM2686" s="19"/>
      <c r="URN2686" s="19"/>
      <c r="URO2686" s="19"/>
      <c r="URP2686" s="19"/>
      <c r="URQ2686" s="19"/>
      <c r="URR2686" s="19"/>
      <c r="URS2686" s="19"/>
      <c r="URT2686" s="19"/>
      <c r="URU2686" s="19"/>
      <c r="URV2686" s="19"/>
      <c r="URW2686" s="19"/>
      <c r="URX2686" s="19"/>
      <c r="URY2686" s="19"/>
      <c r="URZ2686" s="19"/>
      <c r="USA2686" s="19"/>
      <c r="USB2686" s="19"/>
      <c r="USC2686" s="19"/>
      <c r="USD2686" s="19"/>
      <c r="USE2686" s="19"/>
      <c r="USF2686" s="19"/>
      <c r="USG2686" s="19"/>
      <c r="USH2686" s="19"/>
      <c r="USI2686" s="19"/>
      <c r="USJ2686" s="19"/>
      <c r="USK2686" s="19"/>
      <c r="USL2686" s="19"/>
      <c r="USM2686" s="19"/>
      <c r="USN2686" s="19"/>
      <c r="USO2686" s="19"/>
      <c r="USP2686" s="19"/>
      <c r="USQ2686" s="19"/>
      <c r="USR2686" s="19"/>
      <c r="USS2686" s="19"/>
      <c r="UST2686" s="19"/>
      <c r="USU2686" s="19"/>
      <c r="USV2686" s="19"/>
      <c r="USW2686" s="19"/>
      <c r="USX2686" s="19"/>
      <c r="USY2686" s="19"/>
      <c r="USZ2686" s="19"/>
      <c r="UTA2686" s="19"/>
      <c r="UTB2686" s="19"/>
      <c r="UTC2686" s="19"/>
      <c r="UTD2686" s="19"/>
      <c r="UTE2686" s="19"/>
      <c r="UTF2686" s="19"/>
      <c r="UTG2686" s="19"/>
      <c r="UTH2686" s="19"/>
      <c r="UTI2686" s="19"/>
      <c r="UTJ2686" s="19"/>
      <c r="UTK2686" s="19"/>
      <c r="UTL2686" s="19"/>
      <c r="UTM2686" s="19"/>
      <c r="UTN2686" s="19"/>
      <c r="UTO2686" s="19"/>
      <c r="UTP2686" s="19"/>
      <c r="UTQ2686" s="19"/>
      <c r="UTR2686" s="19"/>
      <c r="UTS2686" s="19"/>
      <c r="UTT2686" s="19"/>
      <c r="UTU2686" s="19"/>
      <c r="UTV2686" s="19"/>
      <c r="UTW2686" s="19"/>
      <c r="UTX2686" s="19"/>
      <c r="UTY2686" s="19"/>
      <c r="UTZ2686" s="19"/>
      <c r="UUA2686" s="19"/>
      <c r="UUB2686" s="19"/>
      <c r="UUC2686" s="19"/>
      <c r="UUD2686" s="19"/>
      <c r="UUE2686" s="19"/>
      <c r="UUF2686" s="19"/>
      <c r="UUG2686" s="19"/>
      <c r="UUH2686" s="19"/>
      <c r="UUI2686" s="19"/>
      <c r="UUJ2686" s="19"/>
      <c r="UUK2686" s="19"/>
      <c r="UUL2686" s="19"/>
      <c r="UUM2686" s="19"/>
      <c r="UUN2686" s="19"/>
      <c r="UUO2686" s="19"/>
      <c r="UUP2686" s="19"/>
      <c r="UUQ2686" s="19"/>
      <c r="UUR2686" s="19"/>
      <c r="UUS2686" s="19"/>
      <c r="UUT2686" s="19"/>
      <c r="UUU2686" s="19"/>
      <c r="UUV2686" s="19"/>
      <c r="UUW2686" s="19"/>
      <c r="UUX2686" s="19"/>
      <c r="UUY2686" s="19"/>
      <c r="UUZ2686" s="19"/>
      <c r="UVA2686" s="19"/>
      <c r="UVB2686" s="19"/>
      <c r="UVC2686" s="19"/>
      <c r="UVD2686" s="19"/>
      <c r="UVE2686" s="19"/>
      <c r="UVF2686" s="19"/>
      <c r="UVG2686" s="19"/>
      <c r="UVH2686" s="19"/>
      <c r="UVI2686" s="19"/>
      <c r="UVJ2686" s="19"/>
      <c r="UVK2686" s="19"/>
      <c r="UVL2686" s="19"/>
      <c r="UVM2686" s="19"/>
      <c r="UVN2686" s="19"/>
      <c r="UVO2686" s="19"/>
      <c r="UVP2686" s="19"/>
      <c r="UVQ2686" s="19"/>
      <c r="UVR2686" s="19"/>
      <c r="UVS2686" s="19"/>
      <c r="UVT2686" s="19"/>
      <c r="UVU2686" s="19"/>
      <c r="UVV2686" s="19"/>
      <c r="UVW2686" s="19"/>
      <c r="UVX2686" s="19"/>
      <c r="UVY2686" s="19"/>
      <c r="UVZ2686" s="19"/>
      <c r="UWA2686" s="19"/>
      <c r="UWB2686" s="19"/>
      <c r="UWC2686" s="19"/>
      <c r="UWD2686" s="19"/>
      <c r="UWE2686" s="19"/>
      <c r="UWF2686" s="19"/>
      <c r="UWG2686" s="19"/>
      <c r="UWH2686" s="19"/>
      <c r="UWI2686" s="19"/>
      <c r="UWJ2686" s="19"/>
      <c r="UWK2686" s="19"/>
      <c r="UWL2686" s="19"/>
      <c r="UWM2686" s="19"/>
      <c r="UWN2686" s="19"/>
      <c r="UWO2686" s="19"/>
      <c r="UWP2686" s="19"/>
      <c r="UWQ2686" s="19"/>
      <c r="UWR2686" s="19"/>
      <c r="UWS2686" s="19"/>
      <c r="UWT2686" s="19"/>
      <c r="UWU2686" s="19"/>
      <c r="UWV2686" s="19"/>
      <c r="UWW2686" s="19"/>
      <c r="UWX2686" s="19"/>
      <c r="UWY2686" s="19"/>
      <c r="UWZ2686" s="19"/>
      <c r="UXA2686" s="19"/>
      <c r="UXB2686" s="19"/>
      <c r="UXC2686" s="19"/>
      <c r="UXD2686" s="19"/>
      <c r="UXE2686" s="19"/>
      <c r="UXF2686" s="19"/>
      <c r="UXG2686" s="19"/>
      <c r="UXH2686" s="19"/>
      <c r="UXI2686" s="19"/>
      <c r="UXJ2686" s="19"/>
      <c r="UXK2686" s="19"/>
      <c r="UXL2686" s="19"/>
      <c r="UXM2686" s="19"/>
      <c r="UXN2686" s="19"/>
      <c r="UXO2686" s="19"/>
      <c r="UXP2686" s="19"/>
      <c r="UXQ2686" s="19"/>
      <c r="UXR2686" s="19"/>
      <c r="UXS2686" s="19"/>
      <c r="UXT2686" s="19"/>
      <c r="UXU2686" s="19"/>
      <c r="UXV2686" s="19"/>
      <c r="UXW2686" s="19"/>
      <c r="UXX2686" s="19"/>
      <c r="UXY2686" s="19"/>
      <c r="UXZ2686" s="19"/>
      <c r="UYA2686" s="19"/>
      <c r="UYB2686" s="19"/>
      <c r="UYC2686" s="19"/>
      <c r="UYD2686" s="19"/>
      <c r="UYE2686" s="19"/>
      <c r="UYF2686" s="19"/>
      <c r="UYG2686" s="19"/>
      <c r="UYH2686" s="19"/>
      <c r="UYI2686" s="19"/>
      <c r="UYJ2686" s="19"/>
      <c r="UYK2686" s="19"/>
      <c r="UYL2686" s="19"/>
      <c r="UYM2686" s="19"/>
      <c r="UYN2686" s="19"/>
      <c r="UYO2686" s="19"/>
      <c r="UYP2686" s="19"/>
      <c r="UYQ2686" s="19"/>
      <c r="UYR2686" s="19"/>
      <c r="UYS2686" s="19"/>
      <c r="UYT2686" s="19"/>
      <c r="UYU2686" s="19"/>
      <c r="UYV2686" s="19"/>
      <c r="UYW2686" s="19"/>
      <c r="UYX2686" s="19"/>
      <c r="UYY2686" s="19"/>
      <c r="UYZ2686" s="19"/>
      <c r="UZA2686" s="19"/>
      <c r="UZB2686" s="19"/>
      <c r="UZC2686" s="19"/>
      <c r="UZD2686" s="19"/>
      <c r="UZE2686" s="19"/>
      <c r="UZF2686" s="19"/>
      <c r="UZG2686" s="19"/>
      <c r="UZH2686" s="19"/>
      <c r="UZI2686" s="19"/>
      <c r="UZJ2686" s="19"/>
      <c r="UZK2686" s="19"/>
      <c r="UZL2686" s="19"/>
      <c r="UZM2686" s="19"/>
      <c r="UZN2686" s="19"/>
      <c r="UZO2686" s="19"/>
      <c r="UZP2686" s="19"/>
      <c r="UZQ2686" s="19"/>
      <c r="UZR2686" s="19"/>
      <c r="UZS2686" s="19"/>
      <c r="UZT2686" s="19"/>
      <c r="UZU2686" s="19"/>
      <c r="UZV2686" s="19"/>
      <c r="UZW2686" s="19"/>
      <c r="UZX2686" s="19"/>
      <c r="UZY2686" s="19"/>
      <c r="UZZ2686" s="19"/>
      <c r="VAA2686" s="19"/>
      <c r="VAB2686" s="19"/>
      <c r="VAC2686" s="19"/>
      <c r="VAD2686" s="19"/>
      <c r="VAE2686" s="19"/>
      <c r="VAF2686" s="19"/>
      <c r="VAG2686" s="19"/>
      <c r="VAH2686" s="19"/>
      <c r="VAI2686" s="19"/>
      <c r="VAJ2686" s="19"/>
      <c r="VAK2686" s="19"/>
      <c r="VAL2686" s="19"/>
      <c r="VAM2686" s="19"/>
      <c r="VAN2686" s="19"/>
      <c r="VAO2686" s="19"/>
      <c r="VAP2686" s="19"/>
      <c r="VAQ2686" s="19"/>
      <c r="VAR2686" s="19"/>
      <c r="VAS2686" s="19"/>
      <c r="VAT2686" s="19"/>
      <c r="VAU2686" s="19"/>
      <c r="VAV2686" s="19"/>
      <c r="VAW2686" s="19"/>
      <c r="VAX2686" s="19"/>
      <c r="VAY2686" s="19"/>
      <c r="VAZ2686" s="19"/>
      <c r="VBA2686" s="19"/>
      <c r="VBB2686" s="19"/>
      <c r="VBC2686" s="19"/>
      <c r="VBD2686" s="19"/>
      <c r="VBE2686" s="19"/>
      <c r="VBF2686" s="19"/>
      <c r="VBG2686" s="19"/>
      <c r="VBH2686" s="19"/>
      <c r="VBI2686" s="19"/>
      <c r="VBJ2686" s="19"/>
      <c r="VBK2686" s="19"/>
      <c r="VBL2686" s="19"/>
      <c r="VBM2686" s="19"/>
      <c r="VBN2686" s="19"/>
      <c r="VBO2686" s="19"/>
      <c r="VBP2686" s="19"/>
      <c r="VBQ2686" s="19"/>
      <c r="VBR2686" s="19"/>
      <c r="VBS2686" s="19"/>
      <c r="VBT2686" s="19"/>
      <c r="VBU2686" s="19"/>
      <c r="VBV2686" s="19"/>
      <c r="VBW2686" s="19"/>
      <c r="VBX2686" s="19"/>
      <c r="VBY2686" s="19"/>
      <c r="VBZ2686" s="19"/>
      <c r="VCA2686" s="19"/>
      <c r="VCB2686" s="19"/>
      <c r="VCC2686" s="19"/>
      <c r="VCD2686" s="19"/>
      <c r="VCE2686" s="19"/>
      <c r="VCF2686" s="19"/>
      <c r="VCG2686" s="19"/>
      <c r="VCH2686" s="19"/>
      <c r="VCI2686" s="19"/>
      <c r="VCJ2686" s="19"/>
      <c r="VCK2686" s="19"/>
      <c r="VCL2686" s="19"/>
      <c r="VCM2686" s="19"/>
      <c r="VCN2686" s="19"/>
      <c r="VCO2686" s="19"/>
      <c r="VCP2686" s="19"/>
      <c r="VCQ2686" s="19"/>
      <c r="VCR2686" s="19"/>
      <c r="VCS2686" s="19"/>
      <c r="VCT2686" s="19"/>
      <c r="VCU2686" s="19"/>
      <c r="VCV2686" s="19"/>
      <c r="VCW2686" s="19"/>
      <c r="VCX2686" s="19"/>
      <c r="VCY2686" s="19"/>
      <c r="VCZ2686" s="19"/>
      <c r="VDA2686" s="19"/>
      <c r="VDB2686" s="19"/>
      <c r="VDC2686" s="19"/>
      <c r="VDD2686" s="19"/>
      <c r="VDE2686" s="19"/>
      <c r="VDF2686" s="19"/>
      <c r="VDG2686" s="19"/>
      <c r="VDH2686" s="19"/>
      <c r="VDI2686" s="19"/>
      <c r="VDJ2686" s="19"/>
      <c r="VDK2686" s="19"/>
      <c r="VDL2686" s="19"/>
      <c r="VDM2686" s="19"/>
      <c r="VDN2686" s="19"/>
      <c r="VDO2686" s="19"/>
      <c r="VDP2686" s="19"/>
      <c r="VDQ2686" s="19"/>
      <c r="VDR2686" s="19"/>
      <c r="VDS2686" s="19"/>
      <c r="VDT2686" s="19"/>
      <c r="VDU2686" s="19"/>
      <c r="VDV2686" s="19"/>
      <c r="VDW2686" s="19"/>
      <c r="VDX2686" s="19"/>
      <c r="VDY2686" s="19"/>
      <c r="VDZ2686" s="19"/>
      <c r="VEA2686" s="19"/>
      <c r="VEB2686" s="19"/>
      <c r="VEC2686" s="19"/>
      <c r="VED2686" s="19"/>
      <c r="VEE2686" s="19"/>
      <c r="VEF2686" s="19"/>
      <c r="VEG2686" s="19"/>
      <c r="VEH2686" s="19"/>
      <c r="VEI2686" s="19"/>
      <c r="VEJ2686" s="19"/>
      <c r="VEK2686" s="19"/>
      <c r="VEL2686" s="19"/>
      <c r="VEM2686" s="19"/>
      <c r="VEN2686" s="19"/>
      <c r="VEO2686" s="19"/>
      <c r="VEP2686" s="19"/>
      <c r="VEQ2686" s="19"/>
      <c r="VER2686" s="19"/>
      <c r="VES2686" s="19"/>
      <c r="VET2686" s="19"/>
      <c r="VEU2686" s="19"/>
      <c r="VEV2686" s="19"/>
      <c r="VEW2686" s="19"/>
      <c r="VEX2686" s="19"/>
      <c r="VEY2686" s="19"/>
      <c r="VEZ2686" s="19"/>
      <c r="VFA2686" s="19"/>
      <c r="VFB2686" s="19"/>
      <c r="VFC2686" s="19"/>
      <c r="VFD2686" s="19"/>
      <c r="VFE2686" s="19"/>
      <c r="VFF2686" s="19"/>
      <c r="VFG2686" s="19"/>
      <c r="VFH2686" s="19"/>
      <c r="VFI2686" s="19"/>
      <c r="VFJ2686" s="19"/>
      <c r="VFK2686" s="19"/>
      <c r="VFL2686" s="19"/>
      <c r="VFM2686" s="19"/>
      <c r="VFN2686" s="19"/>
      <c r="VFO2686" s="19"/>
      <c r="VFP2686" s="19"/>
      <c r="VFQ2686" s="19"/>
      <c r="VFR2686" s="19"/>
      <c r="VFS2686" s="19"/>
      <c r="VFT2686" s="19"/>
      <c r="VFU2686" s="19"/>
      <c r="VFV2686" s="19"/>
      <c r="VFW2686" s="19"/>
      <c r="VFX2686" s="19"/>
      <c r="VFY2686" s="19"/>
      <c r="VFZ2686" s="19"/>
      <c r="VGA2686" s="19"/>
      <c r="VGB2686" s="19"/>
      <c r="VGC2686" s="19"/>
      <c r="VGD2686" s="19"/>
      <c r="VGE2686" s="19"/>
      <c r="VGF2686" s="19"/>
      <c r="VGG2686" s="19"/>
      <c r="VGH2686" s="19"/>
      <c r="VGI2686" s="19"/>
      <c r="VGJ2686" s="19"/>
      <c r="VGK2686" s="19"/>
      <c r="VGL2686" s="19"/>
      <c r="VGM2686" s="19"/>
      <c r="VGN2686" s="19"/>
      <c r="VGO2686" s="19"/>
      <c r="VGP2686" s="19"/>
      <c r="VGQ2686" s="19"/>
      <c r="VGR2686" s="19"/>
      <c r="VGS2686" s="19"/>
      <c r="VGT2686" s="19"/>
      <c r="VGU2686" s="19"/>
      <c r="VGV2686" s="19"/>
      <c r="VGW2686" s="19"/>
      <c r="VGX2686" s="19"/>
      <c r="VGY2686" s="19"/>
      <c r="VGZ2686" s="19"/>
      <c r="VHA2686" s="19"/>
      <c r="VHB2686" s="19"/>
      <c r="VHC2686" s="19"/>
      <c r="VHD2686" s="19"/>
      <c r="VHE2686" s="19"/>
      <c r="VHF2686" s="19"/>
      <c r="VHG2686" s="19"/>
      <c r="VHH2686" s="19"/>
      <c r="VHI2686" s="19"/>
      <c r="VHJ2686" s="19"/>
      <c r="VHK2686" s="19"/>
      <c r="VHL2686" s="19"/>
      <c r="VHM2686" s="19"/>
      <c r="VHN2686" s="19"/>
      <c r="VHO2686" s="19"/>
      <c r="VHP2686" s="19"/>
      <c r="VHQ2686" s="19"/>
      <c r="VHR2686" s="19"/>
      <c r="VHS2686" s="19"/>
      <c r="VHT2686" s="19"/>
      <c r="VHU2686" s="19"/>
      <c r="VHV2686" s="19"/>
      <c r="VHW2686" s="19"/>
      <c r="VHX2686" s="19"/>
      <c r="VHY2686" s="19"/>
      <c r="VHZ2686" s="19"/>
      <c r="VIA2686" s="19"/>
      <c r="VIB2686" s="19"/>
      <c r="VIC2686" s="19"/>
      <c r="VID2686" s="19"/>
      <c r="VIE2686" s="19"/>
      <c r="VIF2686" s="19"/>
      <c r="VIG2686" s="19"/>
      <c r="VIH2686" s="19"/>
      <c r="VII2686" s="19"/>
      <c r="VIJ2686" s="19"/>
      <c r="VIK2686" s="19"/>
      <c r="VIL2686" s="19"/>
      <c r="VIM2686" s="19"/>
      <c r="VIN2686" s="19"/>
      <c r="VIO2686" s="19"/>
      <c r="VIP2686" s="19"/>
      <c r="VIQ2686" s="19"/>
      <c r="VIR2686" s="19"/>
      <c r="VIS2686" s="19"/>
      <c r="VIT2686" s="19"/>
      <c r="VIU2686" s="19"/>
      <c r="VIV2686" s="19"/>
      <c r="VIW2686" s="19"/>
      <c r="VIX2686" s="19"/>
      <c r="VIY2686" s="19"/>
      <c r="VIZ2686" s="19"/>
      <c r="VJA2686" s="19"/>
      <c r="VJB2686" s="19"/>
      <c r="VJC2686" s="19"/>
      <c r="VJD2686" s="19"/>
      <c r="VJE2686" s="19"/>
      <c r="VJF2686" s="19"/>
      <c r="VJG2686" s="19"/>
      <c r="VJH2686" s="19"/>
      <c r="VJI2686" s="19"/>
      <c r="VJJ2686" s="19"/>
      <c r="VJK2686" s="19"/>
      <c r="VJL2686" s="19"/>
      <c r="VJM2686" s="19"/>
      <c r="VJN2686" s="19"/>
      <c r="VJO2686" s="19"/>
      <c r="VJP2686" s="19"/>
      <c r="VJQ2686" s="19"/>
      <c r="VJR2686" s="19"/>
      <c r="VJS2686" s="19"/>
      <c r="VJT2686" s="19"/>
      <c r="VJU2686" s="19"/>
      <c r="VJV2686" s="19"/>
      <c r="VJW2686" s="19"/>
      <c r="VJX2686" s="19"/>
      <c r="VJY2686" s="19"/>
      <c r="VJZ2686" s="19"/>
      <c r="VKA2686" s="19"/>
      <c r="VKB2686" s="19"/>
      <c r="VKC2686" s="19"/>
      <c r="VKD2686" s="19"/>
      <c r="VKE2686" s="19"/>
      <c r="VKF2686" s="19"/>
      <c r="VKG2686" s="19"/>
      <c r="VKH2686" s="19"/>
      <c r="VKI2686" s="19"/>
      <c r="VKJ2686" s="19"/>
      <c r="VKK2686" s="19"/>
      <c r="VKL2686" s="19"/>
      <c r="VKM2686" s="19"/>
      <c r="VKN2686" s="19"/>
      <c r="VKO2686" s="19"/>
      <c r="VKP2686" s="19"/>
      <c r="VKQ2686" s="19"/>
      <c r="VKR2686" s="19"/>
      <c r="VKS2686" s="19"/>
      <c r="VKT2686" s="19"/>
      <c r="VKU2686" s="19"/>
      <c r="VKV2686" s="19"/>
      <c r="VKW2686" s="19"/>
      <c r="VKX2686" s="19"/>
      <c r="VKY2686" s="19"/>
      <c r="VKZ2686" s="19"/>
      <c r="VLA2686" s="19"/>
      <c r="VLB2686" s="19"/>
      <c r="VLC2686" s="19"/>
      <c r="VLD2686" s="19"/>
      <c r="VLE2686" s="19"/>
      <c r="VLF2686" s="19"/>
      <c r="VLG2686" s="19"/>
      <c r="VLH2686" s="19"/>
      <c r="VLI2686" s="19"/>
      <c r="VLJ2686" s="19"/>
      <c r="VLK2686" s="19"/>
      <c r="VLL2686" s="19"/>
      <c r="VLM2686" s="19"/>
      <c r="VLN2686" s="19"/>
      <c r="VLO2686" s="19"/>
      <c r="VLP2686" s="19"/>
      <c r="VLQ2686" s="19"/>
      <c r="VLR2686" s="19"/>
      <c r="VLS2686" s="19"/>
      <c r="VLT2686" s="19"/>
      <c r="VLU2686" s="19"/>
      <c r="VLV2686" s="19"/>
      <c r="VLW2686" s="19"/>
      <c r="VLX2686" s="19"/>
      <c r="VLY2686" s="19"/>
      <c r="VLZ2686" s="19"/>
      <c r="VMA2686" s="19"/>
      <c r="VMB2686" s="19"/>
      <c r="VMC2686" s="19"/>
      <c r="VMD2686" s="19"/>
      <c r="VME2686" s="19"/>
      <c r="VMF2686" s="19"/>
      <c r="VMG2686" s="19"/>
      <c r="VMH2686" s="19"/>
      <c r="VMI2686" s="19"/>
      <c r="VMJ2686" s="19"/>
      <c r="VMK2686" s="19"/>
      <c r="VML2686" s="19"/>
      <c r="VMM2686" s="19"/>
      <c r="VMN2686" s="19"/>
      <c r="VMO2686" s="19"/>
      <c r="VMP2686" s="19"/>
      <c r="VMQ2686" s="19"/>
      <c r="VMR2686" s="19"/>
      <c r="VMS2686" s="19"/>
      <c r="VMT2686" s="19"/>
      <c r="VMU2686" s="19"/>
      <c r="VMV2686" s="19"/>
      <c r="VMW2686" s="19"/>
      <c r="VMX2686" s="19"/>
      <c r="VMY2686" s="19"/>
      <c r="VMZ2686" s="19"/>
      <c r="VNA2686" s="19"/>
      <c r="VNB2686" s="19"/>
      <c r="VNC2686" s="19"/>
      <c r="VND2686" s="19"/>
      <c r="VNE2686" s="19"/>
      <c r="VNF2686" s="19"/>
      <c r="VNG2686" s="19"/>
      <c r="VNH2686" s="19"/>
      <c r="VNI2686" s="19"/>
      <c r="VNJ2686" s="19"/>
      <c r="VNK2686" s="19"/>
      <c r="VNL2686" s="19"/>
      <c r="VNM2686" s="19"/>
      <c r="VNN2686" s="19"/>
      <c r="VNO2686" s="19"/>
      <c r="VNP2686" s="19"/>
      <c r="VNQ2686" s="19"/>
      <c r="VNR2686" s="19"/>
      <c r="VNS2686" s="19"/>
      <c r="VNT2686" s="19"/>
      <c r="VNU2686" s="19"/>
      <c r="VNV2686" s="19"/>
      <c r="VNW2686" s="19"/>
      <c r="VNX2686" s="19"/>
      <c r="VNY2686" s="19"/>
      <c r="VNZ2686" s="19"/>
      <c r="VOA2686" s="19"/>
      <c r="VOB2686" s="19"/>
      <c r="VOC2686" s="19"/>
      <c r="VOD2686" s="19"/>
      <c r="VOE2686" s="19"/>
      <c r="VOF2686" s="19"/>
      <c r="VOG2686" s="19"/>
      <c r="VOH2686" s="19"/>
      <c r="VOI2686" s="19"/>
      <c r="VOJ2686" s="19"/>
      <c r="VOK2686" s="19"/>
      <c r="VOL2686" s="19"/>
      <c r="VOM2686" s="19"/>
      <c r="VON2686" s="19"/>
      <c r="VOO2686" s="19"/>
      <c r="VOP2686" s="19"/>
      <c r="VOQ2686" s="19"/>
      <c r="VOR2686" s="19"/>
      <c r="VOS2686" s="19"/>
      <c r="VOT2686" s="19"/>
      <c r="VOU2686" s="19"/>
      <c r="VOV2686" s="19"/>
      <c r="VOW2686" s="19"/>
      <c r="VOX2686" s="19"/>
      <c r="VOY2686" s="19"/>
      <c r="VOZ2686" s="19"/>
      <c r="VPA2686" s="19"/>
      <c r="VPB2686" s="19"/>
      <c r="VPC2686" s="19"/>
      <c r="VPD2686" s="19"/>
      <c r="VPE2686" s="19"/>
      <c r="VPF2686" s="19"/>
      <c r="VPG2686" s="19"/>
      <c r="VPH2686" s="19"/>
      <c r="VPI2686" s="19"/>
      <c r="VPJ2686" s="19"/>
      <c r="VPK2686" s="19"/>
      <c r="VPL2686" s="19"/>
      <c r="VPM2686" s="19"/>
      <c r="VPN2686" s="19"/>
      <c r="VPO2686" s="19"/>
      <c r="VPP2686" s="19"/>
      <c r="VPQ2686" s="19"/>
      <c r="VPR2686" s="19"/>
      <c r="VPS2686" s="19"/>
      <c r="VPT2686" s="19"/>
      <c r="VPU2686" s="19"/>
      <c r="VPV2686" s="19"/>
      <c r="VPW2686" s="19"/>
      <c r="VPX2686" s="19"/>
      <c r="VPY2686" s="19"/>
      <c r="VPZ2686" s="19"/>
      <c r="VQA2686" s="19"/>
      <c r="VQB2686" s="19"/>
      <c r="VQC2686" s="19"/>
      <c r="VQD2686" s="19"/>
      <c r="VQE2686" s="19"/>
      <c r="VQF2686" s="19"/>
      <c r="VQG2686" s="19"/>
      <c r="VQH2686" s="19"/>
      <c r="VQI2686" s="19"/>
      <c r="VQJ2686" s="19"/>
      <c r="VQK2686" s="19"/>
      <c r="VQL2686" s="19"/>
      <c r="VQM2686" s="19"/>
      <c r="VQN2686" s="19"/>
      <c r="VQO2686" s="19"/>
      <c r="VQP2686" s="19"/>
      <c r="VQQ2686" s="19"/>
      <c r="VQR2686" s="19"/>
      <c r="VQS2686" s="19"/>
      <c r="VQT2686" s="19"/>
      <c r="VQU2686" s="19"/>
      <c r="VQV2686" s="19"/>
      <c r="VQW2686" s="19"/>
      <c r="VQX2686" s="19"/>
      <c r="VQY2686" s="19"/>
      <c r="VQZ2686" s="19"/>
      <c r="VRA2686" s="19"/>
      <c r="VRB2686" s="19"/>
      <c r="VRC2686" s="19"/>
      <c r="VRD2686" s="19"/>
      <c r="VRE2686" s="19"/>
      <c r="VRF2686" s="19"/>
      <c r="VRG2686" s="19"/>
      <c r="VRH2686" s="19"/>
      <c r="VRI2686" s="19"/>
      <c r="VRJ2686" s="19"/>
      <c r="VRK2686" s="19"/>
      <c r="VRL2686" s="19"/>
      <c r="VRM2686" s="19"/>
      <c r="VRN2686" s="19"/>
      <c r="VRO2686" s="19"/>
      <c r="VRP2686" s="19"/>
      <c r="VRQ2686" s="19"/>
      <c r="VRR2686" s="19"/>
      <c r="VRS2686" s="19"/>
      <c r="VRT2686" s="19"/>
      <c r="VRU2686" s="19"/>
      <c r="VRV2686" s="19"/>
      <c r="VRW2686" s="19"/>
      <c r="VRX2686" s="19"/>
      <c r="VRY2686" s="19"/>
      <c r="VRZ2686" s="19"/>
      <c r="VSA2686" s="19"/>
      <c r="VSB2686" s="19"/>
      <c r="VSC2686" s="19"/>
      <c r="VSD2686" s="19"/>
      <c r="VSE2686" s="19"/>
      <c r="VSF2686" s="19"/>
      <c r="VSG2686" s="19"/>
      <c r="VSH2686" s="19"/>
      <c r="VSI2686" s="19"/>
      <c r="VSJ2686" s="19"/>
      <c r="VSK2686" s="19"/>
      <c r="VSL2686" s="19"/>
      <c r="VSM2686" s="19"/>
      <c r="VSN2686" s="19"/>
      <c r="VSO2686" s="19"/>
      <c r="VSP2686" s="19"/>
      <c r="VSQ2686" s="19"/>
      <c r="VSR2686" s="19"/>
      <c r="VSS2686" s="19"/>
      <c r="VST2686" s="19"/>
      <c r="VSU2686" s="19"/>
      <c r="VSV2686" s="19"/>
      <c r="VSW2686" s="19"/>
      <c r="VSX2686" s="19"/>
      <c r="VSY2686" s="19"/>
      <c r="VSZ2686" s="19"/>
      <c r="VTA2686" s="19"/>
      <c r="VTB2686" s="19"/>
      <c r="VTC2686" s="19"/>
      <c r="VTD2686" s="19"/>
      <c r="VTE2686" s="19"/>
      <c r="VTF2686" s="19"/>
      <c r="VTG2686" s="19"/>
      <c r="VTH2686" s="19"/>
      <c r="VTI2686" s="19"/>
      <c r="VTJ2686" s="19"/>
      <c r="VTK2686" s="19"/>
      <c r="VTL2686" s="19"/>
      <c r="VTM2686" s="19"/>
      <c r="VTN2686" s="19"/>
      <c r="VTO2686" s="19"/>
      <c r="VTP2686" s="19"/>
      <c r="VTQ2686" s="19"/>
      <c r="VTR2686" s="19"/>
      <c r="VTS2686" s="19"/>
      <c r="VTT2686" s="19"/>
      <c r="VTU2686" s="19"/>
      <c r="VTV2686" s="19"/>
      <c r="VTW2686" s="19"/>
      <c r="VTX2686" s="19"/>
      <c r="VTY2686" s="19"/>
      <c r="VTZ2686" s="19"/>
      <c r="VUA2686" s="19"/>
      <c r="VUB2686" s="19"/>
      <c r="VUC2686" s="19"/>
      <c r="VUD2686" s="19"/>
      <c r="VUE2686" s="19"/>
      <c r="VUF2686" s="19"/>
      <c r="VUG2686" s="19"/>
      <c r="VUH2686" s="19"/>
      <c r="VUI2686" s="19"/>
      <c r="VUJ2686" s="19"/>
      <c r="VUK2686" s="19"/>
      <c r="VUL2686" s="19"/>
      <c r="VUM2686" s="19"/>
      <c r="VUN2686" s="19"/>
      <c r="VUO2686" s="19"/>
      <c r="VUP2686" s="19"/>
      <c r="VUQ2686" s="19"/>
      <c r="VUR2686" s="19"/>
      <c r="VUS2686" s="19"/>
      <c r="VUT2686" s="19"/>
      <c r="VUU2686" s="19"/>
      <c r="VUV2686" s="19"/>
      <c r="VUW2686" s="19"/>
      <c r="VUX2686" s="19"/>
      <c r="VUY2686" s="19"/>
      <c r="VUZ2686" s="19"/>
      <c r="VVA2686" s="19"/>
      <c r="VVB2686" s="19"/>
      <c r="VVC2686" s="19"/>
      <c r="VVD2686" s="19"/>
      <c r="VVE2686" s="19"/>
      <c r="VVF2686" s="19"/>
      <c r="VVG2686" s="19"/>
      <c r="VVH2686" s="19"/>
      <c r="VVI2686" s="19"/>
      <c r="VVJ2686" s="19"/>
      <c r="VVK2686" s="19"/>
      <c r="VVL2686" s="19"/>
      <c r="VVM2686" s="19"/>
      <c r="VVN2686" s="19"/>
      <c r="VVO2686" s="19"/>
      <c r="VVP2686" s="19"/>
      <c r="VVQ2686" s="19"/>
      <c r="VVR2686" s="19"/>
      <c r="VVS2686" s="19"/>
      <c r="VVT2686" s="19"/>
      <c r="VVU2686" s="19"/>
      <c r="VVV2686" s="19"/>
      <c r="VVW2686" s="19"/>
      <c r="VVX2686" s="19"/>
      <c r="VVY2686" s="19"/>
      <c r="VVZ2686" s="19"/>
      <c r="VWA2686" s="19"/>
      <c r="VWB2686" s="19"/>
      <c r="VWC2686" s="19"/>
      <c r="VWD2686" s="19"/>
      <c r="VWE2686" s="19"/>
      <c r="VWF2686" s="19"/>
      <c r="VWG2686" s="19"/>
      <c r="VWH2686" s="19"/>
      <c r="VWI2686" s="19"/>
      <c r="VWJ2686" s="19"/>
      <c r="VWK2686" s="19"/>
      <c r="VWL2686" s="19"/>
      <c r="VWM2686" s="19"/>
      <c r="VWN2686" s="19"/>
      <c r="VWO2686" s="19"/>
      <c r="VWP2686" s="19"/>
      <c r="VWQ2686" s="19"/>
      <c r="VWR2686" s="19"/>
      <c r="VWS2686" s="19"/>
      <c r="VWT2686" s="19"/>
      <c r="VWU2686" s="19"/>
      <c r="VWV2686" s="19"/>
      <c r="VWW2686" s="19"/>
      <c r="VWX2686" s="19"/>
      <c r="VWY2686" s="19"/>
      <c r="VWZ2686" s="19"/>
      <c r="VXA2686" s="19"/>
      <c r="VXB2686" s="19"/>
      <c r="VXC2686" s="19"/>
      <c r="VXD2686" s="19"/>
      <c r="VXE2686" s="19"/>
      <c r="VXF2686" s="19"/>
      <c r="VXG2686" s="19"/>
      <c r="VXH2686" s="19"/>
      <c r="VXI2686" s="19"/>
      <c r="VXJ2686" s="19"/>
      <c r="VXK2686" s="19"/>
      <c r="VXL2686" s="19"/>
      <c r="VXM2686" s="19"/>
      <c r="VXN2686" s="19"/>
      <c r="VXO2686" s="19"/>
      <c r="VXP2686" s="19"/>
      <c r="VXQ2686" s="19"/>
      <c r="VXR2686" s="19"/>
      <c r="VXS2686" s="19"/>
      <c r="VXT2686" s="19"/>
      <c r="VXU2686" s="19"/>
      <c r="VXV2686" s="19"/>
      <c r="VXW2686" s="19"/>
      <c r="VXX2686" s="19"/>
      <c r="VXY2686" s="19"/>
      <c r="VXZ2686" s="19"/>
      <c r="VYA2686" s="19"/>
      <c r="VYB2686" s="19"/>
      <c r="VYC2686" s="19"/>
      <c r="VYD2686" s="19"/>
      <c r="VYE2686" s="19"/>
      <c r="VYF2686" s="19"/>
      <c r="VYG2686" s="19"/>
      <c r="VYH2686" s="19"/>
      <c r="VYI2686" s="19"/>
      <c r="VYJ2686" s="19"/>
      <c r="VYK2686" s="19"/>
      <c r="VYL2686" s="19"/>
      <c r="VYM2686" s="19"/>
      <c r="VYN2686" s="19"/>
      <c r="VYO2686" s="19"/>
      <c r="VYP2686" s="19"/>
      <c r="VYQ2686" s="19"/>
      <c r="VYR2686" s="19"/>
      <c r="VYS2686" s="19"/>
      <c r="VYT2686" s="19"/>
      <c r="VYU2686" s="19"/>
      <c r="VYV2686" s="19"/>
      <c r="VYW2686" s="19"/>
      <c r="VYX2686" s="19"/>
      <c r="VYY2686" s="19"/>
      <c r="VYZ2686" s="19"/>
      <c r="VZA2686" s="19"/>
      <c r="VZB2686" s="19"/>
      <c r="VZC2686" s="19"/>
      <c r="VZD2686" s="19"/>
      <c r="VZE2686" s="19"/>
      <c r="VZF2686" s="19"/>
      <c r="VZG2686" s="19"/>
      <c r="VZH2686" s="19"/>
      <c r="VZI2686" s="19"/>
      <c r="VZJ2686" s="19"/>
      <c r="VZK2686" s="19"/>
      <c r="VZL2686" s="19"/>
      <c r="VZM2686" s="19"/>
      <c r="VZN2686" s="19"/>
      <c r="VZO2686" s="19"/>
      <c r="VZP2686" s="19"/>
      <c r="VZQ2686" s="19"/>
      <c r="VZR2686" s="19"/>
      <c r="VZS2686" s="19"/>
      <c r="VZT2686" s="19"/>
      <c r="VZU2686" s="19"/>
      <c r="VZV2686" s="19"/>
      <c r="VZW2686" s="19"/>
      <c r="VZX2686" s="19"/>
      <c r="VZY2686" s="19"/>
      <c r="VZZ2686" s="19"/>
      <c r="WAA2686" s="19"/>
      <c r="WAB2686" s="19"/>
      <c r="WAC2686" s="19"/>
      <c r="WAD2686" s="19"/>
      <c r="WAE2686" s="19"/>
      <c r="WAF2686" s="19"/>
      <c r="WAG2686" s="19"/>
      <c r="WAH2686" s="19"/>
      <c r="WAI2686" s="19"/>
      <c r="WAJ2686" s="19"/>
      <c r="WAK2686" s="19"/>
      <c r="WAL2686" s="19"/>
      <c r="WAM2686" s="19"/>
      <c r="WAN2686" s="19"/>
      <c r="WAO2686" s="19"/>
      <c r="WAP2686" s="19"/>
      <c r="WAQ2686" s="19"/>
      <c r="WAR2686" s="19"/>
      <c r="WAS2686" s="19"/>
      <c r="WAT2686" s="19"/>
      <c r="WAU2686" s="19"/>
      <c r="WAV2686" s="19"/>
      <c r="WAW2686" s="19"/>
      <c r="WAX2686" s="19"/>
      <c r="WAY2686" s="19"/>
      <c r="WAZ2686" s="19"/>
      <c r="WBA2686" s="19"/>
      <c r="WBB2686" s="19"/>
      <c r="WBC2686" s="19"/>
      <c r="WBD2686" s="19"/>
      <c r="WBE2686" s="19"/>
      <c r="WBF2686" s="19"/>
      <c r="WBG2686" s="19"/>
      <c r="WBH2686" s="19"/>
      <c r="WBI2686" s="19"/>
      <c r="WBJ2686" s="19"/>
      <c r="WBK2686" s="19"/>
      <c r="WBL2686" s="19"/>
      <c r="WBM2686" s="19"/>
      <c r="WBN2686" s="19"/>
      <c r="WBO2686" s="19"/>
      <c r="WBP2686" s="19"/>
      <c r="WBQ2686" s="19"/>
      <c r="WBR2686" s="19"/>
      <c r="WBS2686" s="19"/>
      <c r="WBT2686" s="19"/>
      <c r="WBU2686" s="19"/>
      <c r="WBV2686" s="19"/>
      <c r="WBW2686" s="19"/>
      <c r="WBX2686" s="19"/>
      <c r="WBY2686" s="19"/>
      <c r="WBZ2686" s="19"/>
      <c r="WCA2686" s="19"/>
      <c r="WCB2686" s="19"/>
      <c r="WCC2686" s="19"/>
      <c r="WCD2686" s="19"/>
      <c r="WCE2686" s="19"/>
      <c r="WCF2686" s="19"/>
      <c r="WCG2686" s="19"/>
      <c r="WCH2686" s="19"/>
      <c r="WCI2686" s="19"/>
      <c r="WCJ2686" s="19"/>
      <c r="WCK2686" s="19"/>
      <c r="WCL2686" s="19"/>
      <c r="WCM2686" s="19"/>
      <c r="WCN2686" s="19"/>
      <c r="WCO2686" s="19"/>
      <c r="WCP2686" s="19"/>
      <c r="WCQ2686" s="19"/>
      <c r="WCR2686" s="19"/>
      <c r="WCS2686" s="19"/>
      <c r="WCT2686" s="19"/>
      <c r="WCU2686" s="19"/>
      <c r="WCV2686" s="19"/>
      <c r="WCW2686" s="19"/>
      <c r="WCX2686" s="19"/>
      <c r="WCY2686" s="19"/>
      <c r="WCZ2686" s="19"/>
      <c r="WDA2686" s="19"/>
      <c r="WDB2686" s="19"/>
      <c r="WDC2686" s="19"/>
      <c r="WDD2686" s="19"/>
      <c r="WDE2686" s="19"/>
      <c r="WDF2686" s="19"/>
      <c r="WDG2686" s="19"/>
      <c r="WDH2686" s="19"/>
      <c r="WDI2686" s="19"/>
      <c r="WDJ2686" s="19"/>
      <c r="WDK2686" s="19"/>
      <c r="WDL2686" s="19"/>
      <c r="WDM2686" s="19"/>
      <c r="WDN2686" s="19"/>
      <c r="WDO2686" s="19"/>
      <c r="WDP2686" s="19"/>
      <c r="WDQ2686" s="19"/>
      <c r="WDR2686" s="19"/>
      <c r="WDS2686" s="19"/>
      <c r="WDT2686" s="19"/>
      <c r="WDU2686" s="19"/>
      <c r="WDV2686" s="19"/>
      <c r="WDW2686" s="19"/>
      <c r="WDX2686" s="19"/>
      <c r="WDY2686" s="19"/>
      <c r="WDZ2686" s="19"/>
      <c r="WEA2686" s="19"/>
      <c r="WEB2686" s="19"/>
      <c r="WEC2686" s="19"/>
      <c r="WED2686" s="19"/>
      <c r="WEE2686" s="19"/>
      <c r="WEF2686" s="19"/>
      <c r="WEG2686" s="19"/>
      <c r="WEH2686" s="19"/>
      <c r="WEI2686" s="19"/>
      <c r="WEJ2686" s="19"/>
      <c r="WEK2686" s="19"/>
      <c r="WEL2686" s="19"/>
      <c r="WEM2686" s="19"/>
      <c r="WEN2686" s="19"/>
      <c r="WEO2686" s="19"/>
      <c r="WEP2686" s="19"/>
      <c r="WEQ2686" s="19"/>
      <c r="WER2686" s="19"/>
      <c r="WES2686" s="19"/>
      <c r="WET2686" s="19"/>
      <c r="WEU2686" s="19"/>
      <c r="WEV2686" s="19"/>
      <c r="WEW2686" s="19"/>
      <c r="WEX2686" s="19"/>
      <c r="WEY2686" s="19"/>
      <c r="WEZ2686" s="19"/>
      <c r="WFA2686" s="19"/>
      <c r="WFB2686" s="19"/>
      <c r="WFC2686" s="19"/>
      <c r="WFD2686" s="19"/>
      <c r="WFE2686" s="19"/>
      <c r="WFF2686" s="19"/>
      <c r="WFG2686" s="19"/>
      <c r="WFH2686" s="19"/>
      <c r="WFI2686" s="19"/>
      <c r="WFJ2686" s="19"/>
      <c r="WFK2686" s="19"/>
      <c r="WFL2686" s="19"/>
      <c r="WFM2686" s="19"/>
      <c r="WFN2686" s="19"/>
      <c r="WFO2686" s="19"/>
      <c r="WFP2686" s="19"/>
      <c r="WFQ2686" s="19"/>
      <c r="WFR2686" s="19"/>
      <c r="WFS2686" s="19"/>
      <c r="WFT2686" s="19"/>
      <c r="WFU2686" s="19"/>
      <c r="WFV2686" s="19"/>
      <c r="WFW2686" s="19"/>
      <c r="WFX2686" s="19"/>
      <c r="WFY2686" s="19"/>
      <c r="WFZ2686" s="19"/>
      <c r="WGA2686" s="19"/>
      <c r="WGB2686" s="19"/>
      <c r="WGC2686" s="19"/>
      <c r="WGD2686" s="19"/>
      <c r="WGE2686" s="19"/>
      <c r="WGF2686" s="19"/>
      <c r="WGG2686" s="19"/>
      <c r="WGH2686" s="19"/>
      <c r="WGI2686" s="19"/>
      <c r="WGJ2686" s="19"/>
      <c r="WGK2686" s="19"/>
      <c r="WGL2686" s="19"/>
      <c r="WGM2686" s="19"/>
      <c r="WGN2686" s="19"/>
      <c r="WGO2686" s="19"/>
      <c r="WGP2686" s="19"/>
      <c r="WGQ2686" s="19"/>
      <c r="WGR2686" s="19"/>
      <c r="WGS2686" s="19"/>
      <c r="WGT2686" s="19"/>
      <c r="WGU2686" s="19"/>
      <c r="WGV2686" s="19"/>
      <c r="WGW2686" s="19"/>
      <c r="WGX2686" s="19"/>
      <c r="WGY2686" s="19"/>
      <c r="WGZ2686" s="19"/>
      <c r="WHA2686" s="19"/>
      <c r="WHB2686" s="19"/>
      <c r="WHC2686" s="19"/>
      <c r="WHD2686" s="19"/>
      <c r="WHE2686" s="19"/>
      <c r="WHF2686" s="19"/>
      <c r="WHG2686" s="19"/>
      <c r="WHH2686" s="19"/>
      <c r="WHI2686" s="19"/>
      <c r="WHJ2686" s="19"/>
      <c r="WHK2686" s="19"/>
      <c r="WHL2686" s="19"/>
      <c r="WHM2686" s="19"/>
      <c r="WHN2686" s="19"/>
      <c r="WHO2686" s="19"/>
      <c r="WHP2686" s="19"/>
      <c r="WHQ2686" s="19"/>
      <c r="WHR2686" s="19"/>
      <c r="WHS2686" s="19"/>
      <c r="WHT2686" s="19"/>
      <c r="WHU2686" s="19"/>
      <c r="WHV2686" s="19"/>
      <c r="WHW2686" s="19"/>
      <c r="WHX2686" s="19"/>
      <c r="WHY2686" s="19"/>
      <c r="WHZ2686" s="19"/>
      <c r="WIA2686" s="19"/>
      <c r="WIB2686" s="19"/>
      <c r="WIC2686" s="19"/>
      <c r="WID2686" s="19"/>
      <c r="WIE2686" s="19"/>
      <c r="WIF2686" s="19"/>
      <c r="WIG2686" s="19"/>
      <c r="WIH2686" s="19"/>
      <c r="WII2686" s="19"/>
      <c r="WIJ2686" s="19"/>
      <c r="WIK2686" s="19"/>
      <c r="WIL2686" s="19"/>
      <c r="WIM2686" s="19"/>
      <c r="WIN2686" s="19"/>
      <c r="WIO2686" s="19"/>
      <c r="WIP2686" s="19"/>
      <c r="WIQ2686" s="19"/>
      <c r="WIR2686" s="19"/>
      <c r="WIS2686" s="19"/>
      <c r="WIT2686" s="19"/>
      <c r="WIU2686" s="19"/>
      <c r="WIV2686" s="19"/>
      <c r="WIW2686" s="19"/>
      <c r="WIX2686" s="19"/>
      <c r="WIY2686" s="19"/>
      <c r="WIZ2686" s="19"/>
      <c r="WJA2686" s="19"/>
      <c r="WJB2686" s="19"/>
      <c r="WJC2686" s="19"/>
      <c r="WJD2686" s="19"/>
      <c r="WJE2686" s="19"/>
      <c r="WJF2686" s="19"/>
      <c r="WJG2686" s="19"/>
      <c r="WJH2686" s="19"/>
      <c r="WJI2686" s="19"/>
      <c r="WJJ2686" s="19"/>
      <c r="WJK2686" s="19"/>
      <c r="WJL2686" s="19"/>
      <c r="WJM2686" s="19"/>
      <c r="WJN2686" s="19"/>
      <c r="WJO2686" s="19"/>
      <c r="WJP2686" s="19"/>
      <c r="WJQ2686" s="19"/>
      <c r="WJR2686" s="19"/>
      <c r="WJS2686" s="19"/>
      <c r="WJT2686" s="19"/>
      <c r="WJU2686" s="19"/>
      <c r="WJV2686" s="19"/>
      <c r="WJW2686" s="19"/>
      <c r="WJX2686" s="19"/>
      <c r="WJY2686" s="19"/>
      <c r="WJZ2686" s="19"/>
      <c r="WKA2686" s="19"/>
      <c r="WKB2686" s="19"/>
      <c r="WKC2686" s="19"/>
      <c r="WKD2686" s="19"/>
      <c r="WKE2686" s="19"/>
      <c r="WKF2686" s="19"/>
      <c r="WKG2686" s="19"/>
      <c r="WKH2686" s="19"/>
      <c r="WKI2686" s="19"/>
      <c r="WKJ2686" s="19"/>
      <c r="WKK2686" s="19"/>
      <c r="WKL2686" s="19"/>
      <c r="WKM2686" s="19"/>
      <c r="WKN2686" s="19"/>
      <c r="WKO2686" s="19"/>
      <c r="WKP2686" s="19"/>
      <c r="WKQ2686" s="19"/>
      <c r="WKR2686" s="19"/>
      <c r="WKS2686" s="19"/>
      <c r="WKT2686" s="19"/>
      <c r="WKU2686" s="19"/>
      <c r="WKV2686" s="19"/>
      <c r="WKW2686" s="19"/>
      <c r="WKX2686" s="19"/>
      <c r="WKY2686" s="19"/>
      <c r="WKZ2686" s="19"/>
      <c r="WLA2686" s="19"/>
      <c r="WLB2686" s="19"/>
      <c r="WLC2686" s="19"/>
      <c r="WLD2686" s="19"/>
      <c r="WLE2686" s="19"/>
      <c r="WLF2686" s="19"/>
      <c r="WLG2686" s="19"/>
      <c r="WLH2686" s="19"/>
      <c r="WLI2686" s="19"/>
      <c r="WLJ2686" s="19"/>
      <c r="WLK2686" s="19"/>
      <c r="WLL2686" s="19"/>
      <c r="WLM2686" s="19"/>
      <c r="WLN2686" s="19"/>
      <c r="WLO2686" s="19"/>
      <c r="WLP2686" s="19"/>
      <c r="WLQ2686" s="19"/>
      <c r="WLR2686" s="19"/>
      <c r="WLS2686" s="19"/>
      <c r="WLT2686" s="19"/>
      <c r="WLU2686" s="19"/>
      <c r="WLV2686" s="19"/>
      <c r="WLW2686" s="19"/>
      <c r="WLX2686" s="19"/>
      <c r="WLY2686" s="19"/>
      <c r="WLZ2686" s="19"/>
      <c r="WMA2686" s="19"/>
      <c r="WMB2686" s="19"/>
      <c r="WMC2686" s="19"/>
      <c r="WMD2686" s="19"/>
      <c r="WME2686" s="19"/>
      <c r="WMF2686" s="19"/>
      <c r="WMG2686" s="19"/>
      <c r="WMH2686" s="19"/>
      <c r="WMI2686" s="19"/>
      <c r="WMJ2686" s="19"/>
      <c r="WMK2686" s="19"/>
      <c r="WML2686" s="19"/>
      <c r="WMM2686" s="19"/>
      <c r="WMN2686" s="19"/>
      <c r="WMO2686" s="19"/>
      <c r="WMP2686" s="19"/>
      <c r="WMQ2686" s="19"/>
      <c r="WMR2686" s="19"/>
      <c r="WMS2686" s="19"/>
      <c r="WMT2686" s="19"/>
      <c r="WMU2686" s="19"/>
      <c r="WMV2686" s="19"/>
      <c r="WMW2686" s="19"/>
      <c r="WMX2686" s="19"/>
      <c r="WMY2686" s="19"/>
      <c r="WMZ2686" s="19"/>
      <c r="WNA2686" s="19"/>
      <c r="WNB2686" s="19"/>
      <c r="WNC2686" s="19"/>
      <c r="WND2686" s="19"/>
      <c r="WNE2686" s="19"/>
      <c r="WNF2686" s="19"/>
      <c r="WNG2686" s="19"/>
      <c r="WNH2686" s="19"/>
      <c r="WNI2686" s="19"/>
      <c r="WNJ2686" s="19"/>
      <c r="WNK2686" s="19"/>
      <c r="WNL2686" s="19"/>
      <c r="WNM2686" s="19"/>
      <c r="WNN2686" s="19"/>
      <c r="WNO2686" s="19"/>
      <c r="WNP2686" s="19"/>
      <c r="WNQ2686" s="19"/>
      <c r="WNR2686" s="19"/>
      <c r="WNS2686" s="19"/>
      <c r="WNT2686" s="19"/>
      <c r="WNU2686" s="19"/>
      <c r="WNV2686" s="19"/>
      <c r="WNW2686" s="19"/>
      <c r="WNX2686" s="19"/>
      <c r="WNY2686" s="19"/>
      <c r="WNZ2686" s="19"/>
      <c r="WOA2686" s="19"/>
      <c r="WOB2686" s="19"/>
      <c r="WOC2686" s="19"/>
      <c r="WOD2686" s="19"/>
      <c r="WOE2686" s="19"/>
      <c r="WOF2686" s="19"/>
      <c r="WOG2686" s="19"/>
      <c r="WOH2686" s="19"/>
      <c r="WOI2686" s="19"/>
      <c r="WOJ2686" s="19"/>
      <c r="WOK2686" s="19"/>
      <c r="WOL2686" s="19"/>
      <c r="WOM2686" s="19"/>
      <c r="WON2686" s="19"/>
      <c r="WOO2686" s="19"/>
      <c r="WOP2686" s="19"/>
      <c r="WOQ2686" s="19"/>
      <c r="WOR2686" s="19"/>
      <c r="WOS2686" s="19"/>
      <c r="WOT2686" s="19"/>
      <c r="WOU2686" s="19"/>
      <c r="WOV2686" s="19"/>
      <c r="WOW2686" s="19"/>
      <c r="WOX2686" s="19"/>
      <c r="WOY2686" s="19"/>
      <c r="WOZ2686" s="19"/>
      <c r="WPA2686" s="19"/>
      <c r="WPB2686" s="19"/>
      <c r="WPC2686" s="19"/>
      <c r="WPD2686" s="19"/>
      <c r="WPE2686" s="19"/>
      <c r="WPF2686" s="19"/>
      <c r="WPG2686" s="19"/>
      <c r="WPH2686" s="19"/>
      <c r="WPI2686" s="19"/>
      <c r="WPJ2686" s="19"/>
      <c r="WPK2686" s="19"/>
      <c r="WPL2686" s="19"/>
      <c r="WPM2686" s="19"/>
      <c r="WPN2686" s="19"/>
      <c r="WPO2686" s="19"/>
      <c r="WPP2686" s="19"/>
      <c r="WPQ2686" s="19"/>
      <c r="WPR2686" s="19"/>
      <c r="WPS2686" s="19"/>
      <c r="WPT2686" s="19"/>
      <c r="WPU2686" s="19"/>
      <c r="WPV2686" s="19"/>
      <c r="WPW2686" s="19"/>
      <c r="WPX2686" s="19"/>
      <c r="WPY2686" s="19"/>
      <c r="WPZ2686" s="19"/>
      <c r="WQA2686" s="19"/>
      <c r="WQB2686" s="19"/>
      <c r="WQC2686" s="19"/>
      <c r="WQD2686" s="19"/>
      <c r="WQE2686" s="19"/>
      <c r="WQF2686" s="19"/>
      <c r="WQG2686" s="19"/>
      <c r="WQH2686" s="19"/>
      <c r="WQI2686" s="19"/>
      <c r="WQJ2686" s="19"/>
      <c r="WQK2686" s="19"/>
      <c r="WQL2686" s="19"/>
      <c r="WQM2686" s="19"/>
      <c r="WQN2686" s="19"/>
      <c r="WQO2686" s="19"/>
      <c r="WQP2686" s="19"/>
      <c r="WQQ2686" s="19"/>
      <c r="WQR2686" s="19"/>
      <c r="WQS2686" s="19"/>
      <c r="WQT2686" s="19"/>
      <c r="WQU2686" s="19"/>
      <c r="WQV2686" s="19"/>
      <c r="WQW2686" s="19"/>
      <c r="WQX2686" s="19"/>
      <c r="WQY2686" s="19"/>
      <c r="WQZ2686" s="19"/>
      <c r="WRA2686" s="19"/>
      <c r="WRB2686" s="19"/>
      <c r="WRC2686" s="19"/>
      <c r="WRD2686" s="19"/>
      <c r="WRE2686" s="19"/>
      <c r="WRF2686" s="19"/>
      <c r="WRG2686" s="19"/>
      <c r="WRH2686" s="19"/>
      <c r="WRI2686" s="19"/>
      <c r="WRJ2686" s="19"/>
      <c r="WRK2686" s="19"/>
      <c r="WRL2686" s="19"/>
      <c r="WRM2686" s="19"/>
      <c r="WRN2686" s="19"/>
      <c r="WRO2686" s="19"/>
      <c r="WRP2686" s="19"/>
      <c r="WRQ2686" s="19"/>
      <c r="WRR2686" s="19"/>
      <c r="WRS2686" s="19"/>
      <c r="WRT2686" s="19"/>
      <c r="WRU2686" s="19"/>
      <c r="WRV2686" s="19"/>
      <c r="WRW2686" s="19"/>
      <c r="WRX2686" s="19"/>
      <c r="WRY2686" s="19"/>
      <c r="WRZ2686" s="19"/>
      <c r="WSA2686" s="19"/>
      <c r="WSB2686" s="19"/>
      <c r="WSC2686" s="19"/>
      <c r="WSD2686" s="19"/>
      <c r="WSE2686" s="19"/>
      <c r="WSF2686" s="19"/>
      <c r="WSG2686" s="19"/>
      <c r="WSH2686" s="19"/>
      <c r="WSI2686" s="19"/>
      <c r="WSJ2686" s="19"/>
      <c r="WSK2686" s="19"/>
      <c r="WSL2686" s="19"/>
      <c r="WSM2686" s="19"/>
      <c r="WSN2686" s="19"/>
      <c r="WSO2686" s="19"/>
      <c r="WSP2686" s="19"/>
      <c r="WSQ2686" s="19"/>
      <c r="WSR2686" s="19"/>
      <c r="WSS2686" s="19"/>
      <c r="WST2686" s="19"/>
      <c r="WSU2686" s="19"/>
      <c r="WSV2686" s="19"/>
      <c r="WSW2686" s="19"/>
      <c r="WSX2686" s="19"/>
      <c r="WSY2686" s="19"/>
      <c r="WSZ2686" s="19"/>
      <c r="WTA2686" s="19"/>
      <c r="WTB2686" s="19"/>
      <c r="WTC2686" s="19"/>
      <c r="WTD2686" s="19"/>
      <c r="WTE2686" s="19"/>
      <c r="WTF2686" s="19"/>
      <c r="WTG2686" s="19"/>
      <c r="WTH2686" s="19"/>
      <c r="WTI2686" s="19"/>
      <c r="WTJ2686" s="19"/>
      <c r="WTK2686" s="19"/>
      <c r="WTL2686" s="19"/>
      <c r="WTM2686" s="19"/>
      <c r="WTN2686" s="19"/>
      <c r="WTO2686" s="19"/>
      <c r="WTP2686" s="19"/>
      <c r="WTQ2686" s="19"/>
      <c r="WTR2686" s="19"/>
      <c r="WTS2686" s="19"/>
      <c r="WTT2686" s="19"/>
      <c r="WTU2686" s="19"/>
      <c r="WTV2686" s="19"/>
      <c r="WTW2686" s="19"/>
      <c r="WTX2686" s="19"/>
      <c r="WTY2686" s="19"/>
      <c r="WTZ2686" s="19"/>
      <c r="WUA2686" s="19"/>
      <c r="WUB2686" s="19"/>
      <c r="WUC2686" s="19"/>
      <c r="WUD2686" s="19"/>
      <c r="WUE2686" s="19"/>
      <c r="WUF2686" s="19"/>
      <c r="WUG2686" s="19"/>
      <c r="WUH2686" s="19"/>
      <c r="WUI2686" s="19"/>
      <c r="WUJ2686" s="19"/>
      <c r="WUK2686" s="19"/>
      <c r="WUL2686" s="19"/>
      <c r="WUM2686" s="19"/>
      <c r="WUN2686" s="19"/>
      <c r="WUO2686" s="19"/>
      <c r="WUP2686" s="19"/>
      <c r="WUQ2686" s="19"/>
      <c r="WUR2686" s="19"/>
      <c r="WUS2686" s="19"/>
      <c r="WUT2686" s="19"/>
      <c r="WUU2686" s="19"/>
      <c r="WUV2686" s="19"/>
      <c r="WUW2686" s="19"/>
      <c r="WUX2686" s="19"/>
      <c r="WUY2686" s="19"/>
      <c r="WUZ2686" s="19"/>
      <c r="WVA2686" s="19"/>
      <c r="WVB2686" s="19"/>
      <c r="WVC2686" s="19"/>
      <c r="WVD2686" s="19"/>
      <c r="WVE2686" s="19"/>
      <c r="WVF2686" s="19"/>
      <c r="WVG2686" s="19"/>
      <c r="WVH2686" s="19"/>
      <c r="WVI2686" s="19"/>
      <c r="WVJ2686" s="19"/>
      <c r="WVK2686" s="19"/>
      <c r="WVL2686" s="19"/>
      <c r="WVM2686" s="19"/>
      <c r="WVN2686" s="19"/>
      <c r="WVO2686" s="19"/>
      <c r="WVP2686" s="19"/>
      <c r="WVQ2686" s="19"/>
      <c r="WVR2686" s="19"/>
      <c r="WVS2686" s="19"/>
      <c r="WVT2686" s="19"/>
      <c r="WVU2686" s="19"/>
      <c r="WVV2686" s="19"/>
      <c r="WVW2686" s="19"/>
      <c r="WVX2686" s="19"/>
      <c r="WVY2686" s="19"/>
      <c r="WVZ2686" s="19"/>
      <c r="WWA2686" s="19"/>
      <c r="WWB2686" s="19"/>
      <c r="WWC2686" s="19"/>
      <c r="WWD2686" s="19"/>
      <c r="WWE2686" s="19"/>
      <c r="WWF2686" s="19"/>
      <c r="WWG2686" s="19"/>
      <c r="WWH2686" s="19"/>
      <c r="WWI2686" s="19"/>
      <c r="WWJ2686" s="19"/>
      <c r="WWK2686" s="19"/>
      <c r="WWL2686" s="19"/>
      <c r="WWM2686" s="19"/>
      <c r="WWN2686" s="19"/>
      <c r="WWO2686" s="19"/>
      <c r="WWP2686" s="19"/>
      <c r="WWQ2686" s="19"/>
      <c r="WWR2686" s="19"/>
      <c r="WWS2686" s="19"/>
      <c r="WWT2686" s="19"/>
      <c r="WWU2686" s="19"/>
      <c r="WWV2686" s="19"/>
      <c r="WWW2686" s="19"/>
      <c r="WWX2686" s="19"/>
      <c r="WWY2686" s="19"/>
      <c r="WWZ2686" s="19"/>
      <c r="WXA2686" s="19"/>
      <c r="WXB2686" s="19"/>
      <c r="WXC2686" s="19"/>
      <c r="WXD2686" s="19"/>
      <c r="WXE2686" s="19"/>
      <c r="WXF2686" s="19"/>
      <c r="WXG2686" s="19"/>
      <c r="WXH2686" s="19"/>
      <c r="WXI2686" s="19"/>
      <c r="WXJ2686" s="19"/>
      <c r="WXK2686" s="19"/>
      <c r="WXL2686" s="19"/>
      <c r="WXM2686" s="19"/>
      <c r="WXN2686" s="19"/>
      <c r="WXO2686" s="19"/>
      <c r="WXP2686" s="19"/>
      <c r="WXQ2686" s="19"/>
      <c r="WXR2686" s="19"/>
      <c r="WXS2686" s="19"/>
      <c r="WXT2686" s="19"/>
      <c r="WXU2686" s="19"/>
      <c r="WXV2686" s="19"/>
      <c r="WXW2686" s="19"/>
      <c r="WXX2686" s="19"/>
      <c r="WXY2686" s="19"/>
      <c r="WXZ2686" s="19"/>
      <c r="WYA2686" s="19"/>
      <c r="WYB2686" s="19"/>
      <c r="WYC2686" s="19"/>
      <c r="WYD2686" s="19"/>
      <c r="WYE2686" s="19"/>
      <c r="WYF2686" s="19"/>
      <c r="WYG2686" s="19"/>
      <c r="WYH2686" s="19"/>
      <c r="WYI2686" s="19"/>
      <c r="WYJ2686" s="19"/>
      <c r="WYK2686" s="19"/>
      <c r="WYL2686" s="19"/>
      <c r="WYM2686" s="19"/>
      <c r="WYN2686" s="19"/>
      <c r="WYO2686" s="19"/>
      <c r="WYP2686" s="19"/>
      <c r="WYQ2686" s="19"/>
      <c r="WYR2686" s="19"/>
      <c r="WYS2686" s="19"/>
      <c r="WYT2686" s="19"/>
      <c r="WYU2686" s="19"/>
      <c r="WYV2686" s="19"/>
      <c r="WYW2686" s="19"/>
      <c r="WYX2686" s="19"/>
      <c r="WYY2686" s="19"/>
      <c r="WYZ2686" s="19"/>
      <c r="WZA2686" s="19"/>
      <c r="WZB2686" s="19"/>
      <c r="WZC2686" s="19"/>
      <c r="WZD2686" s="19"/>
      <c r="WZE2686" s="19"/>
      <c r="WZF2686" s="19"/>
      <c r="WZG2686" s="19"/>
      <c r="WZH2686" s="19"/>
      <c r="WZI2686" s="19"/>
      <c r="WZJ2686" s="19"/>
      <c r="WZK2686" s="19"/>
      <c r="WZL2686" s="19"/>
      <c r="WZM2686" s="19"/>
      <c r="WZN2686" s="19"/>
      <c r="WZO2686" s="19"/>
      <c r="WZP2686" s="19"/>
      <c r="WZQ2686" s="19"/>
      <c r="WZR2686" s="19"/>
      <c r="WZS2686" s="19"/>
      <c r="WZT2686" s="19"/>
      <c r="WZU2686" s="19"/>
      <c r="WZV2686" s="19"/>
      <c r="WZW2686" s="19"/>
      <c r="WZX2686" s="19"/>
      <c r="WZY2686" s="19"/>
      <c r="WZZ2686" s="19"/>
      <c r="XAA2686" s="19"/>
      <c r="XAB2686" s="19"/>
      <c r="XAC2686" s="19"/>
      <c r="XAD2686" s="19"/>
      <c r="XAE2686" s="19"/>
      <c r="XAF2686" s="19"/>
      <c r="XAG2686" s="19"/>
      <c r="XAH2686" s="19"/>
      <c r="XAI2686" s="19"/>
      <c r="XAJ2686" s="19"/>
      <c r="XAK2686" s="19"/>
      <c r="XAL2686" s="19"/>
      <c r="XAM2686" s="19"/>
      <c r="XAN2686" s="19"/>
      <c r="XAO2686" s="19"/>
      <c r="XAP2686" s="19"/>
      <c r="XAQ2686" s="19"/>
      <c r="XAR2686" s="19"/>
      <c r="XAS2686" s="19"/>
      <c r="XAT2686" s="19"/>
      <c r="XAU2686" s="19"/>
      <c r="XAV2686" s="19"/>
      <c r="XAW2686" s="19"/>
      <c r="XAX2686" s="19"/>
      <c r="XAY2686" s="19"/>
      <c r="XAZ2686" s="19"/>
      <c r="XBA2686" s="19"/>
      <c r="XBB2686" s="19"/>
      <c r="XBC2686" s="19"/>
      <c r="XBD2686" s="19"/>
      <c r="XBE2686" s="19"/>
      <c r="XBF2686" s="19"/>
      <c r="XBG2686" s="19"/>
      <c r="XBH2686" s="19"/>
      <c r="XBI2686" s="19"/>
      <c r="XBJ2686" s="19"/>
      <c r="XBK2686" s="19"/>
      <c r="XBL2686" s="19"/>
      <c r="XBM2686" s="19"/>
      <c r="XBN2686" s="19"/>
      <c r="XBO2686" s="19"/>
      <c r="XBP2686" s="19"/>
      <c r="XBQ2686" s="19"/>
      <c r="XBR2686" s="19"/>
      <c r="XBS2686" s="19"/>
      <c r="XBT2686" s="19"/>
      <c r="XBU2686" s="19"/>
      <c r="XBV2686" s="19"/>
      <c r="XBW2686" s="19"/>
      <c r="XBX2686" s="19"/>
      <c r="XBY2686" s="19"/>
      <c r="XBZ2686" s="19"/>
      <c r="XCA2686" s="19"/>
      <c r="XCB2686" s="19"/>
      <c r="XCC2686" s="19"/>
      <c r="XCD2686" s="19"/>
      <c r="XCE2686" s="19"/>
      <c r="XCF2686" s="19"/>
      <c r="XCG2686" s="19"/>
      <c r="XCH2686" s="19"/>
      <c r="XCI2686" s="19"/>
      <c r="XCJ2686" s="19"/>
      <c r="XCK2686" s="19"/>
      <c r="XCL2686" s="19"/>
      <c r="XCM2686" s="19"/>
      <c r="XCN2686" s="19"/>
      <c r="XCO2686" s="19"/>
      <c r="XCP2686" s="19"/>
      <c r="XCQ2686" s="19"/>
      <c r="XCR2686" s="19"/>
      <c r="XCS2686" s="19"/>
      <c r="XCT2686" s="19"/>
      <c r="XCU2686" s="19"/>
      <c r="XCV2686" s="19"/>
      <c r="XCW2686" s="19"/>
      <c r="XCX2686" s="19"/>
      <c r="XCY2686" s="19"/>
      <c r="XCZ2686" s="19"/>
      <c r="XDA2686" s="19"/>
      <c r="XDB2686" s="19"/>
      <c r="XDC2686" s="19"/>
      <c r="XDD2686" s="19"/>
      <c r="XDE2686" s="19"/>
      <c r="XDF2686" s="19"/>
      <c r="XDG2686" s="19"/>
      <c r="XDH2686" s="19"/>
      <c r="XDI2686" s="19"/>
      <c r="XDJ2686" s="19"/>
      <c r="XDK2686" s="19"/>
      <c r="XDL2686" s="19"/>
      <c r="XDM2686" s="19"/>
      <c r="XDN2686" s="19"/>
      <c r="XDO2686" s="19"/>
      <c r="XDP2686" s="19"/>
      <c r="XDQ2686" s="19"/>
      <c r="XDR2686" s="19"/>
      <c r="XDS2686" s="19"/>
      <c r="XDT2686" s="19"/>
      <c r="XDU2686" s="19"/>
      <c r="XDV2686" s="19"/>
      <c r="XDW2686" s="19"/>
      <c r="XDX2686" s="19"/>
      <c r="XDY2686" s="19"/>
      <c r="XDZ2686" s="19"/>
      <c r="XEA2686" s="19"/>
      <c r="XEB2686" s="19"/>
      <c r="XEC2686" s="19"/>
      <c r="XED2686" s="19"/>
      <c r="XEE2686" s="19"/>
      <c r="XEF2686" s="19"/>
    </row>
    <row r="2687" spans="1:16360" s="65" customFormat="1" ht="37.5" customHeight="1">
      <c r="A2687" s="67" t="s">
        <v>1895</v>
      </c>
      <c r="B2687" s="421" t="s">
        <v>2859</v>
      </c>
      <c r="C2687" s="9">
        <v>155093</v>
      </c>
      <c r="D2687" s="434" t="s">
        <v>5114</v>
      </c>
      <c r="E2687" s="353" t="s">
        <v>4385</v>
      </c>
      <c r="F2687" s="353"/>
      <c r="G2687" s="459"/>
      <c r="H2687" s="443"/>
      <c r="I2687" s="376"/>
      <c r="J2687" s="376"/>
      <c r="K2687" s="376"/>
      <c r="L2687" s="376" t="s">
        <v>6447</v>
      </c>
      <c r="M2687" s="377"/>
      <c r="N2687" s="377" t="s">
        <v>6447</v>
      </c>
      <c r="O2687" s="377"/>
      <c r="P2687" s="508"/>
      <c r="Q2687" s="440"/>
      <c r="R2687" s="9"/>
      <c r="S2687" s="19"/>
      <c r="T2687" s="19"/>
      <c r="U2687" s="19"/>
      <c r="V2687" s="19"/>
      <c r="W2687" s="19"/>
      <c r="X2687" s="19"/>
      <c r="Y2687" s="19"/>
      <c r="Z2687" s="19"/>
      <c r="AA2687" s="19"/>
      <c r="AB2687" s="19"/>
      <c r="AC2687" s="19"/>
      <c r="AD2687" s="19"/>
      <c r="AE2687" s="19"/>
      <c r="AF2687" s="19"/>
      <c r="AG2687" s="19"/>
      <c r="AH2687" s="19"/>
      <c r="AI2687" s="19"/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  <c r="BA2687" s="19"/>
      <c r="BB2687" s="19"/>
      <c r="BC2687" s="19"/>
      <c r="BD2687" s="19"/>
      <c r="BE2687" s="19"/>
      <c r="BF2687" s="19"/>
      <c r="BG2687" s="19"/>
      <c r="BH2687" s="19"/>
      <c r="BI2687" s="19"/>
      <c r="BJ2687" s="19"/>
      <c r="BK2687" s="19"/>
      <c r="BL2687" s="19"/>
      <c r="BM2687" s="19"/>
      <c r="BN2687" s="19"/>
      <c r="BO2687" s="19"/>
      <c r="BP2687" s="19"/>
      <c r="BQ2687" s="19"/>
      <c r="BR2687" s="19"/>
      <c r="BS2687" s="19"/>
      <c r="BT2687" s="19"/>
      <c r="BU2687" s="19"/>
      <c r="BV2687" s="19"/>
      <c r="BW2687" s="19"/>
      <c r="BX2687" s="19"/>
      <c r="BY2687" s="19"/>
      <c r="BZ2687" s="19"/>
      <c r="CA2687" s="19"/>
      <c r="CB2687" s="19"/>
      <c r="CC2687" s="19"/>
      <c r="CD2687" s="19"/>
      <c r="CE2687" s="19"/>
      <c r="CF2687" s="19"/>
      <c r="CG2687" s="19"/>
      <c r="CH2687" s="19"/>
      <c r="CI2687" s="19"/>
      <c r="CJ2687" s="19"/>
      <c r="CK2687" s="19"/>
      <c r="CL2687" s="19"/>
      <c r="CM2687" s="19"/>
      <c r="CN2687" s="19"/>
      <c r="CO2687" s="19"/>
      <c r="CP2687" s="19"/>
      <c r="CQ2687" s="19"/>
      <c r="CR2687" s="19"/>
      <c r="CS2687" s="19"/>
      <c r="CT2687" s="19"/>
      <c r="CU2687" s="19"/>
      <c r="CV2687" s="19"/>
      <c r="CW2687" s="19"/>
      <c r="CX2687" s="19"/>
      <c r="CY2687" s="19"/>
      <c r="CZ2687" s="19"/>
      <c r="DA2687" s="19"/>
      <c r="DB2687" s="19"/>
      <c r="DC2687" s="19"/>
      <c r="DD2687" s="19"/>
      <c r="DE2687" s="19"/>
      <c r="DF2687" s="19"/>
      <c r="DG2687" s="19"/>
      <c r="DH2687" s="19"/>
      <c r="DI2687" s="19"/>
      <c r="DJ2687" s="19"/>
      <c r="DK2687" s="19"/>
      <c r="DL2687" s="19"/>
      <c r="DM2687" s="19"/>
      <c r="DN2687" s="19"/>
      <c r="DO2687" s="19"/>
      <c r="DP2687" s="19"/>
      <c r="DQ2687" s="19"/>
      <c r="DR2687" s="19"/>
      <c r="DS2687" s="19"/>
      <c r="DT2687" s="19"/>
      <c r="DU2687" s="19"/>
      <c r="DV2687" s="19"/>
      <c r="DW2687" s="19"/>
      <c r="DX2687" s="19"/>
      <c r="DY2687" s="19"/>
      <c r="DZ2687" s="19"/>
      <c r="EA2687" s="19"/>
      <c r="EB2687" s="19"/>
      <c r="EC2687" s="19"/>
      <c r="ED2687" s="19"/>
      <c r="EE2687" s="19"/>
      <c r="EF2687" s="19"/>
      <c r="EG2687" s="19"/>
      <c r="EH2687" s="19"/>
      <c r="EI2687" s="19"/>
      <c r="EJ2687" s="19"/>
      <c r="EK2687" s="19"/>
      <c r="EL2687" s="19"/>
      <c r="EM2687" s="19"/>
      <c r="EN2687" s="19"/>
      <c r="EO2687" s="19"/>
      <c r="EP2687" s="19"/>
      <c r="EQ2687" s="19"/>
      <c r="ER2687" s="19"/>
      <c r="ES2687" s="19"/>
      <c r="ET2687" s="19"/>
      <c r="EU2687" s="19"/>
      <c r="EV2687" s="19"/>
      <c r="EW2687" s="19"/>
      <c r="EX2687" s="19"/>
      <c r="EY2687" s="19"/>
      <c r="EZ2687" s="19"/>
      <c r="FA2687" s="19"/>
      <c r="FB2687" s="19"/>
      <c r="FC2687" s="19"/>
      <c r="FD2687" s="19"/>
      <c r="FE2687" s="19"/>
      <c r="FF2687" s="19"/>
      <c r="FG2687" s="19"/>
      <c r="FH2687" s="19"/>
      <c r="FI2687" s="19"/>
      <c r="FJ2687" s="19"/>
      <c r="FK2687" s="19"/>
      <c r="FL2687" s="19"/>
      <c r="FM2687" s="19"/>
      <c r="FN2687" s="19"/>
      <c r="FO2687" s="19"/>
      <c r="FP2687" s="19"/>
      <c r="FQ2687" s="19"/>
      <c r="FR2687" s="19"/>
      <c r="FS2687" s="19"/>
      <c r="FT2687" s="19"/>
      <c r="FU2687" s="19"/>
      <c r="FV2687" s="19"/>
      <c r="FW2687" s="19"/>
      <c r="FX2687" s="19"/>
      <c r="FY2687" s="19"/>
      <c r="FZ2687" s="19"/>
      <c r="GA2687" s="19"/>
      <c r="GB2687" s="19"/>
      <c r="GC2687" s="19"/>
      <c r="GD2687" s="19"/>
      <c r="GE2687" s="19"/>
      <c r="GF2687" s="19"/>
      <c r="GG2687" s="19"/>
      <c r="GH2687" s="19"/>
      <c r="GI2687" s="19"/>
      <c r="GJ2687" s="19"/>
      <c r="GK2687" s="19"/>
      <c r="GL2687" s="19"/>
      <c r="GM2687" s="19"/>
      <c r="GN2687" s="19"/>
      <c r="GO2687" s="19"/>
      <c r="GP2687" s="19"/>
      <c r="GQ2687" s="19"/>
      <c r="GR2687" s="19"/>
      <c r="GS2687" s="19"/>
      <c r="GT2687" s="19"/>
      <c r="GU2687" s="19"/>
      <c r="GV2687" s="19"/>
      <c r="GW2687" s="19"/>
      <c r="GX2687" s="19"/>
      <c r="GY2687" s="19"/>
      <c r="GZ2687" s="19"/>
      <c r="HA2687" s="19"/>
      <c r="HB2687" s="19"/>
      <c r="HC2687" s="19"/>
      <c r="HD2687" s="19"/>
      <c r="HE2687" s="19"/>
      <c r="HF2687" s="19"/>
      <c r="HG2687" s="19"/>
      <c r="HH2687" s="19"/>
      <c r="HI2687" s="19"/>
      <c r="HJ2687" s="19"/>
      <c r="HK2687" s="19"/>
      <c r="HL2687" s="19"/>
      <c r="HM2687" s="19"/>
      <c r="HN2687" s="19"/>
      <c r="HO2687" s="19"/>
      <c r="HP2687" s="19"/>
      <c r="HQ2687" s="19"/>
      <c r="HR2687" s="19"/>
      <c r="HS2687" s="19"/>
      <c r="HT2687" s="19"/>
      <c r="HU2687" s="19"/>
      <c r="HV2687" s="19"/>
      <c r="HW2687" s="19"/>
      <c r="HX2687" s="19"/>
      <c r="HY2687" s="19"/>
      <c r="HZ2687" s="19"/>
      <c r="IA2687" s="19"/>
      <c r="IB2687" s="19"/>
      <c r="IC2687" s="19"/>
      <c r="ID2687" s="19"/>
      <c r="IE2687" s="19"/>
      <c r="IF2687" s="19"/>
      <c r="IG2687" s="19"/>
      <c r="IH2687" s="19"/>
      <c r="II2687" s="19"/>
      <c r="IJ2687" s="19"/>
      <c r="IK2687" s="19"/>
      <c r="IL2687" s="19"/>
      <c r="IM2687" s="19"/>
      <c r="IN2687" s="19"/>
      <c r="IO2687" s="19"/>
      <c r="IP2687" s="19"/>
      <c r="IQ2687" s="19"/>
      <c r="IR2687" s="19"/>
      <c r="IS2687" s="19"/>
      <c r="IT2687" s="19"/>
      <c r="IU2687" s="19"/>
      <c r="IV2687" s="19"/>
      <c r="IW2687" s="19"/>
      <c r="IX2687" s="19"/>
      <c r="IY2687" s="19"/>
      <c r="IZ2687" s="19"/>
      <c r="JA2687" s="19"/>
      <c r="JB2687" s="19"/>
      <c r="JC2687" s="19"/>
      <c r="JD2687" s="19"/>
      <c r="JE2687" s="19"/>
      <c r="JF2687" s="19"/>
      <c r="JG2687" s="19"/>
      <c r="JH2687" s="19"/>
      <c r="JI2687" s="19"/>
      <c r="JJ2687" s="19"/>
      <c r="JK2687" s="19"/>
      <c r="JL2687" s="19"/>
      <c r="JM2687" s="19"/>
      <c r="JN2687" s="19"/>
      <c r="JO2687" s="19"/>
      <c r="JP2687" s="19"/>
      <c r="JQ2687" s="19"/>
      <c r="JR2687" s="19"/>
      <c r="JS2687" s="19"/>
      <c r="JT2687" s="19"/>
      <c r="JU2687" s="19"/>
      <c r="JV2687" s="19"/>
      <c r="JW2687" s="19"/>
      <c r="JX2687" s="19"/>
      <c r="JY2687" s="19"/>
      <c r="JZ2687" s="19"/>
      <c r="KA2687" s="19"/>
      <c r="KB2687" s="19"/>
      <c r="KC2687" s="19"/>
      <c r="KD2687" s="19"/>
      <c r="KE2687" s="19"/>
      <c r="KF2687" s="19"/>
      <c r="KG2687" s="19"/>
      <c r="KH2687" s="19"/>
      <c r="KI2687" s="19"/>
      <c r="KJ2687" s="19"/>
      <c r="KK2687" s="19"/>
      <c r="KL2687" s="19"/>
      <c r="KM2687" s="19"/>
      <c r="KN2687" s="19"/>
      <c r="KO2687" s="19"/>
      <c r="KP2687" s="19"/>
      <c r="KQ2687" s="19"/>
      <c r="KR2687" s="19"/>
      <c r="KS2687" s="19"/>
      <c r="KT2687" s="19"/>
      <c r="KU2687" s="19"/>
      <c r="KV2687" s="19"/>
      <c r="KW2687" s="19"/>
      <c r="KX2687" s="19"/>
      <c r="KY2687" s="19"/>
      <c r="KZ2687" s="19"/>
      <c r="LA2687" s="19"/>
      <c r="LB2687" s="19"/>
      <c r="LC2687" s="19"/>
      <c r="LD2687" s="19"/>
      <c r="LE2687" s="19"/>
      <c r="LF2687" s="19"/>
      <c r="LG2687" s="19"/>
      <c r="LH2687" s="19"/>
      <c r="LI2687" s="19"/>
      <c r="LJ2687" s="19"/>
      <c r="LK2687" s="19"/>
      <c r="LL2687" s="19"/>
      <c r="LM2687" s="19"/>
      <c r="LN2687" s="19"/>
      <c r="LO2687" s="19"/>
      <c r="LP2687" s="19"/>
      <c r="LQ2687" s="19"/>
      <c r="LR2687" s="19"/>
      <c r="LS2687" s="19"/>
      <c r="LT2687" s="19"/>
      <c r="LU2687" s="19"/>
      <c r="LV2687" s="19"/>
      <c r="LW2687" s="19"/>
      <c r="LX2687" s="19"/>
      <c r="LY2687" s="19"/>
      <c r="LZ2687" s="19"/>
      <c r="MA2687" s="19"/>
      <c r="MB2687" s="19"/>
      <c r="MC2687" s="19"/>
      <c r="MD2687" s="19"/>
      <c r="ME2687" s="19"/>
      <c r="MF2687" s="19"/>
      <c r="MG2687" s="19"/>
      <c r="MH2687" s="19"/>
      <c r="MI2687" s="19"/>
      <c r="MJ2687" s="19"/>
      <c r="MK2687" s="19"/>
      <c r="ML2687" s="19"/>
      <c r="MM2687" s="19"/>
      <c r="MN2687" s="19"/>
      <c r="MO2687" s="19"/>
      <c r="MP2687" s="19"/>
      <c r="MQ2687" s="19"/>
      <c r="MR2687" s="19"/>
      <c r="MS2687" s="19"/>
      <c r="MT2687" s="19"/>
      <c r="MU2687" s="19"/>
      <c r="MV2687" s="19"/>
      <c r="MW2687" s="19"/>
      <c r="MX2687" s="19"/>
      <c r="MY2687" s="19"/>
      <c r="MZ2687" s="19"/>
      <c r="NA2687" s="19"/>
      <c r="NB2687" s="19"/>
      <c r="NC2687" s="19"/>
      <c r="ND2687" s="19"/>
      <c r="NE2687" s="19"/>
      <c r="NF2687" s="19"/>
      <c r="NG2687" s="19"/>
      <c r="NH2687" s="19"/>
      <c r="NI2687" s="19"/>
      <c r="NJ2687" s="19"/>
      <c r="NK2687" s="19"/>
      <c r="NL2687" s="19"/>
      <c r="NM2687" s="19"/>
      <c r="NN2687" s="19"/>
      <c r="NO2687" s="19"/>
      <c r="NP2687" s="19"/>
      <c r="NQ2687" s="19"/>
      <c r="NR2687" s="19"/>
      <c r="NS2687" s="19"/>
      <c r="NT2687" s="19"/>
      <c r="NU2687" s="19"/>
      <c r="NV2687" s="19"/>
      <c r="NW2687" s="19"/>
      <c r="NX2687" s="19"/>
      <c r="NY2687" s="19"/>
      <c r="NZ2687" s="19"/>
      <c r="OA2687" s="19"/>
      <c r="OB2687" s="19"/>
      <c r="OC2687" s="19"/>
      <c r="OD2687" s="19"/>
      <c r="OE2687" s="19"/>
      <c r="OF2687" s="19"/>
      <c r="OG2687" s="19"/>
      <c r="OH2687" s="19"/>
      <c r="OI2687" s="19"/>
      <c r="OJ2687" s="19"/>
      <c r="OK2687" s="19"/>
      <c r="OL2687" s="19"/>
      <c r="OM2687" s="19"/>
      <c r="ON2687" s="19"/>
      <c r="OO2687" s="19"/>
      <c r="OP2687" s="19"/>
      <c r="OQ2687" s="19"/>
      <c r="OR2687" s="19"/>
      <c r="OS2687" s="19"/>
      <c r="OT2687" s="19"/>
      <c r="OU2687" s="19"/>
      <c r="OV2687" s="19"/>
      <c r="OW2687" s="19"/>
      <c r="OX2687" s="19"/>
      <c r="OY2687" s="19"/>
      <c r="OZ2687" s="19"/>
      <c r="PA2687" s="19"/>
      <c r="PB2687" s="19"/>
      <c r="PC2687" s="19"/>
      <c r="PD2687" s="19"/>
      <c r="PE2687" s="19"/>
      <c r="PF2687" s="19"/>
      <c r="PG2687" s="19"/>
      <c r="PH2687" s="19"/>
      <c r="PI2687" s="19"/>
      <c r="PJ2687" s="19"/>
      <c r="PK2687" s="19"/>
      <c r="PL2687" s="19"/>
      <c r="PM2687" s="19"/>
      <c r="PN2687" s="19"/>
      <c r="PO2687" s="19"/>
      <c r="PP2687" s="19"/>
      <c r="PQ2687" s="19"/>
      <c r="PR2687" s="19"/>
      <c r="PS2687" s="19"/>
      <c r="PT2687" s="19"/>
      <c r="PU2687" s="19"/>
      <c r="PV2687" s="19"/>
      <c r="PW2687" s="19"/>
      <c r="PX2687" s="19"/>
      <c r="PY2687" s="19"/>
      <c r="PZ2687" s="19"/>
      <c r="QA2687" s="19"/>
      <c r="QB2687" s="19"/>
      <c r="QC2687" s="19"/>
      <c r="QD2687" s="19"/>
      <c r="QE2687" s="19"/>
      <c r="QF2687" s="19"/>
      <c r="QG2687" s="19"/>
      <c r="QH2687" s="19"/>
      <c r="QI2687" s="19"/>
      <c r="QJ2687" s="19"/>
      <c r="QK2687" s="19"/>
      <c r="QL2687" s="19"/>
      <c r="QM2687" s="19"/>
      <c r="QN2687" s="19"/>
      <c r="QO2687" s="19"/>
      <c r="QP2687" s="19"/>
      <c r="QQ2687" s="19"/>
      <c r="QR2687" s="19"/>
      <c r="QS2687" s="19"/>
      <c r="QT2687" s="19"/>
      <c r="QU2687" s="19"/>
      <c r="QV2687" s="19"/>
      <c r="QW2687" s="19"/>
      <c r="QX2687" s="19"/>
      <c r="QY2687" s="19"/>
      <c r="QZ2687" s="19"/>
      <c r="RA2687" s="19"/>
      <c r="RB2687" s="19"/>
      <c r="RC2687" s="19"/>
      <c r="RD2687" s="19"/>
      <c r="RE2687" s="19"/>
      <c r="RF2687" s="19"/>
      <c r="RG2687" s="19"/>
      <c r="RH2687" s="19"/>
      <c r="RI2687" s="19"/>
      <c r="RJ2687" s="19"/>
      <c r="RK2687" s="19"/>
      <c r="RL2687" s="19"/>
      <c r="RM2687" s="19"/>
      <c r="RN2687" s="19"/>
      <c r="RO2687" s="19"/>
      <c r="RP2687" s="19"/>
      <c r="RQ2687" s="19"/>
      <c r="RR2687" s="19"/>
      <c r="RS2687" s="19"/>
      <c r="RT2687" s="19"/>
      <c r="RU2687" s="19"/>
      <c r="RV2687" s="19"/>
      <c r="RW2687" s="19"/>
      <c r="RX2687" s="19"/>
      <c r="RY2687" s="19"/>
      <c r="RZ2687" s="19"/>
      <c r="SA2687" s="19"/>
      <c r="SB2687" s="19"/>
      <c r="SC2687" s="19"/>
      <c r="SD2687" s="19"/>
      <c r="SE2687" s="19"/>
      <c r="SF2687" s="19"/>
      <c r="SG2687" s="19"/>
      <c r="SH2687" s="19"/>
      <c r="SI2687" s="19"/>
      <c r="SJ2687" s="19"/>
      <c r="SK2687" s="19"/>
      <c r="SL2687" s="19"/>
      <c r="SM2687" s="19"/>
      <c r="SN2687" s="19"/>
      <c r="SO2687" s="19"/>
      <c r="SP2687" s="19"/>
      <c r="SQ2687" s="19"/>
      <c r="SR2687" s="19"/>
      <c r="SS2687" s="19"/>
      <c r="ST2687" s="19"/>
      <c r="SU2687" s="19"/>
      <c r="SV2687" s="19"/>
      <c r="SW2687" s="19"/>
      <c r="SX2687" s="19"/>
      <c r="SY2687" s="19"/>
      <c r="SZ2687" s="19"/>
      <c r="TA2687" s="19"/>
      <c r="TB2687" s="19"/>
      <c r="TC2687" s="19"/>
      <c r="TD2687" s="19"/>
      <c r="TE2687" s="19"/>
      <c r="TF2687" s="19"/>
      <c r="TG2687" s="19"/>
      <c r="TH2687" s="19"/>
      <c r="TI2687" s="19"/>
      <c r="TJ2687" s="19"/>
      <c r="TK2687" s="19"/>
      <c r="TL2687" s="19"/>
      <c r="TM2687" s="19"/>
      <c r="TN2687" s="19"/>
      <c r="TO2687" s="19"/>
      <c r="TP2687" s="19"/>
      <c r="TQ2687" s="19"/>
      <c r="TR2687" s="19"/>
      <c r="TS2687" s="19"/>
      <c r="TT2687" s="19"/>
      <c r="TU2687" s="19"/>
      <c r="TV2687" s="19"/>
      <c r="TW2687" s="19"/>
      <c r="TX2687" s="19"/>
      <c r="TY2687" s="19"/>
      <c r="TZ2687" s="19"/>
      <c r="UA2687" s="19"/>
      <c r="UB2687" s="19"/>
      <c r="UC2687" s="19"/>
      <c r="UD2687" s="19"/>
      <c r="UE2687" s="19"/>
      <c r="UF2687" s="19"/>
      <c r="UG2687" s="19"/>
      <c r="UH2687" s="19"/>
      <c r="UI2687" s="19"/>
      <c r="UJ2687" s="19"/>
      <c r="UK2687" s="19"/>
      <c r="UL2687" s="19"/>
      <c r="UM2687" s="19"/>
      <c r="UN2687" s="19"/>
      <c r="UO2687" s="19"/>
      <c r="UP2687" s="19"/>
      <c r="UQ2687" s="19"/>
      <c r="UR2687" s="19"/>
      <c r="US2687" s="19"/>
      <c r="UT2687" s="19"/>
      <c r="UU2687" s="19"/>
      <c r="UV2687" s="19"/>
      <c r="UW2687" s="19"/>
      <c r="UX2687" s="19"/>
      <c r="UY2687" s="19"/>
      <c r="UZ2687" s="19"/>
      <c r="VA2687" s="19"/>
      <c r="VB2687" s="19"/>
      <c r="VC2687" s="19"/>
      <c r="VD2687" s="19"/>
      <c r="VE2687" s="19"/>
      <c r="VF2687" s="19"/>
      <c r="VG2687" s="19"/>
      <c r="VH2687" s="19"/>
      <c r="VI2687" s="19"/>
      <c r="VJ2687" s="19"/>
      <c r="VK2687" s="19"/>
      <c r="VL2687" s="19"/>
      <c r="VM2687" s="19"/>
      <c r="VN2687" s="19"/>
      <c r="VO2687" s="19"/>
      <c r="VP2687" s="19"/>
      <c r="VQ2687" s="19"/>
      <c r="VR2687" s="19"/>
      <c r="VS2687" s="19"/>
      <c r="VT2687" s="19"/>
      <c r="VU2687" s="19"/>
      <c r="VV2687" s="19"/>
      <c r="VW2687" s="19"/>
      <c r="VX2687" s="19"/>
      <c r="VY2687" s="19"/>
      <c r="VZ2687" s="19"/>
      <c r="WA2687" s="19"/>
      <c r="WB2687" s="19"/>
      <c r="WC2687" s="19"/>
      <c r="WD2687" s="19"/>
      <c r="WE2687" s="19"/>
      <c r="WF2687" s="19"/>
      <c r="WG2687" s="19"/>
      <c r="WH2687" s="19"/>
      <c r="WI2687" s="19"/>
      <c r="WJ2687" s="19"/>
      <c r="WK2687" s="19"/>
      <c r="WL2687" s="19"/>
      <c r="WM2687" s="19"/>
      <c r="WN2687" s="19"/>
      <c r="WO2687" s="19"/>
      <c r="WP2687" s="19"/>
      <c r="WQ2687" s="19"/>
      <c r="WR2687" s="19"/>
      <c r="WS2687" s="19"/>
      <c r="WT2687" s="19"/>
      <c r="WU2687" s="19"/>
      <c r="WV2687" s="19"/>
      <c r="WW2687" s="19"/>
      <c r="WX2687" s="19"/>
      <c r="WY2687" s="19"/>
      <c r="WZ2687" s="19"/>
      <c r="XA2687" s="19"/>
      <c r="XB2687" s="19"/>
      <c r="XC2687" s="19"/>
      <c r="XD2687" s="19"/>
      <c r="XE2687" s="19"/>
      <c r="XF2687" s="19"/>
      <c r="XG2687" s="19"/>
      <c r="XH2687" s="19"/>
      <c r="XI2687" s="19"/>
      <c r="XJ2687" s="19"/>
      <c r="XK2687" s="19"/>
      <c r="XL2687" s="19"/>
      <c r="XM2687" s="19"/>
      <c r="XN2687" s="19"/>
      <c r="XO2687" s="19"/>
      <c r="XP2687" s="19"/>
      <c r="XQ2687" s="19"/>
      <c r="XR2687" s="19"/>
      <c r="XS2687" s="19"/>
      <c r="XT2687" s="19"/>
      <c r="XU2687" s="19"/>
      <c r="XV2687" s="19"/>
      <c r="XW2687" s="19"/>
      <c r="XX2687" s="19"/>
      <c r="XY2687" s="19"/>
      <c r="XZ2687" s="19"/>
      <c r="YA2687" s="19"/>
      <c r="YB2687" s="19"/>
      <c r="YC2687" s="19"/>
      <c r="YD2687" s="19"/>
      <c r="YE2687" s="19"/>
      <c r="YF2687" s="19"/>
      <c r="YG2687" s="19"/>
      <c r="YH2687" s="19"/>
      <c r="YI2687" s="19"/>
      <c r="YJ2687" s="19"/>
      <c r="YK2687" s="19"/>
      <c r="YL2687" s="19"/>
      <c r="YM2687" s="19"/>
      <c r="YN2687" s="19"/>
      <c r="YO2687" s="19"/>
      <c r="YP2687" s="19"/>
      <c r="YQ2687" s="19"/>
      <c r="YR2687" s="19"/>
      <c r="YS2687" s="19"/>
      <c r="YT2687" s="19"/>
      <c r="YU2687" s="19"/>
      <c r="YV2687" s="19"/>
      <c r="YW2687" s="19"/>
      <c r="YX2687" s="19"/>
      <c r="YY2687" s="19"/>
      <c r="YZ2687" s="19"/>
      <c r="ZA2687" s="19"/>
      <c r="ZB2687" s="19"/>
      <c r="ZC2687" s="19"/>
      <c r="ZD2687" s="19"/>
      <c r="ZE2687" s="19"/>
      <c r="ZF2687" s="19"/>
      <c r="ZG2687" s="19"/>
      <c r="ZH2687" s="19"/>
      <c r="ZI2687" s="19"/>
      <c r="ZJ2687" s="19"/>
      <c r="ZK2687" s="19"/>
      <c r="ZL2687" s="19"/>
      <c r="ZM2687" s="19"/>
      <c r="ZN2687" s="19"/>
      <c r="ZO2687" s="19"/>
      <c r="ZP2687" s="19"/>
      <c r="ZQ2687" s="19"/>
      <c r="ZR2687" s="19"/>
      <c r="ZS2687" s="19"/>
      <c r="ZT2687" s="19"/>
      <c r="ZU2687" s="19"/>
      <c r="ZV2687" s="19"/>
      <c r="ZW2687" s="19"/>
      <c r="ZX2687" s="19"/>
      <c r="ZY2687" s="19"/>
      <c r="ZZ2687" s="19"/>
      <c r="AAA2687" s="19"/>
      <c r="AAB2687" s="19"/>
      <c r="AAC2687" s="19"/>
      <c r="AAD2687" s="19"/>
      <c r="AAE2687" s="19"/>
      <c r="AAF2687" s="19"/>
      <c r="AAG2687" s="19"/>
      <c r="AAH2687" s="19"/>
      <c r="AAI2687" s="19"/>
      <c r="AAJ2687" s="19"/>
      <c r="AAK2687" s="19"/>
      <c r="AAL2687" s="19"/>
      <c r="AAM2687" s="19"/>
      <c r="AAN2687" s="19"/>
      <c r="AAO2687" s="19"/>
      <c r="AAP2687" s="19"/>
      <c r="AAQ2687" s="19"/>
      <c r="AAR2687" s="19"/>
      <c r="AAS2687" s="19"/>
      <c r="AAT2687" s="19"/>
      <c r="AAU2687" s="19"/>
      <c r="AAV2687" s="19"/>
      <c r="AAW2687" s="19"/>
      <c r="AAX2687" s="19"/>
      <c r="AAY2687" s="19"/>
      <c r="AAZ2687" s="19"/>
      <c r="ABA2687" s="19"/>
      <c r="ABB2687" s="19"/>
      <c r="ABC2687" s="19"/>
      <c r="ABD2687" s="19"/>
      <c r="ABE2687" s="19"/>
      <c r="ABF2687" s="19"/>
      <c r="ABG2687" s="19"/>
      <c r="ABH2687" s="19"/>
      <c r="ABI2687" s="19"/>
      <c r="ABJ2687" s="19"/>
      <c r="ABK2687" s="19"/>
      <c r="ABL2687" s="19"/>
      <c r="ABM2687" s="19"/>
      <c r="ABN2687" s="19"/>
      <c r="ABO2687" s="19"/>
      <c r="ABP2687" s="19"/>
      <c r="ABQ2687" s="19"/>
      <c r="ABR2687" s="19"/>
      <c r="ABS2687" s="19"/>
      <c r="ABT2687" s="19"/>
      <c r="ABU2687" s="19"/>
      <c r="ABV2687" s="19"/>
      <c r="ABW2687" s="19"/>
      <c r="ABX2687" s="19"/>
      <c r="ABY2687" s="19"/>
      <c r="ABZ2687" s="19"/>
      <c r="ACA2687" s="19"/>
      <c r="ACB2687" s="19"/>
      <c r="ACC2687" s="19"/>
      <c r="ACD2687" s="19"/>
      <c r="ACE2687" s="19"/>
      <c r="ACF2687" s="19"/>
      <c r="ACG2687" s="19"/>
      <c r="ACH2687" s="19"/>
      <c r="ACI2687" s="19"/>
      <c r="ACJ2687" s="19"/>
      <c r="ACK2687" s="19"/>
      <c r="ACL2687" s="19"/>
      <c r="ACM2687" s="19"/>
      <c r="ACN2687" s="19"/>
      <c r="ACO2687" s="19"/>
      <c r="ACP2687" s="19"/>
      <c r="ACQ2687" s="19"/>
      <c r="ACR2687" s="19"/>
      <c r="ACS2687" s="19"/>
      <c r="ACT2687" s="19"/>
      <c r="ACU2687" s="19"/>
      <c r="ACV2687" s="19"/>
      <c r="ACW2687" s="19"/>
      <c r="ACX2687" s="19"/>
      <c r="ACY2687" s="19"/>
      <c r="ACZ2687" s="19"/>
      <c r="ADA2687" s="19"/>
      <c r="ADB2687" s="19"/>
      <c r="ADC2687" s="19"/>
      <c r="ADD2687" s="19"/>
      <c r="ADE2687" s="19"/>
      <c r="ADF2687" s="19"/>
      <c r="ADG2687" s="19"/>
      <c r="ADH2687" s="19"/>
      <c r="ADI2687" s="19"/>
      <c r="ADJ2687" s="19"/>
      <c r="ADK2687" s="19"/>
      <c r="ADL2687" s="19"/>
      <c r="ADM2687" s="19"/>
      <c r="ADN2687" s="19"/>
      <c r="ADO2687" s="19"/>
      <c r="ADP2687" s="19"/>
      <c r="ADQ2687" s="19"/>
      <c r="ADR2687" s="19"/>
      <c r="ADS2687" s="19"/>
      <c r="ADT2687" s="19"/>
      <c r="ADU2687" s="19"/>
      <c r="ADV2687" s="19"/>
      <c r="ADW2687" s="19"/>
      <c r="ADX2687" s="19"/>
      <c r="ADY2687" s="19"/>
      <c r="ADZ2687" s="19"/>
      <c r="AEA2687" s="19"/>
      <c r="AEB2687" s="19"/>
      <c r="AEC2687" s="19"/>
      <c r="AED2687" s="19"/>
      <c r="AEE2687" s="19"/>
      <c r="AEF2687" s="19"/>
      <c r="AEG2687" s="19"/>
      <c r="AEH2687" s="19"/>
      <c r="AEI2687" s="19"/>
      <c r="AEJ2687" s="19"/>
      <c r="AEK2687" s="19"/>
      <c r="AEL2687" s="19"/>
      <c r="AEM2687" s="19"/>
      <c r="AEN2687" s="19"/>
      <c r="AEO2687" s="19"/>
      <c r="AEP2687" s="19"/>
      <c r="AEQ2687" s="19"/>
      <c r="AER2687" s="19"/>
      <c r="AES2687" s="19"/>
      <c r="AET2687" s="19"/>
      <c r="AEU2687" s="19"/>
      <c r="AEV2687" s="19"/>
      <c r="AEW2687" s="19"/>
      <c r="AEX2687" s="19"/>
      <c r="AEY2687" s="19"/>
      <c r="AEZ2687" s="19"/>
      <c r="AFA2687" s="19"/>
      <c r="AFB2687" s="19"/>
      <c r="AFC2687" s="19"/>
      <c r="AFD2687" s="19"/>
      <c r="AFE2687" s="19"/>
      <c r="AFF2687" s="19"/>
      <c r="AFG2687" s="19"/>
      <c r="AFH2687" s="19"/>
      <c r="AFI2687" s="19"/>
      <c r="AFJ2687" s="19"/>
      <c r="AFK2687" s="19"/>
      <c r="AFL2687" s="19"/>
      <c r="AFM2687" s="19"/>
      <c r="AFN2687" s="19"/>
      <c r="AFO2687" s="19"/>
      <c r="AFP2687" s="19"/>
      <c r="AFQ2687" s="19"/>
      <c r="AFR2687" s="19"/>
      <c r="AFS2687" s="19"/>
      <c r="AFT2687" s="19"/>
      <c r="AFU2687" s="19"/>
      <c r="AFV2687" s="19"/>
      <c r="AFW2687" s="19"/>
      <c r="AFX2687" s="19"/>
      <c r="AFY2687" s="19"/>
      <c r="AFZ2687" s="19"/>
      <c r="AGA2687" s="19"/>
      <c r="AGB2687" s="19"/>
      <c r="AGC2687" s="19"/>
      <c r="AGD2687" s="19"/>
      <c r="AGE2687" s="19"/>
      <c r="AGF2687" s="19"/>
      <c r="AGG2687" s="19"/>
      <c r="AGH2687" s="19"/>
      <c r="AGI2687" s="19"/>
      <c r="AGJ2687" s="19"/>
      <c r="AGK2687" s="19"/>
      <c r="AGL2687" s="19"/>
      <c r="AGM2687" s="19"/>
      <c r="AGN2687" s="19"/>
      <c r="AGO2687" s="19"/>
      <c r="AGP2687" s="19"/>
      <c r="AGQ2687" s="19"/>
      <c r="AGR2687" s="19"/>
      <c r="AGS2687" s="19"/>
      <c r="AGT2687" s="19"/>
      <c r="AGU2687" s="19"/>
      <c r="AGV2687" s="19"/>
      <c r="AGW2687" s="19"/>
      <c r="AGX2687" s="19"/>
      <c r="AGY2687" s="19"/>
      <c r="AGZ2687" s="19"/>
      <c r="AHA2687" s="19"/>
      <c r="AHB2687" s="19"/>
      <c r="AHC2687" s="19"/>
      <c r="AHD2687" s="19"/>
      <c r="AHE2687" s="19"/>
      <c r="AHF2687" s="19"/>
      <c r="AHG2687" s="19"/>
      <c r="AHH2687" s="19"/>
      <c r="AHI2687" s="19"/>
      <c r="AHJ2687" s="19"/>
      <c r="AHK2687" s="19"/>
      <c r="AHL2687" s="19"/>
      <c r="AHM2687" s="19"/>
      <c r="AHN2687" s="19"/>
      <c r="AHO2687" s="19"/>
      <c r="AHP2687" s="19"/>
      <c r="AHQ2687" s="19"/>
      <c r="AHR2687" s="19"/>
      <c r="AHS2687" s="19"/>
      <c r="AHT2687" s="19"/>
      <c r="AHU2687" s="19"/>
      <c r="AHV2687" s="19"/>
      <c r="AHW2687" s="19"/>
      <c r="AHX2687" s="19"/>
      <c r="AHY2687" s="19"/>
      <c r="AHZ2687" s="19"/>
      <c r="AIA2687" s="19"/>
      <c r="AIB2687" s="19"/>
      <c r="AIC2687" s="19"/>
      <c r="AID2687" s="19"/>
      <c r="AIE2687" s="19"/>
      <c r="AIF2687" s="19"/>
      <c r="AIG2687" s="19"/>
      <c r="AIH2687" s="19"/>
      <c r="AII2687" s="19"/>
      <c r="AIJ2687" s="19"/>
      <c r="AIK2687" s="19"/>
      <c r="AIL2687" s="19"/>
      <c r="AIM2687" s="19"/>
      <c r="AIN2687" s="19"/>
      <c r="AIO2687" s="19"/>
      <c r="AIP2687" s="19"/>
      <c r="AIQ2687" s="19"/>
      <c r="AIR2687" s="19"/>
      <c r="AIS2687" s="19"/>
      <c r="AIT2687" s="19"/>
      <c r="AIU2687" s="19"/>
      <c r="AIV2687" s="19"/>
      <c r="AIW2687" s="19"/>
      <c r="AIX2687" s="19"/>
      <c r="AIY2687" s="19"/>
      <c r="AIZ2687" s="19"/>
      <c r="AJA2687" s="19"/>
      <c r="AJB2687" s="19"/>
      <c r="AJC2687" s="19"/>
      <c r="AJD2687" s="19"/>
      <c r="AJE2687" s="19"/>
      <c r="AJF2687" s="19"/>
      <c r="AJG2687" s="19"/>
      <c r="AJH2687" s="19"/>
      <c r="AJI2687" s="19"/>
      <c r="AJJ2687" s="19"/>
      <c r="AJK2687" s="19"/>
      <c r="AJL2687" s="19"/>
      <c r="AJM2687" s="19"/>
      <c r="AJN2687" s="19"/>
      <c r="AJO2687" s="19"/>
      <c r="AJP2687" s="19"/>
      <c r="AJQ2687" s="19"/>
      <c r="AJR2687" s="19"/>
      <c r="AJS2687" s="19"/>
      <c r="AJT2687" s="19"/>
      <c r="AJU2687" s="19"/>
      <c r="AJV2687" s="19"/>
      <c r="AJW2687" s="19"/>
      <c r="AJX2687" s="19"/>
      <c r="AJY2687" s="19"/>
      <c r="AJZ2687" s="19"/>
      <c r="AKA2687" s="19"/>
      <c r="AKB2687" s="19"/>
      <c r="AKC2687" s="19"/>
      <c r="AKD2687" s="19"/>
      <c r="AKE2687" s="19"/>
      <c r="AKF2687" s="19"/>
      <c r="AKG2687" s="19"/>
      <c r="AKH2687" s="19"/>
      <c r="AKI2687" s="19"/>
      <c r="AKJ2687" s="19"/>
      <c r="AKK2687" s="19"/>
      <c r="AKL2687" s="19"/>
      <c r="AKM2687" s="19"/>
      <c r="AKN2687" s="19"/>
      <c r="AKO2687" s="19"/>
      <c r="AKP2687" s="19"/>
      <c r="AKQ2687" s="19"/>
      <c r="AKR2687" s="19"/>
      <c r="AKS2687" s="19"/>
      <c r="AKT2687" s="19"/>
      <c r="AKU2687" s="19"/>
      <c r="AKV2687" s="19"/>
      <c r="AKW2687" s="19"/>
      <c r="AKX2687" s="19"/>
      <c r="AKY2687" s="19"/>
      <c r="AKZ2687" s="19"/>
      <c r="ALA2687" s="19"/>
      <c r="ALB2687" s="19"/>
      <c r="ALC2687" s="19"/>
      <c r="ALD2687" s="19"/>
      <c r="ALE2687" s="19"/>
      <c r="ALF2687" s="19"/>
      <c r="ALG2687" s="19"/>
      <c r="ALH2687" s="19"/>
      <c r="ALI2687" s="19"/>
      <c r="ALJ2687" s="19"/>
      <c r="ALK2687" s="19"/>
      <c r="ALL2687" s="19"/>
      <c r="ALM2687" s="19"/>
      <c r="ALN2687" s="19"/>
      <c r="ALO2687" s="19"/>
      <c r="ALP2687" s="19"/>
      <c r="ALQ2687" s="19"/>
      <c r="ALR2687" s="19"/>
      <c r="ALS2687" s="19"/>
      <c r="ALT2687" s="19"/>
      <c r="ALU2687" s="19"/>
      <c r="ALV2687" s="19"/>
      <c r="ALW2687" s="19"/>
      <c r="ALX2687" s="19"/>
      <c r="ALY2687" s="19"/>
      <c r="ALZ2687" s="19"/>
      <c r="AMA2687" s="19"/>
      <c r="AMB2687" s="19"/>
      <c r="AMC2687" s="19"/>
      <c r="AMD2687" s="19"/>
      <c r="AME2687" s="19"/>
      <c r="AMF2687" s="19"/>
      <c r="AMG2687" s="19"/>
      <c r="AMH2687" s="19"/>
      <c r="AMI2687" s="19"/>
      <c r="AMJ2687" s="19"/>
      <c r="AMK2687" s="19"/>
      <c r="AML2687" s="19"/>
      <c r="AMM2687" s="19"/>
      <c r="AMN2687" s="19"/>
      <c r="AMO2687" s="19"/>
      <c r="AMP2687" s="19"/>
      <c r="AMQ2687" s="19"/>
      <c r="AMR2687" s="19"/>
      <c r="AMS2687" s="19"/>
      <c r="AMT2687" s="19"/>
      <c r="AMU2687" s="19"/>
      <c r="AMV2687" s="19"/>
      <c r="AMW2687" s="19"/>
      <c r="AMX2687" s="19"/>
      <c r="AMY2687" s="19"/>
      <c r="AMZ2687" s="19"/>
      <c r="ANA2687" s="19"/>
      <c r="ANB2687" s="19"/>
      <c r="ANC2687" s="19"/>
      <c r="AND2687" s="19"/>
      <c r="ANE2687" s="19"/>
      <c r="ANF2687" s="19"/>
      <c r="ANG2687" s="19"/>
      <c r="ANH2687" s="19"/>
      <c r="ANI2687" s="19"/>
      <c r="ANJ2687" s="19"/>
      <c r="ANK2687" s="19"/>
      <c r="ANL2687" s="19"/>
      <c r="ANM2687" s="19"/>
      <c r="ANN2687" s="19"/>
      <c r="ANO2687" s="19"/>
      <c r="ANP2687" s="19"/>
      <c r="ANQ2687" s="19"/>
      <c r="ANR2687" s="19"/>
      <c r="ANS2687" s="19"/>
      <c r="ANT2687" s="19"/>
      <c r="ANU2687" s="19"/>
      <c r="ANV2687" s="19"/>
      <c r="ANW2687" s="19"/>
      <c r="ANX2687" s="19"/>
      <c r="ANY2687" s="19"/>
      <c r="ANZ2687" s="19"/>
      <c r="AOA2687" s="19"/>
      <c r="AOB2687" s="19"/>
      <c r="AOC2687" s="19"/>
      <c r="AOD2687" s="19"/>
      <c r="AOE2687" s="19"/>
      <c r="AOF2687" s="19"/>
      <c r="AOG2687" s="19"/>
      <c r="AOH2687" s="19"/>
      <c r="AOI2687" s="19"/>
      <c r="AOJ2687" s="19"/>
      <c r="AOK2687" s="19"/>
      <c r="AOL2687" s="19"/>
      <c r="AOM2687" s="19"/>
      <c r="AON2687" s="19"/>
      <c r="AOO2687" s="19"/>
      <c r="AOP2687" s="19"/>
      <c r="AOQ2687" s="19"/>
      <c r="AOR2687" s="19"/>
      <c r="AOS2687" s="19"/>
      <c r="AOT2687" s="19"/>
      <c r="AOU2687" s="19"/>
      <c r="AOV2687" s="19"/>
      <c r="AOW2687" s="19"/>
      <c r="AOX2687" s="19"/>
      <c r="AOY2687" s="19"/>
      <c r="AOZ2687" s="19"/>
      <c r="APA2687" s="19"/>
      <c r="APB2687" s="19"/>
      <c r="APC2687" s="19"/>
      <c r="APD2687" s="19"/>
      <c r="APE2687" s="19"/>
      <c r="APF2687" s="19"/>
      <c r="APG2687" s="19"/>
      <c r="APH2687" s="19"/>
      <c r="API2687" s="19"/>
      <c r="APJ2687" s="19"/>
      <c r="APK2687" s="19"/>
      <c r="APL2687" s="19"/>
      <c r="APM2687" s="19"/>
      <c r="APN2687" s="19"/>
      <c r="APO2687" s="19"/>
      <c r="APP2687" s="19"/>
      <c r="APQ2687" s="19"/>
      <c r="APR2687" s="19"/>
      <c r="APS2687" s="19"/>
      <c r="APT2687" s="19"/>
      <c r="APU2687" s="19"/>
      <c r="APV2687" s="19"/>
      <c r="APW2687" s="19"/>
      <c r="APX2687" s="19"/>
      <c r="APY2687" s="19"/>
      <c r="APZ2687" s="19"/>
      <c r="AQA2687" s="19"/>
      <c r="AQB2687" s="19"/>
      <c r="AQC2687" s="19"/>
      <c r="AQD2687" s="19"/>
      <c r="AQE2687" s="19"/>
      <c r="AQF2687" s="19"/>
      <c r="AQG2687" s="19"/>
      <c r="AQH2687" s="19"/>
      <c r="AQI2687" s="19"/>
      <c r="AQJ2687" s="19"/>
      <c r="AQK2687" s="19"/>
      <c r="AQL2687" s="19"/>
      <c r="AQM2687" s="19"/>
      <c r="AQN2687" s="19"/>
      <c r="AQO2687" s="19"/>
      <c r="AQP2687" s="19"/>
      <c r="AQQ2687" s="19"/>
      <c r="AQR2687" s="19"/>
      <c r="AQS2687" s="19"/>
      <c r="AQT2687" s="19"/>
      <c r="AQU2687" s="19"/>
      <c r="AQV2687" s="19"/>
      <c r="AQW2687" s="19"/>
      <c r="AQX2687" s="19"/>
      <c r="AQY2687" s="19"/>
      <c r="AQZ2687" s="19"/>
      <c r="ARA2687" s="19"/>
      <c r="ARB2687" s="19"/>
      <c r="ARC2687" s="19"/>
      <c r="ARD2687" s="19"/>
      <c r="ARE2687" s="19"/>
      <c r="ARF2687" s="19"/>
      <c r="ARG2687" s="19"/>
      <c r="ARH2687" s="19"/>
      <c r="ARI2687" s="19"/>
      <c r="ARJ2687" s="19"/>
      <c r="ARK2687" s="19"/>
      <c r="ARL2687" s="19"/>
      <c r="ARM2687" s="19"/>
      <c r="ARN2687" s="19"/>
      <c r="ARO2687" s="19"/>
      <c r="ARP2687" s="19"/>
      <c r="ARQ2687" s="19"/>
      <c r="ARR2687" s="19"/>
      <c r="ARS2687" s="19"/>
      <c r="ART2687" s="19"/>
      <c r="ARU2687" s="19"/>
      <c r="ARV2687" s="19"/>
      <c r="ARW2687" s="19"/>
      <c r="ARX2687" s="19"/>
      <c r="ARY2687" s="19"/>
      <c r="ARZ2687" s="19"/>
      <c r="ASA2687" s="19"/>
      <c r="ASB2687" s="19"/>
      <c r="ASC2687" s="19"/>
      <c r="ASD2687" s="19"/>
      <c r="ASE2687" s="19"/>
      <c r="ASF2687" s="19"/>
      <c r="ASG2687" s="19"/>
      <c r="ASH2687" s="19"/>
      <c r="ASI2687" s="19"/>
      <c r="ASJ2687" s="19"/>
      <c r="ASK2687" s="19"/>
      <c r="ASL2687" s="19"/>
      <c r="ASM2687" s="19"/>
      <c r="ASN2687" s="19"/>
      <c r="ASO2687" s="19"/>
      <c r="ASP2687" s="19"/>
      <c r="ASQ2687" s="19"/>
      <c r="ASR2687" s="19"/>
      <c r="ASS2687" s="19"/>
      <c r="AST2687" s="19"/>
      <c r="ASU2687" s="19"/>
      <c r="ASV2687" s="19"/>
      <c r="ASW2687" s="19"/>
      <c r="ASX2687" s="19"/>
      <c r="ASY2687" s="19"/>
      <c r="ASZ2687" s="19"/>
      <c r="ATA2687" s="19"/>
      <c r="ATB2687" s="19"/>
      <c r="ATC2687" s="19"/>
      <c r="ATD2687" s="19"/>
      <c r="ATE2687" s="19"/>
      <c r="ATF2687" s="19"/>
      <c r="ATG2687" s="19"/>
      <c r="ATH2687" s="19"/>
      <c r="ATI2687" s="19"/>
      <c r="ATJ2687" s="19"/>
      <c r="ATK2687" s="19"/>
      <c r="ATL2687" s="19"/>
      <c r="ATM2687" s="19"/>
      <c r="ATN2687" s="19"/>
      <c r="ATO2687" s="19"/>
      <c r="ATP2687" s="19"/>
      <c r="ATQ2687" s="19"/>
      <c r="ATR2687" s="19"/>
      <c r="ATS2687" s="19"/>
      <c r="ATT2687" s="19"/>
      <c r="ATU2687" s="19"/>
      <c r="ATV2687" s="19"/>
      <c r="ATW2687" s="19"/>
      <c r="ATX2687" s="19"/>
      <c r="ATY2687" s="19"/>
      <c r="ATZ2687" s="19"/>
      <c r="AUA2687" s="19"/>
      <c r="AUB2687" s="19"/>
      <c r="AUC2687" s="19"/>
      <c r="AUD2687" s="19"/>
      <c r="AUE2687" s="19"/>
      <c r="AUF2687" s="19"/>
      <c r="AUG2687" s="19"/>
      <c r="AUH2687" s="19"/>
      <c r="AUI2687" s="19"/>
      <c r="AUJ2687" s="19"/>
      <c r="AUK2687" s="19"/>
      <c r="AUL2687" s="19"/>
      <c r="AUM2687" s="19"/>
      <c r="AUN2687" s="19"/>
      <c r="AUO2687" s="19"/>
      <c r="AUP2687" s="19"/>
      <c r="AUQ2687" s="19"/>
      <c r="AUR2687" s="19"/>
      <c r="AUS2687" s="19"/>
      <c r="AUT2687" s="19"/>
      <c r="AUU2687" s="19"/>
      <c r="AUV2687" s="19"/>
      <c r="AUW2687" s="19"/>
      <c r="AUX2687" s="19"/>
      <c r="AUY2687" s="19"/>
      <c r="AUZ2687" s="19"/>
      <c r="AVA2687" s="19"/>
      <c r="AVB2687" s="19"/>
      <c r="AVC2687" s="19"/>
      <c r="AVD2687" s="19"/>
      <c r="AVE2687" s="19"/>
      <c r="AVF2687" s="19"/>
      <c r="AVG2687" s="19"/>
      <c r="AVH2687" s="19"/>
      <c r="AVI2687" s="19"/>
      <c r="AVJ2687" s="19"/>
      <c r="AVK2687" s="19"/>
      <c r="AVL2687" s="19"/>
      <c r="AVM2687" s="19"/>
      <c r="AVN2687" s="19"/>
      <c r="AVO2687" s="19"/>
      <c r="AVP2687" s="19"/>
      <c r="AVQ2687" s="19"/>
      <c r="AVR2687" s="19"/>
      <c r="AVS2687" s="19"/>
      <c r="AVT2687" s="19"/>
      <c r="AVU2687" s="19"/>
      <c r="AVV2687" s="19"/>
      <c r="AVW2687" s="19"/>
      <c r="AVX2687" s="19"/>
      <c r="AVY2687" s="19"/>
      <c r="AVZ2687" s="19"/>
      <c r="AWA2687" s="19"/>
      <c r="AWB2687" s="19"/>
      <c r="AWC2687" s="19"/>
      <c r="AWD2687" s="19"/>
      <c r="AWE2687" s="19"/>
      <c r="AWF2687" s="19"/>
      <c r="AWG2687" s="19"/>
      <c r="AWH2687" s="19"/>
      <c r="AWI2687" s="19"/>
      <c r="AWJ2687" s="19"/>
      <c r="AWK2687" s="19"/>
      <c r="AWL2687" s="19"/>
      <c r="AWM2687" s="19"/>
      <c r="AWN2687" s="19"/>
      <c r="AWO2687" s="19"/>
      <c r="AWP2687" s="19"/>
      <c r="AWQ2687" s="19"/>
      <c r="AWR2687" s="19"/>
      <c r="AWS2687" s="19"/>
      <c r="AWT2687" s="19"/>
      <c r="AWU2687" s="19"/>
      <c r="AWV2687" s="19"/>
      <c r="AWW2687" s="19"/>
      <c r="AWX2687" s="19"/>
      <c r="AWY2687" s="19"/>
      <c r="AWZ2687" s="19"/>
      <c r="AXA2687" s="19"/>
      <c r="AXB2687" s="19"/>
      <c r="AXC2687" s="19"/>
      <c r="AXD2687" s="19"/>
      <c r="AXE2687" s="19"/>
      <c r="AXF2687" s="19"/>
      <c r="AXG2687" s="19"/>
      <c r="AXH2687" s="19"/>
      <c r="AXI2687" s="19"/>
      <c r="AXJ2687" s="19"/>
      <c r="AXK2687" s="19"/>
      <c r="AXL2687" s="19"/>
      <c r="AXM2687" s="19"/>
      <c r="AXN2687" s="19"/>
      <c r="AXO2687" s="19"/>
      <c r="AXP2687" s="19"/>
      <c r="AXQ2687" s="19"/>
      <c r="AXR2687" s="19"/>
      <c r="AXS2687" s="19"/>
      <c r="AXT2687" s="19"/>
      <c r="AXU2687" s="19"/>
      <c r="AXV2687" s="19"/>
      <c r="AXW2687" s="19"/>
      <c r="AXX2687" s="19"/>
      <c r="AXY2687" s="19"/>
      <c r="AXZ2687" s="19"/>
      <c r="AYA2687" s="19"/>
      <c r="AYB2687" s="19"/>
      <c r="AYC2687" s="19"/>
      <c r="AYD2687" s="19"/>
      <c r="AYE2687" s="19"/>
      <c r="AYF2687" s="19"/>
      <c r="AYG2687" s="19"/>
      <c r="AYH2687" s="19"/>
      <c r="AYI2687" s="19"/>
      <c r="AYJ2687" s="19"/>
      <c r="AYK2687" s="19"/>
      <c r="AYL2687" s="19"/>
      <c r="AYM2687" s="19"/>
      <c r="AYN2687" s="19"/>
      <c r="AYO2687" s="19"/>
      <c r="AYP2687" s="19"/>
      <c r="AYQ2687" s="19"/>
      <c r="AYR2687" s="19"/>
      <c r="AYS2687" s="19"/>
      <c r="AYT2687" s="19"/>
      <c r="AYU2687" s="19"/>
      <c r="AYV2687" s="19"/>
      <c r="AYW2687" s="19"/>
      <c r="AYX2687" s="19"/>
      <c r="AYY2687" s="19"/>
      <c r="AYZ2687" s="19"/>
      <c r="AZA2687" s="19"/>
      <c r="AZB2687" s="19"/>
      <c r="AZC2687" s="19"/>
      <c r="AZD2687" s="19"/>
      <c r="AZE2687" s="19"/>
      <c r="AZF2687" s="19"/>
      <c r="AZG2687" s="19"/>
      <c r="AZH2687" s="19"/>
      <c r="AZI2687" s="19"/>
      <c r="AZJ2687" s="19"/>
      <c r="AZK2687" s="19"/>
      <c r="AZL2687" s="19"/>
      <c r="AZM2687" s="19"/>
      <c r="AZN2687" s="19"/>
      <c r="AZO2687" s="19"/>
      <c r="AZP2687" s="19"/>
      <c r="AZQ2687" s="19"/>
      <c r="AZR2687" s="19"/>
      <c r="AZS2687" s="19"/>
      <c r="AZT2687" s="19"/>
      <c r="AZU2687" s="19"/>
      <c r="AZV2687" s="19"/>
      <c r="AZW2687" s="19"/>
      <c r="AZX2687" s="19"/>
      <c r="AZY2687" s="19"/>
      <c r="AZZ2687" s="19"/>
      <c r="BAA2687" s="19"/>
      <c r="BAB2687" s="19"/>
      <c r="BAC2687" s="19"/>
      <c r="BAD2687" s="19"/>
      <c r="BAE2687" s="19"/>
      <c r="BAF2687" s="19"/>
      <c r="BAG2687" s="19"/>
      <c r="BAH2687" s="19"/>
      <c r="BAI2687" s="19"/>
      <c r="BAJ2687" s="19"/>
      <c r="BAK2687" s="19"/>
      <c r="BAL2687" s="19"/>
      <c r="BAM2687" s="19"/>
      <c r="BAN2687" s="19"/>
      <c r="BAO2687" s="19"/>
      <c r="BAP2687" s="19"/>
      <c r="BAQ2687" s="19"/>
      <c r="BAR2687" s="19"/>
      <c r="BAS2687" s="19"/>
      <c r="BAT2687" s="19"/>
      <c r="BAU2687" s="19"/>
      <c r="BAV2687" s="19"/>
      <c r="BAW2687" s="19"/>
      <c r="BAX2687" s="19"/>
      <c r="BAY2687" s="19"/>
      <c r="BAZ2687" s="19"/>
      <c r="BBA2687" s="19"/>
      <c r="BBB2687" s="19"/>
      <c r="BBC2687" s="19"/>
      <c r="BBD2687" s="19"/>
      <c r="BBE2687" s="19"/>
      <c r="BBF2687" s="19"/>
      <c r="BBG2687" s="19"/>
      <c r="BBH2687" s="19"/>
      <c r="BBI2687" s="19"/>
      <c r="BBJ2687" s="19"/>
      <c r="BBK2687" s="19"/>
      <c r="BBL2687" s="19"/>
      <c r="BBM2687" s="19"/>
      <c r="BBN2687" s="19"/>
      <c r="BBO2687" s="19"/>
      <c r="BBP2687" s="19"/>
      <c r="BBQ2687" s="19"/>
      <c r="BBR2687" s="19"/>
      <c r="BBS2687" s="19"/>
      <c r="BBT2687" s="19"/>
      <c r="BBU2687" s="19"/>
      <c r="BBV2687" s="19"/>
      <c r="BBW2687" s="19"/>
      <c r="BBX2687" s="19"/>
      <c r="BBY2687" s="19"/>
      <c r="BBZ2687" s="19"/>
      <c r="BCA2687" s="19"/>
      <c r="BCB2687" s="19"/>
      <c r="BCC2687" s="19"/>
      <c r="BCD2687" s="19"/>
      <c r="BCE2687" s="19"/>
      <c r="BCF2687" s="19"/>
      <c r="BCG2687" s="19"/>
      <c r="BCH2687" s="19"/>
      <c r="BCI2687" s="19"/>
      <c r="BCJ2687" s="19"/>
      <c r="BCK2687" s="19"/>
      <c r="BCL2687" s="19"/>
      <c r="BCM2687" s="19"/>
      <c r="BCN2687" s="19"/>
      <c r="BCO2687" s="19"/>
      <c r="BCP2687" s="19"/>
      <c r="BCQ2687" s="19"/>
      <c r="BCR2687" s="19"/>
      <c r="BCS2687" s="19"/>
      <c r="BCT2687" s="19"/>
      <c r="BCU2687" s="19"/>
      <c r="BCV2687" s="19"/>
      <c r="BCW2687" s="19"/>
      <c r="BCX2687" s="19"/>
      <c r="BCY2687" s="19"/>
      <c r="BCZ2687" s="19"/>
      <c r="BDA2687" s="19"/>
      <c r="BDB2687" s="19"/>
      <c r="BDC2687" s="19"/>
      <c r="BDD2687" s="19"/>
      <c r="BDE2687" s="19"/>
      <c r="BDF2687" s="19"/>
      <c r="BDG2687" s="19"/>
      <c r="BDH2687" s="19"/>
      <c r="BDI2687" s="19"/>
      <c r="BDJ2687" s="19"/>
      <c r="BDK2687" s="19"/>
      <c r="BDL2687" s="19"/>
      <c r="BDM2687" s="19"/>
      <c r="BDN2687" s="19"/>
      <c r="BDO2687" s="19"/>
      <c r="BDP2687" s="19"/>
      <c r="BDQ2687" s="19"/>
      <c r="BDR2687" s="19"/>
      <c r="BDS2687" s="19"/>
      <c r="BDT2687" s="19"/>
      <c r="BDU2687" s="19"/>
      <c r="BDV2687" s="19"/>
      <c r="BDW2687" s="19"/>
      <c r="BDX2687" s="19"/>
      <c r="BDY2687" s="19"/>
      <c r="BDZ2687" s="19"/>
      <c r="BEA2687" s="19"/>
      <c r="BEB2687" s="19"/>
      <c r="BEC2687" s="19"/>
      <c r="BED2687" s="19"/>
      <c r="BEE2687" s="19"/>
      <c r="BEF2687" s="19"/>
      <c r="BEG2687" s="19"/>
      <c r="BEH2687" s="19"/>
      <c r="BEI2687" s="19"/>
      <c r="BEJ2687" s="19"/>
      <c r="BEK2687" s="19"/>
      <c r="BEL2687" s="19"/>
      <c r="BEM2687" s="19"/>
      <c r="BEN2687" s="19"/>
      <c r="BEO2687" s="19"/>
      <c r="BEP2687" s="19"/>
      <c r="BEQ2687" s="19"/>
      <c r="BER2687" s="19"/>
      <c r="BES2687" s="19"/>
      <c r="BET2687" s="19"/>
      <c r="BEU2687" s="19"/>
      <c r="BEV2687" s="19"/>
      <c r="BEW2687" s="19"/>
      <c r="BEX2687" s="19"/>
      <c r="BEY2687" s="19"/>
      <c r="BEZ2687" s="19"/>
      <c r="BFA2687" s="19"/>
      <c r="BFB2687" s="19"/>
      <c r="BFC2687" s="19"/>
      <c r="BFD2687" s="19"/>
      <c r="BFE2687" s="19"/>
      <c r="BFF2687" s="19"/>
      <c r="BFG2687" s="19"/>
      <c r="BFH2687" s="19"/>
      <c r="BFI2687" s="19"/>
      <c r="BFJ2687" s="19"/>
      <c r="BFK2687" s="19"/>
      <c r="BFL2687" s="19"/>
      <c r="BFM2687" s="19"/>
      <c r="BFN2687" s="19"/>
      <c r="BFO2687" s="19"/>
      <c r="BFP2687" s="19"/>
      <c r="BFQ2687" s="19"/>
      <c r="BFR2687" s="19"/>
      <c r="BFS2687" s="19"/>
      <c r="BFT2687" s="19"/>
      <c r="BFU2687" s="19"/>
      <c r="BFV2687" s="19"/>
      <c r="BFW2687" s="19"/>
      <c r="BFX2687" s="19"/>
      <c r="BFY2687" s="19"/>
      <c r="BFZ2687" s="19"/>
      <c r="BGA2687" s="19"/>
      <c r="BGB2687" s="19"/>
      <c r="BGC2687" s="19"/>
      <c r="BGD2687" s="19"/>
      <c r="BGE2687" s="19"/>
      <c r="BGF2687" s="19"/>
      <c r="BGG2687" s="19"/>
      <c r="BGH2687" s="19"/>
      <c r="BGI2687" s="19"/>
      <c r="BGJ2687" s="19"/>
      <c r="BGK2687" s="19"/>
      <c r="BGL2687" s="19"/>
      <c r="BGM2687" s="19"/>
      <c r="BGN2687" s="19"/>
      <c r="BGO2687" s="19"/>
      <c r="BGP2687" s="19"/>
      <c r="BGQ2687" s="19"/>
      <c r="BGR2687" s="19"/>
      <c r="BGS2687" s="19"/>
      <c r="BGT2687" s="19"/>
      <c r="BGU2687" s="19"/>
      <c r="BGV2687" s="19"/>
      <c r="BGW2687" s="19"/>
      <c r="BGX2687" s="19"/>
      <c r="BGY2687" s="19"/>
      <c r="BGZ2687" s="19"/>
      <c r="BHA2687" s="19"/>
      <c r="BHB2687" s="19"/>
      <c r="BHC2687" s="19"/>
      <c r="BHD2687" s="19"/>
      <c r="BHE2687" s="19"/>
      <c r="BHF2687" s="19"/>
      <c r="BHG2687" s="19"/>
      <c r="BHH2687" s="19"/>
      <c r="BHI2687" s="19"/>
      <c r="BHJ2687" s="19"/>
      <c r="BHK2687" s="19"/>
      <c r="BHL2687" s="19"/>
      <c r="BHM2687" s="19"/>
      <c r="BHN2687" s="19"/>
      <c r="BHO2687" s="19"/>
      <c r="BHP2687" s="19"/>
      <c r="BHQ2687" s="19"/>
      <c r="BHR2687" s="19"/>
      <c r="BHS2687" s="19"/>
      <c r="BHT2687" s="19"/>
      <c r="BHU2687" s="19"/>
      <c r="BHV2687" s="19"/>
      <c r="BHW2687" s="19"/>
      <c r="BHX2687" s="19"/>
      <c r="BHY2687" s="19"/>
      <c r="BHZ2687" s="19"/>
      <c r="BIA2687" s="19"/>
      <c r="BIB2687" s="19"/>
      <c r="BIC2687" s="19"/>
      <c r="BID2687" s="19"/>
      <c r="BIE2687" s="19"/>
      <c r="BIF2687" s="19"/>
      <c r="BIG2687" s="19"/>
      <c r="BIH2687" s="19"/>
      <c r="BII2687" s="19"/>
      <c r="BIJ2687" s="19"/>
      <c r="BIK2687" s="19"/>
      <c r="BIL2687" s="19"/>
      <c r="BIM2687" s="19"/>
      <c r="BIN2687" s="19"/>
      <c r="BIO2687" s="19"/>
      <c r="BIP2687" s="19"/>
      <c r="BIQ2687" s="19"/>
      <c r="BIR2687" s="19"/>
      <c r="BIS2687" s="19"/>
      <c r="BIT2687" s="19"/>
      <c r="BIU2687" s="19"/>
      <c r="BIV2687" s="19"/>
      <c r="BIW2687" s="19"/>
      <c r="BIX2687" s="19"/>
      <c r="BIY2687" s="19"/>
      <c r="BIZ2687" s="19"/>
      <c r="BJA2687" s="19"/>
      <c r="BJB2687" s="19"/>
      <c r="BJC2687" s="19"/>
      <c r="BJD2687" s="19"/>
      <c r="BJE2687" s="19"/>
      <c r="BJF2687" s="19"/>
      <c r="BJG2687" s="19"/>
      <c r="BJH2687" s="19"/>
      <c r="BJI2687" s="19"/>
      <c r="BJJ2687" s="19"/>
      <c r="BJK2687" s="19"/>
      <c r="BJL2687" s="19"/>
      <c r="BJM2687" s="19"/>
      <c r="BJN2687" s="19"/>
      <c r="BJO2687" s="19"/>
      <c r="BJP2687" s="19"/>
      <c r="BJQ2687" s="19"/>
      <c r="BJR2687" s="19"/>
      <c r="BJS2687" s="19"/>
      <c r="BJT2687" s="19"/>
      <c r="BJU2687" s="19"/>
      <c r="BJV2687" s="19"/>
      <c r="BJW2687" s="19"/>
      <c r="BJX2687" s="19"/>
      <c r="BJY2687" s="19"/>
      <c r="BJZ2687" s="19"/>
      <c r="BKA2687" s="19"/>
      <c r="BKB2687" s="19"/>
      <c r="BKC2687" s="19"/>
      <c r="BKD2687" s="19"/>
      <c r="BKE2687" s="19"/>
      <c r="BKF2687" s="19"/>
      <c r="BKG2687" s="19"/>
      <c r="BKH2687" s="19"/>
      <c r="BKI2687" s="19"/>
      <c r="BKJ2687" s="19"/>
      <c r="BKK2687" s="19"/>
      <c r="BKL2687" s="19"/>
      <c r="BKM2687" s="19"/>
      <c r="BKN2687" s="19"/>
      <c r="BKO2687" s="19"/>
      <c r="BKP2687" s="19"/>
      <c r="BKQ2687" s="19"/>
      <c r="BKR2687" s="19"/>
      <c r="BKS2687" s="19"/>
      <c r="BKT2687" s="19"/>
      <c r="BKU2687" s="19"/>
      <c r="BKV2687" s="19"/>
      <c r="BKW2687" s="19"/>
      <c r="BKX2687" s="19"/>
      <c r="BKY2687" s="19"/>
      <c r="BKZ2687" s="19"/>
      <c r="BLA2687" s="19"/>
      <c r="BLB2687" s="19"/>
      <c r="BLC2687" s="19"/>
      <c r="BLD2687" s="19"/>
      <c r="BLE2687" s="19"/>
      <c r="BLF2687" s="19"/>
      <c r="BLG2687" s="19"/>
      <c r="BLH2687" s="19"/>
      <c r="BLI2687" s="19"/>
      <c r="BLJ2687" s="19"/>
      <c r="BLK2687" s="19"/>
      <c r="BLL2687" s="19"/>
      <c r="BLM2687" s="19"/>
      <c r="BLN2687" s="19"/>
      <c r="BLO2687" s="19"/>
      <c r="BLP2687" s="19"/>
      <c r="BLQ2687" s="19"/>
      <c r="BLR2687" s="19"/>
      <c r="BLS2687" s="19"/>
      <c r="BLT2687" s="19"/>
      <c r="BLU2687" s="19"/>
      <c r="BLV2687" s="19"/>
      <c r="BLW2687" s="19"/>
      <c r="BLX2687" s="19"/>
      <c r="BLY2687" s="19"/>
      <c r="BLZ2687" s="19"/>
      <c r="BMA2687" s="19"/>
      <c r="BMB2687" s="19"/>
      <c r="BMC2687" s="19"/>
      <c r="BMD2687" s="19"/>
      <c r="BME2687" s="19"/>
      <c r="BMF2687" s="19"/>
      <c r="BMG2687" s="19"/>
      <c r="BMH2687" s="19"/>
      <c r="BMI2687" s="19"/>
      <c r="BMJ2687" s="19"/>
      <c r="BMK2687" s="19"/>
      <c r="BML2687" s="19"/>
      <c r="BMM2687" s="19"/>
      <c r="BMN2687" s="19"/>
      <c r="BMO2687" s="19"/>
      <c r="BMP2687" s="19"/>
      <c r="BMQ2687" s="19"/>
      <c r="BMR2687" s="19"/>
      <c r="BMS2687" s="19"/>
      <c r="BMT2687" s="19"/>
      <c r="BMU2687" s="19"/>
      <c r="BMV2687" s="19"/>
      <c r="BMW2687" s="19"/>
      <c r="BMX2687" s="19"/>
      <c r="BMY2687" s="19"/>
      <c r="BMZ2687" s="19"/>
      <c r="BNA2687" s="19"/>
      <c r="BNB2687" s="19"/>
      <c r="BNC2687" s="19"/>
      <c r="BND2687" s="19"/>
      <c r="BNE2687" s="19"/>
      <c r="BNF2687" s="19"/>
      <c r="BNG2687" s="19"/>
      <c r="BNH2687" s="19"/>
      <c r="BNI2687" s="19"/>
      <c r="BNJ2687" s="19"/>
      <c r="BNK2687" s="19"/>
      <c r="BNL2687" s="19"/>
      <c r="BNM2687" s="19"/>
      <c r="BNN2687" s="19"/>
      <c r="BNO2687" s="19"/>
      <c r="BNP2687" s="19"/>
      <c r="BNQ2687" s="19"/>
      <c r="BNR2687" s="19"/>
      <c r="BNS2687" s="19"/>
      <c r="BNT2687" s="19"/>
      <c r="BNU2687" s="19"/>
      <c r="BNV2687" s="19"/>
      <c r="BNW2687" s="19"/>
      <c r="BNX2687" s="19"/>
      <c r="BNY2687" s="19"/>
      <c r="BNZ2687" s="19"/>
      <c r="BOA2687" s="19"/>
      <c r="BOB2687" s="19"/>
      <c r="BOC2687" s="19"/>
      <c r="BOD2687" s="19"/>
      <c r="BOE2687" s="19"/>
      <c r="BOF2687" s="19"/>
      <c r="BOG2687" s="19"/>
      <c r="BOH2687" s="19"/>
      <c r="BOI2687" s="19"/>
      <c r="BOJ2687" s="19"/>
      <c r="BOK2687" s="19"/>
      <c r="BOL2687" s="19"/>
      <c r="BOM2687" s="19"/>
      <c r="BON2687" s="19"/>
      <c r="BOO2687" s="19"/>
      <c r="BOP2687" s="19"/>
      <c r="BOQ2687" s="19"/>
      <c r="BOR2687" s="19"/>
      <c r="BOS2687" s="19"/>
      <c r="BOT2687" s="19"/>
      <c r="BOU2687" s="19"/>
      <c r="BOV2687" s="19"/>
      <c r="BOW2687" s="19"/>
      <c r="BOX2687" s="19"/>
      <c r="BOY2687" s="19"/>
      <c r="BOZ2687" s="19"/>
      <c r="BPA2687" s="19"/>
      <c r="BPB2687" s="19"/>
      <c r="BPC2687" s="19"/>
      <c r="BPD2687" s="19"/>
      <c r="BPE2687" s="19"/>
      <c r="BPF2687" s="19"/>
      <c r="BPG2687" s="19"/>
      <c r="BPH2687" s="19"/>
      <c r="BPI2687" s="19"/>
      <c r="BPJ2687" s="19"/>
      <c r="BPK2687" s="19"/>
      <c r="BPL2687" s="19"/>
      <c r="BPM2687" s="19"/>
      <c r="BPN2687" s="19"/>
      <c r="BPO2687" s="19"/>
      <c r="BPP2687" s="19"/>
      <c r="BPQ2687" s="19"/>
      <c r="BPR2687" s="19"/>
      <c r="BPS2687" s="19"/>
      <c r="BPT2687" s="19"/>
      <c r="BPU2687" s="19"/>
      <c r="BPV2687" s="19"/>
      <c r="BPW2687" s="19"/>
      <c r="BPX2687" s="19"/>
      <c r="BPY2687" s="19"/>
      <c r="BPZ2687" s="19"/>
      <c r="BQA2687" s="19"/>
      <c r="BQB2687" s="19"/>
      <c r="BQC2687" s="19"/>
      <c r="BQD2687" s="19"/>
      <c r="BQE2687" s="19"/>
      <c r="BQF2687" s="19"/>
      <c r="BQG2687" s="19"/>
      <c r="BQH2687" s="19"/>
      <c r="BQI2687" s="19"/>
      <c r="BQJ2687" s="19"/>
      <c r="BQK2687" s="19"/>
      <c r="BQL2687" s="19"/>
      <c r="BQM2687" s="19"/>
      <c r="BQN2687" s="19"/>
      <c r="BQO2687" s="19"/>
      <c r="BQP2687" s="19"/>
      <c r="BQQ2687" s="19"/>
      <c r="BQR2687" s="19"/>
      <c r="BQS2687" s="19"/>
      <c r="BQT2687" s="19"/>
      <c r="BQU2687" s="19"/>
      <c r="BQV2687" s="19"/>
      <c r="BQW2687" s="19"/>
      <c r="BQX2687" s="19"/>
      <c r="BQY2687" s="19"/>
      <c r="BQZ2687" s="19"/>
      <c r="BRA2687" s="19"/>
      <c r="BRB2687" s="19"/>
      <c r="BRC2687" s="19"/>
      <c r="BRD2687" s="19"/>
      <c r="BRE2687" s="19"/>
      <c r="BRF2687" s="19"/>
      <c r="BRG2687" s="19"/>
      <c r="BRH2687" s="19"/>
      <c r="BRI2687" s="19"/>
      <c r="BRJ2687" s="19"/>
      <c r="BRK2687" s="19"/>
      <c r="BRL2687" s="19"/>
      <c r="BRM2687" s="19"/>
      <c r="BRN2687" s="19"/>
      <c r="BRO2687" s="19"/>
      <c r="BRP2687" s="19"/>
      <c r="BRQ2687" s="19"/>
      <c r="BRR2687" s="19"/>
      <c r="BRS2687" s="19"/>
      <c r="BRT2687" s="19"/>
      <c r="BRU2687" s="19"/>
      <c r="BRV2687" s="19"/>
      <c r="BRW2687" s="19"/>
      <c r="BRX2687" s="19"/>
      <c r="BRY2687" s="19"/>
      <c r="BRZ2687" s="19"/>
      <c r="BSA2687" s="19"/>
      <c r="BSB2687" s="19"/>
      <c r="BSC2687" s="19"/>
      <c r="BSD2687" s="19"/>
      <c r="BSE2687" s="19"/>
      <c r="BSF2687" s="19"/>
      <c r="BSG2687" s="19"/>
      <c r="BSH2687" s="19"/>
      <c r="BSI2687" s="19"/>
      <c r="BSJ2687" s="19"/>
      <c r="BSK2687" s="19"/>
      <c r="BSL2687" s="19"/>
      <c r="BSM2687" s="19"/>
      <c r="BSN2687" s="19"/>
      <c r="BSO2687" s="19"/>
      <c r="BSP2687" s="19"/>
      <c r="BSQ2687" s="19"/>
      <c r="BSR2687" s="19"/>
      <c r="BSS2687" s="19"/>
      <c r="BST2687" s="19"/>
      <c r="BSU2687" s="19"/>
      <c r="BSV2687" s="19"/>
      <c r="BSW2687" s="19"/>
      <c r="BSX2687" s="19"/>
      <c r="BSY2687" s="19"/>
      <c r="BSZ2687" s="19"/>
      <c r="BTA2687" s="19"/>
      <c r="BTB2687" s="19"/>
      <c r="BTC2687" s="19"/>
      <c r="BTD2687" s="19"/>
      <c r="BTE2687" s="19"/>
      <c r="BTF2687" s="19"/>
      <c r="BTG2687" s="19"/>
      <c r="BTH2687" s="19"/>
      <c r="BTI2687" s="19"/>
      <c r="BTJ2687" s="19"/>
      <c r="BTK2687" s="19"/>
      <c r="BTL2687" s="19"/>
      <c r="BTM2687" s="19"/>
      <c r="BTN2687" s="19"/>
      <c r="BTO2687" s="19"/>
      <c r="BTP2687" s="19"/>
      <c r="BTQ2687" s="19"/>
      <c r="BTR2687" s="19"/>
      <c r="BTS2687" s="19"/>
      <c r="BTT2687" s="19"/>
      <c r="BTU2687" s="19"/>
      <c r="BTV2687" s="19"/>
      <c r="BTW2687" s="19"/>
      <c r="BTX2687" s="19"/>
      <c r="BTY2687" s="19"/>
      <c r="BTZ2687" s="19"/>
      <c r="BUA2687" s="19"/>
      <c r="BUB2687" s="19"/>
      <c r="BUC2687" s="19"/>
      <c r="BUD2687" s="19"/>
      <c r="BUE2687" s="19"/>
      <c r="BUF2687" s="19"/>
      <c r="BUG2687" s="19"/>
      <c r="BUH2687" s="19"/>
      <c r="BUI2687" s="19"/>
      <c r="BUJ2687" s="19"/>
      <c r="BUK2687" s="19"/>
      <c r="BUL2687" s="19"/>
      <c r="BUM2687" s="19"/>
      <c r="BUN2687" s="19"/>
      <c r="BUO2687" s="19"/>
      <c r="BUP2687" s="19"/>
      <c r="BUQ2687" s="19"/>
      <c r="BUR2687" s="19"/>
      <c r="BUS2687" s="19"/>
      <c r="BUT2687" s="19"/>
      <c r="BUU2687" s="19"/>
      <c r="BUV2687" s="19"/>
      <c r="BUW2687" s="19"/>
      <c r="BUX2687" s="19"/>
      <c r="BUY2687" s="19"/>
      <c r="BUZ2687" s="19"/>
      <c r="BVA2687" s="19"/>
      <c r="BVB2687" s="19"/>
      <c r="BVC2687" s="19"/>
      <c r="BVD2687" s="19"/>
      <c r="BVE2687" s="19"/>
      <c r="BVF2687" s="19"/>
      <c r="BVG2687" s="19"/>
      <c r="BVH2687" s="19"/>
      <c r="BVI2687" s="19"/>
      <c r="BVJ2687" s="19"/>
      <c r="BVK2687" s="19"/>
      <c r="BVL2687" s="19"/>
      <c r="BVM2687" s="19"/>
      <c r="BVN2687" s="19"/>
      <c r="BVO2687" s="19"/>
      <c r="BVP2687" s="19"/>
      <c r="BVQ2687" s="19"/>
      <c r="BVR2687" s="19"/>
      <c r="BVS2687" s="19"/>
      <c r="BVT2687" s="19"/>
      <c r="BVU2687" s="19"/>
      <c r="BVV2687" s="19"/>
      <c r="BVW2687" s="19"/>
      <c r="BVX2687" s="19"/>
      <c r="BVY2687" s="19"/>
      <c r="BVZ2687" s="19"/>
      <c r="BWA2687" s="19"/>
      <c r="BWB2687" s="19"/>
      <c r="BWC2687" s="19"/>
      <c r="BWD2687" s="19"/>
      <c r="BWE2687" s="19"/>
      <c r="BWF2687" s="19"/>
      <c r="BWG2687" s="19"/>
      <c r="BWH2687" s="19"/>
      <c r="BWI2687" s="19"/>
      <c r="BWJ2687" s="19"/>
      <c r="BWK2687" s="19"/>
      <c r="BWL2687" s="19"/>
      <c r="BWM2687" s="19"/>
      <c r="BWN2687" s="19"/>
      <c r="BWO2687" s="19"/>
      <c r="BWP2687" s="19"/>
      <c r="BWQ2687" s="19"/>
      <c r="BWR2687" s="19"/>
      <c r="BWS2687" s="19"/>
      <c r="BWT2687" s="19"/>
      <c r="BWU2687" s="19"/>
      <c r="BWV2687" s="19"/>
      <c r="BWW2687" s="19"/>
      <c r="BWX2687" s="19"/>
      <c r="BWY2687" s="19"/>
      <c r="BWZ2687" s="19"/>
      <c r="BXA2687" s="19"/>
      <c r="BXB2687" s="19"/>
      <c r="BXC2687" s="19"/>
      <c r="BXD2687" s="19"/>
      <c r="BXE2687" s="19"/>
      <c r="BXF2687" s="19"/>
      <c r="BXG2687" s="19"/>
      <c r="BXH2687" s="19"/>
      <c r="BXI2687" s="19"/>
      <c r="BXJ2687" s="19"/>
      <c r="BXK2687" s="19"/>
      <c r="BXL2687" s="19"/>
      <c r="BXM2687" s="19"/>
      <c r="BXN2687" s="19"/>
      <c r="BXO2687" s="19"/>
      <c r="BXP2687" s="19"/>
      <c r="BXQ2687" s="19"/>
      <c r="BXR2687" s="19"/>
      <c r="BXS2687" s="19"/>
      <c r="BXT2687" s="19"/>
      <c r="BXU2687" s="19"/>
      <c r="BXV2687" s="19"/>
      <c r="BXW2687" s="19"/>
      <c r="BXX2687" s="19"/>
      <c r="BXY2687" s="19"/>
      <c r="BXZ2687" s="19"/>
      <c r="BYA2687" s="19"/>
      <c r="BYB2687" s="19"/>
      <c r="BYC2687" s="19"/>
      <c r="BYD2687" s="19"/>
      <c r="BYE2687" s="19"/>
      <c r="BYF2687" s="19"/>
      <c r="BYG2687" s="19"/>
      <c r="BYH2687" s="19"/>
      <c r="BYI2687" s="19"/>
      <c r="BYJ2687" s="19"/>
      <c r="BYK2687" s="19"/>
      <c r="BYL2687" s="19"/>
      <c r="BYM2687" s="19"/>
      <c r="BYN2687" s="19"/>
      <c r="BYO2687" s="19"/>
      <c r="BYP2687" s="19"/>
      <c r="BYQ2687" s="19"/>
      <c r="BYR2687" s="19"/>
      <c r="BYS2687" s="19"/>
      <c r="BYT2687" s="19"/>
      <c r="BYU2687" s="19"/>
      <c r="BYV2687" s="19"/>
      <c r="BYW2687" s="19"/>
      <c r="BYX2687" s="19"/>
      <c r="BYY2687" s="19"/>
      <c r="BYZ2687" s="19"/>
      <c r="BZA2687" s="19"/>
      <c r="BZB2687" s="19"/>
      <c r="BZC2687" s="19"/>
      <c r="BZD2687" s="19"/>
      <c r="BZE2687" s="19"/>
      <c r="BZF2687" s="19"/>
      <c r="BZG2687" s="19"/>
      <c r="BZH2687" s="19"/>
      <c r="BZI2687" s="19"/>
      <c r="BZJ2687" s="19"/>
      <c r="BZK2687" s="19"/>
      <c r="BZL2687" s="19"/>
      <c r="BZM2687" s="19"/>
      <c r="BZN2687" s="19"/>
      <c r="BZO2687" s="19"/>
      <c r="BZP2687" s="19"/>
      <c r="BZQ2687" s="19"/>
      <c r="BZR2687" s="19"/>
      <c r="BZS2687" s="19"/>
      <c r="BZT2687" s="19"/>
      <c r="BZU2687" s="19"/>
      <c r="BZV2687" s="19"/>
      <c r="BZW2687" s="19"/>
      <c r="BZX2687" s="19"/>
      <c r="BZY2687" s="19"/>
      <c r="BZZ2687" s="19"/>
      <c r="CAA2687" s="19"/>
      <c r="CAB2687" s="19"/>
      <c r="CAC2687" s="19"/>
      <c r="CAD2687" s="19"/>
      <c r="CAE2687" s="19"/>
      <c r="CAF2687" s="19"/>
      <c r="CAG2687" s="19"/>
      <c r="CAH2687" s="19"/>
      <c r="CAI2687" s="19"/>
      <c r="CAJ2687" s="19"/>
      <c r="CAK2687" s="19"/>
      <c r="CAL2687" s="19"/>
      <c r="CAM2687" s="19"/>
      <c r="CAN2687" s="19"/>
      <c r="CAO2687" s="19"/>
      <c r="CAP2687" s="19"/>
      <c r="CAQ2687" s="19"/>
      <c r="CAR2687" s="19"/>
      <c r="CAS2687" s="19"/>
      <c r="CAT2687" s="19"/>
      <c r="CAU2687" s="19"/>
      <c r="CAV2687" s="19"/>
      <c r="CAW2687" s="19"/>
      <c r="CAX2687" s="19"/>
      <c r="CAY2687" s="19"/>
      <c r="CAZ2687" s="19"/>
      <c r="CBA2687" s="19"/>
      <c r="CBB2687" s="19"/>
      <c r="CBC2687" s="19"/>
      <c r="CBD2687" s="19"/>
      <c r="CBE2687" s="19"/>
      <c r="CBF2687" s="19"/>
      <c r="CBG2687" s="19"/>
      <c r="CBH2687" s="19"/>
      <c r="CBI2687" s="19"/>
      <c r="CBJ2687" s="19"/>
      <c r="CBK2687" s="19"/>
      <c r="CBL2687" s="19"/>
      <c r="CBM2687" s="19"/>
      <c r="CBN2687" s="19"/>
      <c r="CBO2687" s="19"/>
      <c r="CBP2687" s="19"/>
      <c r="CBQ2687" s="19"/>
      <c r="CBR2687" s="19"/>
      <c r="CBS2687" s="19"/>
      <c r="CBT2687" s="19"/>
      <c r="CBU2687" s="19"/>
      <c r="CBV2687" s="19"/>
      <c r="CBW2687" s="19"/>
      <c r="CBX2687" s="19"/>
      <c r="CBY2687" s="19"/>
      <c r="CBZ2687" s="19"/>
      <c r="CCA2687" s="19"/>
      <c r="CCB2687" s="19"/>
      <c r="CCC2687" s="19"/>
      <c r="CCD2687" s="19"/>
      <c r="CCE2687" s="19"/>
      <c r="CCF2687" s="19"/>
      <c r="CCG2687" s="19"/>
      <c r="CCH2687" s="19"/>
      <c r="CCI2687" s="19"/>
      <c r="CCJ2687" s="19"/>
      <c r="CCK2687" s="19"/>
      <c r="CCL2687" s="19"/>
      <c r="CCM2687" s="19"/>
      <c r="CCN2687" s="19"/>
      <c r="CCO2687" s="19"/>
      <c r="CCP2687" s="19"/>
      <c r="CCQ2687" s="19"/>
      <c r="CCR2687" s="19"/>
      <c r="CCS2687" s="19"/>
      <c r="CCT2687" s="19"/>
      <c r="CCU2687" s="19"/>
      <c r="CCV2687" s="19"/>
      <c r="CCW2687" s="19"/>
      <c r="CCX2687" s="19"/>
      <c r="CCY2687" s="19"/>
      <c r="CCZ2687" s="19"/>
      <c r="CDA2687" s="19"/>
      <c r="CDB2687" s="19"/>
      <c r="CDC2687" s="19"/>
      <c r="CDD2687" s="19"/>
      <c r="CDE2687" s="19"/>
      <c r="CDF2687" s="19"/>
      <c r="CDG2687" s="19"/>
      <c r="CDH2687" s="19"/>
      <c r="CDI2687" s="19"/>
      <c r="CDJ2687" s="19"/>
      <c r="CDK2687" s="19"/>
      <c r="CDL2687" s="19"/>
      <c r="CDM2687" s="19"/>
      <c r="CDN2687" s="19"/>
      <c r="CDO2687" s="19"/>
      <c r="CDP2687" s="19"/>
      <c r="CDQ2687" s="19"/>
      <c r="CDR2687" s="19"/>
      <c r="CDS2687" s="19"/>
      <c r="CDT2687" s="19"/>
      <c r="CDU2687" s="19"/>
      <c r="CDV2687" s="19"/>
      <c r="CDW2687" s="19"/>
      <c r="CDX2687" s="19"/>
      <c r="CDY2687" s="19"/>
      <c r="CDZ2687" s="19"/>
      <c r="CEA2687" s="19"/>
      <c r="CEB2687" s="19"/>
      <c r="CEC2687" s="19"/>
      <c r="CED2687" s="19"/>
      <c r="CEE2687" s="19"/>
      <c r="CEF2687" s="19"/>
      <c r="CEG2687" s="19"/>
      <c r="CEH2687" s="19"/>
      <c r="CEI2687" s="19"/>
      <c r="CEJ2687" s="19"/>
      <c r="CEK2687" s="19"/>
      <c r="CEL2687" s="19"/>
      <c r="CEM2687" s="19"/>
      <c r="CEN2687" s="19"/>
      <c r="CEO2687" s="19"/>
      <c r="CEP2687" s="19"/>
      <c r="CEQ2687" s="19"/>
      <c r="CER2687" s="19"/>
      <c r="CES2687" s="19"/>
      <c r="CET2687" s="19"/>
      <c r="CEU2687" s="19"/>
      <c r="CEV2687" s="19"/>
      <c r="CEW2687" s="19"/>
      <c r="CEX2687" s="19"/>
      <c r="CEY2687" s="19"/>
      <c r="CEZ2687" s="19"/>
      <c r="CFA2687" s="19"/>
      <c r="CFB2687" s="19"/>
      <c r="CFC2687" s="19"/>
      <c r="CFD2687" s="19"/>
      <c r="CFE2687" s="19"/>
      <c r="CFF2687" s="19"/>
      <c r="CFG2687" s="19"/>
      <c r="CFH2687" s="19"/>
      <c r="CFI2687" s="19"/>
      <c r="CFJ2687" s="19"/>
      <c r="CFK2687" s="19"/>
      <c r="CFL2687" s="19"/>
      <c r="CFM2687" s="19"/>
      <c r="CFN2687" s="19"/>
      <c r="CFO2687" s="19"/>
      <c r="CFP2687" s="19"/>
      <c r="CFQ2687" s="19"/>
      <c r="CFR2687" s="19"/>
      <c r="CFS2687" s="19"/>
      <c r="CFT2687" s="19"/>
      <c r="CFU2687" s="19"/>
      <c r="CFV2687" s="19"/>
      <c r="CFW2687" s="19"/>
      <c r="CFX2687" s="19"/>
      <c r="CFY2687" s="19"/>
      <c r="CFZ2687" s="19"/>
      <c r="CGA2687" s="19"/>
      <c r="CGB2687" s="19"/>
      <c r="CGC2687" s="19"/>
      <c r="CGD2687" s="19"/>
      <c r="CGE2687" s="19"/>
      <c r="CGF2687" s="19"/>
      <c r="CGG2687" s="19"/>
      <c r="CGH2687" s="19"/>
      <c r="CGI2687" s="19"/>
      <c r="CGJ2687" s="19"/>
      <c r="CGK2687" s="19"/>
      <c r="CGL2687" s="19"/>
      <c r="CGM2687" s="19"/>
      <c r="CGN2687" s="19"/>
      <c r="CGO2687" s="19"/>
      <c r="CGP2687" s="19"/>
      <c r="CGQ2687" s="19"/>
      <c r="CGR2687" s="19"/>
      <c r="CGS2687" s="19"/>
      <c r="CGT2687" s="19"/>
      <c r="CGU2687" s="19"/>
      <c r="CGV2687" s="19"/>
      <c r="CGW2687" s="19"/>
      <c r="CGX2687" s="19"/>
      <c r="CGY2687" s="19"/>
      <c r="CGZ2687" s="19"/>
      <c r="CHA2687" s="19"/>
      <c r="CHB2687" s="19"/>
      <c r="CHC2687" s="19"/>
      <c r="CHD2687" s="19"/>
      <c r="CHE2687" s="19"/>
      <c r="CHF2687" s="19"/>
      <c r="CHG2687" s="19"/>
      <c r="CHH2687" s="19"/>
      <c r="CHI2687" s="19"/>
      <c r="CHJ2687" s="19"/>
      <c r="CHK2687" s="19"/>
      <c r="CHL2687" s="19"/>
      <c r="CHM2687" s="19"/>
      <c r="CHN2687" s="19"/>
      <c r="CHO2687" s="19"/>
      <c r="CHP2687" s="19"/>
      <c r="CHQ2687" s="19"/>
      <c r="CHR2687" s="19"/>
      <c r="CHS2687" s="19"/>
      <c r="CHT2687" s="19"/>
      <c r="CHU2687" s="19"/>
      <c r="CHV2687" s="19"/>
      <c r="CHW2687" s="19"/>
      <c r="CHX2687" s="19"/>
      <c r="CHY2687" s="19"/>
      <c r="CHZ2687" s="19"/>
      <c r="CIA2687" s="19"/>
      <c r="CIB2687" s="19"/>
      <c r="CIC2687" s="19"/>
      <c r="CID2687" s="19"/>
      <c r="CIE2687" s="19"/>
      <c r="CIF2687" s="19"/>
      <c r="CIG2687" s="19"/>
      <c r="CIH2687" s="19"/>
      <c r="CII2687" s="19"/>
      <c r="CIJ2687" s="19"/>
      <c r="CIK2687" s="19"/>
      <c r="CIL2687" s="19"/>
      <c r="CIM2687" s="19"/>
      <c r="CIN2687" s="19"/>
      <c r="CIO2687" s="19"/>
      <c r="CIP2687" s="19"/>
      <c r="CIQ2687" s="19"/>
      <c r="CIR2687" s="19"/>
      <c r="CIS2687" s="19"/>
      <c r="CIT2687" s="19"/>
      <c r="CIU2687" s="19"/>
      <c r="CIV2687" s="19"/>
      <c r="CIW2687" s="19"/>
      <c r="CIX2687" s="19"/>
      <c r="CIY2687" s="19"/>
      <c r="CIZ2687" s="19"/>
      <c r="CJA2687" s="19"/>
      <c r="CJB2687" s="19"/>
      <c r="CJC2687" s="19"/>
      <c r="CJD2687" s="19"/>
      <c r="CJE2687" s="19"/>
      <c r="CJF2687" s="19"/>
      <c r="CJG2687" s="19"/>
      <c r="CJH2687" s="19"/>
      <c r="CJI2687" s="19"/>
      <c r="CJJ2687" s="19"/>
      <c r="CJK2687" s="19"/>
      <c r="CJL2687" s="19"/>
      <c r="CJM2687" s="19"/>
      <c r="CJN2687" s="19"/>
      <c r="CJO2687" s="19"/>
      <c r="CJP2687" s="19"/>
      <c r="CJQ2687" s="19"/>
      <c r="CJR2687" s="19"/>
      <c r="CJS2687" s="19"/>
      <c r="CJT2687" s="19"/>
      <c r="CJU2687" s="19"/>
      <c r="CJV2687" s="19"/>
      <c r="CJW2687" s="19"/>
      <c r="CJX2687" s="19"/>
      <c r="CJY2687" s="19"/>
      <c r="CJZ2687" s="19"/>
      <c r="CKA2687" s="19"/>
      <c r="CKB2687" s="19"/>
      <c r="CKC2687" s="19"/>
      <c r="CKD2687" s="19"/>
      <c r="CKE2687" s="19"/>
      <c r="CKF2687" s="19"/>
      <c r="CKG2687" s="19"/>
      <c r="CKH2687" s="19"/>
      <c r="CKI2687" s="19"/>
      <c r="CKJ2687" s="19"/>
      <c r="CKK2687" s="19"/>
      <c r="CKL2687" s="19"/>
      <c r="CKM2687" s="19"/>
      <c r="CKN2687" s="19"/>
      <c r="CKO2687" s="19"/>
      <c r="CKP2687" s="19"/>
      <c r="CKQ2687" s="19"/>
      <c r="CKR2687" s="19"/>
      <c r="CKS2687" s="19"/>
      <c r="CKT2687" s="19"/>
      <c r="CKU2687" s="19"/>
      <c r="CKV2687" s="19"/>
      <c r="CKW2687" s="19"/>
      <c r="CKX2687" s="19"/>
      <c r="CKY2687" s="19"/>
      <c r="CKZ2687" s="19"/>
      <c r="CLA2687" s="19"/>
      <c r="CLB2687" s="19"/>
      <c r="CLC2687" s="19"/>
      <c r="CLD2687" s="19"/>
      <c r="CLE2687" s="19"/>
      <c r="CLF2687" s="19"/>
      <c r="CLG2687" s="19"/>
      <c r="CLH2687" s="19"/>
      <c r="CLI2687" s="19"/>
      <c r="CLJ2687" s="19"/>
      <c r="CLK2687" s="19"/>
      <c r="CLL2687" s="19"/>
      <c r="CLM2687" s="19"/>
      <c r="CLN2687" s="19"/>
      <c r="CLO2687" s="19"/>
      <c r="CLP2687" s="19"/>
      <c r="CLQ2687" s="19"/>
      <c r="CLR2687" s="19"/>
      <c r="CLS2687" s="19"/>
      <c r="CLT2687" s="19"/>
      <c r="CLU2687" s="19"/>
      <c r="CLV2687" s="19"/>
      <c r="CLW2687" s="19"/>
      <c r="CLX2687" s="19"/>
      <c r="CLY2687" s="19"/>
      <c r="CLZ2687" s="19"/>
      <c r="CMA2687" s="19"/>
      <c r="CMB2687" s="19"/>
      <c r="CMC2687" s="19"/>
      <c r="CMD2687" s="19"/>
      <c r="CME2687" s="19"/>
      <c r="CMF2687" s="19"/>
      <c r="CMG2687" s="19"/>
      <c r="CMH2687" s="19"/>
      <c r="CMI2687" s="19"/>
      <c r="CMJ2687" s="19"/>
      <c r="CMK2687" s="19"/>
      <c r="CML2687" s="19"/>
      <c r="CMM2687" s="19"/>
      <c r="CMN2687" s="19"/>
      <c r="CMO2687" s="19"/>
      <c r="CMP2687" s="19"/>
      <c r="CMQ2687" s="19"/>
      <c r="CMR2687" s="19"/>
      <c r="CMS2687" s="19"/>
      <c r="CMT2687" s="19"/>
      <c r="CMU2687" s="19"/>
      <c r="CMV2687" s="19"/>
      <c r="CMW2687" s="19"/>
      <c r="CMX2687" s="19"/>
      <c r="CMY2687" s="19"/>
      <c r="CMZ2687" s="19"/>
      <c r="CNA2687" s="19"/>
      <c r="CNB2687" s="19"/>
      <c r="CNC2687" s="19"/>
      <c r="CND2687" s="19"/>
      <c r="CNE2687" s="19"/>
      <c r="CNF2687" s="19"/>
      <c r="CNG2687" s="19"/>
      <c r="CNH2687" s="19"/>
      <c r="CNI2687" s="19"/>
      <c r="CNJ2687" s="19"/>
      <c r="CNK2687" s="19"/>
      <c r="CNL2687" s="19"/>
      <c r="CNM2687" s="19"/>
      <c r="CNN2687" s="19"/>
      <c r="CNO2687" s="19"/>
      <c r="CNP2687" s="19"/>
      <c r="CNQ2687" s="19"/>
      <c r="CNR2687" s="19"/>
      <c r="CNS2687" s="19"/>
      <c r="CNT2687" s="19"/>
      <c r="CNU2687" s="19"/>
      <c r="CNV2687" s="19"/>
      <c r="CNW2687" s="19"/>
      <c r="CNX2687" s="19"/>
      <c r="CNY2687" s="19"/>
      <c r="CNZ2687" s="19"/>
      <c r="COA2687" s="19"/>
      <c r="COB2687" s="19"/>
      <c r="COC2687" s="19"/>
      <c r="COD2687" s="19"/>
      <c r="COE2687" s="19"/>
      <c r="COF2687" s="19"/>
      <c r="COG2687" s="19"/>
      <c r="COH2687" s="19"/>
      <c r="COI2687" s="19"/>
      <c r="COJ2687" s="19"/>
      <c r="COK2687" s="19"/>
      <c r="COL2687" s="19"/>
      <c r="COM2687" s="19"/>
      <c r="CON2687" s="19"/>
      <c r="COO2687" s="19"/>
      <c r="COP2687" s="19"/>
      <c r="COQ2687" s="19"/>
      <c r="COR2687" s="19"/>
      <c r="COS2687" s="19"/>
      <c r="COT2687" s="19"/>
      <c r="COU2687" s="19"/>
      <c r="COV2687" s="19"/>
      <c r="COW2687" s="19"/>
      <c r="COX2687" s="19"/>
      <c r="COY2687" s="19"/>
      <c r="COZ2687" s="19"/>
      <c r="CPA2687" s="19"/>
      <c r="CPB2687" s="19"/>
      <c r="CPC2687" s="19"/>
      <c r="CPD2687" s="19"/>
      <c r="CPE2687" s="19"/>
      <c r="CPF2687" s="19"/>
      <c r="CPG2687" s="19"/>
      <c r="CPH2687" s="19"/>
      <c r="CPI2687" s="19"/>
      <c r="CPJ2687" s="19"/>
      <c r="CPK2687" s="19"/>
      <c r="CPL2687" s="19"/>
      <c r="CPM2687" s="19"/>
      <c r="CPN2687" s="19"/>
      <c r="CPO2687" s="19"/>
      <c r="CPP2687" s="19"/>
      <c r="CPQ2687" s="19"/>
      <c r="CPR2687" s="19"/>
      <c r="CPS2687" s="19"/>
      <c r="CPT2687" s="19"/>
      <c r="CPU2687" s="19"/>
      <c r="CPV2687" s="19"/>
      <c r="CPW2687" s="19"/>
      <c r="CPX2687" s="19"/>
      <c r="CPY2687" s="19"/>
      <c r="CPZ2687" s="19"/>
      <c r="CQA2687" s="19"/>
      <c r="CQB2687" s="19"/>
      <c r="CQC2687" s="19"/>
      <c r="CQD2687" s="19"/>
      <c r="CQE2687" s="19"/>
      <c r="CQF2687" s="19"/>
      <c r="CQG2687" s="19"/>
      <c r="CQH2687" s="19"/>
      <c r="CQI2687" s="19"/>
      <c r="CQJ2687" s="19"/>
      <c r="CQK2687" s="19"/>
      <c r="CQL2687" s="19"/>
      <c r="CQM2687" s="19"/>
      <c r="CQN2687" s="19"/>
      <c r="CQO2687" s="19"/>
      <c r="CQP2687" s="19"/>
      <c r="CQQ2687" s="19"/>
      <c r="CQR2687" s="19"/>
      <c r="CQS2687" s="19"/>
      <c r="CQT2687" s="19"/>
      <c r="CQU2687" s="19"/>
      <c r="CQV2687" s="19"/>
      <c r="CQW2687" s="19"/>
      <c r="CQX2687" s="19"/>
      <c r="CQY2687" s="19"/>
      <c r="CQZ2687" s="19"/>
      <c r="CRA2687" s="19"/>
      <c r="CRB2687" s="19"/>
      <c r="CRC2687" s="19"/>
      <c r="CRD2687" s="19"/>
      <c r="CRE2687" s="19"/>
      <c r="CRF2687" s="19"/>
      <c r="CRG2687" s="19"/>
      <c r="CRH2687" s="19"/>
      <c r="CRI2687" s="19"/>
      <c r="CRJ2687" s="19"/>
      <c r="CRK2687" s="19"/>
      <c r="CRL2687" s="19"/>
      <c r="CRM2687" s="19"/>
      <c r="CRN2687" s="19"/>
      <c r="CRO2687" s="19"/>
      <c r="CRP2687" s="19"/>
      <c r="CRQ2687" s="19"/>
      <c r="CRR2687" s="19"/>
      <c r="CRS2687" s="19"/>
      <c r="CRT2687" s="19"/>
      <c r="CRU2687" s="19"/>
      <c r="CRV2687" s="19"/>
      <c r="CRW2687" s="19"/>
      <c r="CRX2687" s="19"/>
      <c r="CRY2687" s="19"/>
      <c r="CRZ2687" s="19"/>
      <c r="CSA2687" s="19"/>
      <c r="CSB2687" s="19"/>
      <c r="CSC2687" s="19"/>
      <c r="CSD2687" s="19"/>
      <c r="CSE2687" s="19"/>
      <c r="CSF2687" s="19"/>
      <c r="CSG2687" s="19"/>
      <c r="CSH2687" s="19"/>
      <c r="CSI2687" s="19"/>
      <c r="CSJ2687" s="19"/>
      <c r="CSK2687" s="19"/>
      <c r="CSL2687" s="19"/>
      <c r="CSM2687" s="19"/>
      <c r="CSN2687" s="19"/>
      <c r="CSO2687" s="19"/>
      <c r="CSP2687" s="19"/>
      <c r="CSQ2687" s="19"/>
      <c r="CSR2687" s="19"/>
      <c r="CSS2687" s="19"/>
      <c r="CST2687" s="19"/>
      <c r="CSU2687" s="19"/>
      <c r="CSV2687" s="19"/>
      <c r="CSW2687" s="19"/>
      <c r="CSX2687" s="19"/>
      <c r="CSY2687" s="19"/>
      <c r="CSZ2687" s="19"/>
      <c r="CTA2687" s="19"/>
      <c r="CTB2687" s="19"/>
      <c r="CTC2687" s="19"/>
      <c r="CTD2687" s="19"/>
      <c r="CTE2687" s="19"/>
      <c r="CTF2687" s="19"/>
      <c r="CTG2687" s="19"/>
      <c r="CTH2687" s="19"/>
      <c r="CTI2687" s="19"/>
      <c r="CTJ2687" s="19"/>
      <c r="CTK2687" s="19"/>
      <c r="CTL2687" s="19"/>
      <c r="CTM2687" s="19"/>
      <c r="CTN2687" s="19"/>
      <c r="CTO2687" s="19"/>
      <c r="CTP2687" s="19"/>
      <c r="CTQ2687" s="19"/>
      <c r="CTR2687" s="19"/>
      <c r="CTS2687" s="19"/>
      <c r="CTT2687" s="19"/>
      <c r="CTU2687" s="19"/>
      <c r="CTV2687" s="19"/>
      <c r="CTW2687" s="19"/>
      <c r="CTX2687" s="19"/>
      <c r="CTY2687" s="19"/>
      <c r="CTZ2687" s="19"/>
      <c r="CUA2687" s="19"/>
      <c r="CUB2687" s="19"/>
      <c r="CUC2687" s="19"/>
      <c r="CUD2687" s="19"/>
      <c r="CUE2687" s="19"/>
      <c r="CUF2687" s="19"/>
      <c r="CUG2687" s="19"/>
      <c r="CUH2687" s="19"/>
      <c r="CUI2687" s="19"/>
      <c r="CUJ2687" s="19"/>
      <c r="CUK2687" s="19"/>
      <c r="CUL2687" s="19"/>
      <c r="CUM2687" s="19"/>
      <c r="CUN2687" s="19"/>
      <c r="CUO2687" s="19"/>
      <c r="CUP2687" s="19"/>
      <c r="CUQ2687" s="19"/>
      <c r="CUR2687" s="19"/>
      <c r="CUS2687" s="19"/>
      <c r="CUT2687" s="19"/>
      <c r="CUU2687" s="19"/>
      <c r="CUV2687" s="19"/>
      <c r="CUW2687" s="19"/>
      <c r="CUX2687" s="19"/>
      <c r="CUY2687" s="19"/>
      <c r="CUZ2687" s="19"/>
      <c r="CVA2687" s="19"/>
      <c r="CVB2687" s="19"/>
      <c r="CVC2687" s="19"/>
      <c r="CVD2687" s="19"/>
      <c r="CVE2687" s="19"/>
      <c r="CVF2687" s="19"/>
      <c r="CVG2687" s="19"/>
      <c r="CVH2687" s="19"/>
      <c r="CVI2687" s="19"/>
      <c r="CVJ2687" s="19"/>
      <c r="CVK2687" s="19"/>
      <c r="CVL2687" s="19"/>
      <c r="CVM2687" s="19"/>
      <c r="CVN2687" s="19"/>
      <c r="CVO2687" s="19"/>
      <c r="CVP2687" s="19"/>
      <c r="CVQ2687" s="19"/>
      <c r="CVR2687" s="19"/>
      <c r="CVS2687" s="19"/>
      <c r="CVT2687" s="19"/>
      <c r="CVU2687" s="19"/>
      <c r="CVV2687" s="19"/>
      <c r="CVW2687" s="19"/>
      <c r="CVX2687" s="19"/>
      <c r="CVY2687" s="19"/>
      <c r="CVZ2687" s="19"/>
      <c r="CWA2687" s="19"/>
      <c r="CWB2687" s="19"/>
      <c r="CWC2687" s="19"/>
      <c r="CWD2687" s="19"/>
      <c r="CWE2687" s="19"/>
      <c r="CWF2687" s="19"/>
      <c r="CWG2687" s="19"/>
      <c r="CWH2687" s="19"/>
      <c r="CWI2687" s="19"/>
      <c r="CWJ2687" s="19"/>
      <c r="CWK2687" s="19"/>
      <c r="CWL2687" s="19"/>
      <c r="CWM2687" s="19"/>
      <c r="CWN2687" s="19"/>
      <c r="CWO2687" s="19"/>
      <c r="CWP2687" s="19"/>
      <c r="CWQ2687" s="19"/>
      <c r="CWR2687" s="19"/>
      <c r="CWS2687" s="19"/>
      <c r="CWT2687" s="19"/>
      <c r="CWU2687" s="19"/>
      <c r="CWV2687" s="19"/>
      <c r="CWW2687" s="19"/>
      <c r="CWX2687" s="19"/>
      <c r="CWY2687" s="19"/>
      <c r="CWZ2687" s="19"/>
      <c r="CXA2687" s="19"/>
      <c r="CXB2687" s="19"/>
      <c r="CXC2687" s="19"/>
      <c r="CXD2687" s="19"/>
      <c r="CXE2687" s="19"/>
      <c r="CXF2687" s="19"/>
      <c r="CXG2687" s="19"/>
      <c r="CXH2687" s="19"/>
      <c r="CXI2687" s="19"/>
      <c r="CXJ2687" s="19"/>
      <c r="CXK2687" s="19"/>
      <c r="CXL2687" s="19"/>
      <c r="CXM2687" s="19"/>
      <c r="CXN2687" s="19"/>
      <c r="CXO2687" s="19"/>
      <c r="CXP2687" s="19"/>
      <c r="CXQ2687" s="19"/>
      <c r="CXR2687" s="19"/>
      <c r="CXS2687" s="19"/>
      <c r="CXT2687" s="19"/>
      <c r="CXU2687" s="19"/>
      <c r="CXV2687" s="19"/>
      <c r="CXW2687" s="19"/>
      <c r="CXX2687" s="19"/>
      <c r="CXY2687" s="19"/>
      <c r="CXZ2687" s="19"/>
      <c r="CYA2687" s="19"/>
      <c r="CYB2687" s="19"/>
      <c r="CYC2687" s="19"/>
      <c r="CYD2687" s="19"/>
      <c r="CYE2687" s="19"/>
      <c r="CYF2687" s="19"/>
      <c r="CYG2687" s="19"/>
      <c r="CYH2687" s="19"/>
      <c r="CYI2687" s="19"/>
      <c r="CYJ2687" s="19"/>
      <c r="CYK2687" s="19"/>
      <c r="CYL2687" s="19"/>
      <c r="CYM2687" s="19"/>
      <c r="CYN2687" s="19"/>
      <c r="CYO2687" s="19"/>
      <c r="CYP2687" s="19"/>
      <c r="CYQ2687" s="19"/>
      <c r="CYR2687" s="19"/>
      <c r="CYS2687" s="19"/>
      <c r="CYT2687" s="19"/>
      <c r="CYU2687" s="19"/>
      <c r="CYV2687" s="19"/>
      <c r="CYW2687" s="19"/>
      <c r="CYX2687" s="19"/>
      <c r="CYY2687" s="19"/>
      <c r="CYZ2687" s="19"/>
      <c r="CZA2687" s="19"/>
      <c r="CZB2687" s="19"/>
      <c r="CZC2687" s="19"/>
      <c r="CZD2687" s="19"/>
      <c r="CZE2687" s="19"/>
      <c r="CZF2687" s="19"/>
      <c r="CZG2687" s="19"/>
      <c r="CZH2687" s="19"/>
      <c r="CZI2687" s="19"/>
      <c r="CZJ2687" s="19"/>
      <c r="CZK2687" s="19"/>
      <c r="CZL2687" s="19"/>
      <c r="CZM2687" s="19"/>
      <c r="CZN2687" s="19"/>
      <c r="CZO2687" s="19"/>
      <c r="CZP2687" s="19"/>
      <c r="CZQ2687" s="19"/>
      <c r="CZR2687" s="19"/>
      <c r="CZS2687" s="19"/>
      <c r="CZT2687" s="19"/>
      <c r="CZU2687" s="19"/>
      <c r="CZV2687" s="19"/>
      <c r="CZW2687" s="19"/>
      <c r="CZX2687" s="19"/>
      <c r="CZY2687" s="19"/>
      <c r="CZZ2687" s="19"/>
      <c r="DAA2687" s="19"/>
      <c r="DAB2687" s="19"/>
      <c r="DAC2687" s="19"/>
      <c r="DAD2687" s="19"/>
      <c r="DAE2687" s="19"/>
      <c r="DAF2687" s="19"/>
      <c r="DAG2687" s="19"/>
      <c r="DAH2687" s="19"/>
      <c r="DAI2687" s="19"/>
      <c r="DAJ2687" s="19"/>
      <c r="DAK2687" s="19"/>
      <c r="DAL2687" s="19"/>
      <c r="DAM2687" s="19"/>
      <c r="DAN2687" s="19"/>
      <c r="DAO2687" s="19"/>
      <c r="DAP2687" s="19"/>
      <c r="DAQ2687" s="19"/>
      <c r="DAR2687" s="19"/>
      <c r="DAS2687" s="19"/>
      <c r="DAT2687" s="19"/>
      <c r="DAU2687" s="19"/>
      <c r="DAV2687" s="19"/>
      <c r="DAW2687" s="19"/>
      <c r="DAX2687" s="19"/>
      <c r="DAY2687" s="19"/>
      <c r="DAZ2687" s="19"/>
      <c r="DBA2687" s="19"/>
      <c r="DBB2687" s="19"/>
      <c r="DBC2687" s="19"/>
      <c r="DBD2687" s="19"/>
      <c r="DBE2687" s="19"/>
      <c r="DBF2687" s="19"/>
      <c r="DBG2687" s="19"/>
      <c r="DBH2687" s="19"/>
      <c r="DBI2687" s="19"/>
      <c r="DBJ2687" s="19"/>
      <c r="DBK2687" s="19"/>
      <c r="DBL2687" s="19"/>
      <c r="DBM2687" s="19"/>
      <c r="DBN2687" s="19"/>
      <c r="DBO2687" s="19"/>
      <c r="DBP2687" s="19"/>
      <c r="DBQ2687" s="19"/>
      <c r="DBR2687" s="19"/>
      <c r="DBS2687" s="19"/>
      <c r="DBT2687" s="19"/>
      <c r="DBU2687" s="19"/>
      <c r="DBV2687" s="19"/>
      <c r="DBW2687" s="19"/>
      <c r="DBX2687" s="19"/>
      <c r="DBY2687" s="19"/>
      <c r="DBZ2687" s="19"/>
      <c r="DCA2687" s="19"/>
      <c r="DCB2687" s="19"/>
      <c r="DCC2687" s="19"/>
      <c r="DCD2687" s="19"/>
      <c r="DCE2687" s="19"/>
      <c r="DCF2687" s="19"/>
      <c r="DCG2687" s="19"/>
      <c r="DCH2687" s="19"/>
      <c r="DCI2687" s="19"/>
      <c r="DCJ2687" s="19"/>
      <c r="DCK2687" s="19"/>
      <c r="DCL2687" s="19"/>
      <c r="DCM2687" s="19"/>
      <c r="DCN2687" s="19"/>
      <c r="DCO2687" s="19"/>
      <c r="DCP2687" s="19"/>
      <c r="DCQ2687" s="19"/>
      <c r="DCR2687" s="19"/>
      <c r="DCS2687" s="19"/>
      <c r="DCT2687" s="19"/>
      <c r="DCU2687" s="19"/>
      <c r="DCV2687" s="19"/>
      <c r="DCW2687" s="19"/>
      <c r="DCX2687" s="19"/>
      <c r="DCY2687" s="19"/>
      <c r="DCZ2687" s="19"/>
      <c r="DDA2687" s="19"/>
      <c r="DDB2687" s="19"/>
      <c r="DDC2687" s="19"/>
      <c r="DDD2687" s="19"/>
      <c r="DDE2687" s="19"/>
      <c r="DDF2687" s="19"/>
      <c r="DDG2687" s="19"/>
      <c r="DDH2687" s="19"/>
      <c r="DDI2687" s="19"/>
      <c r="DDJ2687" s="19"/>
      <c r="DDK2687" s="19"/>
      <c r="DDL2687" s="19"/>
      <c r="DDM2687" s="19"/>
      <c r="DDN2687" s="19"/>
      <c r="DDO2687" s="19"/>
      <c r="DDP2687" s="19"/>
      <c r="DDQ2687" s="19"/>
      <c r="DDR2687" s="19"/>
      <c r="DDS2687" s="19"/>
      <c r="DDT2687" s="19"/>
      <c r="DDU2687" s="19"/>
      <c r="DDV2687" s="19"/>
      <c r="DDW2687" s="19"/>
      <c r="DDX2687" s="19"/>
      <c r="DDY2687" s="19"/>
      <c r="DDZ2687" s="19"/>
      <c r="DEA2687" s="19"/>
      <c r="DEB2687" s="19"/>
      <c r="DEC2687" s="19"/>
      <c r="DED2687" s="19"/>
      <c r="DEE2687" s="19"/>
      <c r="DEF2687" s="19"/>
      <c r="DEG2687" s="19"/>
      <c r="DEH2687" s="19"/>
      <c r="DEI2687" s="19"/>
      <c r="DEJ2687" s="19"/>
      <c r="DEK2687" s="19"/>
      <c r="DEL2687" s="19"/>
      <c r="DEM2687" s="19"/>
      <c r="DEN2687" s="19"/>
      <c r="DEO2687" s="19"/>
      <c r="DEP2687" s="19"/>
      <c r="DEQ2687" s="19"/>
      <c r="DER2687" s="19"/>
      <c r="DES2687" s="19"/>
      <c r="DET2687" s="19"/>
      <c r="DEU2687" s="19"/>
      <c r="DEV2687" s="19"/>
      <c r="DEW2687" s="19"/>
      <c r="DEX2687" s="19"/>
      <c r="DEY2687" s="19"/>
      <c r="DEZ2687" s="19"/>
      <c r="DFA2687" s="19"/>
      <c r="DFB2687" s="19"/>
      <c r="DFC2687" s="19"/>
      <c r="DFD2687" s="19"/>
      <c r="DFE2687" s="19"/>
      <c r="DFF2687" s="19"/>
      <c r="DFG2687" s="19"/>
      <c r="DFH2687" s="19"/>
      <c r="DFI2687" s="19"/>
      <c r="DFJ2687" s="19"/>
      <c r="DFK2687" s="19"/>
      <c r="DFL2687" s="19"/>
      <c r="DFM2687" s="19"/>
      <c r="DFN2687" s="19"/>
      <c r="DFO2687" s="19"/>
      <c r="DFP2687" s="19"/>
      <c r="DFQ2687" s="19"/>
      <c r="DFR2687" s="19"/>
      <c r="DFS2687" s="19"/>
      <c r="DFT2687" s="19"/>
      <c r="DFU2687" s="19"/>
      <c r="DFV2687" s="19"/>
      <c r="DFW2687" s="19"/>
      <c r="DFX2687" s="19"/>
      <c r="DFY2687" s="19"/>
      <c r="DFZ2687" s="19"/>
      <c r="DGA2687" s="19"/>
      <c r="DGB2687" s="19"/>
      <c r="DGC2687" s="19"/>
      <c r="DGD2687" s="19"/>
      <c r="DGE2687" s="19"/>
      <c r="DGF2687" s="19"/>
      <c r="DGG2687" s="19"/>
      <c r="DGH2687" s="19"/>
      <c r="DGI2687" s="19"/>
      <c r="DGJ2687" s="19"/>
      <c r="DGK2687" s="19"/>
      <c r="DGL2687" s="19"/>
      <c r="DGM2687" s="19"/>
      <c r="DGN2687" s="19"/>
      <c r="DGO2687" s="19"/>
      <c r="DGP2687" s="19"/>
      <c r="DGQ2687" s="19"/>
      <c r="DGR2687" s="19"/>
      <c r="DGS2687" s="19"/>
      <c r="DGT2687" s="19"/>
      <c r="DGU2687" s="19"/>
      <c r="DGV2687" s="19"/>
      <c r="DGW2687" s="19"/>
      <c r="DGX2687" s="19"/>
      <c r="DGY2687" s="19"/>
      <c r="DGZ2687" s="19"/>
      <c r="DHA2687" s="19"/>
      <c r="DHB2687" s="19"/>
      <c r="DHC2687" s="19"/>
      <c r="DHD2687" s="19"/>
      <c r="DHE2687" s="19"/>
      <c r="DHF2687" s="19"/>
      <c r="DHG2687" s="19"/>
      <c r="DHH2687" s="19"/>
      <c r="DHI2687" s="19"/>
      <c r="DHJ2687" s="19"/>
      <c r="DHK2687" s="19"/>
      <c r="DHL2687" s="19"/>
      <c r="DHM2687" s="19"/>
      <c r="DHN2687" s="19"/>
      <c r="DHO2687" s="19"/>
      <c r="DHP2687" s="19"/>
      <c r="DHQ2687" s="19"/>
      <c r="DHR2687" s="19"/>
      <c r="DHS2687" s="19"/>
      <c r="DHT2687" s="19"/>
      <c r="DHU2687" s="19"/>
      <c r="DHV2687" s="19"/>
      <c r="DHW2687" s="19"/>
      <c r="DHX2687" s="19"/>
      <c r="DHY2687" s="19"/>
      <c r="DHZ2687" s="19"/>
      <c r="DIA2687" s="19"/>
      <c r="DIB2687" s="19"/>
      <c r="DIC2687" s="19"/>
      <c r="DID2687" s="19"/>
      <c r="DIE2687" s="19"/>
      <c r="DIF2687" s="19"/>
      <c r="DIG2687" s="19"/>
      <c r="DIH2687" s="19"/>
      <c r="DII2687" s="19"/>
      <c r="DIJ2687" s="19"/>
      <c r="DIK2687" s="19"/>
      <c r="DIL2687" s="19"/>
      <c r="DIM2687" s="19"/>
      <c r="DIN2687" s="19"/>
      <c r="DIO2687" s="19"/>
      <c r="DIP2687" s="19"/>
      <c r="DIQ2687" s="19"/>
      <c r="DIR2687" s="19"/>
      <c r="DIS2687" s="19"/>
      <c r="DIT2687" s="19"/>
      <c r="DIU2687" s="19"/>
      <c r="DIV2687" s="19"/>
      <c r="DIW2687" s="19"/>
      <c r="DIX2687" s="19"/>
      <c r="DIY2687" s="19"/>
      <c r="DIZ2687" s="19"/>
      <c r="DJA2687" s="19"/>
      <c r="DJB2687" s="19"/>
      <c r="DJC2687" s="19"/>
      <c r="DJD2687" s="19"/>
      <c r="DJE2687" s="19"/>
      <c r="DJF2687" s="19"/>
      <c r="DJG2687" s="19"/>
      <c r="DJH2687" s="19"/>
      <c r="DJI2687" s="19"/>
      <c r="DJJ2687" s="19"/>
      <c r="DJK2687" s="19"/>
      <c r="DJL2687" s="19"/>
      <c r="DJM2687" s="19"/>
      <c r="DJN2687" s="19"/>
      <c r="DJO2687" s="19"/>
      <c r="DJP2687" s="19"/>
      <c r="DJQ2687" s="19"/>
      <c r="DJR2687" s="19"/>
      <c r="DJS2687" s="19"/>
      <c r="DJT2687" s="19"/>
      <c r="DJU2687" s="19"/>
      <c r="DJV2687" s="19"/>
      <c r="DJW2687" s="19"/>
      <c r="DJX2687" s="19"/>
      <c r="DJY2687" s="19"/>
      <c r="DJZ2687" s="19"/>
      <c r="DKA2687" s="19"/>
      <c r="DKB2687" s="19"/>
      <c r="DKC2687" s="19"/>
      <c r="DKD2687" s="19"/>
      <c r="DKE2687" s="19"/>
      <c r="DKF2687" s="19"/>
      <c r="DKG2687" s="19"/>
      <c r="DKH2687" s="19"/>
      <c r="DKI2687" s="19"/>
      <c r="DKJ2687" s="19"/>
      <c r="DKK2687" s="19"/>
      <c r="DKL2687" s="19"/>
      <c r="DKM2687" s="19"/>
      <c r="DKN2687" s="19"/>
      <c r="DKO2687" s="19"/>
      <c r="DKP2687" s="19"/>
      <c r="DKQ2687" s="19"/>
      <c r="DKR2687" s="19"/>
      <c r="DKS2687" s="19"/>
      <c r="DKT2687" s="19"/>
      <c r="DKU2687" s="19"/>
      <c r="DKV2687" s="19"/>
      <c r="DKW2687" s="19"/>
      <c r="DKX2687" s="19"/>
      <c r="DKY2687" s="19"/>
      <c r="DKZ2687" s="19"/>
      <c r="DLA2687" s="19"/>
      <c r="DLB2687" s="19"/>
      <c r="DLC2687" s="19"/>
      <c r="DLD2687" s="19"/>
      <c r="DLE2687" s="19"/>
      <c r="DLF2687" s="19"/>
      <c r="DLG2687" s="19"/>
      <c r="DLH2687" s="19"/>
      <c r="DLI2687" s="19"/>
      <c r="DLJ2687" s="19"/>
      <c r="DLK2687" s="19"/>
      <c r="DLL2687" s="19"/>
      <c r="DLM2687" s="19"/>
      <c r="DLN2687" s="19"/>
      <c r="DLO2687" s="19"/>
      <c r="DLP2687" s="19"/>
      <c r="DLQ2687" s="19"/>
      <c r="DLR2687" s="19"/>
      <c r="DLS2687" s="19"/>
      <c r="DLT2687" s="19"/>
      <c r="DLU2687" s="19"/>
      <c r="DLV2687" s="19"/>
      <c r="DLW2687" s="19"/>
      <c r="DLX2687" s="19"/>
      <c r="DLY2687" s="19"/>
      <c r="DLZ2687" s="19"/>
      <c r="DMA2687" s="19"/>
      <c r="DMB2687" s="19"/>
      <c r="DMC2687" s="19"/>
      <c r="DMD2687" s="19"/>
      <c r="DME2687" s="19"/>
      <c r="DMF2687" s="19"/>
      <c r="DMG2687" s="19"/>
      <c r="DMH2687" s="19"/>
      <c r="DMI2687" s="19"/>
      <c r="DMJ2687" s="19"/>
      <c r="DMK2687" s="19"/>
      <c r="DML2687" s="19"/>
      <c r="DMM2687" s="19"/>
      <c r="DMN2687" s="19"/>
      <c r="DMO2687" s="19"/>
      <c r="DMP2687" s="19"/>
      <c r="DMQ2687" s="19"/>
      <c r="DMR2687" s="19"/>
      <c r="DMS2687" s="19"/>
      <c r="DMT2687" s="19"/>
      <c r="DMU2687" s="19"/>
      <c r="DMV2687" s="19"/>
      <c r="DMW2687" s="19"/>
      <c r="DMX2687" s="19"/>
      <c r="DMY2687" s="19"/>
      <c r="DMZ2687" s="19"/>
      <c r="DNA2687" s="19"/>
      <c r="DNB2687" s="19"/>
      <c r="DNC2687" s="19"/>
      <c r="DND2687" s="19"/>
      <c r="DNE2687" s="19"/>
      <c r="DNF2687" s="19"/>
      <c r="DNG2687" s="19"/>
      <c r="DNH2687" s="19"/>
      <c r="DNI2687" s="19"/>
      <c r="DNJ2687" s="19"/>
      <c r="DNK2687" s="19"/>
      <c r="DNL2687" s="19"/>
      <c r="DNM2687" s="19"/>
      <c r="DNN2687" s="19"/>
      <c r="DNO2687" s="19"/>
      <c r="DNP2687" s="19"/>
      <c r="DNQ2687" s="19"/>
      <c r="DNR2687" s="19"/>
      <c r="DNS2687" s="19"/>
      <c r="DNT2687" s="19"/>
      <c r="DNU2687" s="19"/>
      <c r="DNV2687" s="19"/>
      <c r="DNW2687" s="19"/>
      <c r="DNX2687" s="19"/>
      <c r="DNY2687" s="19"/>
      <c r="DNZ2687" s="19"/>
      <c r="DOA2687" s="19"/>
      <c r="DOB2687" s="19"/>
      <c r="DOC2687" s="19"/>
      <c r="DOD2687" s="19"/>
      <c r="DOE2687" s="19"/>
      <c r="DOF2687" s="19"/>
      <c r="DOG2687" s="19"/>
      <c r="DOH2687" s="19"/>
      <c r="DOI2687" s="19"/>
      <c r="DOJ2687" s="19"/>
      <c r="DOK2687" s="19"/>
      <c r="DOL2687" s="19"/>
      <c r="DOM2687" s="19"/>
      <c r="DON2687" s="19"/>
      <c r="DOO2687" s="19"/>
      <c r="DOP2687" s="19"/>
      <c r="DOQ2687" s="19"/>
      <c r="DOR2687" s="19"/>
      <c r="DOS2687" s="19"/>
      <c r="DOT2687" s="19"/>
      <c r="DOU2687" s="19"/>
      <c r="DOV2687" s="19"/>
      <c r="DOW2687" s="19"/>
      <c r="DOX2687" s="19"/>
      <c r="DOY2687" s="19"/>
      <c r="DOZ2687" s="19"/>
      <c r="DPA2687" s="19"/>
      <c r="DPB2687" s="19"/>
      <c r="DPC2687" s="19"/>
      <c r="DPD2687" s="19"/>
      <c r="DPE2687" s="19"/>
      <c r="DPF2687" s="19"/>
      <c r="DPG2687" s="19"/>
      <c r="DPH2687" s="19"/>
      <c r="DPI2687" s="19"/>
      <c r="DPJ2687" s="19"/>
      <c r="DPK2687" s="19"/>
      <c r="DPL2687" s="19"/>
      <c r="DPM2687" s="19"/>
      <c r="DPN2687" s="19"/>
      <c r="DPO2687" s="19"/>
      <c r="DPP2687" s="19"/>
      <c r="DPQ2687" s="19"/>
      <c r="DPR2687" s="19"/>
      <c r="DPS2687" s="19"/>
      <c r="DPT2687" s="19"/>
      <c r="DPU2687" s="19"/>
      <c r="DPV2687" s="19"/>
      <c r="DPW2687" s="19"/>
      <c r="DPX2687" s="19"/>
      <c r="DPY2687" s="19"/>
      <c r="DPZ2687" s="19"/>
      <c r="DQA2687" s="19"/>
      <c r="DQB2687" s="19"/>
      <c r="DQC2687" s="19"/>
      <c r="DQD2687" s="19"/>
      <c r="DQE2687" s="19"/>
      <c r="DQF2687" s="19"/>
      <c r="DQG2687" s="19"/>
      <c r="DQH2687" s="19"/>
      <c r="DQI2687" s="19"/>
      <c r="DQJ2687" s="19"/>
      <c r="DQK2687" s="19"/>
      <c r="DQL2687" s="19"/>
      <c r="DQM2687" s="19"/>
      <c r="DQN2687" s="19"/>
      <c r="DQO2687" s="19"/>
      <c r="DQP2687" s="19"/>
      <c r="DQQ2687" s="19"/>
      <c r="DQR2687" s="19"/>
      <c r="DQS2687" s="19"/>
      <c r="DQT2687" s="19"/>
      <c r="DQU2687" s="19"/>
      <c r="DQV2687" s="19"/>
      <c r="DQW2687" s="19"/>
      <c r="DQX2687" s="19"/>
      <c r="DQY2687" s="19"/>
      <c r="DQZ2687" s="19"/>
      <c r="DRA2687" s="19"/>
      <c r="DRB2687" s="19"/>
      <c r="DRC2687" s="19"/>
      <c r="DRD2687" s="19"/>
      <c r="DRE2687" s="19"/>
      <c r="DRF2687" s="19"/>
      <c r="DRG2687" s="19"/>
      <c r="DRH2687" s="19"/>
      <c r="DRI2687" s="19"/>
      <c r="DRJ2687" s="19"/>
      <c r="DRK2687" s="19"/>
      <c r="DRL2687" s="19"/>
      <c r="DRM2687" s="19"/>
      <c r="DRN2687" s="19"/>
      <c r="DRO2687" s="19"/>
      <c r="DRP2687" s="19"/>
      <c r="DRQ2687" s="19"/>
      <c r="DRR2687" s="19"/>
      <c r="DRS2687" s="19"/>
      <c r="DRT2687" s="19"/>
      <c r="DRU2687" s="19"/>
      <c r="DRV2687" s="19"/>
      <c r="DRW2687" s="19"/>
      <c r="DRX2687" s="19"/>
      <c r="DRY2687" s="19"/>
      <c r="DRZ2687" s="19"/>
      <c r="DSA2687" s="19"/>
      <c r="DSB2687" s="19"/>
      <c r="DSC2687" s="19"/>
      <c r="DSD2687" s="19"/>
      <c r="DSE2687" s="19"/>
      <c r="DSF2687" s="19"/>
      <c r="DSG2687" s="19"/>
      <c r="DSH2687" s="19"/>
      <c r="DSI2687" s="19"/>
      <c r="DSJ2687" s="19"/>
      <c r="DSK2687" s="19"/>
      <c r="DSL2687" s="19"/>
      <c r="DSM2687" s="19"/>
      <c r="DSN2687" s="19"/>
      <c r="DSO2687" s="19"/>
      <c r="DSP2687" s="19"/>
      <c r="DSQ2687" s="19"/>
      <c r="DSR2687" s="19"/>
      <c r="DSS2687" s="19"/>
      <c r="DST2687" s="19"/>
      <c r="DSU2687" s="19"/>
      <c r="DSV2687" s="19"/>
      <c r="DSW2687" s="19"/>
      <c r="DSX2687" s="19"/>
      <c r="DSY2687" s="19"/>
      <c r="DSZ2687" s="19"/>
      <c r="DTA2687" s="19"/>
      <c r="DTB2687" s="19"/>
      <c r="DTC2687" s="19"/>
      <c r="DTD2687" s="19"/>
      <c r="DTE2687" s="19"/>
      <c r="DTF2687" s="19"/>
      <c r="DTG2687" s="19"/>
      <c r="DTH2687" s="19"/>
      <c r="DTI2687" s="19"/>
      <c r="DTJ2687" s="19"/>
      <c r="DTK2687" s="19"/>
      <c r="DTL2687" s="19"/>
      <c r="DTM2687" s="19"/>
      <c r="DTN2687" s="19"/>
      <c r="DTO2687" s="19"/>
      <c r="DTP2687" s="19"/>
      <c r="DTQ2687" s="19"/>
      <c r="DTR2687" s="19"/>
      <c r="DTS2687" s="19"/>
      <c r="DTT2687" s="19"/>
      <c r="DTU2687" s="19"/>
      <c r="DTV2687" s="19"/>
      <c r="DTW2687" s="19"/>
      <c r="DTX2687" s="19"/>
      <c r="DTY2687" s="19"/>
      <c r="DTZ2687" s="19"/>
      <c r="DUA2687" s="19"/>
      <c r="DUB2687" s="19"/>
      <c r="DUC2687" s="19"/>
      <c r="DUD2687" s="19"/>
      <c r="DUE2687" s="19"/>
      <c r="DUF2687" s="19"/>
      <c r="DUG2687" s="19"/>
      <c r="DUH2687" s="19"/>
      <c r="DUI2687" s="19"/>
      <c r="DUJ2687" s="19"/>
      <c r="DUK2687" s="19"/>
      <c r="DUL2687" s="19"/>
      <c r="DUM2687" s="19"/>
      <c r="DUN2687" s="19"/>
      <c r="DUO2687" s="19"/>
      <c r="DUP2687" s="19"/>
      <c r="DUQ2687" s="19"/>
      <c r="DUR2687" s="19"/>
      <c r="DUS2687" s="19"/>
      <c r="DUT2687" s="19"/>
      <c r="DUU2687" s="19"/>
      <c r="DUV2687" s="19"/>
      <c r="DUW2687" s="19"/>
      <c r="DUX2687" s="19"/>
      <c r="DUY2687" s="19"/>
      <c r="DUZ2687" s="19"/>
      <c r="DVA2687" s="19"/>
      <c r="DVB2687" s="19"/>
      <c r="DVC2687" s="19"/>
      <c r="DVD2687" s="19"/>
      <c r="DVE2687" s="19"/>
      <c r="DVF2687" s="19"/>
      <c r="DVG2687" s="19"/>
      <c r="DVH2687" s="19"/>
      <c r="DVI2687" s="19"/>
      <c r="DVJ2687" s="19"/>
      <c r="DVK2687" s="19"/>
      <c r="DVL2687" s="19"/>
      <c r="DVM2687" s="19"/>
      <c r="DVN2687" s="19"/>
      <c r="DVO2687" s="19"/>
      <c r="DVP2687" s="19"/>
      <c r="DVQ2687" s="19"/>
      <c r="DVR2687" s="19"/>
      <c r="DVS2687" s="19"/>
      <c r="DVT2687" s="19"/>
      <c r="DVU2687" s="19"/>
      <c r="DVV2687" s="19"/>
      <c r="DVW2687" s="19"/>
      <c r="DVX2687" s="19"/>
      <c r="DVY2687" s="19"/>
      <c r="DVZ2687" s="19"/>
      <c r="DWA2687" s="19"/>
      <c r="DWB2687" s="19"/>
      <c r="DWC2687" s="19"/>
      <c r="DWD2687" s="19"/>
      <c r="DWE2687" s="19"/>
      <c r="DWF2687" s="19"/>
      <c r="DWG2687" s="19"/>
      <c r="DWH2687" s="19"/>
      <c r="DWI2687" s="19"/>
      <c r="DWJ2687" s="19"/>
      <c r="DWK2687" s="19"/>
      <c r="DWL2687" s="19"/>
      <c r="DWM2687" s="19"/>
      <c r="DWN2687" s="19"/>
      <c r="DWO2687" s="19"/>
      <c r="DWP2687" s="19"/>
      <c r="DWQ2687" s="19"/>
      <c r="DWR2687" s="19"/>
      <c r="DWS2687" s="19"/>
      <c r="DWT2687" s="19"/>
      <c r="DWU2687" s="19"/>
      <c r="DWV2687" s="19"/>
      <c r="DWW2687" s="19"/>
      <c r="DWX2687" s="19"/>
      <c r="DWY2687" s="19"/>
      <c r="DWZ2687" s="19"/>
      <c r="DXA2687" s="19"/>
      <c r="DXB2687" s="19"/>
      <c r="DXC2687" s="19"/>
      <c r="DXD2687" s="19"/>
      <c r="DXE2687" s="19"/>
      <c r="DXF2687" s="19"/>
      <c r="DXG2687" s="19"/>
      <c r="DXH2687" s="19"/>
      <c r="DXI2687" s="19"/>
      <c r="DXJ2687" s="19"/>
      <c r="DXK2687" s="19"/>
      <c r="DXL2687" s="19"/>
      <c r="DXM2687" s="19"/>
      <c r="DXN2687" s="19"/>
      <c r="DXO2687" s="19"/>
      <c r="DXP2687" s="19"/>
      <c r="DXQ2687" s="19"/>
      <c r="DXR2687" s="19"/>
      <c r="DXS2687" s="19"/>
      <c r="DXT2687" s="19"/>
      <c r="DXU2687" s="19"/>
      <c r="DXV2687" s="19"/>
      <c r="DXW2687" s="19"/>
      <c r="DXX2687" s="19"/>
      <c r="DXY2687" s="19"/>
      <c r="DXZ2687" s="19"/>
      <c r="DYA2687" s="19"/>
      <c r="DYB2687" s="19"/>
      <c r="DYC2687" s="19"/>
      <c r="DYD2687" s="19"/>
      <c r="DYE2687" s="19"/>
      <c r="DYF2687" s="19"/>
      <c r="DYG2687" s="19"/>
      <c r="DYH2687" s="19"/>
      <c r="DYI2687" s="19"/>
      <c r="DYJ2687" s="19"/>
      <c r="DYK2687" s="19"/>
      <c r="DYL2687" s="19"/>
      <c r="DYM2687" s="19"/>
      <c r="DYN2687" s="19"/>
      <c r="DYO2687" s="19"/>
      <c r="DYP2687" s="19"/>
      <c r="DYQ2687" s="19"/>
      <c r="DYR2687" s="19"/>
      <c r="DYS2687" s="19"/>
      <c r="DYT2687" s="19"/>
      <c r="DYU2687" s="19"/>
      <c r="DYV2687" s="19"/>
      <c r="DYW2687" s="19"/>
      <c r="DYX2687" s="19"/>
      <c r="DYY2687" s="19"/>
      <c r="DYZ2687" s="19"/>
      <c r="DZA2687" s="19"/>
      <c r="DZB2687" s="19"/>
      <c r="DZC2687" s="19"/>
      <c r="DZD2687" s="19"/>
      <c r="DZE2687" s="19"/>
      <c r="DZF2687" s="19"/>
      <c r="DZG2687" s="19"/>
      <c r="DZH2687" s="19"/>
      <c r="DZI2687" s="19"/>
      <c r="DZJ2687" s="19"/>
      <c r="DZK2687" s="19"/>
      <c r="DZL2687" s="19"/>
      <c r="DZM2687" s="19"/>
      <c r="DZN2687" s="19"/>
      <c r="DZO2687" s="19"/>
      <c r="DZP2687" s="19"/>
      <c r="DZQ2687" s="19"/>
      <c r="DZR2687" s="19"/>
      <c r="DZS2687" s="19"/>
      <c r="DZT2687" s="19"/>
      <c r="DZU2687" s="19"/>
      <c r="DZV2687" s="19"/>
      <c r="DZW2687" s="19"/>
      <c r="DZX2687" s="19"/>
      <c r="DZY2687" s="19"/>
      <c r="DZZ2687" s="19"/>
      <c r="EAA2687" s="19"/>
      <c r="EAB2687" s="19"/>
      <c r="EAC2687" s="19"/>
      <c r="EAD2687" s="19"/>
      <c r="EAE2687" s="19"/>
      <c r="EAF2687" s="19"/>
      <c r="EAG2687" s="19"/>
      <c r="EAH2687" s="19"/>
      <c r="EAI2687" s="19"/>
      <c r="EAJ2687" s="19"/>
      <c r="EAK2687" s="19"/>
      <c r="EAL2687" s="19"/>
      <c r="EAM2687" s="19"/>
      <c r="EAN2687" s="19"/>
      <c r="EAO2687" s="19"/>
      <c r="EAP2687" s="19"/>
      <c r="EAQ2687" s="19"/>
      <c r="EAR2687" s="19"/>
      <c r="EAS2687" s="19"/>
      <c r="EAT2687" s="19"/>
      <c r="EAU2687" s="19"/>
      <c r="EAV2687" s="19"/>
      <c r="EAW2687" s="19"/>
      <c r="EAX2687" s="19"/>
      <c r="EAY2687" s="19"/>
      <c r="EAZ2687" s="19"/>
      <c r="EBA2687" s="19"/>
      <c r="EBB2687" s="19"/>
      <c r="EBC2687" s="19"/>
      <c r="EBD2687" s="19"/>
      <c r="EBE2687" s="19"/>
      <c r="EBF2687" s="19"/>
      <c r="EBG2687" s="19"/>
      <c r="EBH2687" s="19"/>
      <c r="EBI2687" s="19"/>
      <c r="EBJ2687" s="19"/>
      <c r="EBK2687" s="19"/>
      <c r="EBL2687" s="19"/>
      <c r="EBM2687" s="19"/>
      <c r="EBN2687" s="19"/>
      <c r="EBO2687" s="19"/>
      <c r="EBP2687" s="19"/>
      <c r="EBQ2687" s="19"/>
      <c r="EBR2687" s="19"/>
      <c r="EBS2687" s="19"/>
      <c r="EBT2687" s="19"/>
      <c r="EBU2687" s="19"/>
      <c r="EBV2687" s="19"/>
      <c r="EBW2687" s="19"/>
      <c r="EBX2687" s="19"/>
      <c r="EBY2687" s="19"/>
      <c r="EBZ2687" s="19"/>
      <c r="ECA2687" s="19"/>
      <c r="ECB2687" s="19"/>
      <c r="ECC2687" s="19"/>
      <c r="ECD2687" s="19"/>
      <c r="ECE2687" s="19"/>
      <c r="ECF2687" s="19"/>
      <c r="ECG2687" s="19"/>
      <c r="ECH2687" s="19"/>
      <c r="ECI2687" s="19"/>
      <c r="ECJ2687" s="19"/>
      <c r="ECK2687" s="19"/>
      <c r="ECL2687" s="19"/>
      <c r="ECM2687" s="19"/>
      <c r="ECN2687" s="19"/>
      <c r="ECO2687" s="19"/>
      <c r="ECP2687" s="19"/>
      <c r="ECQ2687" s="19"/>
      <c r="ECR2687" s="19"/>
      <c r="ECS2687" s="19"/>
      <c r="ECT2687" s="19"/>
      <c r="ECU2687" s="19"/>
      <c r="ECV2687" s="19"/>
      <c r="ECW2687" s="19"/>
      <c r="ECX2687" s="19"/>
      <c r="ECY2687" s="19"/>
      <c r="ECZ2687" s="19"/>
      <c r="EDA2687" s="19"/>
      <c r="EDB2687" s="19"/>
      <c r="EDC2687" s="19"/>
      <c r="EDD2687" s="19"/>
      <c r="EDE2687" s="19"/>
      <c r="EDF2687" s="19"/>
      <c r="EDG2687" s="19"/>
      <c r="EDH2687" s="19"/>
      <c r="EDI2687" s="19"/>
      <c r="EDJ2687" s="19"/>
      <c r="EDK2687" s="19"/>
      <c r="EDL2687" s="19"/>
      <c r="EDM2687" s="19"/>
      <c r="EDN2687" s="19"/>
      <c r="EDO2687" s="19"/>
      <c r="EDP2687" s="19"/>
      <c r="EDQ2687" s="19"/>
      <c r="EDR2687" s="19"/>
      <c r="EDS2687" s="19"/>
      <c r="EDT2687" s="19"/>
      <c r="EDU2687" s="19"/>
      <c r="EDV2687" s="19"/>
      <c r="EDW2687" s="19"/>
      <c r="EDX2687" s="19"/>
      <c r="EDY2687" s="19"/>
      <c r="EDZ2687" s="19"/>
      <c r="EEA2687" s="19"/>
      <c r="EEB2687" s="19"/>
      <c r="EEC2687" s="19"/>
      <c r="EED2687" s="19"/>
      <c r="EEE2687" s="19"/>
      <c r="EEF2687" s="19"/>
      <c r="EEG2687" s="19"/>
      <c r="EEH2687" s="19"/>
      <c r="EEI2687" s="19"/>
      <c r="EEJ2687" s="19"/>
      <c r="EEK2687" s="19"/>
      <c r="EEL2687" s="19"/>
      <c r="EEM2687" s="19"/>
      <c r="EEN2687" s="19"/>
      <c r="EEO2687" s="19"/>
      <c r="EEP2687" s="19"/>
      <c r="EEQ2687" s="19"/>
      <c r="EER2687" s="19"/>
      <c r="EES2687" s="19"/>
      <c r="EET2687" s="19"/>
      <c r="EEU2687" s="19"/>
      <c r="EEV2687" s="19"/>
      <c r="EEW2687" s="19"/>
      <c r="EEX2687" s="19"/>
      <c r="EEY2687" s="19"/>
      <c r="EEZ2687" s="19"/>
      <c r="EFA2687" s="19"/>
      <c r="EFB2687" s="19"/>
      <c r="EFC2687" s="19"/>
      <c r="EFD2687" s="19"/>
      <c r="EFE2687" s="19"/>
      <c r="EFF2687" s="19"/>
      <c r="EFG2687" s="19"/>
      <c r="EFH2687" s="19"/>
      <c r="EFI2687" s="19"/>
      <c r="EFJ2687" s="19"/>
      <c r="EFK2687" s="19"/>
      <c r="EFL2687" s="19"/>
      <c r="EFM2687" s="19"/>
      <c r="EFN2687" s="19"/>
      <c r="EFO2687" s="19"/>
      <c r="EFP2687" s="19"/>
      <c r="EFQ2687" s="19"/>
      <c r="EFR2687" s="19"/>
      <c r="EFS2687" s="19"/>
      <c r="EFT2687" s="19"/>
      <c r="EFU2687" s="19"/>
      <c r="EFV2687" s="19"/>
      <c r="EFW2687" s="19"/>
      <c r="EFX2687" s="19"/>
      <c r="EFY2687" s="19"/>
      <c r="EFZ2687" s="19"/>
      <c r="EGA2687" s="19"/>
      <c r="EGB2687" s="19"/>
      <c r="EGC2687" s="19"/>
      <c r="EGD2687" s="19"/>
      <c r="EGE2687" s="19"/>
      <c r="EGF2687" s="19"/>
      <c r="EGG2687" s="19"/>
      <c r="EGH2687" s="19"/>
      <c r="EGI2687" s="19"/>
      <c r="EGJ2687" s="19"/>
      <c r="EGK2687" s="19"/>
      <c r="EGL2687" s="19"/>
      <c r="EGM2687" s="19"/>
      <c r="EGN2687" s="19"/>
      <c r="EGO2687" s="19"/>
      <c r="EGP2687" s="19"/>
      <c r="EGQ2687" s="19"/>
      <c r="EGR2687" s="19"/>
      <c r="EGS2687" s="19"/>
      <c r="EGT2687" s="19"/>
      <c r="EGU2687" s="19"/>
      <c r="EGV2687" s="19"/>
      <c r="EGW2687" s="19"/>
      <c r="EGX2687" s="19"/>
      <c r="EGY2687" s="19"/>
      <c r="EGZ2687" s="19"/>
      <c r="EHA2687" s="19"/>
      <c r="EHB2687" s="19"/>
      <c r="EHC2687" s="19"/>
      <c r="EHD2687" s="19"/>
      <c r="EHE2687" s="19"/>
      <c r="EHF2687" s="19"/>
      <c r="EHG2687" s="19"/>
      <c r="EHH2687" s="19"/>
      <c r="EHI2687" s="19"/>
      <c r="EHJ2687" s="19"/>
      <c r="EHK2687" s="19"/>
      <c r="EHL2687" s="19"/>
      <c r="EHM2687" s="19"/>
      <c r="EHN2687" s="19"/>
      <c r="EHO2687" s="19"/>
      <c r="EHP2687" s="19"/>
      <c r="EHQ2687" s="19"/>
      <c r="EHR2687" s="19"/>
      <c r="EHS2687" s="19"/>
      <c r="EHT2687" s="19"/>
      <c r="EHU2687" s="19"/>
      <c r="EHV2687" s="19"/>
      <c r="EHW2687" s="19"/>
      <c r="EHX2687" s="19"/>
      <c r="EHY2687" s="19"/>
      <c r="EHZ2687" s="19"/>
      <c r="EIA2687" s="19"/>
      <c r="EIB2687" s="19"/>
      <c r="EIC2687" s="19"/>
      <c r="EID2687" s="19"/>
      <c r="EIE2687" s="19"/>
      <c r="EIF2687" s="19"/>
      <c r="EIG2687" s="19"/>
      <c r="EIH2687" s="19"/>
      <c r="EII2687" s="19"/>
      <c r="EIJ2687" s="19"/>
      <c r="EIK2687" s="19"/>
      <c r="EIL2687" s="19"/>
      <c r="EIM2687" s="19"/>
      <c r="EIN2687" s="19"/>
      <c r="EIO2687" s="19"/>
      <c r="EIP2687" s="19"/>
      <c r="EIQ2687" s="19"/>
      <c r="EIR2687" s="19"/>
      <c r="EIS2687" s="19"/>
      <c r="EIT2687" s="19"/>
      <c r="EIU2687" s="19"/>
      <c r="EIV2687" s="19"/>
      <c r="EIW2687" s="19"/>
      <c r="EIX2687" s="19"/>
      <c r="EIY2687" s="19"/>
      <c r="EIZ2687" s="19"/>
      <c r="EJA2687" s="19"/>
      <c r="EJB2687" s="19"/>
      <c r="EJC2687" s="19"/>
      <c r="EJD2687" s="19"/>
      <c r="EJE2687" s="19"/>
      <c r="EJF2687" s="19"/>
      <c r="EJG2687" s="19"/>
      <c r="EJH2687" s="19"/>
      <c r="EJI2687" s="19"/>
      <c r="EJJ2687" s="19"/>
      <c r="EJK2687" s="19"/>
      <c r="EJL2687" s="19"/>
      <c r="EJM2687" s="19"/>
      <c r="EJN2687" s="19"/>
      <c r="EJO2687" s="19"/>
      <c r="EJP2687" s="19"/>
      <c r="EJQ2687" s="19"/>
      <c r="EJR2687" s="19"/>
      <c r="EJS2687" s="19"/>
      <c r="EJT2687" s="19"/>
      <c r="EJU2687" s="19"/>
      <c r="EJV2687" s="19"/>
      <c r="EJW2687" s="19"/>
      <c r="EJX2687" s="19"/>
      <c r="EJY2687" s="19"/>
      <c r="EJZ2687" s="19"/>
      <c r="EKA2687" s="19"/>
      <c r="EKB2687" s="19"/>
      <c r="EKC2687" s="19"/>
      <c r="EKD2687" s="19"/>
      <c r="EKE2687" s="19"/>
      <c r="EKF2687" s="19"/>
      <c r="EKG2687" s="19"/>
      <c r="EKH2687" s="19"/>
      <c r="EKI2687" s="19"/>
      <c r="EKJ2687" s="19"/>
      <c r="EKK2687" s="19"/>
      <c r="EKL2687" s="19"/>
      <c r="EKM2687" s="19"/>
      <c r="EKN2687" s="19"/>
      <c r="EKO2687" s="19"/>
      <c r="EKP2687" s="19"/>
      <c r="EKQ2687" s="19"/>
      <c r="EKR2687" s="19"/>
      <c r="EKS2687" s="19"/>
      <c r="EKT2687" s="19"/>
      <c r="EKU2687" s="19"/>
      <c r="EKV2687" s="19"/>
      <c r="EKW2687" s="19"/>
      <c r="EKX2687" s="19"/>
      <c r="EKY2687" s="19"/>
      <c r="EKZ2687" s="19"/>
      <c r="ELA2687" s="19"/>
      <c r="ELB2687" s="19"/>
      <c r="ELC2687" s="19"/>
      <c r="ELD2687" s="19"/>
      <c r="ELE2687" s="19"/>
      <c r="ELF2687" s="19"/>
      <c r="ELG2687" s="19"/>
      <c r="ELH2687" s="19"/>
      <c r="ELI2687" s="19"/>
      <c r="ELJ2687" s="19"/>
      <c r="ELK2687" s="19"/>
      <c r="ELL2687" s="19"/>
      <c r="ELM2687" s="19"/>
      <c r="ELN2687" s="19"/>
      <c r="ELO2687" s="19"/>
      <c r="ELP2687" s="19"/>
      <c r="ELQ2687" s="19"/>
      <c r="ELR2687" s="19"/>
      <c r="ELS2687" s="19"/>
      <c r="ELT2687" s="19"/>
      <c r="ELU2687" s="19"/>
      <c r="ELV2687" s="19"/>
      <c r="ELW2687" s="19"/>
      <c r="ELX2687" s="19"/>
      <c r="ELY2687" s="19"/>
      <c r="ELZ2687" s="19"/>
      <c r="EMA2687" s="19"/>
      <c r="EMB2687" s="19"/>
      <c r="EMC2687" s="19"/>
      <c r="EMD2687" s="19"/>
      <c r="EME2687" s="19"/>
      <c r="EMF2687" s="19"/>
      <c r="EMG2687" s="19"/>
      <c r="EMH2687" s="19"/>
      <c r="EMI2687" s="19"/>
      <c r="EMJ2687" s="19"/>
      <c r="EMK2687" s="19"/>
      <c r="EML2687" s="19"/>
      <c r="EMM2687" s="19"/>
      <c r="EMN2687" s="19"/>
      <c r="EMO2687" s="19"/>
      <c r="EMP2687" s="19"/>
      <c r="EMQ2687" s="19"/>
      <c r="EMR2687" s="19"/>
      <c r="EMS2687" s="19"/>
      <c r="EMT2687" s="19"/>
      <c r="EMU2687" s="19"/>
      <c r="EMV2687" s="19"/>
      <c r="EMW2687" s="19"/>
      <c r="EMX2687" s="19"/>
      <c r="EMY2687" s="19"/>
      <c r="EMZ2687" s="19"/>
      <c r="ENA2687" s="19"/>
      <c r="ENB2687" s="19"/>
      <c r="ENC2687" s="19"/>
      <c r="END2687" s="19"/>
      <c r="ENE2687" s="19"/>
      <c r="ENF2687" s="19"/>
      <c r="ENG2687" s="19"/>
      <c r="ENH2687" s="19"/>
      <c r="ENI2687" s="19"/>
      <c r="ENJ2687" s="19"/>
      <c r="ENK2687" s="19"/>
      <c r="ENL2687" s="19"/>
      <c r="ENM2687" s="19"/>
      <c r="ENN2687" s="19"/>
      <c r="ENO2687" s="19"/>
      <c r="ENP2687" s="19"/>
      <c r="ENQ2687" s="19"/>
      <c r="ENR2687" s="19"/>
      <c r="ENS2687" s="19"/>
      <c r="ENT2687" s="19"/>
      <c r="ENU2687" s="19"/>
      <c r="ENV2687" s="19"/>
      <c r="ENW2687" s="19"/>
      <c r="ENX2687" s="19"/>
      <c r="ENY2687" s="19"/>
      <c r="ENZ2687" s="19"/>
      <c r="EOA2687" s="19"/>
      <c r="EOB2687" s="19"/>
      <c r="EOC2687" s="19"/>
      <c r="EOD2687" s="19"/>
      <c r="EOE2687" s="19"/>
      <c r="EOF2687" s="19"/>
      <c r="EOG2687" s="19"/>
      <c r="EOH2687" s="19"/>
      <c r="EOI2687" s="19"/>
      <c r="EOJ2687" s="19"/>
      <c r="EOK2687" s="19"/>
      <c r="EOL2687" s="19"/>
      <c r="EOM2687" s="19"/>
      <c r="EON2687" s="19"/>
      <c r="EOO2687" s="19"/>
      <c r="EOP2687" s="19"/>
      <c r="EOQ2687" s="19"/>
      <c r="EOR2687" s="19"/>
      <c r="EOS2687" s="19"/>
      <c r="EOT2687" s="19"/>
      <c r="EOU2687" s="19"/>
      <c r="EOV2687" s="19"/>
      <c r="EOW2687" s="19"/>
      <c r="EOX2687" s="19"/>
      <c r="EOY2687" s="19"/>
      <c r="EOZ2687" s="19"/>
      <c r="EPA2687" s="19"/>
      <c r="EPB2687" s="19"/>
      <c r="EPC2687" s="19"/>
      <c r="EPD2687" s="19"/>
      <c r="EPE2687" s="19"/>
      <c r="EPF2687" s="19"/>
      <c r="EPG2687" s="19"/>
      <c r="EPH2687" s="19"/>
      <c r="EPI2687" s="19"/>
      <c r="EPJ2687" s="19"/>
      <c r="EPK2687" s="19"/>
      <c r="EPL2687" s="19"/>
      <c r="EPM2687" s="19"/>
      <c r="EPN2687" s="19"/>
      <c r="EPO2687" s="19"/>
      <c r="EPP2687" s="19"/>
      <c r="EPQ2687" s="19"/>
      <c r="EPR2687" s="19"/>
      <c r="EPS2687" s="19"/>
      <c r="EPT2687" s="19"/>
      <c r="EPU2687" s="19"/>
      <c r="EPV2687" s="19"/>
      <c r="EPW2687" s="19"/>
      <c r="EPX2687" s="19"/>
      <c r="EPY2687" s="19"/>
      <c r="EPZ2687" s="19"/>
      <c r="EQA2687" s="19"/>
      <c r="EQB2687" s="19"/>
      <c r="EQC2687" s="19"/>
      <c r="EQD2687" s="19"/>
      <c r="EQE2687" s="19"/>
      <c r="EQF2687" s="19"/>
      <c r="EQG2687" s="19"/>
      <c r="EQH2687" s="19"/>
      <c r="EQI2687" s="19"/>
      <c r="EQJ2687" s="19"/>
      <c r="EQK2687" s="19"/>
      <c r="EQL2687" s="19"/>
      <c r="EQM2687" s="19"/>
      <c r="EQN2687" s="19"/>
      <c r="EQO2687" s="19"/>
      <c r="EQP2687" s="19"/>
      <c r="EQQ2687" s="19"/>
      <c r="EQR2687" s="19"/>
      <c r="EQS2687" s="19"/>
      <c r="EQT2687" s="19"/>
      <c r="EQU2687" s="19"/>
      <c r="EQV2687" s="19"/>
      <c r="EQW2687" s="19"/>
      <c r="EQX2687" s="19"/>
      <c r="EQY2687" s="19"/>
      <c r="EQZ2687" s="19"/>
      <c r="ERA2687" s="19"/>
      <c r="ERB2687" s="19"/>
      <c r="ERC2687" s="19"/>
      <c r="ERD2687" s="19"/>
      <c r="ERE2687" s="19"/>
      <c r="ERF2687" s="19"/>
      <c r="ERG2687" s="19"/>
      <c r="ERH2687" s="19"/>
      <c r="ERI2687" s="19"/>
      <c r="ERJ2687" s="19"/>
      <c r="ERK2687" s="19"/>
      <c r="ERL2687" s="19"/>
      <c r="ERM2687" s="19"/>
      <c r="ERN2687" s="19"/>
      <c r="ERO2687" s="19"/>
      <c r="ERP2687" s="19"/>
      <c r="ERQ2687" s="19"/>
      <c r="ERR2687" s="19"/>
      <c r="ERS2687" s="19"/>
      <c r="ERT2687" s="19"/>
      <c r="ERU2687" s="19"/>
      <c r="ERV2687" s="19"/>
      <c r="ERW2687" s="19"/>
      <c r="ERX2687" s="19"/>
      <c r="ERY2687" s="19"/>
      <c r="ERZ2687" s="19"/>
      <c r="ESA2687" s="19"/>
      <c r="ESB2687" s="19"/>
      <c r="ESC2687" s="19"/>
      <c r="ESD2687" s="19"/>
      <c r="ESE2687" s="19"/>
      <c r="ESF2687" s="19"/>
      <c r="ESG2687" s="19"/>
      <c r="ESH2687" s="19"/>
      <c r="ESI2687" s="19"/>
      <c r="ESJ2687" s="19"/>
      <c r="ESK2687" s="19"/>
      <c r="ESL2687" s="19"/>
      <c r="ESM2687" s="19"/>
      <c r="ESN2687" s="19"/>
      <c r="ESO2687" s="19"/>
      <c r="ESP2687" s="19"/>
      <c r="ESQ2687" s="19"/>
      <c r="ESR2687" s="19"/>
      <c r="ESS2687" s="19"/>
      <c r="EST2687" s="19"/>
      <c r="ESU2687" s="19"/>
      <c r="ESV2687" s="19"/>
      <c r="ESW2687" s="19"/>
      <c r="ESX2687" s="19"/>
      <c r="ESY2687" s="19"/>
      <c r="ESZ2687" s="19"/>
      <c r="ETA2687" s="19"/>
      <c r="ETB2687" s="19"/>
      <c r="ETC2687" s="19"/>
      <c r="ETD2687" s="19"/>
      <c r="ETE2687" s="19"/>
      <c r="ETF2687" s="19"/>
      <c r="ETG2687" s="19"/>
      <c r="ETH2687" s="19"/>
      <c r="ETI2687" s="19"/>
      <c r="ETJ2687" s="19"/>
      <c r="ETK2687" s="19"/>
      <c r="ETL2687" s="19"/>
      <c r="ETM2687" s="19"/>
      <c r="ETN2687" s="19"/>
      <c r="ETO2687" s="19"/>
      <c r="ETP2687" s="19"/>
      <c r="ETQ2687" s="19"/>
      <c r="ETR2687" s="19"/>
      <c r="ETS2687" s="19"/>
      <c r="ETT2687" s="19"/>
      <c r="ETU2687" s="19"/>
      <c r="ETV2687" s="19"/>
      <c r="ETW2687" s="19"/>
      <c r="ETX2687" s="19"/>
      <c r="ETY2687" s="19"/>
      <c r="ETZ2687" s="19"/>
      <c r="EUA2687" s="19"/>
      <c r="EUB2687" s="19"/>
      <c r="EUC2687" s="19"/>
      <c r="EUD2687" s="19"/>
      <c r="EUE2687" s="19"/>
      <c r="EUF2687" s="19"/>
      <c r="EUG2687" s="19"/>
      <c r="EUH2687" s="19"/>
      <c r="EUI2687" s="19"/>
      <c r="EUJ2687" s="19"/>
      <c r="EUK2687" s="19"/>
      <c r="EUL2687" s="19"/>
      <c r="EUM2687" s="19"/>
      <c r="EUN2687" s="19"/>
      <c r="EUO2687" s="19"/>
      <c r="EUP2687" s="19"/>
      <c r="EUQ2687" s="19"/>
      <c r="EUR2687" s="19"/>
      <c r="EUS2687" s="19"/>
      <c r="EUT2687" s="19"/>
      <c r="EUU2687" s="19"/>
      <c r="EUV2687" s="19"/>
      <c r="EUW2687" s="19"/>
      <c r="EUX2687" s="19"/>
      <c r="EUY2687" s="19"/>
      <c r="EUZ2687" s="19"/>
      <c r="EVA2687" s="19"/>
      <c r="EVB2687" s="19"/>
      <c r="EVC2687" s="19"/>
      <c r="EVD2687" s="19"/>
      <c r="EVE2687" s="19"/>
      <c r="EVF2687" s="19"/>
      <c r="EVG2687" s="19"/>
      <c r="EVH2687" s="19"/>
      <c r="EVI2687" s="19"/>
      <c r="EVJ2687" s="19"/>
      <c r="EVK2687" s="19"/>
      <c r="EVL2687" s="19"/>
      <c r="EVM2687" s="19"/>
      <c r="EVN2687" s="19"/>
      <c r="EVO2687" s="19"/>
      <c r="EVP2687" s="19"/>
      <c r="EVQ2687" s="19"/>
      <c r="EVR2687" s="19"/>
      <c r="EVS2687" s="19"/>
      <c r="EVT2687" s="19"/>
      <c r="EVU2687" s="19"/>
      <c r="EVV2687" s="19"/>
      <c r="EVW2687" s="19"/>
      <c r="EVX2687" s="19"/>
      <c r="EVY2687" s="19"/>
      <c r="EVZ2687" s="19"/>
      <c r="EWA2687" s="19"/>
      <c r="EWB2687" s="19"/>
      <c r="EWC2687" s="19"/>
      <c r="EWD2687" s="19"/>
      <c r="EWE2687" s="19"/>
      <c r="EWF2687" s="19"/>
      <c r="EWG2687" s="19"/>
      <c r="EWH2687" s="19"/>
      <c r="EWI2687" s="19"/>
      <c r="EWJ2687" s="19"/>
      <c r="EWK2687" s="19"/>
      <c r="EWL2687" s="19"/>
      <c r="EWM2687" s="19"/>
      <c r="EWN2687" s="19"/>
      <c r="EWO2687" s="19"/>
      <c r="EWP2687" s="19"/>
      <c r="EWQ2687" s="19"/>
      <c r="EWR2687" s="19"/>
      <c r="EWS2687" s="19"/>
      <c r="EWT2687" s="19"/>
      <c r="EWU2687" s="19"/>
      <c r="EWV2687" s="19"/>
      <c r="EWW2687" s="19"/>
      <c r="EWX2687" s="19"/>
      <c r="EWY2687" s="19"/>
      <c r="EWZ2687" s="19"/>
      <c r="EXA2687" s="19"/>
      <c r="EXB2687" s="19"/>
      <c r="EXC2687" s="19"/>
      <c r="EXD2687" s="19"/>
      <c r="EXE2687" s="19"/>
      <c r="EXF2687" s="19"/>
      <c r="EXG2687" s="19"/>
      <c r="EXH2687" s="19"/>
      <c r="EXI2687" s="19"/>
      <c r="EXJ2687" s="19"/>
      <c r="EXK2687" s="19"/>
      <c r="EXL2687" s="19"/>
      <c r="EXM2687" s="19"/>
      <c r="EXN2687" s="19"/>
      <c r="EXO2687" s="19"/>
      <c r="EXP2687" s="19"/>
      <c r="EXQ2687" s="19"/>
      <c r="EXR2687" s="19"/>
      <c r="EXS2687" s="19"/>
      <c r="EXT2687" s="19"/>
      <c r="EXU2687" s="19"/>
      <c r="EXV2687" s="19"/>
      <c r="EXW2687" s="19"/>
      <c r="EXX2687" s="19"/>
      <c r="EXY2687" s="19"/>
      <c r="EXZ2687" s="19"/>
      <c r="EYA2687" s="19"/>
      <c r="EYB2687" s="19"/>
      <c r="EYC2687" s="19"/>
      <c r="EYD2687" s="19"/>
      <c r="EYE2687" s="19"/>
      <c r="EYF2687" s="19"/>
      <c r="EYG2687" s="19"/>
      <c r="EYH2687" s="19"/>
      <c r="EYI2687" s="19"/>
      <c r="EYJ2687" s="19"/>
      <c r="EYK2687" s="19"/>
      <c r="EYL2687" s="19"/>
      <c r="EYM2687" s="19"/>
      <c r="EYN2687" s="19"/>
      <c r="EYO2687" s="19"/>
      <c r="EYP2687" s="19"/>
      <c r="EYQ2687" s="19"/>
      <c r="EYR2687" s="19"/>
      <c r="EYS2687" s="19"/>
      <c r="EYT2687" s="19"/>
      <c r="EYU2687" s="19"/>
      <c r="EYV2687" s="19"/>
      <c r="EYW2687" s="19"/>
      <c r="EYX2687" s="19"/>
      <c r="EYY2687" s="19"/>
      <c r="EYZ2687" s="19"/>
      <c r="EZA2687" s="19"/>
      <c r="EZB2687" s="19"/>
      <c r="EZC2687" s="19"/>
      <c r="EZD2687" s="19"/>
      <c r="EZE2687" s="19"/>
      <c r="EZF2687" s="19"/>
      <c r="EZG2687" s="19"/>
      <c r="EZH2687" s="19"/>
      <c r="EZI2687" s="19"/>
      <c r="EZJ2687" s="19"/>
      <c r="EZK2687" s="19"/>
      <c r="EZL2687" s="19"/>
      <c r="EZM2687" s="19"/>
      <c r="EZN2687" s="19"/>
      <c r="EZO2687" s="19"/>
      <c r="EZP2687" s="19"/>
      <c r="EZQ2687" s="19"/>
      <c r="EZR2687" s="19"/>
      <c r="EZS2687" s="19"/>
      <c r="EZT2687" s="19"/>
      <c r="EZU2687" s="19"/>
      <c r="EZV2687" s="19"/>
      <c r="EZW2687" s="19"/>
      <c r="EZX2687" s="19"/>
      <c r="EZY2687" s="19"/>
      <c r="EZZ2687" s="19"/>
      <c r="FAA2687" s="19"/>
      <c r="FAB2687" s="19"/>
      <c r="FAC2687" s="19"/>
      <c r="FAD2687" s="19"/>
      <c r="FAE2687" s="19"/>
      <c r="FAF2687" s="19"/>
      <c r="FAG2687" s="19"/>
      <c r="FAH2687" s="19"/>
      <c r="FAI2687" s="19"/>
      <c r="FAJ2687" s="19"/>
      <c r="FAK2687" s="19"/>
      <c r="FAL2687" s="19"/>
      <c r="FAM2687" s="19"/>
      <c r="FAN2687" s="19"/>
      <c r="FAO2687" s="19"/>
      <c r="FAP2687" s="19"/>
      <c r="FAQ2687" s="19"/>
      <c r="FAR2687" s="19"/>
      <c r="FAS2687" s="19"/>
      <c r="FAT2687" s="19"/>
      <c r="FAU2687" s="19"/>
      <c r="FAV2687" s="19"/>
      <c r="FAW2687" s="19"/>
      <c r="FAX2687" s="19"/>
      <c r="FAY2687" s="19"/>
      <c r="FAZ2687" s="19"/>
      <c r="FBA2687" s="19"/>
      <c r="FBB2687" s="19"/>
      <c r="FBC2687" s="19"/>
      <c r="FBD2687" s="19"/>
      <c r="FBE2687" s="19"/>
      <c r="FBF2687" s="19"/>
      <c r="FBG2687" s="19"/>
      <c r="FBH2687" s="19"/>
      <c r="FBI2687" s="19"/>
      <c r="FBJ2687" s="19"/>
      <c r="FBK2687" s="19"/>
      <c r="FBL2687" s="19"/>
      <c r="FBM2687" s="19"/>
      <c r="FBN2687" s="19"/>
      <c r="FBO2687" s="19"/>
      <c r="FBP2687" s="19"/>
      <c r="FBQ2687" s="19"/>
      <c r="FBR2687" s="19"/>
      <c r="FBS2687" s="19"/>
      <c r="FBT2687" s="19"/>
      <c r="FBU2687" s="19"/>
      <c r="FBV2687" s="19"/>
      <c r="FBW2687" s="19"/>
      <c r="FBX2687" s="19"/>
      <c r="FBY2687" s="19"/>
      <c r="FBZ2687" s="19"/>
      <c r="FCA2687" s="19"/>
      <c r="FCB2687" s="19"/>
      <c r="FCC2687" s="19"/>
      <c r="FCD2687" s="19"/>
      <c r="FCE2687" s="19"/>
      <c r="FCF2687" s="19"/>
      <c r="FCG2687" s="19"/>
      <c r="FCH2687" s="19"/>
      <c r="FCI2687" s="19"/>
      <c r="FCJ2687" s="19"/>
      <c r="FCK2687" s="19"/>
      <c r="FCL2687" s="19"/>
      <c r="FCM2687" s="19"/>
      <c r="FCN2687" s="19"/>
      <c r="FCO2687" s="19"/>
      <c r="FCP2687" s="19"/>
      <c r="FCQ2687" s="19"/>
      <c r="FCR2687" s="19"/>
      <c r="FCS2687" s="19"/>
      <c r="FCT2687" s="19"/>
      <c r="FCU2687" s="19"/>
      <c r="FCV2687" s="19"/>
      <c r="FCW2687" s="19"/>
      <c r="FCX2687" s="19"/>
      <c r="FCY2687" s="19"/>
      <c r="FCZ2687" s="19"/>
      <c r="FDA2687" s="19"/>
      <c r="FDB2687" s="19"/>
      <c r="FDC2687" s="19"/>
      <c r="FDD2687" s="19"/>
      <c r="FDE2687" s="19"/>
      <c r="FDF2687" s="19"/>
      <c r="FDG2687" s="19"/>
      <c r="FDH2687" s="19"/>
      <c r="FDI2687" s="19"/>
      <c r="FDJ2687" s="19"/>
      <c r="FDK2687" s="19"/>
      <c r="FDL2687" s="19"/>
      <c r="FDM2687" s="19"/>
      <c r="FDN2687" s="19"/>
      <c r="FDO2687" s="19"/>
      <c r="FDP2687" s="19"/>
      <c r="FDQ2687" s="19"/>
      <c r="FDR2687" s="19"/>
      <c r="FDS2687" s="19"/>
      <c r="FDT2687" s="19"/>
      <c r="FDU2687" s="19"/>
      <c r="FDV2687" s="19"/>
      <c r="FDW2687" s="19"/>
      <c r="FDX2687" s="19"/>
      <c r="FDY2687" s="19"/>
      <c r="FDZ2687" s="19"/>
      <c r="FEA2687" s="19"/>
      <c r="FEB2687" s="19"/>
      <c r="FEC2687" s="19"/>
      <c r="FED2687" s="19"/>
      <c r="FEE2687" s="19"/>
      <c r="FEF2687" s="19"/>
      <c r="FEG2687" s="19"/>
      <c r="FEH2687" s="19"/>
      <c r="FEI2687" s="19"/>
      <c r="FEJ2687" s="19"/>
      <c r="FEK2687" s="19"/>
      <c r="FEL2687" s="19"/>
      <c r="FEM2687" s="19"/>
      <c r="FEN2687" s="19"/>
      <c r="FEO2687" s="19"/>
      <c r="FEP2687" s="19"/>
      <c r="FEQ2687" s="19"/>
      <c r="FER2687" s="19"/>
      <c r="FES2687" s="19"/>
      <c r="FET2687" s="19"/>
      <c r="FEU2687" s="19"/>
      <c r="FEV2687" s="19"/>
      <c r="FEW2687" s="19"/>
      <c r="FEX2687" s="19"/>
      <c r="FEY2687" s="19"/>
      <c r="FEZ2687" s="19"/>
      <c r="FFA2687" s="19"/>
      <c r="FFB2687" s="19"/>
      <c r="FFC2687" s="19"/>
      <c r="FFD2687" s="19"/>
      <c r="FFE2687" s="19"/>
      <c r="FFF2687" s="19"/>
      <c r="FFG2687" s="19"/>
      <c r="FFH2687" s="19"/>
      <c r="FFI2687" s="19"/>
      <c r="FFJ2687" s="19"/>
      <c r="FFK2687" s="19"/>
      <c r="FFL2687" s="19"/>
      <c r="FFM2687" s="19"/>
      <c r="FFN2687" s="19"/>
      <c r="FFO2687" s="19"/>
      <c r="FFP2687" s="19"/>
      <c r="FFQ2687" s="19"/>
      <c r="FFR2687" s="19"/>
      <c r="FFS2687" s="19"/>
      <c r="FFT2687" s="19"/>
      <c r="FFU2687" s="19"/>
      <c r="FFV2687" s="19"/>
      <c r="FFW2687" s="19"/>
      <c r="FFX2687" s="19"/>
      <c r="FFY2687" s="19"/>
      <c r="FFZ2687" s="19"/>
      <c r="FGA2687" s="19"/>
      <c r="FGB2687" s="19"/>
      <c r="FGC2687" s="19"/>
      <c r="FGD2687" s="19"/>
      <c r="FGE2687" s="19"/>
      <c r="FGF2687" s="19"/>
      <c r="FGG2687" s="19"/>
      <c r="FGH2687" s="19"/>
      <c r="FGI2687" s="19"/>
      <c r="FGJ2687" s="19"/>
      <c r="FGK2687" s="19"/>
      <c r="FGL2687" s="19"/>
      <c r="FGM2687" s="19"/>
      <c r="FGN2687" s="19"/>
      <c r="FGO2687" s="19"/>
      <c r="FGP2687" s="19"/>
      <c r="FGQ2687" s="19"/>
      <c r="FGR2687" s="19"/>
      <c r="FGS2687" s="19"/>
      <c r="FGT2687" s="19"/>
      <c r="FGU2687" s="19"/>
      <c r="FGV2687" s="19"/>
      <c r="FGW2687" s="19"/>
      <c r="FGX2687" s="19"/>
      <c r="FGY2687" s="19"/>
      <c r="FGZ2687" s="19"/>
      <c r="FHA2687" s="19"/>
      <c r="FHB2687" s="19"/>
      <c r="FHC2687" s="19"/>
      <c r="FHD2687" s="19"/>
      <c r="FHE2687" s="19"/>
      <c r="FHF2687" s="19"/>
      <c r="FHG2687" s="19"/>
      <c r="FHH2687" s="19"/>
      <c r="FHI2687" s="19"/>
      <c r="FHJ2687" s="19"/>
      <c r="FHK2687" s="19"/>
      <c r="FHL2687" s="19"/>
      <c r="FHM2687" s="19"/>
      <c r="FHN2687" s="19"/>
      <c r="FHO2687" s="19"/>
      <c r="FHP2687" s="19"/>
      <c r="FHQ2687" s="19"/>
      <c r="FHR2687" s="19"/>
      <c r="FHS2687" s="19"/>
      <c r="FHT2687" s="19"/>
      <c r="FHU2687" s="19"/>
      <c r="FHV2687" s="19"/>
      <c r="FHW2687" s="19"/>
      <c r="FHX2687" s="19"/>
      <c r="FHY2687" s="19"/>
      <c r="FHZ2687" s="19"/>
      <c r="FIA2687" s="19"/>
      <c r="FIB2687" s="19"/>
      <c r="FIC2687" s="19"/>
      <c r="FID2687" s="19"/>
      <c r="FIE2687" s="19"/>
      <c r="FIF2687" s="19"/>
      <c r="FIG2687" s="19"/>
      <c r="FIH2687" s="19"/>
      <c r="FII2687" s="19"/>
      <c r="FIJ2687" s="19"/>
      <c r="FIK2687" s="19"/>
      <c r="FIL2687" s="19"/>
      <c r="FIM2687" s="19"/>
      <c r="FIN2687" s="19"/>
      <c r="FIO2687" s="19"/>
      <c r="FIP2687" s="19"/>
      <c r="FIQ2687" s="19"/>
      <c r="FIR2687" s="19"/>
      <c r="FIS2687" s="19"/>
      <c r="FIT2687" s="19"/>
      <c r="FIU2687" s="19"/>
      <c r="FIV2687" s="19"/>
      <c r="FIW2687" s="19"/>
      <c r="FIX2687" s="19"/>
      <c r="FIY2687" s="19"/>
      <c r="FIZ2687" s="19"/>
      <c r="FJA2687" s="19"/>
      <c r="FJB2687" s="19"/>
      <c r="FJC2687" s="19"/>
      <c r="FJD2687" s="19"/>
      <c r="FJE2687" s="19"/>
      <c r="FJF2687" s="19"/>
      <c r="FJG2687" s="19"/>
      <c r="FJH2687" s="19"/>
      <c r="FJI2687" s="19"/>
      <c r="FJJ2687" s="19"/>
      <c r="FJK2687" s="19"/>
      <c r="FJL2687" s="19"/>
      <c r="FJM2687" s="19"/>
      <c r="FJN2687" s="19"/>
      <c r="FJO2687" s="19"/>
      <c r="FJP2687" s="19"/>
      <c r="FJQ2687" s="19"/>
      <c r="FJR2687" s="19"/>
      <c r="FJS2687" s="19"/>
      <c r="FJT2687" s="19"/>
      <c r="FJU2687" s="19"/>
      <c r="FJV2687" s="19"/>
      <c r="FJW2687" s="19"/>
      <c r="FJX2687" s="19"/>
      <c r="FJY2687" s="19"/>
      <c r="FJZ2687" s="19"/>
      <c r="FKA2687" s="19"/>
      <c r="FKB2687" s="19"/>
      <c r="FKC2687" s="19"/>
      <c r="FKD2687" s="19"/>
      <c r="FKE2687" s="19"/>
      <c r="FKF2687" s="19"/>
      <c r="FKG2687" s="19"/>
      <c r="FKH2687" s="19"/>
      <c r="FKI2687" s="19"/>
      <c r="FKJ2687" s="19"/>
      <c r="FKK2687" s="19"/>
      <c r="FKL2687" s="19"/>
      <c r="FKM2687" s="19"/>
      <c r="FKN2687" s="19"/>
      <c r="FKO2687" s="19"/>
      <c r="FKP2687" s="19"/>
      <c r="FKQ2687" s="19"/>
      <c r="FKR2687" s="19"/>
      <c r="FKS2687" s="19"/>
      <c r="FKT2687" s="19"/>
      <c r="FKU2687" s="19"/>
      <c r="FKV2687" s="19"/>
      <c r="FKW2687" s="19"/>
      <c r="FKX2687" s="19"/>
      <c r="FKY2687" s="19"/>
      <c r="FKZ2687" s="19"/>
      <c r="FLA2687" s="19"/>
      <c r="FLB2687" s="19"/>
      <c r="FLC2687" s="19"/>
      <c r="FLD2687" s="19"/>
      <c r="FLE2687" s="19"/>
      <c r="FLF2687" s="19"/>
      <c r="FLG2687" s="19"/>
      <c r="FLH2687" s="19"/>
      <c r="FLI2687" s="19"/>
      <c r="FLJ2687" s="19"/>
      <c r="FLK2687" s="19"/>
      <c r="FLL2687" s="19"/>
      <c r="FLM2687" s="19"/>
      <c r="FLN2687" s="19"/>
      <c r="FLO2687" s="19"/>
      <c r="FLP2687" s="19"/>
      <c r="FLQ2687" s="19"/>
      <c r="FLR2687" s="19"/>
      <c r="FLS2687" s="19"/>
      <c r="FLT2687" s="19"/>
      <c r="FLU2687" s="19"/>
      <c r="FLV2687" s="19"/>
      <c r="FLW2687" s="19"/>
      <c r="FLX2687" s="19"/>
      <c r="FLY2687" s="19"/>
      <c r="FLZ2687" s="19"/>
      <c r="FMA2687" s="19"/>
      <c r="FMB2687" s="19"/>
      <c r="FMC2687" s="19"/>
      <c r="FMD2687" s="19"/>
      <c r="FME2687" s="19"/>
      <c r="FMF2687" s="19"/>
      <c r="FMG2687" s="19"/>
      <c r="FMH2687" s="19"/>
      <c r="FMI2687" s="19"/>
      <c r="FMJ2687" s="19"/>
      <c r="FMK2687" s="19"/>
      <c r="FML2687" s="19"/>
      <c r="FMM2687" s="19"/>
      <c r="FMN2687" s="19"/>
      <c r="FMO2687" s="19"/>
      <c r="FMP2687" s="19"/>
      <c r="FMQ2687" s="19"/>
      <c r="FMR2687" s="19"/>
      <c r="FMS2687" s="19"/>
      <c r="FMT2687" s="19"/>
      <c r="FMU2687" s="19"/>
      <c r="FMV2687" s="19"/>
      <c r="FMW2687" s="19"/>
      <c r="FMX2687" s="19"/>
      <c r="FMY2687" s="19"/>
      <c r="FMZ2687" s="19"/>
      <c r="FNA2687" s="19"/>
      <c r="FNB2687" s="19"/>
      <c r="FNC2687" s="19"/>
      <c r="FND2687" s="19"/>
      <c r="FNE2687" s="19"/>
      <c r="FNF2687" s="19"/>
      <c r="FNG2687" s="19"/>
      <c r="FNH2687" s="19"/>
      <c r="FNI2687" s="19"/>
      <c r="FNJ2687" s="19"/>
      <c r="FNK2687" s="19"/>
      <c r="FNL2687" s="19"/>
      <c r="FNM2687" s="19"/>
      <c r="FNN2687" s="19"/>
      <c r="FNO2687" s="19"/>
      <c r="FNP2687" s="19"/>
      <c r="FNQ2687" s="19"/>
      <c r="FNR2687" s="19"/>
      <c r="FNS2687" s="19"/>
      <c r="FNT2687" s="19"/>
      <c r="FNU2687" s="19"/>
      <c r="FNV2687" s="19"/>
      <c r="FNW2687" s="19"/>
      <c r="FNX2687" s="19"/>
      <c r="FNY2687" s="19"/>
      <c r="FNZ2687" s="19"/>
      <c r="FOA2687" s="19"/>
      <c r="FOB2687" s="19"/>
      <c r="FOC2687" s="19"/>
      <c r="FOD2687" s="19"/>
      <c r="FOE2687" s="19"/>
      <c r="FOF2687" s="19"/>
      <c r="FOG2687" s="19"/>
      <c r="FOH2687" s="19"/>
      <c r="FOI2687" s="19"/>
      <c r="FOJ2687" s="19"/>
      <c r="FOK2687" s="19"/>
      <c r="FOL2687" s="19"/>
      <c r="FOM2687" s="19"/>
      <c r="FON2687" s="19"/>
      <c r="FOO2687" s="19"/>
      <c r="FOP2687" s="19"/>
      <c r="FOQ2687" s="19"/>
      <c r="FOR2687" s="19"/>
      <c r="FOS2687" s="19"/>
      <c r="FOT2687" s="19"/>
      <c r="FOU2687" s="19"/>
      <c r="FOV2687" s="19"/>
      <c r="FOW2687" s="19"/>
      <c r="FOX2687" s="19"/>
      <c r="FOY2687" s="19"/>
      <c r="FOZ2687" s="19"/>
      <c r="FPA2687" s="19"/>
      <c r="FPB2687" s="19"/>
      <c r="FPC2687" s="19"/>
      <c r="FPD2687" s="19"/>
      <c r="FPE2687" s="19"/>
      <c r="FPF2687" s="19"/>
      <c r="FPG2687" s="19"/>
      <c r="FPH2687" s="19"/>
      <c r="FPI2687" s="19"/>
      <c r="FPJ2687" s="19"/>
      <c r="FPK2687" s="19"/>
      <c r="FPL2687" s="19"/>
      <c r="FPM2687" s="19"/>
      <c r="FPN2687" s="19"/>
      <c r="FPO2687" s="19"/>
      <c r="FPP2687" s="19"/>
      <c r="FPQ2687" s="19"/>
      <c r="FPR2687" s="19"/>
      <c r="FPS2687" s="19"/>
      <c r="FPT2687" s="19"/>
      <c r="FPU2687" s="19"/>
      <c r="FPV2687" s="19"/>
      <c r="FPW2687" s="19"/>
      <c r="FPX2687" s="19"/>
      <c r="FPY2687" s="19"/>
      <c r="FPZ2687" s="19"/>
      <c r="FQA2687" s="19"/>
      <c r="FQB2687" s="19"/>
      <c r="FQC2687" s="19"/>
      <c r="FQD2687" s="19"/>
      <c r="FQE2687" s="19"/>
      <c r="FQF2687" s="19"/>
      <c r="FQG2687" s="19"/>
      <c r="FQH2687" s="19"/>
      <c r="FQI2687" s="19"/>
      <c r="FQJ2687" s="19"/>
      <c r="FQK2687" s="19"/>
      <c r="FQL2687" s="19"/>
      <c r="FQM2687" s="19"/>
      <c r="FQN2687" s="19"/>
      <c r="FQO2687" s="19"/>
      <c r="FQP2687" s="19"/>
      <c r="FQQ2687" s="19"/>
      <c r="FQR2687" s="19"/>
      <c r="FQS2687" s="19"/>
      <c r="FQT2687" s="19"/>
      <c r="FQU2687" s="19"/>
      <c r="FQV2687" s="19"/>
      <c r="FQW2687" s="19"/>
      <c r="FQX2687" s="19"/>
      <c r="FQY2687" s="19"/>
      <c r="FQZ2687" s="19"/>
      <c r="FRA2687" s="19"/>
      <c r="FRB2687" s="19"/>
      <c r="FRC2687" s="19"/>
      <c r="FRD2687" s="19"/>
      <c r="FRE2687" s="19"/>
      <c r="FRF2687" s="19"/>
      <c r="FRG2687" s="19"/>
      <c r="FRH2687" s="19"/>
      <c r="FRI2687" s="19"/>
      <c r="FRJ2687" s="19"/>
      <c r="FRK2687" s="19"/>
      <c r="FRL2687" s="19"/>
      <c r="FRM2687" s="19"/>
      <c r="FRN2687" s="19"/>
      <c r="FRO2687" s="19"/>
      <c r="FRP2687" s="19"/>
      <c r="FRQ2687" s="19"/>
      <c r="FRR2687" s="19"/>
      <c r="FRS2687" s="19"/>
      <c r="FRT2687" s="19"/>
      <c r="FRU2687" s="19"/>
      <c r="FRV2687" s="19"/>
      <c r="FRW2687" s="19"/>
      <c r="FRX2687" s="19"/>
      <c r="FRY2687" s="19"/>
      <c r="FRZ2687" s="19"/>
      <c r="FSA2687" s="19"/>
      <c r="FSB2687" s="19"/>
      <c r="FSC2687" s="19"/>
      <c r="FSD2687" s="19"/>
      <c r="FSE2687" s="19"/>
      <c r="FSF2687" s="19"/>
      <c r="FSG2687" s="19"/>
      <c r="FSH2687" s="19"/>
      <c r="FSI2687" s="19"/>
      <c r="FSJ2687" s="19"/>
      <c r="FSK2687" s="19"/>
      <c r="FSL2687" s="19"/>
      <c r="FSM2687" s="19"/>
      <c r="FSN2687" s="19"/>
      <c r="FSO2687" s="19"/>
      <c r="FSP2687" s="19"/>
      <c r="FSQ2687" s="19"/>
      <c r="FSR2687" s="19"/>
      <c r="FSS2687" s="19"/>
      <c r="FST2687" s="19"/>
      <c r="FSU2687" s="19"/>
      <c r="FSV2687" s="19"/>
      <c r="FSW2687" s="19"/>
      <c r="FSX2687" s="19"/>
      <c r="FSY2687" s="19"/>
      <c r="FSZ2687" s="19"/>
      <c r="FTA2687" s="19"/>
      <c r="FTB2687" s="19"/>
      <c r="FTC2687" s="19"/>
      <c r="FTD2687" s="19"/>
      <c r="FTE2687" s="19"/>
      <c r="FTF2687" s="19"/>
      <c r="FTG2687" s="19"/>
      <c r="FTH2687" s="19"/>
      <c r="FTI2687" s="19"/>
      <c r="FTJ2687" s="19"/>
      <c r="FTK2687" s="19"/>
      <c r="FTL2687" s="19"/>
      <c r="FTM2687" s="19"/>
      <c r="FTN2687" s="19"/>
      <c r="FTO2687" s="19"/>
      <c r="FTP2687" s="19"/>
      <c r="FTQ2687" s="19"/>
      <c r="FTR2687" s="19"/>
      <c r="FTS2687" s="19"/>
      <c r="FTT2687" s="19"/>
      <c r="FTU2687" s="19"/>
      <c r="FTV2687" s="19"/>
      <c r="FTW2687" s="19"/>
      <c r="FTX2687" s="19"/>
      <c r="FTY2687" s="19"/>
      <c r="FTZ2687" s="19"/>
      <c r="FUA2687" s="19"/>
      <c r="FUB2687" s="19"/>
      <c r="FUC2687" s="19"/>
      <c r="FUD2687" s="19"/>
      <c r="FUE2687" s="19"/>
      <c r="FUF2687" s="19"/>
      <c r="FUG2687" s="19"/>
      <c r="FUH2687" s="19"/>
      <c r="FUI2687" s="19"/>
      <c r="FUJ2687" s="19"/>
      <c r="FUK2687" s="19"/>
      <c r="FUL2687" s="19"/>
      <c r="FUM2687" s="19"/>
      <c r="FUN2687" s="19"/>
      <c r="FUO2687" s="19"/>
      <c r="FUP2687" s="19"/>
      <c r="FUQ2687" s="19"/>
      <c r="FUR2687" s="19"/>
      <c r="FUS2687" s="19"/>
      <c r="FUT2687" s="19"/>
      <c r="FUU2687" s="19"/>
      <c r="FUV2687" s="19"/>
      <c r="FUW2687" s="19"/>
      <c r="FUX2687" s="19"/>
      <c r="FUY2687" s="19"/>
      <c r="FUZ2687" s="19"/>
      <c r="FVA2687" s="19"/>
      <c r="FVB2687" s="19"/>
      <c r="FVC2687" s="19"/>
      <c r="FVD2687" s="19"/>
      <c r="FVE2687" s="19"/>
      <c r="FVF2687" s="19"/>
      <c r="FVG2687" s="19"/>
      <c r="FVH2687" s="19"/>
      <c r="FVI2687" s="19"/>
      <c r="FVJ2687" s="19"/>
      <c r="FVK2687" s="19"/>
      <c r="FVL2687" s="19"/>
      <c r="FVM2687" s="19"/>
      <c r="FVN2687" s="19"/>
      <c r="FVO2687" s="19"/>
      <c r="FVP2687" s="19"/>
      <c r="FVQ2687" s="19"/>
      <c r="FVR2687" s="19"/>
      <c r="FVS2687" s="19"/>
      <c r="FVT2687" s="19"/>
      <c r="FVU2687" s="19"/>
      <c r="FVV2687" s="19"/>
      <c r="FVW2687" s="19"/>
      <c r="FVX2687" s="19"/>
      <c r="FVY2687" s="19"/>
      <c r="FVZ2687" s="19"/>
      <c r="FWA2687" s="19"/>
      <c r="FWB2687" s="19"/>
      <c r="FWC2687" s="19"/>
      <c r="FWD2687" s="19"/>
      <c r="FWE2687" s="19"/>
      <c r="FWF2687" s="19"/>
      <c r="FWG2687" s="19"/>
      <c r="FWH2687" s="19"/>
      <c r="FWI2687" s="19"/>
      <c r="FWJ2687" s="19"/>
      <c r="FWK2687" s="19"/>
      <c r="FWL2687" s="19"/>
      <c r="FWM2687" s="19"/>
      <c r="FWN2687" s="19"/>
      <c r="FWO2687" s="19"/>
      <c r="FWP2687" s="19"/>
      <c r="FWQ2687" s="19"/>
      <c r="FWR2687" s="19"/>
      <c r="FWS2687" s="19"/>
      <c r="FWT2687" s="19"/>
      <c r="FWU2687" s="19"/>
      <c r="FWV2687" s="19"/>
      <c r="FWW2687" s="19"/>
      <c r="FWX2687" s="19"/>
      <c r="FWY2687" s="19"/>
      <c r="FWZ2687" s="19"/>
      <c r="FXA2687" s="19"/>
      <c r="FXB2687" s="19"/>
      <c r="FXC2687" s="19"/>
      <c r="FXD2687" s="19"/>
      <c r="FXE2687" s="19"/>
      <c r="FXF2687" s="19"/>
      <c r="FXG2687" s="19"/>
      <c r="FXH2687" s="19"/>
      <c r="FXI2687" s="19"/>
      <c r="FXJ2687" s="19"/>
      <c r="FXK2687" s="19"/>
      <c r="FXL2687" s="19"/>
      <c r="FXM2687" s="19"/>
      <c r="FXN2687" s="19"/>
      <c r="FXO2687" s="19"/>
      <c r="FXP2687" s="19"/>
      <c r="FXQ2687" s="19"/>
      <c r="FXR2687" s="19"/>
      <c r="FXS2687" s="19"/>
      <c r="FXT2687" s="19"/>
      <c r="FXU2687" s="19"/>
      <c r="FXV2687" s="19"/>
      <c r="FXW2687" s="19"/>
      <c r="FXX2687" s="19"/>
      <c r="FXY2687" s="19"/>
      <c r="FXZ2687" s="19"/>
      <c r="FYA2687" s="19"/>
      <c r="FYB2687" s="19"/>
      <c r="FYC2687" s="19"/>
      <c r="FYD2687" s="19"/>
      <c r="FYE2687" s="19"/>
      <c r="FYF2687" s="19"/>
      <c r="FYG2687" s="19"/>
      <c r="FYH2687" s="19"/>
      <c r="FYI2687" s="19"/>
      <c r="FYJ2687" s="19"/>
      <c r="FYK2687" s="19"/>
      <c r="FYL2687" s="19"/>
      <c r="FYM2687" s="19"/>
      <c r="FYN2687" s="19"/>
      <c r="FYO2687" s="19"/>
      <c r="FYP2687" s="19"/>
      <c r="FYQ2687" s="19"/>
      <c r="FYR2687" s="19"/>
      <c r="FYS2687" s="19"/>
      <c r="FYT2687" s="19"/>
      <c r="FYU2687" s="19"/>
      <c r="FYV2687" s="19"/>
      <c r="FYW2687" s="19"/>
      <c r="FYX2687" s="19"/>
      <c r="FYY2687" s="19"/>
      <c r="FYZ2687" s="19"/>
      <c r="FZA2687" s="19"/>
      <c r="FZB2687" s="19"/>
      <c r="FZC2687" s="19"/>
      <c r="FZD2687" s="19"/>
      <c r="FZE2687" s="19"/>
      <c r="FZF2687" s="19"/>
      <c r="FZG2687" s="19"/>
      <c r="FZH2687" s="19"/>
      <c r="FZI2687" s="19"/>
      <c r="FZJ2687" s="19"/>
      <c r="FZK2687" s="19"/>
      <c r="FZL2687" s="19"/>
      <c r="FZM2687" s="19"/>
      <c r="FZN2687" s="19"/>
      <c r="FZO2687" s="19"/>
      <c r="FZP2687" s="19"/>
      <c r="FZQ2687" s="19"/>
      <c r="FZR2687" s="19"/>
      <c r="FZS2687" s="19"/>
      <c r="FZT2687" s="19"/>
      <c r="FZU2687" s="19"/>
      <c r="FZV2687" s="19"/>
      <c r="FZW2687" s="19"/>
      <c r="FZX2687" s="19"/>
      <c r="FZY2687" s="19"/>
      <c r="FZZ2687" s="19"/>
      <c r="GAA2687" s="19"/>
      <c r="GAB2687" s="19"/>
      <c r="GAC2687" s="19"/>
      <c r="GAD2687" s="19"/>
      <c r="GAE2687" s="19"/>
      <c r="GAF2687" s="19"/>
      <c r="GAG2687" s="19"/>
      <c r="GAH2687" s="19"/>
      <c r="GAI2687" s="19"/>
      <c r="GAJ2687" s="19"/>
      <c r="GAK2687" s="19"/>
      <c r="GAL2687" s="19"/>
      <c r="GAM2687" s="19"/>
      <c r="GAN2687" s="19"/>
      <c r="GAO2687" s="19"/>
      <c r="GAP2687" s="19"/>
      <c r="GAQ2687" s="19"/>
      <c r="GAR2687" s="19"/>
      <c r="GAS2687" s="19"/>
      <c r="GAT2687" s="19"/>
      <c r="GAU2687" s="19"/>
      <c r="GAV2687" s="19"/>
      <c r="GAW2687" s="19"/>
      <c r="GAX2687" s="19"/>
      <c r="GAY2687" s="19"/>
      <c r="GAZ2687" s="19"/>
      <c r="GBA2687" s="19"/>
      <c r="GBB2687" s="19"/>
      <c r="GBC2687" s="19"/>
      <c r="GBD2687" s="19"/>
      <c r="GBE2687" s="19"/>
      <c r="GBF2687" s="19"/>
      <c r="GBG2687" s="19"/>
      <c r="GBH2687" s="19"/>
      <c r="GBI2687" s="19"/>
      <c r="GBJ2687" s="19"/>
      <c r="GBK2687" s="19"/>
      <c r="GBL2687" s="19"/>
      <c r="GBM2687" s="19"/>
      <c r="GBN2687" s="19"/>
      <c r="GBO2687" s="19"/>
      <c r="GBP2687" s="19"/>
      <c r="GBQ2687" s="19"/>
      <c r="GBR2687" s="19"/>
      <c r="GBS2687" s="19"/>
      <c r="GBT2687" s="19"/>
      <c r="GBU2687" s="19"/>
      <c r="GBV2687" s="19"/>
      <c r="GBW2687" s="19"/>
      <c r="GBX2687" s="19"/>
      <c r="GBY2687" s="19"/>
      <c r="GBZ2687" s="19"/>
      <c r="GCA2687" s="19"/>
      <c r="GCB2687" s="19"/>
      <c r="GCC2687" s="19"/>
      <c r="GCD2687" s="19"/>
      <c r="GCE2687" s="19"/>
      <c r="GCF2687" s="19"/>
      <c r="GCG2687" s="19"/>
      <c r="GCH2687" s="19"/>
      <c r="GCI2687" s="19"/>
      <c r="GCJ2687" s="19"/>
      <c r="GCK2687" s="19"/>
      <c r="GCL2687" s="19"/>
      <c r="GCM2687" s="19"/>
      <c r="GCN2687" s="19"/>
      <c r="GCO2687" s="19"/>
      <c r="GCP2687" s="19"/>
      <c r="GCQ2687" s="19"/>
      <c r="GCR2687" s="19"/>
      <c r="GCS2687" s="19"/>
      <c r="GCT2687" s="19"/>
      <c r="GCU2687" s="19"/>
      <c r="GCV2687" s="19"/>
      <c r="GCW2687" s="19"/>
      <c r="GCX2687" s="19"/>
      <c r="GCY2687" s="19"/>
      <c r="GCZ2687" s="19"/>
      <c r="GDA2687" s="19"/>
      <c r="GDB2687" s="19"/>
      <c r="GDC2687" s="19"/>
      <c r="GDD2687" s="19"/>
      <c r="GDE2687" s="19"/>
      <c r="GDF2687" s="19"/>
      <c r="GDG2687" s="19"/>
      <c r="GDH2687" s="19"/>
      <c r="GDI2687" s="19"/>
      <c r="GDJ2687" s="19"/>
      <c r="GDK2687" s="19"/>
      <c r="GDL2687" s="19"/>
      <c r="GDM2687" s="19"/>
      <c r="GDN2687" s="19"/>
      <c r="GDO2687" s="19"/>
      <c r="GDP2687" s="19"/>
      <c r="GDQ2687" s="19"/>
      <c r="GDR2687" s="19"/>
      <c r="GDS2687" s="19"/>
      <c r="GDT2687" s="19"/>
      <c r="GDU2687" s="19"/>
      <c r="GDV2687" s="19"/>
      <c r="GDW2687" s="19"/>
      <c r="GDX2687" s="19"/>
      <c r="GDY2687" s="19"/>
      <c r="GDZ2687" s="19"/>
      <c r="GEA2687" s="19"/>
      <c r="GEB2687" s="19"/>
      <c r="GEC2687" s="19"/>
      <c r="GED2687" s="19"/>
      <c r="GEE2687" s="19"/>
      <c r="GEF2687" s="19"/>
      <c r="GEG2687" s="19"/>
      <c r="GEH2687" s="19"/>
      <c r="GEI2687" s="19"/>
      <c r="GEJ2687" s="19"/>
      <c r="GEK2687" s="19"/>
      <c r="GEL2687" s="19"/>
      <c r="GEM2687" s="19"/>
      <c r="GEN2687" s="19"/>
      <c r="GEO2687" s="19"/>
      <c r="GEP2687" s="19"/>
      <c r="GEQ2687" s="19"/>
      <c r="GER2687" s="19"/>
      <c r="GES2687" s="19"/>
      <c r="GET2687" s="19"/>
      <c r="GEU2687" s="19"/>
      <c r="GEV2687" s="19"/>
      <c r="GEW2687" s="19"/>
      <c r="GEX2687" s="19"/>
      <c r="GEY2687" s="19"/>
      <c r="GEZ2687" s="19"/>
      <c r="GFA2687" s="19"/>
      <c r="GFB2687" s="19"/>
      <c r="GFC2687" s="19"/>
      <c r="GFD2687" s="19"/>
      <c r="GFE2687" s="19"/>
      <c r="GFF2687" s="19"/>
      <c r="GFG2687" s="19"/>
      <c r="GFH2687" s="19"/>
      <c r="GFI2687" s="19"/>
      <c r="GFJ2687" s="19"/>
      <c r="GFK2687" s="19"/>
      <c r="GFL2687" s="19"/>
      <c r="GFM2687" s="19"/>
      <c r="GFN2687" s="19"/>
      <c r="GFO2687" s="19"/>
      <c r="GFP2687" s="19"/>
      <c r="GFQ2687" s="19"/>
      <c r="GFR2687" s="19"/>
      <c r="GFS2687" s="19"/>
      <c r="GFT2687" s="19"/>
      <c r="GFU2687" s="19"/>
      <c r="GFV2687" s="19"/>
      <c r="GFW2687" s="19"/>
      <c r="GFX2687" s="19"/>
      <c r="GFY2687" s="19"/>
      <c r="GFZ2687" s="19"/>
      <c r="GGA2687" s="19"/>
      <c r="GGB2687" s="19"/>
      <c r="GGC2687" s="19"/>
      <c r="GGD2687" s="19"/>
      <c r="GGE2687" s="19"/>
      <c r="GGF2687" s="19"/>
      <c r="GGG2687" s="19"/>
      <c r="GGH2687" s="19"/>
      <c r="GGI2687" s="19"/>
      <c r="GGJ2687" s="19"/>
      <c r="GGK2687" s="19"/>
      <c r="GGL2687" s="19"/>
      <c r="GGM2687" s="19"/>
      <c r="GGN2687" s="19"/>
      <c r="GGO2687" s="19"/>
      <c r="GGP2687" s="19"/>
      <c r="GGQ2687" s="19"/>
      <c r="GGR2687" s="19"/>
      <c r="GGS2687" s="19"/>
      <c r="GGT2687" s="19"/>
      <c r="GGU2687" s="19"/>
      <c r="GGV2687" s="19"/>
      <c r="GGW2687" s="19"/>
      <c r="GGX2687" s="19"/>
      <c r="GGY2687" s="19"/>
      <c r="GGZ2687" s="19"/>
      <c r="GHA2687" s="19"/>
      <c r="GHB2687" s="19"/>
      <c r="GHC2687" s="19"/>
      <c r="GHD2687" s="19"/>
      <c r="GHE2687" s="19"/>
      <c r="GHF2687" s="19"/>
      <c r="GHG2687" s="19"/>
      <c r="GHH2687" s="19"/>
      <c r="GHI2687" s="19"/>
      <c r="GHJ2687" s="19"/>
      <c r="GHK2687" s="19"/>
      <c r="GHL2687" s="19"/>
      <c r="GHM2687" s="19"/>
      <c r="GHN2687" s="19"/>
      <c r="GHO2687" s="19"/>
      <c r="GHP2687" s="19"/>
      <c r="GHQ2687" s="19"/>
      <c r="GHR2687" s="19"/>
      <c r="GHS2687" s="19"/>
      <c r="GHT2687" s="19"/>
      <c r="GHU2687" s="19"/>
      <c r="GHV2687" s="19"/>
      <c r="GHW2687" s="19"/>
      <c r="GHX2687" s="19"/>
      <c r="GHY2687" s="19"/>
      <c r="GHZ2687" s="19"/>
      <c r="GIA2687" s="19"/>
      <c r="GIB2687" s="19"/>
      <c r="GIC2687" s="19"/>
      <c r="GID2687" s="19"/>
      <c r="GIE2687" s="19"/>
      <c r="GIF2687" s="19"/>
      <c r="GIG2687" s="19"/>
      <c r="GIH2687" s="19"/>
      <c r="GII2687" s="19"/>
      <c r="GIJ2687" s="19"/>
      <c r="GIK2687" s="19"/>
      <c r="GIL2687" s="19"/>
      <c r="GIM2687" s="19"/>
      <c r="GIN2687" s="19"/>
      <c r="GIO2687" s="19"/>
      <c r="GIP2687" s="19"/>
      <c r="GIQ2687" s="19"/>
      <c r="GIR2687" s="19"/>
      <c r="GIS2687" s="19"/>
      <c r="GIT2687" s="19"/>
      <c r="GIU2687" s="19"/>
      <c r="GIV2687" s="19"/>
      <c r="GIW2687" s="19"/>
      <c r="GIX2687" s="19"/>
      <c r="GIY2687" s="19"/>
      <c r="GIZ2687" s="19"/>
      <c r="GJA2687" s="19"/>
      <c r="GJB2687" s="19"/>
      <c r="GJC2687" s="19"/>
      <c r="GJD2687" s="19"/>
      <c r="GJE2687" s="19"/>
      <c r="GJF2687" s="19"/>
      <c r="GJG2687" s="19"/>
      <c r="GJH2687" s="19"/>
      <c r="GJI2687" s="19"/>
      <c r="GJJ2687" s="19"/>
      <c r="GJK2687" s="19"/>
      <c r="GJL2687" s="19"/>
      <c r="GJM2687" s="19"/>
      <c r="GJN2687" s="19"/>
      <c r="GJO2687" s="19"/>
      <c r="GJP2687" s="19"/>
      <c r="GJQ2687" s="19"/>
      <c r="GJR2687" s="19"/>
      <c r="GJS2687" s="19"/>
      <c r="GJT2687" s="19"/>
      <c r="GJU2687" s="19"/>
      <c r="GJV2687" s="19"/>
      <c r="GJW2687" s="19"/>
      <c r="GJX2687" s="19"/>
      <c r="GJY2687" s="19"/>
      <c r="GJZ2687" s="19"/>
      <c r="GKA2687" s="19"/>
      <c r="GKB2687" s="19"/>
      <c r="GKC2687" s="19"/>
      <c r="GKD2687" s="19"/>
      <c r="GKE2687" s="19"/>
      <c r="GKF2687" s="19"/>
      <c r="GKG2687" s="19"/>
      <c r="GKH2687" s="19"/>
      <c r="GKI2687" s="19"/>
      <c r="GKJ2687" s="19"/>
      <c r="GKK2687" s="19"/>
      <c r="GKL2687" s="19"/>
      <c r="GKM2687" s="19"/>
      <c r="GKN2687" s="19"/>
      <c r="GKO2687" s="19"/>
      <c r="GKP2687" s="19"/>
      <c r="GKQ2687" s="19"/>
      <c r="GKR2687" s="19"/>
      <c r="GKS2687" s="19"/>
      <c r="GKT2687" s="19"/>
      <c r="GKU2687" s="19"/>
      <c r="GKV2687" s="19"/>
      <c r="GKW2687" s="19"/>
      <c r="GKX2687" s="19"/>
      <c r="GKY2687" s="19"/>
      <c r="GKZ2687" s="19"/>
      <c r="GLA2687" s="19"/>
      <c r="GLB2687" s="19"/>
      <c r="GLC2687" s="19"/>
      <c r="GLD2687" s="19"/>
      <c r="GLE2687" s="19"/>
      <c r="GLF2687" s="19"/>
      <c r="GLG2687" s="19"/>
      <c r="GLH2687" s="19"/>
      <c r="GLI2687" s="19"/>
      <c r="GLJ2687" s="19"/>
      <c r="GLK2687" s="19"/>
      <c r="GLL2687" s="19"/>
      <c r="GLM2687" s="19"/>
      <c r="GLN2687" s="19"/>
      <c r="GLO2687" s="19"/>
      <c r="GLP2687" s="19"/>
      <c r="GLQ2687" s="19"/>
      <c r="GLR2687" s="19"/>
      <c r="GLS2687" s="19"/>
      <c r="GLT2687" s="19"/>
      <c r="GLU2687" s="19"/>
      <c r="GLV2687" s="19"/>
      <c r="GLW2687" s="19"/>
      <c r="GLX2687" s="19"/>
      <c r="GLY2687" s="19"/>
      <c r="GLZ2687" s="19"/>
      <c r="GMA2687" s="19"/>
      <c r="GMB2687" s="19"/>
      <c r="GMC2687" s="19"/>
      <c r="GMD2687" s="19"/>
      <c r="GME2687" s="19"/>
      <c r="GMF2687" s="19"/>
      <c r="GMG2687" s="19"/>
      <c r="GMH2687" s="19"/>
      <c r="GMI2687" s="19"/>
      <c r="GMJ2687" s="19"/>
      <c r="GMK2687" s="19"/>
      <c r="GML2687" s="19"/>
      <c r="GMM2687" s="19"/>
      <c r="GMN2687" s="19"/>
      <c r="GMO2687" s="19"/>
      <c r="GMP2687" s="19"/>
      <c r="GMQ2687" s="19"/>
      <c r="GMR2687" s="19"/>
      <c r="GMS2687" s="19"/>
      <c r="GMT2687" s="19"/>
      <c r="GMU2687" s="19"/>
      <c r="GMV2687" s="19"/>
      <c r="GMW2687" s="19"/>
      <c r="GMX2687" s="19"/>
      <c r="GMY2687" s="19"/>
      <c r="GMZ2687" s="19"/>
      <c r="GNA2687" s="19"/>
      <c r="GNB2687" s="19"/>
      <c r="GNC2687" s="19"/>
      <c r="GND2687" s="19"/>
      <c r="GNE2687" s="19"/>
      <c r="GNF2687" s="19"/>
      <c r="GNG2687" s="19"/>
      <c r="GNH2687" s="19"/>
      <c r="GNI2687" s="19"/>
      <c r="GNJ2687" s="19"/>
      <c r="GNK2687" s="19"/>
      <c r="GNL2687" s="19"/>
      <c r="GNM2687" s="19"/>
      <c r="GNN2687" s="19"/>
      <c r="GNO2687" s="19"/>
      <c r="GNP2687" s="19"/>
      <c r="GNQ2687" s="19"/>
      <c r="GNR2687" s="19"/>
      <c r="GNS2687" s="19"/>
      <c r="GNT2687" s="19"/>
      <c r="GNU2687" s="19"/>
      <c r="GNV2687" s="19"/>
      <c r="GNW2687" s="19"/>
      <c r="GNX2687" s="19"/>
      <c r="GNY2687" s="19"/>
      <c r="GNZ2687" s="19"/>
      <c r="GOA2687" s="19"/>
      <c r="GOB2687" s="19"/>
      <c r="GOC2687" s="19"/>
      <c r="GOD2687" s="19"/>
      <c r="GOE2687" s="19"/>
      <c r="GOF2687" s="19"/>
      <c r="GOG2687" s="19"/>
      <c r="GOH2687" s="19"/>
      <c r="GOI2687" s="19"/>
      <c r="GOJ2687" s="19"/>
      <c r="GOK2687" s="19"/>
      <c r="GOL2687" s="19"/>
      <c r="GOM2687" s="19"/>
      <c r="GON2687" s="19"/>
      <c r="GOO2687" s="19"/>
      <c r="GOP2687" s="19"/>
      <c r="GOQ2687" s="19"/>
      <c r="GOR2687" s="19"/>
      <c r="GOS2687" s="19"/>
      <c r="GOT2687" s="19"/>
      <c r="GOU2687" s="19"/>
      <c r="GOV2687" s="19"/>
      <c r="GOW2687" s="19"/>
      <c r="GOX2687" s="19"/>
      <c r="GOY2687" s="19"/>
      <c r="GOZ2687" s="19"/>
      <c r="GPA2687" s="19"/>
      <c r="GPB2687" s="19"/>
      <c r="GPC2687" s="19"/>
      <c r="GPD2687" s="19"/>
      <c r="GPE2687" s="19"/>
      <c r="GPF2687" s="19"/>
      <c r="GPG2687" s="19"/>
      <c r="GPH2687" s="19"/>
      <c r="GPI2687" s="19"/>
      <c r="GPJ2687" s="19"/>
      <c r="GPK2687" s="19"/>
      <c r="GPL2687" s="19"/>
      <c r="GPM2687" s="19"/>
      <c r="GPN2687" s="19"/>
      <c r="GPO2687" s="19"/>
      <c r="GPP2687" s="19"/>
      <c r="GPQ2687" s="19"/>
      <c r="GPR2687" s="19"/>
      <c r="GPS2687" s="19"/>
      <c r="GPT2687" s="19"/>
      <c r="GPU2687" s="19"/>
      <c r="GPV2687" s="19"/>
      <c r="GPW2687" s="19"/>
      <c r="GPX2687" s="19"/>
      <c r="GPY2687" s="19"/>
      <c r="GPZ2687" s="19"/>
      <c r="GQA2687" s="19"/>
      <c r="GQB2687" s="19"/>
      <c r="GQC2687" s="19"/>
      <c r="GQD2687" s="19"/>
      <c r="GQE2687" s="19"/>
      <c r="GQF2687" s="19"/>
      <c r="GQG2687" s="19"/>
      <c r="GQH2687" s="19"/>
      <c r="GQI2687" s="19"/>
      <c r="GQJ2687" s="19"/>
      <c r="GQK2687" s="19"/>
      <c r="GQL2687" s="19"/>
      <c r="GQM2687" s="19"/>
      <c r="GQN2687" s="19"/>
      <c r="GQO2687" s="19"/>
      <c r="GQP2687" s="19"/>
      <c r="GQQ2687" s="19"/>
      <c r="GQR2687" s="19"/>
      <c r="GQS2687" s="19"/>
      <c r="GQT2687" s="19"/>
      <c r="GQU2687" s="19"/>
      <c r="GQV2687" s="19"/>
      <c r="GQW2687" s="19"/>
      <c r="GQX2687" s="19"/>
      <c r="GQY2687" s="19"/>
      <c r="GQZ2687" s="19"/>
      <c r="GRA2687" s="19"/>
      <c r="GRB2687" s="19"/>
      <c r="GRC2687" s="19"/>
      <c r="GRD2687" s="19"/>
      <c r="GRE2687" s="19"/>
      <c r="GRF2687" s="19"/>
      <c r="GRG2687" s="19"/>
      <c r="GRH2687" s="19"/>
      <c r="GRI2687" s="19"/>
      <c r="GRJ2687" s="19"/>
      <c r="GRK2687" s="19"/>
      <c r="GRL2687" s="19"/>
      <c r="GRM2687" s="19"/>
      <c r="GRN2687" s="19"/>
      <c r="GRO2687" s="19"/>
      <c r="GRP2687" s="19"/>
      <c r="GRQ2687" s="19"/>
      <c r="GRR2687" s="19"/>
      <c r="GRS2687" s="19"/>
      <c r="GRT2687" s="19"/>
      <c r="GRU2687" s="19"/>
      <c r="GRV2687" s="19"/>
      <c r="GRW2687" s="19"/>
      <c r="GRX2687" s="19"/>
      <c r="GRY2687" s="19"/>
      <c r="GRZ2687" s="19"/>
      <c r="GSA2687" s="19"/>
      <c r="GSB2687" s="19"/>
      <c r="GSC2687" s="19"/>
      <c r="GSD2687" s="19"/>
      <c r="GSE2687" s="19"/>
      <c r="GSF2687" s="19"/>
      <c r="GSG2687" s="19"/>
      <c r="GSH2687" s="19"/>
      <c r="GSI2687" s="19"/>
      <c r="GSJ2687" s="19"/>
      <c r="GSK2687" s="19"/>
      <c r="GSL2687" s="19"/>
      <c r="GSM2687" s="19"/>
      <c r="GSN2687" s="19"/>
      <c r="GSO2687" s="19"/>
      <c r="GSP2687" s="19"/>
      <c r="GSQ2687" s="19"/>
      <c r="GSR2687" s="19"/>
      <c r="GSS2687" s="19"/>
      <c r="GST2687" s="19"/>
      <c r="GSU2687" s="19"/>
      <c r="GSV2687" s="19"/>
      <c r="GSW2687" s="19"/>
      <c r="GSX2687" s="19"/>
      <c r="GSY2687" s="19"/>
      <c r="GSZ2687" s="19"/>
      <c r="GTA2687" s="19"/>
      <c r="GTB2687" s="19"/>
      <c r="GTC2687" s="19"/>
      <c r="GTD2687" s="19"/>
      <c r="GTE2687" s="19"/>
      <c r="GTF2687" s="19"/>
      <c r="GTG2687" s="19"/>
      <c r="GTH2687" s="19"/>
      <c r="GTI2687" s="19"/>
      <c r="GTJ2687" s="19"/>
      <c r="GTK2687" s="19"/>
      <c r="GTL2687" s="19"/>
      <c r="GTM2687" s="19"/>
      <c r="GTN2687" s="19"/>
      <c r="GTO2687" s="19"/>
      <c r="GTP2687" s="19"/>
      <c r="GTQ2687" s="19"/>
      <c r="GTR2687" s="19"/>
      <c r="GTS2687" s="19"/>
      <c r="GTT2687" s="19"/>
      <c r="GTU2687" s="19"/>
      <c r="GTV2687" s="19"/>
      <c r="GTW2687" s="19"/>
      <c r="GTX2687" s="19"/>
      <c r="GTY2687" s="19"/>
      <c r="GTZ2687" s="19"/>
      <c r="GUA2687" s="19"/>
      <c r="GUB2687" s="19"/>
      <c r="GUC2687" s="19"/>
      <c r="GUD2687" s="19"/>
      <c r="GUE2687" s="19"/>
      <c r="GUF2687" s="19"/>
      <c r="GUG2687" s="19"/>
      <c r="GUH2687" s="19"/>
      <c r="GUI2687" s="19"/>
      <c r="GUJ2687" s="19"/>
      <c r="GUK2687" s="19"/>
      <c r="GUL2687" s="19"/>
      <c r="GUM2687" s="19"/>
      <c r="GUN2687" s="19"/>
      <c r="GUO2687" s="19"/>
      <c r="GUP2687" s="19"/>
      <c r="GUQ2687" s="19"/>
      <c r="GUR2687" s="19"/>
      <c r="GUS2687" s="19"/>
      <c r="GUT2687" s="19"/>
      <c r="GUU2687" s="19"/>
      <c r="GUV2687" s="19"/>
      <c r="GUW2687" s="19"/>
      <c r="GUX2687" s="19"/>
      <c r="GUY2687" s="19"/>
      <c r="GUZ2687" s="19"/>
      <c r="GVA2687" s="19"/>
      <c r="GVB2687" s="19"/>
      <c r="GVC2687" s="19"/>
      <c r="GVD2687" s="19"/>
      <c r="GVE2687" s="19"/>
      <c r="GVF2687" s="19"/>
      <c r="GVG2687" s="19"/>
      <c r="GVH2687" s="19"/>
      <c r="GVI2687" s="19"/>
      <c r="GVJ2687" s="19"/>
      <c r="GVK2687" s="19"/>
      <c r="GVL2687" s="19"/>
      <c r="GVM2687" s="19"/>
      <c r="GVN2687" s="19"/>
      <c r="GVO2687" s="19"/>
      <c r="GVP2687" s="19"/>
      <c r="GVQ2687" s="19"/>
      <c r="GVR2687" s="19"/>
      <c r="GVS2687" s="19"/>
      <c r="GVT2687" s="19"/>
      <c r="GVU2687" s="19"/>
      <c r="GVV2687" s="19"/>
      <c r="GVW2687" s="19"/>
      <c r="GVX2687" s="19"/>
      <c r="GVY2687" s="19"/>
      <c r="GVZ2687" s="19"/>
      <c r="GWA2687" s="19"/>
      <c r="GWB2687" s="19"/>
      <c r="GWC2687" s="19"/>
      <c r="GWD2687" s="19"/>
      <c r="GWE2687" s="19"/>
      <c r="GWF2687" s="19"/>
      <c r="GWG2687" s="19"/>
      <c r="GWH2687" s="19"/>
      <c r="GWI2687" s="19"/>
      <c r="GWJ2687" s="19"/>
      <c r="GWK2687" s="19"/>
      <c r="GWL2687" s="19"/>
      <c r="GWM2687" s="19"/>
      <c r="GWN2687" s="19"/>
      <c r="GWO2687" s="19"/>
      <c r="GWP2687" s="19"/>
      <c r="GWQ2687" s="19"/>
      <c r="GWR2687" s="19"/>
      <c r="GWS2687" s="19"/>
      <c r="GWT2687" s="19"/>
      <c r="GWU2687" s="19"/>
      <c r="GWV2687" s="19"/>
      <c r="GWW2687" s="19"/>
      <c r="GWX2687" s="19"/>
      <c r="GWY2687" s="19"/>
      <c r="GWZ2687" s="19"/>
      <c r="GXA2687" s="19"/>
      <c r="GXB2687" s="19"/>
      <c r="GXC2687" s="19"/>
      <c r="GXD2687" s="19"/>
      <c r="GXE2687" s="19"/>
      <c r="GXF2687" s="19"/>
      <c r="GXG2687" s="19"/>
      <c r="GXH2687" s="19"/>
      <c r="GXI2687" s="19"/>
      <c r="GXJ2687" s="19"/>
      <c r="GXK2687" s="19"/>
      <c r="GXL2687" s="19"/>
      <c r="GXM2687" s="19"/>
      <c r="GXN2687" s="19"/>
      <c r="GXO2687" s="19"/>
      <c r="GXP2687" s="19"/>
      <c r="GXQ2687" s="19"/>
      <c r="GXR2687" s="19"/>
      <c r="GXS2687" s="19"/>
      <c r="GXT2687" s="19"/>
      <c r="GXU2687" s="19"/>
      <c r="GXV2687" s="19"/>
      <c r="GXW2687" s="19"/>
      <c r="GXX2687" s="19"/>
      <c r="GXY2687" s="19"/>
      <c r="GXZ2687" s="19"/>
      <c r="GYA2687" s="19"/>
      <c r="GYB2687" s="19"/>
      <c r="GYC2687" s="19"/>
      <c r="GYD2687" s="19"/>
      <c r="GYE2687" s="19"/>
      <c r="GYF2687" s="19"/>
      <c r="GYG2687" s="19"/>
      <c r="GYH2687" s="19"/>
      <c r="GYI2687" s="19"/>
      <c r="GYJ2687" s="19"/>
      <c r="GYK2687" s="19"/>
      <c r="GYL2687" s="19"/>
      <c r="GYM2687" s="19"/>
      <c r="GYN2687" s="19"/>
      <c r="GYO2687" s="19"/>
      <c r="GYP2687" s="19"/>
      <c r="GYQ2687" s="19"/>
      <c r="GYR2687" s="19"/>
      <c r="GYS2687" s="19"/>
      <c r="GYT2687" s="19"/>
      <c r="GYU2687" s="19"/>
      <c r="GYV2687" s="19"/>
      <c r="GYW2687" s="19"/>
      <c r="GYX2687" s="19"/>
      <c r="GYY2687" s="19"/>
      <c r="GYZ2687" s="19"/>
      <c r="GZA2687" s="19"/>
      <c r="GZB2687" s="19"/>
      <c r="GZC2687" s="19"/>
      <c r="GZD2687" s="19"/>
      <c r="GZE2687" s="19"/>
      <c r="GZF2687" s="19"/>
      <c r="GZG2687" s="19"/>
      <c r="GZH2687" s="19"/>
      <c r="GZI2687" s="19"/>
      <c r="GZJ2687" s="19"/>
      <c r="GZK2687" s="19"/>
      <c r="GZL2687" s="19"/>
      <c r="GZM2687" s="19"/>
      <c r="GZN2687" s="19"/>
      <c r="GZO2687" s="19"/>
      <c r="GZP2687" s="19"/>
      <c r="GZQ2687" s="19"/>
      <c r="GZR2687" s="19"/>
      <c r="GZS2687" s="19"/>
      <c r="GZT2687" s="19"/>
      <c r="GZU2687" s="19"/>
      <c r="GZV2687" s="19"/>
      <c r="GZW2687" s="19"/>
      <c r="GZX2687" s="19"/>
      <c r="GZY2687" s="19"/>
      <c r="GZZ2687" s="19"/>
      <c r="HAA2687" s="19"/>
      <c r="HAB2687" s="19"/>
      <c r="HAC2687" s="19"/>
      <c r="HAD2687" s="19"/>
      <c r="HAE2687" s="19"/>
      <c r="HAF2687" s="19"/>
      <c r="HAG2687" s="19"/>
      <c r="HAH2687" s="19"/>
      <c r="HAI2687" s="19"/>
      <c r="HAJ2687" s="19"/>
      <c r="HAK2687" s="19"/>
      <c r="HAL2687" s="19"/>
      <c r="HAM2687" s="19"/>
      <c r="HAN2687" s="19"/>
      <c r="HAO2687" s="19"/>
      <c r="HAP2687" s="19"/>
      <c r="HAQ2687" s="19"/>
      <c r="HAR2687" s="19"/>
      <c r="HAS2687" s="19"/>
      <c r="HAT2687" s="19"/>
      <c r="HAU2687" s="19"/>
      <c r="HAV2687" s="19"/>
      <c r="HAW2687" s="19"/>
      <c r="HAX2687" s="19"/>
      <c r="HAY2687" s="19"/>
      <c r="HAZ2687" s="19"/>
      <c r="HBA2687" s="19"/>
      <c r="HBB2687" s="19"/>
      <c r="HBC2687" s="19"/>
      <c r="HBD2687" s="19"/>
      <c r="HBE2687" s="19"/>
      <c r="HBF2687" s="19"/>
      <c r="HBG2687" s="19"/>
      <c r="HBH2687" s="19"/>
      <c r="HBI2687" s="19"/>
      <c r="HBJ2687" s="19"/>
      <c r="HBK2687" s="19"/>
      <c r="HBL2687" s="19"/>
      <c r="HBM2687" s="19"/>
      <c r="HBN2687" s="19"/>
      <c r="HBO2687" s="19"/>
      <c r="HBP2687" s="19"/>
      <c r="HBQ2687" s="19"/>
      <c r="HBR2687" s="19"/>
      <c r="HBS2687" s="19"/>
      <c r="HBT2687" s="19"/>
      <c r="HBU2687" s="19"/>
      <c r="HBV2687" s="19"/>
      <c r="HBW2687" s="19"/>
      <c r="HBX2687" s="19"/>
      <c r="HBY2687" s="19"/>
      <c r="HBZ2687" s="19"/>
      <c r="HCA2687" s="19"/>
      <c r="HCB2687" s="19"/>
      <c r="HCC2687" s="19"/>
      <c r="HCD2687" s="19"/>
      <c r="HCE2687" s="19"/>
      <c r="HCF2687" s="19"/>
      <c r="HCG2687" s="19"/>
      <c r="HCH2687" s="19"/>
      <c r="HCI2687" s="19"/>
      <c r="HCJ2687" s="19"/>
      <c r="HCK2687" s="19"/>
      <c r="HCL2687" s="19"/>
      <c r="HCM2687" s="19"/>
      <c r="HCN2687" s="19"/>
      <c r="HCO2687" s="19"/>
      <c r="HCP2687" s="19"/>
      <c r="HCQ2687" s="19"/>
      <c r="HCR2687" s="19"/>
      <c r="HCS2687" s="19"/>
      <c r="HCT2687" s="19"/>
      <c r="HCU2687" s="19"/>
      <c r="HCV2687" s="19"/>
      <c r="HCW2687" s="19"/>
      <c r="HCX2687" s="19"/>
      <c r="HCY2687" s="19"/>
      <c r="HCZ2687" s="19"/>
      <c r="HDA2687" s="19"/>
      <c r="HDB2687" s="19"/>
      <c r="HDC2687" s="19"/>
      <c r="HDD2687" s="19"/>
      <c r="HDE2687" s="19"/>
      <c r="HDF2687" s="19"/>
      <c r="HDG2687" s="19"/>
      <c r="HDH2687" s="19"/>
      <c r="HDI2687" s="19"/>
      <c r="HDJ2687" s="19"/>
      <c r="HDK2687" s="19"/>
      <c r="HDL2687" s="19"/>
      <c r="HDM2687" s="19"/>
      <c r="HDN2687" s="19"/>
      <c r="HDO2687" s="19"/>
      <c r="HDP2687" s="19"/>
      <c r="HDQ2687" s="19"/>
      <c r="HDR2687" s="19"/>
      <c r="HDS2687" s="19"/>
      <c r="HDT2687" s="19"/>
      <c r="HDU2687" s="19"/>
      <c r="HDV2687" s="19"/>
      <c r="HDW2687" s="19"/>
      <c r="HDX2687" s="19"/>
      <c r="HDY2687" s="19"/>
      <c r="HDZ2687" s="19"/>
      <c r="HEA2687" s="19"/>
      <c r="HEB2687" s="19"/>
      <c r="HEC2687" s="19"/>
      <c r="HED2687" s="19"/>
      <c r="HEE2687" s="19"/>
      <c r="HEF2687" s="19"/>
      <c r="HEG2687" s="19"/>
      <c r="HEH2687" s="19"/>
      <c r="HEI2687" s="19"/>
      <c r="HEJ2687" s="19"/>
      <c r="HEK2687" s="19"/>
      <c r="HEL2687" s="19"/>
      <c r="HEM2687" s="19"/>
      <c r="HEN2687" s="19"/>
      <c r="HEO2687" s="19"/>
      <c r="HEP2687" s="19"/>
      <c r="HEQ2687" s="19"/>
      <c r="HER2687" s="19"/>
      <c r="HES2687" s="19"/>
      <c r="HET2687" s="19"/>
      <c r="HEU2687" s="19"/>
      <c r="HEV2687" s="19"/>
      <c r="HEW2687" s="19"/>
      <c r="HEX2687" s="19"/>
      <c r="HEY2687" s="19"/>
      <c r="HEZ2687" s="19"/>
      <c r="HFA2687" s="19"/>
      <c r="HFB2687" s="19"/>
      <c r="HFC2687" s="19"/>
      <c r="HFD2687" s="19"/>
      <c r="HFE2687" s="19"/>
      <c r="HFF2687" s="19"/>
      <c r="HFG2687" s="19"/>
      <c r="HFH2687" s="19"/>
      <c r="HFI2687" s="19"/>
      <c r="HFJ2687" s="19"/>
      <c r="HFK2687" s="19"/>
      <c r="HFL2687" s="19"/>
      <c r="HFM2687" s="19"/>
      <c r="HFN2687" s="19"/>
      <c r="HFO2687" s="19"/>
      <c r="HFP2687" s="19"/>
      <c r="HFQ2687" s="19"/>
      <c r="HFR2687" s="19"/>
      <c r="HFS2687" s="19"/>
      <c r="HFT2687" s="19"/>
      <c r="HFU2687" s="19"/>
      <c r="HFV2687" s="19"/>
      <c r="HFW2687" s="19"/>
      <c r="HFX2687" s="19"/>
      <c r="HFY2687" s="19"/>
      <c r="HFZ2687" s="19"/>
      <c r="HGA2687" s="19"/>
      <c r="HGB2687" s="19"/>
      <c r="HGC2687" s="19"/>
      <c r="HGD2687" s="19"/>
      <c r="HGE2687" s="19"/>
      <c r="HGF2687" s="19"/>
      <c r="HGG2687" s="19"/>
      <c r="HGH2687" s="19"/>
      <c r="HGI2687" s="19"/>
      <c r="HGJ2687" s="19"/>
      <c r="HGK2687" s="19"/>
      <c r="HGL2687" s="19"/>
      <c r="HGM2687" s="19"/>
      <c r="HGN2687" s="19"/>
      <c r="HGO2687" s="19"/>
      <c r="HGP2687" s="19"/>
      <c r="HGQ2687" s="19"/>
      <c r="HGR2687" s="19"/>
      <c r="HGS2687" s="19"/>
      <c r="HGT2687" s="19"/>
      <c r="HGU2687" s="19"/>
      <c r="HGV2687" s="19"/>
      <c r="HGW2687" s="19"/>
      <c r="HGX2687" s="19"/>
      <c r="HGY2687" s="19"/>
      <c r="HGZ2687" s="19"/>
      <c r="HHA2687" s="19"/>
      <c r="HHB2687" s="19"/>
      <c r="HHC2687" s="19"/>
      <c r="HHD2687" s="19"/>
      <c r="HHE2687" s="19"/>
      <c r="HHF2687" s="19"/>
      <c r="HHG2687" s="19"/>
      <c r="HHH2687" s="19"/>
      <c r="HHI2687" s="19"/>
      <c r="HHJ2687" s="19"/>
      <c r="HHK2687" s="19"/>
      <c r="HHL2687" s="19"/>
      <c r="HHM2687" s="19"/>
      <c r="HHN2687" s="19"/>
      <c r="HHO2687" s="19"/>
      <c r="HHP2687" s="19"/>
      <c r="HHQ2687" s="19"/>
      <c r="HHR2687" s="19"/>
      <c r="HHS2687" s="19"/>
      <c r="HHT2687" s="19"/>
      <c r="HHU2687" s="19"/>
      <c r="HHV2687" s="19"/>
      <c r="HHW2687" s="19"/>
      <c r="HHX2687" s="19"/>
      <c r="HHY2687" s="19"/>
      <c r="HHZ2687" s="19"/>
      <c r="HIA2687" s="19"/>
      <c r="HIB2687" s="19"/>
      <c r="HIC2687" s="19"/>
      <c r="HID2687" s="19"/>
      <c r="HIE2687" s="19"/>
      <c r="HIF2687" s="19"/>
      <c r="HIG2687" s="19"/>
      <c r="HIH2687" s="19"/>
      <c r="HII2687" s="19"/>
      <c r="HIJ2687" s="19"/>
      <c r="HIK2687" s="19"/>
      <c r="HIL2687" s="19"/>
      <c r="HIM2687" s="19"/>
      <c r="HIN2687" s="19"/>
      <c r="HIO2687" s="19"/>
      <c r="HIP2687" s="19"/>
      <c r="HIQ2687" s="19"/>
      <c r="HIR2687" s="19"/>
      <c r="HIS2687" s="19"/>
      <c r="HIT2687" s="19"/>
      <c r="HIU2687" s="19"/>
      <c r="HIV2687" s="19"/>
      <c r="HIW2687" s="19"/>
      <c r="HIX2687" s="19"/>
      <c r="HIY2687" s="19"/>
      <c r="HIZ2687" s="19"/>
      <c r="HJA2687" s="19"/>
      <c r="HJB2687" s="19"/>
      <c r="HJC2687" s="19"/>
      <c r="HJD2687" s="19"/>
      <c r="HJE2687" s="19"/>
      <c r="HJF2687" s="19"/>
      <c r="HJG2687" s="19"/>
      <c r="HJH2687" s="19"/>
      <c r="HJI2687" s="19"/>
      <c r="HJJ2687" s="19"/>
      <c r="HJK2687" s="19"/>
      <c r="HJL2687" s="19"/>
      <c r="HJM2687" s="19"/>
      <c r="HJN2687" s="19"/>
      <c r="HJO2687" s="19"/>
      <c r="HJP2687" s="19"/>
      <c r="HJQ2687" s="19"/>
      <c r="HJR2687" s="19"/>
      <c r="HJS2687" s="19"/>
      <c r="HJT2687" s="19"/>
      <c r="HJU2687" s="19"/>
      <c r="HJV2687" s="19"/>
      <c r="HJW2687" s="19"/>
      <c r="HJX2687" s="19"/>
      <c r="HJY2687" s="19"/>
      <c r="HJZ2687" s="19"/>
      <c r="HKA2687" s="19"/>
      <c r="HKB2687" s="19"/>
      <c r="HKC2687" s="19"/>
      <c r="HKD2687" s="19"/>
      <c r="HKE2687" s="19"/>
      <c r="HKF2687" s="19"/>
      <c r="HKG2687" s="19"/>
      <c r="HKH2687" s="19"/>
      <c r="HKI2687" s="19"/>
      <c r="HKJ2687" s="19"/>
      <c r="HKK2687" s="19"/>
      <c r="HKL2687" s="19"/>
      <c r="HKM2687" s="19"/>
      <c r="HKN2687" s="19"/>
      <c r="HKO2687" s="19"/>
      <c r="HKP2687" s="19"/>
      <c r="HKQ2687" s="19"/>
      <c r="HKR2687" s="19"/>
      <c r="HKS2687" s="19"/>
      <c r="HKT2687" s="19"/>
      <c r="HKU2687" s="19"/>
      <c r="HKV2687" s="19"/>
      <c r="HKW2687" s="19"/>
      <c r="HKX2687" s="19"/>
      <c r="HKY2687" s="19"/>
      <c r="HKZ2687" s="19"/>
      <c r="HLA2687" s="19"/>
      <c r="HLB2687" s="19"/>
      <c r="HLC2687" s="19"/>
      <c r="HLD2687" s="19"/>
      <c r="HLE2687" s="19"/>
      <c r="HLF2687" s="19"/>
      <c r="HLG2687" s="19"/>
      <c r="HLH2687" s="19"/>
      <c r="HLI2687" s="19"/>
      <c r="HLJ2687" s="19"/>
      <c r="HLK2687" s="19"/>
      <c r="HLL2687" s="19"/>
      <c r="HLM2687" s="19"/>
      <c r="HLN2687" s="19"/>
      <c r="HLO2687" s="19"/>
      <c r="HLP2687" s="19"/>
      <c r="HLQ2687" s="19"/>
      <c r="HLR2687" s="19"/>
      <c r="HLS2687" s="19"/>
      <c r="HLT2687" s="19"/>
      <c r="HLU2687" s="19"/>
      <c r="HLV2687" s="19"/>
      <c r="HLW2687" s="19"/>
      <c r="HLX2687" s="19"/>
      <c r="HLY2687" s="19"/>
      <c r="HLZ2687" s="19"/>
      <c r="HMA2687" s="19"/>
      <c r="HMB2687" s="19"/>
      <c r="HMC2687" s="19"/>
      <c r="HMD2687" s="19"/>
      <c r="HME2687" s="19"/>
      <c r="HMF2687" s="19"/>
      <c r="HMG2687" s="19"/>
      <c r="HMH2687" s="19"/>
      <c r="HMI2687" s="19"/>
      <c r="HMJ2687" s="19"/>
      <c r="HMK2687" s="19"/>
      <c r="HML2687" s="19"/>
      <c r="HMM2687" s="19"/>
      <c r="HMN2687" s="19"/>
      <c r="HMO2687" s="19"/>
      <c r="HMP2687" s="19"/>
      <c r="HMQ2687" s="19"/>
      <c r="HMR2687" s="19"/>
      <c r="HMS2687" s="19"/>
      <c r="HMT2687" s="19"/>
      <c r="HMU2687" s="19"/>
      <c r="HMV2687" s="19"/>
      <c r="HMW2687" s="19"/>
      <c r="HMX2687" s="19"/>
      <c r="HMY2687" s="19"/>
      <c r="HMZ2687" s="19"/>
      <c r="HNA2687" s="19"/>
      <c r="HNB2687" s="19"/>
      <c r="HNC2687" s="19"/>
      <c r="HND2687" s="19"/>
      <c r="HNE2687" s="19"/>
      <c r="HNF2687" s="19"/>
      <c r="HNG2687" s="19"/>
      <c r="HNH2687" s="19"/>
      <c r="HNI2687" s="19"/>
      <c r="HNJ2687" s="19"/>
      <c r="HNK2687" s="19"/>
      <c r="HNL2687" s="19"/>
      <c r="HNM2687" s="19"/>
      <c r="HNN2687" s="19"/>
      <c r="HNO2687" s="19"/>
      <c r="HNP2687" s="19"/>
      <c r="HNQ2687" s="19"/>
      <c r="HNR2687" s="19"/>
      <c r="HNS2687" s="19"/>
      <c r="HNT2687" s="19"/>
      <c r="HNU2687" s="19"/>
      <c r="HNV2687" s="19"/>
      <c r="HNW2687" s="19"/>
      <c r="HNX2687" s="19"/>
      <c r="HNY2687" s="19"/>
      <c r="HNZ2687" s="19"/>
      <c r="HOA2687" s="19"/>
      <c r="HOB2687" s="19"/>
      <c r="HOC2687" s="19"/>
      <c r="HOD2687" s="19"/>
      <c r="HOE2687" s="19"/>
      <c r="HOF2687" s="19"/>
      <c r="HOG2687" s="19"/>
      <c r="HOH2687" s="19"/>
      <c r="HOI2687" s="19"/>
      <c r="HOJ2687" s="19"/>
      <c r="HOK2687" s="19"/>
      <c r="HOL2687" s="19"/>
      <c r="HOM2687" s="19"/>
      <c r="HON2687" s="19"/>
      <c r="HOO2687" s="19"/>
      <c r="HOP2687" s="19"/>
      <c r="HOQ2687" s="19"/>
      <c r="HOR2687" s="19"/>
      <c r="HOS2687" s="19"/>
      <c r="HOT2687" s="19"/>
      <c r="HOU2687" s="19"/>
      <c r="HOV2687" s="19"/>
      <c r="HOW2687" s="19"/>
      <c r="HOX2687" s="19"/>
      <c r="HOY2687" s="19"/>
      <c r="HOZ2687" s="19"/>
      <c r="HPA2687" s="19"/>
      <c r="HPB2687" s="19"/>
      <c r="HPC2687" s="19"/>
      <c r="HPD2687" s="19"/>
      <c r="HPE2687" s="19"/>
      <c r="HPF2687" s="19"/>
      <c r="HPG2687" s="19"/>
      <c r="HPH2687" s="19"/>
      <c r="HPI2687" s="19"/>
      <c r="HPJ2687" s="19"/>
      <c r="HPK2687" s="19"/>
      <c r="HPL2687" s="19"/>
      <c r="HPM2687" s="19"/>
      <c r="HPN2687" s="19"/>
      <c r="HPO2687" s="19"/>
      <c r="HPP2687" s="19"/>
      <c r="HPQ2687" s="19"/>
      <c r="HPR2687" s="19"/>
      <c r="HPS2687" s="19"/>
      <c r="HPT2687" s="19"/>
      <c r="HPU2687" s="19"/>
      <c r="HPV2687" s="19"/>
      <c r="HPW2687" s="19"/>
      <c r="HPX2687" s="19"/>
      <c r="HPY2687" s="19"/>
      <c r="HPZ2687" s="19"/>
      <c r="HQA2687" s="19"/>
      <c r="HQB2687" s="19"/>
      <c r="HQC2687" s="19"/>
      <c r="HQD2687" s="19"/>
      <c r="HQE2687" s="19"/>
      <c r="HQF2687" s="19"/>
      <c r="HQG2687" s="19"/>
      <c r="HQH2687" s="19"/>
      <c r="HQI2687" s="19"/>
      <c r="HQJ2687" s="19"/>
      <c r="HQK2687" s="19"/>
      <c r="HQL2687" s="19"/>
      <c r="HQM2687" s="19"/>
      <c r="HQN2687" s="19"/>
      <c r="HQO2687" s="19"/>
      <c r="HQP2687" s="19"/>
      <c r="HQQ2687" s="19"/>
      <c r="HQR2687" s="19"/>
      <c r="HQS2687" s="19"/>
      <c r="HQT2687" s="19"/>
      <c r="HQU2687" s="19"/>
      <c r="HQV2687" s="19"/>
      <c r="HQW2687" s="19"/>
      <c r="HQX2687" s="19"/>
      <c r="HQY2687" s="19"/>
      <c r="HQZ2687" s="19"/>
      <c r="HRA2687" s="19"/>
      <c r="HRB2687" s="19"/>
      <c r="HRC2687" s="19"/>
      <c r="HRD2687" s="19"/>
      <c r="HRE2687" s="19"/>
      <c r="HRF2687" s="19"/>
      <c r="HRG2687" s="19"/>
      <c r="HRH2687" s="19"/>
      <c r="HRI2687" s="19"/>
      <c r="HRJ2687" s="19"/>
      <c r="HRK2687" s="19"/>
      <c r="HRL2687" s="19"/>
      <c r="HRM2687" s="19"/>
      <c r="HRN2687" s="19"/>
      <c r="HRO2687" s="19"/>
      <c r="HRP2687" s="19"/>
      <c r="HRQ2687" s="19"/>
      <c r="HRR2687" s="19"/>
      <c r="HRS2687" s="19"/>
      <c r="HRT2687" s="19"/>
      <c r="HRU2687" s="19"/>
      <c r="HRV2687" s="19"/>
      <c r="HRW2687" s="19"/>
      <c r="HRX2687" s="19"/>
      <c r="HRY2687" s="19"/>
      <c r="HRZ2687" s="19"/>
      <c r="HSA2687" s="19"/>
      <c r="HSB2687" s="19"/>
      <c r="HSC2687" s="19"/>
      <c r="HSD2687" s="19"/>
      <c r="HSE2687" s="19"/>
      <c r="HSF2687" s="19"/>
      <c r="HSG2687" s="19"/>
      <c r="HSH2687" s="19"/>
      <c r="HSI2687" s="19"/>
      <c r="HSJ2687" s="19"/>
      <c r="HSK2687" s="19"/>
      <c r="HSL2687" s="19"/>
      <c r="HSM2687" s="19"/>
      <c r="HSN2687" s="19"/>
      <c r="HSO2687" s="19"/>
      <c r="HSP2687" s="19"/>
      <c r="HSQ2687" s="19"/>
      <c r="HSR2687" s="19"/>
      <c r="HSS2687" s="19"/>
      <c r="HST2687" s="19"/>
      <c r="HSU2687" s="19"/>
      <c r="HSV2687" s="19"/>
      <c r="HSW2687" s="19"/>
      <c r="HSX2687" s="19"/>
      <c r="HSY2687" s="19"/>
      <c r="HSZ2687" s="19"/>
      <c r="HTA2687" s="19"/>
      <c r="HTB2687" s="19"/>
      <c r="HTC2687" s="19"/>
      <c r="HTD2687" s="19"/>
      <c r="HTE2687" s="19"/>
      <c r="HTF2687" s="19"/>
      <c r="HTG2687" s="19"/>
      <c r="HTH2687" s="19"/>
      <c r="HTI2687" s="19"/>
      <c r="HTJ2687" s="19"/>
      <c r="HTK2687" s="19"/>
      <c r="HTL2687" s="19"/>
      <c r="HTM2687" s="19"/>
      <c r="HTN2687" s="19"/>
      <c r="HTO2687" s="19"/>
      <c r="HTP2687" s="19"/>
      <c r="HTQ2687" s="19"/>
      <c r="HTR2687" s="19"/>
      <c r="HTS2687" s="19"/>
      <c r="HTT2687" s="19"/>
      <c r="HTU2687" s="19"/>
      <c r="HTV2687" s="19"/>
      <c r="HTW2687" s="19"/>
      <c r="HTX2687" s="19"/>
      <c r="HTY2687" s="19"/>
      <c r="HTZ2687" s="19"/>
      <c r="HUA2687" s="19"/>
      <c r="HUB2687" s="19"/>
      <c r="HUC2687" s="19"/>
      <c r="HUD2687" s="19"/>
      <c r="HUE2687" s="19"/>
      <c r="HUF2687" s="19"/>
      <c r="HUG2687" s="19"/>
      <c r="HUH2687" s="19"/>
      <c r="HUI2687" s="19"/>
      <c r="HUJ2687" s="19"/>
      <c r="HUK2687" s="19"/>
      <c r="HUL2687" s="19"/>
      <c r="HUM2687" s="19"/>
      <c r="HUN2687" s="19"/>
      <c r="HUO2687" s="19"/>
      <c r="HUP2687" s="19"/>
      <c r="HUQ2687" s="19"/>
      <c r="HUR2687" s="19"/>
      <c r="HUS2687" s="19"/>
      <c r="HUT2687" s="19"/>
      <c r="HUU2687" s="19"/>
      <c r="HUV2687" s="19"/>
      <c r="HUW2687" s="19"/>
      <c r="HUX2687" s="19"/>
      <c r="HUY2687" s="19"/>
      <c r="HUZ2687" s="19"/>
      <c r="HVA2687" s="19"/>
      <c r="HVB2687" s="19"/>
      <c r="HVC2687" s="19"/>
      <c r="HVD2687" s="19"/>
      <c r="HVE2687" s="19"/>
      <c r="HVF2687" s="19"/>
      <c r="HVG2687" s="19"/>
      <c r="HVH2687" s="19"/>
      <c r="HVI2687" s="19"/>
      <c r="HVJ2687" s="19"/>
      <c r="HVK2687" s="19"/>
      <c r="HVL2687" s="19"/>
      <c r="HVM2687" s="19"/>
      <c r="HVN2687" s="19"/>
      <c r="HVO2687" s="19"/>
      <c r="HVP2687" s="19"/>
      <c r="HVQ2687" s="19"/>
      <c r="HVR2687" s="19"/>
      <c r="HVS2687" s="19"/>
      <c r="HVT2687" s="19"/>
      <c r="HVU2687" s="19"/>
      <c r="HVV2687" s="19"/>
      <c r="HVW2687" s="19"/>
      <c r="HVX2687" s="19"/>
      <c r="HVY2687" s="19"/>
      <c r="HVZ2687" s="19"/>
      <c r="HWA2687" s="19"/>
      <c r="HWB2687" s="19"/>
      <c r="HWC2687" s="19"/>
      <c r="HWD2687" s="19"/>
      <c r="HWE2687" s="19"/>
      <c r="HWF2687" s="19"/>
      <c r="HWG2687" s="19"/>
      <c r="HWH2687" s="19"/>
      <c r="HWI2687" s="19"/>
      <c r="HWJ2687" s="19"/>
      <c r="HWK2687" s="19"/>
      <c r="HWL2687" s="19"/>
      <c r="HWM2687" s="19"/>
      <c r="HWN2687" s="19"/>
      <c r="HWO2687" s="19"/>
      <c r="HWP2687" s="19"/>
      <c r="HWQ2687" s="19"/>
      <c r="HWR2687" s="19"/>
      <c r="HWS2687" s="19"/>
      <c r="HWT2687" s="19"/>
      <c r="HWU2687" s="19"/>
      <c r="HWV2687" s="19"/>
      <c r="HWW2687" s="19"/>
      <c r="HWX2687" s="19"/>
      <c r="HWY2687" s="19"/>
      <c r="HWZ2687" s="19"/>
      <c r="HXA2687" s="19"/>
      <c r="HXB2687" s="19"/>
      <c r="HXC2687" s="19"/>
      <c r="HXD2687" s="19"/>
      <c r="HXE2687" s="19"/>
      <c r="HXF2687" s="19"/>
      <c r="HXG2687" s="19"/>
      <c r="HXH2687" s="19"/>
      <c r="HXI2687" s="19"/>
      <c r="HXJ2687" s="19"/>
      <c r="HXK2687" s="19"/>
      <c r="HXL2687" s="19"/>
      <c r="HXM2687" s="19"/>
      <c r="HXN2687" s="19"/>
      <c r="HXO2687" s="19"/>
      <c r="HXP2687" s="19"/>
      <c r="HXQ2687" s="19"/>
      <c r="HXR2687" s="19"/>
      <c r="HXS2687" s="19"/>
      <c r="HXT2687" s="19"/>
      <c r="HXU2687" s="19"/>
      <c r="HXV2687" s="19"/>
      <c r="HXW2687" s="19"/>
      <c r="HXX2687" s="19"/>
      <c r="HXY2687" s="19"/>
      <c r="HXZ2687" s="19"/>
      <c r="HYA2687" s="19"/>
      <c r="HYB2687" s="19"/>
      <c r="HYC2687" s="19"/>
      <c r="HYD2687" s="19"/>
      <c r="HYE2687" s="19"/>
      <c r="HYF2687" s="19"/>
      <c r="HYG2687" s="19"/>
      <c r="HYH2687" s="19"/>
      <c r="HYI2687" s="19"/>
      <c r="HYJ2687" s="19"/>
      <c r="HYK2687" s="19"/>
      <c r="HYL2687" s="19"/>
      <c r="HYM2687" s="19"/>
      <c r="HYN2687" s="19"/>
      <c r="HYO2687" s="19"/>
      <c r="HYP2687" s="19"/>
      <c r="HYQ2687" s="19"/>
      <c r="HYR2687" s="19"/>
      <c r="HYS2687" s="19"/>
      <c r="HYT2687" s="19"/>
      <c r="HYU2687" s="19"/>
      <c r="HYV2687" s="19"/>
      <c r="HYW2687" s="19"/>
      <c r="HYX2687" s="19"/>
      <c r="HYY2687" s="19"/>
      <c r="HYZ2687" s="19"/>
      <c r="HZA2687" s="19"/>
      <c r="HZB2687" s="19"/>
      <c r="HZC2687" s="19"/>
      <c r="HZD2687" s="19"/>
      <c r="HZE2687" s="19"/>
      <c r="HZF2687" s="19"/>
      <c r="HZG2687" s="19"/>
      <c r="HZH2687" s="19"/>
      <c r="HZI2687" s="19"/>
      <c r="HZJ2687" s="19"/>
      <c r="HZK2687" s="19"/>
      <c r="HZL2687" s="19"/>
      <c r="HZM2687" s="19"/>
      <c r="HZN2687" s="19"/>
      <c r="HZO2687" s="19"/>
      <c r="HZP2687" s="19"/>
      <c r="HZQ2687" s="19"/>
      <c r="HZR2687" s="19"/>
      <c r="HZS2687" s="19"/>
      <c r="HZT2687" s="19"/>
      <c r="HZU2687" s="19"/>
      <c r="HZV2687" s="19"/>
      <c r="HZW2687" s="19"/>
      <c r="HZX2687" s="19"/>
      <c r="HZY2687" s="19"/>
      <c r="HZZ2687" s="19"/>
      <c r="IAA2687" s="19"/>
      <c r="IAB2687" s="19"/>
      <c r="IAC2687" s="19"/>
      <c r="IAD2687" s="19"/>
      <c r="IAE2687" s="19"/>
      <c r="IAF2687" s="19"/>
      <c r="IAG2687" s="19"/>
      <c r="IAH2687" s="19"/>
      <c r="IAI2687" s="19"/>
      <c r="IAJ2687" s="19"/>
      <c r="IAK2687" s="19"/>
      <c r="IAL2687" s="19"/>
      <c r="IAM2687" s="19"/>
      <c r="IAN2687" s="19"/>
      <c r="IAO2687" s="19"/>
      <c r="IAP2687" s="19"/>
      <c r="IAQ2687" s="19"/>
      <c r="IAR2687" s="19"/>
      <c r="IAS2687" s="19"/>
      <c r="IAT2687" s="19"/>
      <c r="IAU2687" s="19"/>
      <c r="IAV2687" s="19"/>
      <c r="IAW2687" s="19"/>
      <c r="IAX2687" s="19"/>
      <c r="IAY2687" s="19"/>
      <c r="IAZ2687" s="19"/>
      <c r="IBA2687" s="19"/>
      <c r="IBB2687" s="19"/>
      <c r="IBC2687" s="19"/>
      <c r="IBD2687" s="19"/>
      <c r="IBE2687" s="19"/>
      <c r="IBF2687" s="19"/>
      <c r="IBG2687" s="19"/>
      <c r="IBH2687" s="19"/>
      <c r="IBI2687" s="19"/>
      <c r="IBJ2687" s="19"/>
      <c r="IBK2687" s="19"/>
      <c r="IBL2687" s="19"/>
      <c r="IBM2687" s="19"/>
      <c r="IBN2687" s="19"/>
      <c r="IBO2687" s="19"/>
      <c r="IBP2687" s="19"/>
      <c r="IBQ2687" s="19"/>
      <c r="IBR2687" s="19"/>
      <c r="IBS2687" s="19"/>
      <c r="IBT2687" s="19"/>
      <c r="IBU2687" s="19"/>
      <c r="IBV2687" s="19"/>
      <c r="IBW2687" s="19"/>
      <c r="IBX2687" s="19"/>
      <c r="IBY2687" s="19"/>
      <c r="IBZ2687" s="19"/>
      <c r="ICA2687" s="19"/>
      <c r="ICB2687" s="19"/>
      <c r="ICC2687" s="19"/>
      <c r="ICD2687" s="19"/>
      <c r="ICE2687" s="19"/>
      <c r="ICF2687" s="19"/>
      <c r="ICG2687" s="19"/>
      <c r="ICH2687" s="19"/>
      <c r="ICI2687" s="19"/>
      <c r="ICJ2687" s="19"/>
      <c r="ICK2687" s="19"/>
      <c r="ICL2687" s="19"/>
      <c r="ICM2687" s="19"/>
      <c r="ICN2687" s="19"/>
      <c r="ICO2687" s="19"/>
      <c r="ICP2687" s="19"/>
      <c r="ICQ2687" s="19"/>
      <c r="ICR2687" s="19"/>
      <c r="ICS2687" s="19"/>
      <c r="ICT2687" s="19"/>
      <c r="ICU2687" s="19"/>
      <c r="ICV2687" s="19"/>
      <c r="ICW2687" s="19"/>
      <c r="ICX2687" s="19"/>
      <c r="ICY2687" s="19"/>
      <c r="ICZ2687" s="19"/>
      <c r="IDA2687" s="19"/>
      <c r="IDB2687" s="19"/>
      <c r="IDC2687" s="19"/>
      <c r="IDD2687" s="19"/>
      <c r="IDE2687" s="19"/>
      <c r="IDF2687" s="19"/>
      <c r="IDG2687" s="19"/>
      <c r="IDH2687" s="19"/>
      <c r="IDI2687" s="19"/>
      <c r="IDJ2687" s="19"/>
      <c r="IDK2687" s="19"/>
      <c r="IDL2687" s="19"/>
      <c r="IDM2687" s="19"/>
      <c r="IDN2687" s="19"/>
      <c r="IDO2687" s="19"/>
      <c r="IDP2687" s="19"/>
      <c r="IDQ2687" s="19"/>
      <c r="IDR2687" s="19"/>
      <c r="IDS2687" s="19"/>
      <c r="IDT2687" s="19"/>
      <c r="IDU2687" s="19"/>
      <c r="IDV2687" s="19"/>
      <c r="IDW2687" s="19"/>
      <c r="IDX2687" s="19"/>
      <c r="IDY2687" s="19"/>
      <c r="IDZ2687" s="19"/>
      <c r="IEA2687" s="19"/>
      <c r="IEB2687" s="19"/>
      <c r="IEC2687" s="19"/>
      <c r="IED2687" s="19"/>
      <c r="IEE2687" s="19"/>
      <c r="IEF2687" s="19"/>
      <c r="IEG2687" s="19"/>
      <c r="IEH2687" s="19"/>
      <c r="IEI2687" s="19"/>
      <c r="IEJ2687" s="19"/>
      <c r="IEK2687" s="19"/>
      <c r="IEL2687" s="19"/>
      <c r="IEM2687" s="19"/>
      <c r="IEN2687" s="19"/>
      <c r="IEO2687" s="19"/>
      <c r="IEP2687" s="19"/>
      <c r="IEQ2687" s="19"/>
      <c r="IER2687" s="19"/>
      <c r="IES2687" s="19"/>
      <c r="IET2687" s="19"/>
      <c r="IEU2687" s="19"/>
      <c r="IEV2687" s="19"/>
      <c r="IEW2687" s="19"/>
      <c r="IEX2687" s="19"/>
      <c r="IEY2687" s="19"/>
      <c r="IEZ2687" s="19"/>
      <c r="IFA2687" s="19"/>
      <c r="IFB2687" s="19"/>
      <c r="IFC2687" s="19"/>
      <c r="IFD2687" s="19"/>
      <c r="IFE2687" s="19"/>
      <c r="IFF2687" s="19"/>
      <c r="IFG2687" s="19"/>
      <c r="IFH2687" s="19"/>
      <c r="IFI2687" s="19"/>
      <c r="IFJ2687" s="19"/>
      <c r="IFK2687" s="19"/>
      <c r="IFL2687" s="19"/>
      <c r="IFM2687" s="19"/>
      <c r="IFN2687" s="19"/>
      <c r="IFO2687" s="19"/>
      <c r="IFP2687" s="19"/>
      <c r="IFQ2687" s="19"/>
      <c r="IFR2687" s="19"/>
      <c r="IFS2687" s="19"/>
      <c r="IFT2687" s="19"/>
      <c r="IFU2687" s="19"/>
      <c r="IFV2687" s="19"/>
      <c r="IFW2687" s="19"/>
      <c r="IFX2687" s="19"/>
      <c r="IFY2687" s="19"/>
      <c r="IFZ2687" s="19"/>
      <c r="IGA2687" s="19"/>
      <c r="IGB2687" s="19"/>
      <c r="IGC2687" s="19"/>
      <c r="IGD2687" s="19"/>
      <c r="IGE2687" s="19"/>
      <c r="IGF2687" s="19"/>
      <c r="IGG2687" s="19"/>
      <c r="IGH2687" s="19"/>
      <c r="IGI2687" s="19"/>
      <c r="IGJ2687" s="19"/>
      <c r="IGK2687" s="19"/>
      <c r="IGL2687" s="19"/>
      <c r="IGM2687" s="19"/>
      <c r="IGN2687" s="19"/>
      <c r="IGO2687" s="19"/>
      <c r="IGP2687" s="19"/>
      <c r="IGQ2687" s="19"/>
      <c r="IGR2687" s="19"/>
      <c r="IGS2687" s="19"/>
      <c r="IGT2687" s="19"/>
      <c r="IGU2687" s="19"/>
      <c r="IGV2687" s="19"/>
      <c r="IGW2687" s="19"/>
      <c r="IGX2687" s="19"/>
      <c r="IGY2687" s="19"/>
      <c r="IGZ2687" s="19"/>
      <c r="IHA2687" s="19"/>
      <c r="IHB2687" s="19"/>
      <c r="IHC2687" s="19"/>
      <c r="IHD2687" s="19"/>
      <c r="IHE2687" s="19"/>
      <c r="IHF2687" s="19"/>
      <c r="IHG2687" s="19"/>
      <c r="IHH2687" s="19"/>
      <c r="IHI2687" s="19"/>
      <c r="IHJ2687" s="19"/>
      <c r="IHK2687" s="19"/>
      <c r="IHL2687" s="19"/>
      <c r="IHM2687" s="19"/>
      <c r="IHN2687" s="19"/>
      <c r="IHO2687" s="19"/>
      <c r="IHP2687" s="19"/>
      <c r="IHQ2687" s="19"/>
      <c r="IHR2687" s="19"/>
      <c r="IHS2687" s="19"/>
      <c r="IHT2687" s="19"/>
      <c r="IHU2687" s="19"/>
      <c r="IHV2687" s="19"/>
      <c r="IHW2687" s="19"/>
      <c r="IHX2687" s="19"/>
      <c r="IHY2687" s="19"/>
      <c r="IHZ2687" s="19"/>
      <c r="IIA2687" s="19"/>
      <c r="IIB2687" s="19"/>
      <c r="IIC2687" s="19"/>
      <c r="IID2687" s="19"/>
      <c r="IIE2687" s="19"/>
      <c r="IIF2687" s="19"/>
      <c r="IIG2687" s="19"/>
      <c r="IIH2687" s="19"/>
      <c r="III2687" s="19"/>
      <c r="IIJ2687" s="19"/>
      <c r="IIK2687" s="19"/>
      <c r="IIL2687" s="19"/>
      <c r="IIM2687" s="19"/>
      <c r="IIN2687" s="19"/>
      <c r="IIO2687" s="19"/>
      <c r="IIP2687" s="19"/>
      <c r="IIQ2687" s="19"/>
      <c r="IIR2687" s="19"/>
      <c r="IIS2687" s="19"/>
      <c r="IIT2687" s="19"/>
      <c r="IIU2687" s="19"/>
      <c r="IIV2687" s="19"/>
      <c r="IIW2687" s="19"/>
      <c r="IIX2687" s="19"/>
      <c r="IIY2687" s="19"/>
      <c r="IIZ2687" s="19"/>
      <c r="IJA2687" s="19"/>
      <c r="IJB2687" s="19"/>
      <c r="IJC2687" s="19"/>
      <c r="IJD2687" s="19"/>
      <c r="IJE2687" s="19"/>
      <c r="IJF2687" s="19"/>
      <c r="IJG2687" s="19"/>
      <c r="IJH2687" s="19"/>
      <c r="IJI2687" s="19"/>
      <c r="IJJ2687" s="19"/>
      <c r="IJK2687" s="19"/>
      <c r="IJL2687" s="19"/>
      <c r="IJM2687" s="19"/>
      <c r="IJN2687" s="19"/>
      <c r="IJO2687" s="19"/>
      <c r="IJP2687" s="19"/>
      <c r="IJQ2687" s="19"/>
      <c r="IJR2687" s="19"/>
      <c r="IJS2687" s="19"/>
      <c r="IJT2687" s="19"/>
      <c r="IJU2687" s="19"/>
      <c r="IJV2687" s="19"/>
      <c r="IJW2687" s="19"/>
      <c r="IJX2687" s="19"/>
      <c r="IJY2687" s="19"/>
      <c r="IJZ2687" s="19"/>
      <c r="IKA2687" s="19"/>
      <c r="IKB2687" s="19"/>
      <c r="IKC2687" s="19"/>
      <c r="IKD2687" s="19"/>
      <c r="IKE2687" s="19"/>
      <c r="IKF2687" s="19"/>
      <c r="IKG2687" s="19"/>
      <c r="IKH2687" s="19"/>
      <c r="IKI2687" s="19"/>
      <c r="IKJ2687" s="19"/>
      <c r="IKK2687" s="19"/>
      <c r="IKL2687" s="19"/>
      <c r="IKM2687" s="19"/>
      <c r="IKN2687" s="19"/>
      <c r="IKO2687" s="19"/>
      <c r="IKP2687" s="19"/>
      <c r="IKQ2687" s="19"/>
      <c r="IKR2687" s="19"/>
      <c r="IKS2687" s="19"/>
      <c r="IKT2687" s="19"/>
      <c r="IKU2687" s="19"/>
      <c r="IKV2687" s="19"/>
      <c r="IKW2687" s="19"/>
      <c r="IKX2687" s="19"/>
      <c r="IKY2687" s="19"/>
      <c r="IKZ2687" s="19"/>
      <c r="ILA2687" s="19"/>
      <c r="ILB2687" s="19"/>
      <c r="ILC2687" s="19"/>
      <c r="ILD2687" s="19"/>
      <c r="ILE2687" s="19"/>
      <c r="ILF2687" s="19"/>
      <c r="ILG2687" s="19"/>
      <c r="ILH2687" s="19"/>
      <c r="ILI2687" s="19"/>
      <c r="ILJ2687" s="19"/>
      <c r="ILK2687" s="19"/>
      <c r="ILL2687" s="19"/>
      <c r="ILM2687" s="19"/>
      <c r="ILN2687" s="19"/>
      <c r="ILO2687" s="19"/>
      <c r="ILP2687" s="19"/>
      <c r="ILQ2687" s="19"/>
      <c r="ILR2687" s="19"/>
      <c r="ILS2687" s="19"/>
      <c r="ILT2687" s="19"/>
      <c r="ILU2687" s="19"/>
      <c r="ILV2687" s="19"/>
      <c r="ILW2687" s="19"/>
      <c r="ILX2687" s="19"/>
      <c r="ILY2687" s="19"/>
      <c r="ILZ2687" s="19"/>
      <c r="IMA2687" s="19"/>
      <c r="IMB2687" s="19"/>
      <c r="IMC2687" s="19"/>
      <c r="IMD2687" s="19"/>
      <c r="IME2687" s="19"/>
      <c r="IMF2687" s="19"/>
      <c r="IMG2687" s="19"/>
      <c r="IMH2687" s="19"/>
      <c r="IMI2687" s="19"/>
      <c r="IMJ2687" s="19"/>
      <c r="IMK2687" s="19"/>
      <c r="IML2687" s="19"/>
      <c r="IMM2687" s="19"/>
      <c r="IMN2687" s="19"/>
      <c r="IMO2687" s="19"/>
      <c r="IMP2687" s="19"/>
      <c r="IMQ2687" s="19"/>
      <c r="IMR2687" s="19"/>
      <c r="IMS2687" s="19"/>
      <c r="IMT2687" s="19"/>
      <c r="IMU2687" s="19"/>
      <c r="IMV2687" s="19"/>
      <c r="IMW2687" s="19"/>
      <c r="IMX2687" s="19"/>
      <c r="IMY2687" s="19"/>
      <c r="IMZ2687" s="19"/>
      <c r="INA2687" s="19"/>
      <c r="INB2687" s="19"/>
      <c r="INC2687" s="19"/>
      <c r="IND2687" s="19"/>
      <c r="INE2687" s="19"/>
      <c r="INF2687" s="19"/>
      <c r="ING2687" s="19"/>
      <c r="INH2687" s="19"/>
      <c r="INI2687" s="19"/>
      <c r="INJ2687" s="19"/>
      <c r="INK2687" s="19"/>
      <c r="INL2687" s="19"/>
      <c r="INM2687" s="19"/>
      <c r="INN2687" s="19"/>
      <c r="INO2687" s="19"/>
      <c r="INP2687" s="19"/>
      <c r="INQ2687" s="19"/>
      <c r="INR2687" s="19"/>
      <c r="INS2687" s="19"/>
      <c r="INT2687" s="19"/>
      <c r="INU2687" s="19"/>
      <c r="INV2687" s="19"/>
      <c r="INW2687" s="19"/>
      <c r="INX2687" s="19"/>
      <c r="INY2687" s="19"/>
      <c r="INZ2687" s="19"/>
      <c r="IOA2687" s="19"/>
      <c r="IOB2687" s="19"/>
      <c r="IOC2687" s="19"/>
      <c r="IOD2687" s="19"/>
      <c r="IOE2687" s="19"/>
      <c r="IOF2687" s="19"/>
      <c r="IOG2687" s="19"/>
      <c r="IOH2687" s="19"/>
      <c r="IOI2687" s="19"/>
      <c r="IOJ2687" s="19"/>
      <c r="IOK2687" s="19"/>
      <c r="IOL2687" s="19"/>
      <c r="IOM2687" s="19"/>
      <c r="ION2687" s="19"/>
      <c r="IOO2687" s="19"/>
      <c r="IOP2687" s="19"/>
      <c r="IOQ2687" s="19"/>
      <c r="IOR2687" s="19"/>
      <c r="IOS2687" s="19"/>
      <c r="IOT2687" s="19"/>
      <c r="IOU2687" s="19"/>
      <c r="IOV2687" s="19"/>
      <c r="IOW2687" s="19"/>
      <c r="IOX2687" s="19"/>
      <c r="IOY2687" s="19"/>
      <c r="IOZ2687" s="19"/>
      <c r="IPA2687" s="19"/>
      <c r="IPB2687" s="19"/>
      <c r="IPC2687" s="19"/>
      <c r="IPD2687" s="19"/>
      <c r="IPE2687" s="19"/>
      <c r="IPF2687" s="19"/>
      <c r="IPG2687" s="19"/>
      <c r="IPH2687" s="19"/>
      <c r="IPI2687" s="19"/>
      <c r="IPJ2687" s="19"/>
      <c r="IPK2687" s="19"/>
      <c r="IPL2687" s="19"/>
      <c r="IPM2687" s="19"/>
      <c r="IPN2687" s="19"/>
      <c r="IPO2687" s="19"/>
      <c r="IPP2687" s="19"/>
      <c r="IPQ2687" s="19"/>
      <c r="IPR2687" s="19"/>
      <c r="IPS2687" s="19"/>
      <c r="IPT2687" s="19"/>
      <c r="IPU2687" s="19"/>
      <c r="IPV2687" s="19"/>
      <c r="IPW2687" s="19"/>
      <c r="IPX2687" s="19"/>
      <c r="IPY2687" s="19"/>
      <c r="IPZ2687" s="19"/>
      <c r="IQA2687" s="19"/>
      <c r="IQB2687" s="19"/>
      <c r="IQC2687" s="19"/>
      <c r="IQD2687" s="19"/>
      <c r="IQE2687" s="19"/>
      <c r="IQF2687" s="19"/>
      <c r="IQG2687" s="19"/>
      <c r="IQH2687" s="19"/>
      <c r="IQI2687" s="19"/>
      <c r="IQJ2687" s="19"/>
      <c r="IQK2687" s="19"/>
      <c r="IQL2687" s="19"/>
      <c r="IQM2687" s="19"/>
      <c r="IQN2687" s="19"/>
      <c r="IQO2687" s="19"/>
      <c r="IQP2687" s="19"/>
      <c r="IQQ2687" s="19"/>
      <c r="IQR2687" s="19"/>
      <c r="IQS2687" s="19"/>
      <c r="IQT2687" s="19"/>
      <c r="IQU2687" s="19"/>
      <c r="IQV2687" s="19"/>
      <c r="IQW2687" s="19"/>
      <c r="IQX2687" s="19"/>
      <c r="IQY2687" s="19"/>
      <c r="IQZ2687" s="19"/>
      <c r="IRA2687" s="19"/>
      <c r="IRB2687" s="19"/>
      <c r="IRC2687" s="19"/>
      <c r="IRD2687" s="19"/>
      <c r="IRE2687" s="19"/>
      <c r="IRF2687" s="19"/>
      <c r="IRG2687" s="19"/>
      <c r="IRH2687" s="19"/>
      <c r="IRI2687" s="19"/>
      <c r="IRJ2687" s="19"/>
      <c r="IRK2687" s="19"/>
      <c r="IRL2687" s="19"/>
      <c r="IRM2687" s="19"/>
      <c r="IRN2687" s="19"/>
      <c r="IRO2687" s="19"/>
      <c r="IRP2687" s="19"/>
      <c r="IRQ2687" s="19"/>
      <c r="IRR2687" s="19"/>
      <c r="IRS2687" s="19"/>
      <c r="IRT2687" s="19"/>
      <c r="IRU2687" s="19"/>
      <c r="IRV2687" s="19"/>
      <c r="IRW2687" s="19"/>
      <c r="IRX2687" s="19"/>
      <c r="IRY2687" s="19"/>
      <c r="IRZ2687" s="19"/>
      <c r="ISA2687" s="19"/>
      <c r="ISB2687" s="19"/>
      <c r="ISC2687" s="19"/>
      <c r="ISD2687" s="19"/>
      <c r="ISE2687" s="19"/>
      <c r="ISF2687" s="19"/>
      <c r="ISG2687" s="19"/>
      <c r="ISH2687" s="19"/>
      <c r="ISI2687" s="19"/>
      <c r="ISJ2687" s="19"/>
      <c r="ISK2687" s="19"/>
      <c r="ISL2687" s="19"/>
      <c r="ISM2687" s="19"/>
      <c r="ISN2687" s="19"/>
      <c r="ISO2687" s="19"/>
      <c r="ISP2687" s="19"/>
      <c r="ISQ2687" s="19"/>
      <c r="ISR2687" s="19"/>
      <c r="ISS2687" s="19"/>
      <c r="IST2687" s="19"/>
      <c r="ISU2687" s="19"/>
      <c r="ISV2687" s="19"/>
      <c r="ISW2687" s="19"/>
      <c r="ISX2687" s="19"/>
      <c r="ISY2687" s="19"/>
      <c r="ISZ2687" s="19"/>
      <c r="ITA2687" s="19"/>
      <c r="ITB2687" s="19"/>
      <c r="ITC2687" s="19"/>
      <c r="ITD2687" s="19"/>
      <c r="ITE2687" s="19"/>
      <c r="ITF2687" s="19"/>
      <c r="ITG2687" s="19"/>
      <c r="ITH2687" s="19"/>
      <c r="ITI2687" s="19"/>
      <c r="ITJ2687" s="19"/>
      <c r="ITK2687" s="19"/>
      <c r="ITL2687" s="19"/>
      <c r="ITM2687" s="19"/>
      <c r="ITN2687" s="19"/>
      <c r="ITO2687" s="19"/>
      <c r="ITP2687" s="19"/>
      <c r="ITQ2687" s="19"/>
      <c r="ITR2687" s="19"/>
      <c r="ITS2687" s="19"/>
      <c r="ITT2687" s="19"/>
      <c r="ITU2687" s="19"/>
      <c r="ITV2687" s="19"/>
      <c r="ITW2687" s="19"/>
      <c r="ITX2687" s="19"/>
      <c r="ITY2687" s="19"/>
      <c r="ITZ2687" s="19"/>
      <c r="IUA2687" s="19"/>
      <c r="IUB2687" s="19"/>
      <c r="IUC2687" s="19"/>
      <c r="IUD2687" s="19"/>
      <c r="IUE2687" s="19"/>
      <c r="IUF2687" s="19"/>
      <c r="IUG2687" s="19"/>
      <c r="IUH2687" s="19"/>
      <c r="IUI2687" s="19"/>
      <c r="IUJ2687" s="19"/>
      <c r="IUK2687" s="19"/>
      <c r="IUL2687" s="19"/>
      <c r="IUM2687" s="19"/>
      <c r="IUN2687" s="19"/>
      <c r="IUO2687" s="19"/>
      <c r="IUP2687" s="19"/>
      <c r="IUQ2687" s="19"/>
      <c r="IUR2687" s="19"/>
      <c r="IUS2687" s="19"/>
      <c r="IUT2687" s="19"/>
      <c r="IUU2687" s="19"/>
      <c r="IUV2687" s="19"/>
      <c r="IUW2687" s="19"/>
      <c r="IUX2687" s="19"/>
      <c r="IUY2687" s="19"/>
      <c r="IUZ2687" s="19"/>
      <c r="IVA2687" s="19"/>
      <c r="IVB2687" s="19"/>
      <c r="IVC2687" s="19"/>
      <c r="IVD2687" s="19"/>
      <c r="IVE2687" s="19"/>
      <c r="IVF2687" s="19"/>
      <c r="IVG2687" s="19"/>
      <c r="IVH2687" s="19"/>
      <c r="IVI2687" s="19"/>
      <c r="IVJ2687" s="19"/>
      <c r="IVK2687" s="19"/>
      <c r="IVL2687" s="19"/>
      <c r="IVM2687" s="19"/>
      <c r="IVN2687" s="19"/>
      <c r="IVO2687" s="19"/>
      <c r="IVP2687" s="19"/>
      <c r="IVQ2687" s="19"/>
      <c r="IVR2687" s="19"/>
      <c r="IVS2687" s="19"/>
      <c r="IVT2687" s="19"/>
      <c r="IVU2687" s="19"/>
      <c r="IVV2687" s="19"/>
      <c r="IVW2687" s="19"/>
      <c r="IVX2687" s="19"/>
      <c r="IVY2687" s="19"/>
      <c r="IVZ2687" s="19"/>
      <c r="IWA2687" s="19"/>
      <c r="IWB2687" s="19"/>
      <c r="IWC2687" s="19"/>
      <c r="IWD2687" s="19"/>
      <c r="IWE2687" s="19"/>
      <c r="IWF2687" s="19"/>
      <c r="IWG2687" s="19"/>
      <c r="IWH2687" s="19"/>
      <c r="IWI2687" s="19"/>
      <c r="IWJ2687" s="19"/>
      <c r="IWK2687" s="19"/>
      <c r="IWL2687" s="19"/>
      <c r="IWM2687" s="19"/>
      <c r="IWN2687" s="19"/>
      <c r="IWO2687" s="19"/>
      <c r="IWP2687" s="19"/>
      <c r="IWQ2687" s="19"/>
      <c r="IWR2687" s="19"/>
      <c r="IWS2687" s="19"/>
      <c r="IWT2687" s="19"/>
      <c r="IWU2687" s="19"/>
      <c r="IWV2687" s="19"/>
      <c r="IWW2687" s="19"/>
      <c r="IWX2687" s="19"/>
      <c r="IWY2687" s="19"/>
      <c r="IWZ2687" s="19"/>
      <c r="IXA2687" s="19"/>
      <c r="IXB2687" s="19"/>
      <c r="IXC2687" s="19"/>
      <c r="IXD2687" s="19"/>
      <c r="IXE2687" s="19"/>
      <c r="IXF2687" s="19"/>
      <c r="IXG2687" s="19"/>
      <c r="IXH2687" s="19"/>
      <c r="IXI2687" s="19"/>
      <c r="IXJ2687" s="19"/>
      <c r="IXK2687" s="19"/>
      <c r="IXL2687" s="19"/>
      <c r="IXM2687" s="19"/>
      <c r="IXN2687" s="19"/>
      <c r="IXO2687" s="19"/>
      <c r="IXP2687" s="19"/>
      <c r="IXQ2687" s="19"/>
      <c r="IXR2687" s="19"/>
      <c r="IXS2687" s="19"/>
      <c r="IXT2687" s="19"/>
      <c r="IXU2687" s="19"/>
      <c r="IXV2687" s="19"/>
      <c r="IXW2687" s="19"/>
      <c r="IXX2687" s="19"/>
      <c r="IXY2687" s="19"/>
      <c r="IXZ2687" s="19"/>
      <c r="IYA2687" s="19"/>
      <c r="IYB2687" s="19"/>
      <c r="IYC2687" s="19"/>
      <c r="IYD2687" s="19"/>
      <c r="IYE2687" s="19"/>
      <c r="IYF2687" s="19"/>
      <c r="IYG2687" s="19"/>
      <c r="IYH2687" s="19"/>
      <c r="IYI2687" s="19"/>
      <c r="IYJ2687" s="19"/>
      <c r="IYK2687" s="19"/>
      <c r="IYL2687" s="19"/>
      <c r="IYM2687" s="19"/>
      <c r="IYN2687" s="19"/>
      <c r="IYO2687" s="19"/>
      <c r="IYP2687" s="19"/>
      <c r="IYQ2687" s="19"/>
      <c r="IYR2687" s="19"/>
      <c r="IYS2687" s="19"/>
      <c r="IYT2687" s="19"/>
      <c r="IYU2687" s="19"/>
      <c r="IYV2687" s="19"/>
      <c r="IYW2687" s="19"/>
      <c r="IYX2687" s="19"/>
      <c r="IYY2687" s="19"/>
      <c r="IYZ2687" s="19"/>
      <c r="IZA2687" s="19"/>
      <c r="IZB2687" s="19"/>
      <c r="IZC2687" s="19"/>
      <c r="IZD2687" s="19"/>
      <c r="IZE2687" s="19"/>
      <c r="IZF2687" s="19"/>
      <c r="IZG2687" s="19"/>
      <c r="IZH2687" s="19"/>
      <c r="IZI2687" s="19"/>
      <c r="IZJ2687" s="19"/>
      <c r="IZK2687" s="19"/>
      <c r="IZL2687" s="19"/>
      <c r="IZM2687" s="19"/>
      <c r="IZN2687" s="19"/>
      <c r="IZO2687" s="19"/>
      <c r="IZP2687" s="19"/>
      <c r="IZQ2687" s="19"/>
      <c r="IZR2687" s="19"/>
      <c r="IZS2687" s="19"/>
      <c r="IZT2687" s="19"/>
      <c r="IZU2687" s="19"/>
      <c r="IZV2687" s="19"/>
      <c r="IZW2687" s="19"/>
      <c r="IZX2687" s="19"/>
      <c r="IZY2687" s="19"/>
      <c r="IZZ2687" s="19"/>
      <c r="JAA2687" s="19"/>
      <c r="JAB2687" s="19"/>
      <c r="JAC2687" s="19"/>
      <c r="JAD2687" s="19"/>
      <c r="JAE2687" s="19"/>
      <c r="JAF2687" s="19"/>
      <c r="JAG2687" s="19"/>
      <c r="JAH2687" s="19"/>
      <c r="JAI2687" s="19"/>
      <c r="JAJ2687" s="19"/>
      <c r="JAK2687" s="19"/>
      <c r="JAL2687" s="19"/>
      <c r="JAM2687" s="19"/>
      <c r="JAN2687" s="19"/>
      <c r="JAO2687" s="19"/>
      <c r="JAP2687" s="19"/>
      <c r="JAQ2687" s="19"/>
      <c r="JAR2687" s="19"/>
      <c r="JAS2687" s="19"/>
      <c r="JAT2687" s="19"/>
      <c r="JAU2687" s="19"/>
      <c r="JAV2687" s="19"/>
      <c r="JAW2687" s="19"/>
      <c r="JAX2687" s="19"/>
      <c r="JAY2687" s="19"/>
      <c r="JAZ2687" s="19"/>
      <c r="JBA2687" s="19"/>
      <c r="JBB2687" s="19"/>
      <c r="JBC2687" s="19"/>
      <c r="JBD2687" s="19"/>
      <c r="JBE2687" s="19"/>
      <c r="JBF2687" s="19"/>
      <c r="JBG2687" s="19"/>
      <c r="JBH2687" s="19"/>
      <c r="JBI2687" s="19"/>
      <c r="JBJ2687" s="19"/>
      <c r="JBK2687" s="19"/>
      <c r="JBL2687" s="19"/>
      <c r="JBM2687" s="19"/>
      <c r="JBN2687" s="19"/>
      <c r="JBO2687" s="19"/>
      <c r="JBP2687" s="19"/>
      <c r="JBQ2687" s="19"/>
      <c r="JBR2687" s="19"/>
      <c r="JBS2687" s="19"/>
      <c r="JBT2687" s="19"/>
      <c r="JBU2687" s="19"/>
      <c r="JBV2687" s="19"/>
      <c r="JBW2687" s="19"/>
      <c r="JBX2687" s="19"/>
      <c r="JBY2687" s="19"/>
      <c r="JBZ2687" s="19"/>
      <c r="JCA2687" s="19"/>
      <c r="JCB2687" s="19"/>
      <c r="JCC2687" s="19"/>
      <c r="JCD2687" s="19"/>
      <c r="JCE2687" s="19"/>
      <c r="JCF2687" s="19"/>
      <c r="JCG2687" s="19"/>
      <c r="JCH2687" s="19"/>
      <c r="JCI2687" s="19"/>
      <c r="JCJ2687" s="19"/>
      <c r="JCK2687" s="19"/>
      <c r="JCL2687" s="19"/>
      <c r="JCM2687" s="19"/>
      <c r="JCN2687" s="19"/>
      <c r="JCO2687" s="19"/>
      <c r="JCP2687" s="19"/>
      <c r="JCQ2687" s="19"/>
      <c r="JCR2687" s="19"/>
      <c r="JCS2687" s="19"/>
      <c r="JCT2687" s="19"/>
      <c r="JCU2687" s="19"/>
      <c r="JCV2687" s="19"/>
      <c r="JCW2687" s="19"/>
      <c r="JCX2687" s="19"/>
      <c r="JCY2687" s="19"/>
      <c r="JCZ2687" s="19"/>
      <c r="JDA2687" s="19"/>
      <c r="JDB2687" s="19"/>
      <c r="JDC2687" s="19"/>
      <c r="JDD2687" s="19"/>
      <c r="JDE2687" s="19"/>
      <c r="JDF2687" s="19"/>
      <c r="JDG2687" s="19"/>
      <c r="JDH2687" s="19"/>
      <c r="JDI2687" s="19"/>
      <c r="JDJ2687" s="19"/>
      <c r="JDK2687" s="19"/>
      <c r="JDL2687" s="19"/>
      <c r="JDM2687" s="19"/>
      <c r="JDN2687" s="19"/>
      <c r="JDO2687" s="19"/>
      <c r="JDP2687" s="19"/>
      <c r="JDQ2687" s="19"/>
      <c r="JDR2687" s="19"/>
      <c r="JDS2687" s="19"/>
      <c r="JDT2687" s="19"/>
      <c r="JDU2687" s="19"/>
      <c r="JDV2687" s="19"/>
      <c r="JDW2687" s="19"/>
      <c r="JDX2687" s="19"/>
      <c r="JDY2687" s="19"/>
      <c r="JDZ2687" s="19"/>
      <c r="JEA2687" s="19"/>
      <c r="JEB2687" s="19"/>
      <c r="JEC2687" s="19"/>
      <c r="JED2687" s="19"/>
      <c r="JEE2687" s="19"/>
      <c r="JEF2687" s="19"/>
      <c r="JEG2687" s="19"/>
      <c r="JEH2687" s="19"/>
      <c r="JEI2687" s="19"/>
      <c r="JEJ2687" s="19"/>
      <c r="JEK2687" s="19"/>
      <c r="JEL2687" s="19"/>
      <c r="JEM2687" s="19"/>
      <c r="JEN2687" s="19"/>
      <c r="JEO2687" s="19"/>
      <c r="JEP2687" s="19"/>
      <c r="JEQ2687" s="19"/>
      <c r="JER2687" s="19"/>
      <c r="JES2687" s="19"/>
      <c r="JET2687" s="19"/>
      <c r="JEU2687" s="19"/>
      <c r="JEV2687" s="19"/>
      <c r="JEW2687" s="19"/>
      <c r="JEX2687" s="19"/>
      <c r="JEY2687" s="19"/>
      <c r="JEZ2687" s="19"/>
      <c r="JFA2687" s="19"/>
      <c r="JFB2687" s="19"/>
      <c r="JFC2687" s="19"/>
      <c r="JFD2687" s="19"/>
      <c r="JFE2687" s="19"/>
      <c r="JFF2687" s="19"/>
      <c r="JFG2687" s="19"/>
      <c r="JFH2687" s="19"/>
      <c r="JFI2687" s="19"/>
      <c r="JFJ2687" s="19"/>
      <c r="JFK2687" s="19"/>
      <c r="JFL2687" s="19"/>
      <c r="JFM2687" s="19"/>
      <c r="JFN2687" s="19"/>
      <c r="JFO2687" s="19"/>
      <c r="JFP2687" s="19"/>
      <c r="JFQ2687" s="19"/>
      <c r="JFR2687" s="19"/>
      <c r="JFS2687" s="19"/>
      <c r="JFT2687" s="19"/>
      <c r="JFU2687" s="19"/>
      <c r="JFV2687" s="19"/>
      <c r="JFW2687" s="19"/>
      <c r="JFX2687" s="19"/>
      <c r="JFY2687" s="19"/>
      <c r="JFZ2687" s="19"/>
      <c r="JGA2687" s="19"/>
      <c r="JGB2687" s="19"/>
      <c r="JGC2687" s="19"/>
      <c r="JGD2687" s="19"/>
      <c r="JGE2687" s="19"/>
      <c r="JGF2687" s="19"/>
      <c r="JGG2687" s="19"/>
      <c r="JGH2687" s="19"/>
      <c r="JGI2687" s="19"/>
      <c r="JGJ2687" s="19"/>
      <c r="JGK2687" s="19"/>
      <c r="JGL2687" s="19"/>
      <c r="JGM2687" s="19"/>
      <c r="JGN2687" s="19"/>
      <c r="JGO2687" s="19"/>
      <c r="JGP2687" s="19"/>
      <c r="JGQ2687" s="19"/>
      <c r="JGR2687" s="19"/>
      <c r="JGS2687" s="19"/>
      <c r="JGT2687" s="19"/>
      <c r="JGU2687" s="19"/>
      <c r="JGV2687" s="19"/>
      <c r="JGW2687" s="19"/>
      <c r="JGX2687" s="19"/>
      <c r="JGY2687" s="19"/>
      <c r="JGZ2687" s="19"/>
      <c r="JHA2687" s="19"/>
      <c r="JHB2687" s="19"/>
      <c r="JHC2687" s="19"/>
      <c r="JHD2687" s="19"/>
      <c r="JHE2687" s="19"/>
      <c r="JHF2687" s="19"/>
      <c r="JHG2687" s="19"/>
      <c r="JHH2687" s="19"/>
      <c r="JHI2687" s="19"/>
      <c r="JHJ2687" s="19"/>
      <c r="JHK2687" s="19"/>
      <c r="JHL2687" s="19"/>
      <c r="JHM2687" s="19"/>
      <c r="JHN2687" s="19"/>
      <c r="JHO2687" s="19"/>
      <c r="JHP2687" s="19"/>
      <c r="JHQ2687" s="19"/>
      <c r="JHR2687" s="19"/>
      <c r="JHS2687" s="19"/>
      <c r="JHT2687" s="19"/>
      <c r="JHU2687" s="19"/>
      <c r="JHV2687" s="19"/>
      <c r="JHW2687" s="19"/>
      <c r="JHX2687" s="19"/>
      <c r="JHY2687" s="19"/>
      <c r="JHZ2687" s="19"/>
      <c r="JIA2687" s="19"/>
      <c r="JIB2687" s="19"/>
      <c r="JIC2687" s="19"/>
      <c r="JID2687" s="19"/>
      <c r="JIE2687" s="19"/>
      <c r="JIF2687" s="19"/>
      <c r="JIG2687" s="19"/>
      <c r="JIH2687" s="19"/>
      <c r="JII2687" s="19"/>
      <c r="JIJ2687" s="19"/>
      <c r="JIK2687" s="19"/>
      <c r="JIL2687" s="19"/>
      <c r="JIM2687" s="19"/>
      <c r="JIN2687" s="19"/>
      <c r="JIO2687" s="19"/>
      <c r="JIP2687" s="19"/>
      <c r="JIQ2687" s="19"/>
      <c r="JIR2687" s="19"/>
      <c r="JIS2687" s="19"/>
      <c r="JIT2687" s="19"/>
      <c r="JIU2687" s="19"/>
      <c r="JIV2687" s="19"/>
      <c r="JIW2687" s="19"/>
      <c r="JIX2687" s="19"/>
      <c r="JIY2687" s="19"/>
      <c r="JIZ2687" s="19"/>
      <c r="JJA2687" s="19"/>
      <c r="JJB2687" s="19"/>
      <c r="JJC2687" s="19"/>
      <c r="JJD2687" s="19"/>
      <c r="JJE2687" s="19"/>
      <c r="JJF2687" s="19"/>
      <c r="JJG2687" s="19"/>
      <c r="JJH2687" s="19"/>
      <c r="JJI2687" s="19"/>
      <c r="JJJ2687" s="19"/>
      <c r="JJK2687" s="19"/>
      <c r="JJL2687" s="19"/>
      <c r="JJM2687" s="19"/>
      <c r="JJN2687" s="19"/>
      <c r="JJO2687" s="19"/>
      <c r="JJP2687" s="19"/>
      <c r="JJQ2687" s="19"/>
      <c r="JJR2687" s="19"/>
      <c r="JJS2687" s="19"/>
      <c r="JJT2687" s="19"/>
      <c r="JJU2687" s="19"/>
      <c r="JJV2687" s="19"/>
      <c r="JJW2687" s="19"/>
      <c r="JJX2687" s="19"/>
      <c r="JJY2687" s="19"/>
      <c r="JJZ2687" s="19"/>
      <c r="JKA2687" s="19"/>
      <c r="JKB2687" s="19"/>
      <c r="JKC2687" s="19"/>
      <c r="JKD2687" s="19"/>
      <c r="JKE2687" s="19"/>
      <c r="JKF2687" s="19"/>
      <c r="JKG2687" s="19"/>
      <c r="JKH2687" s="19"/>
      <c r="JKI2687" s="19"/>
      <c r="JKJ2687" s="19"/>
      <c r="JKK2687" s="19"/>
      <c r="JKL2687" s="19"/>
      <c r="JKM2687" s="19"/>
      <c r="JKN2687" s="19"/>
      <c r="JKO2687" s="19"/>
      <c r="JKP2687" s="19"/>
      <c r="JKQ2687" s="19"/>
      <c r="JKR2687" s="19"/>
      <c r="JKS2687" s="19"/>
      <c r="JKT2687" s="19"/>
      <c r="JKU2687" s="19"/>
      <c r="JKV2687" s="19"/>
      <c r="JKW2687" s="19"/>
      <c r="JKX2687" s="19"/>
      <c r="JKY2687" s="19"/>
      <c r="JKZ2687" s="19"/>
      <c r="JLA2687" s="19"/>
      <c r="JLB2687" s="19"/>
      <c r="JLC2687" s="19"/>
      <c r="JLD2687" s="19"/>
      <c r="JLE2687" s="19"/>
      <c r="JLF2687" s="19"/>
      <c r="JLG2687" s="19"/>
      <c r="JLH2687" s="19"/>
      <c r="JLI2687" s="19"/>
      <c r="JLJ2687" s="19"/>
      <c r="JLK2687" s="19"/>
      <c r="JLL2687" s="19"/>
      <c r="JLM2687" s="19"/>
      <c r="JLN2687" s="19"/>
      <c r="JLO2687" s="19"/>
      <c r="JLP2687" s="19"/>
      <c r="JLQ2687" s="19"/>
      <c r="JLR2687" s="19"/>
      <c r="JLS2687" s="19"/>
      <c r="JLT2687" s="19"/>
      <c r="JLU2687" s="19"/>
      <c r="JLV2687" s="19"/>
      <c r="JLW2687" s="19"/>
      <c r="JLX2687" s="19"/>
      <c r="JLY2687" s="19"/>
      <c r="JLZ2687" s="19"/>
      <c r="JMA2687" s="19"/>
      <c r="JMB2687" s="19"/>
      <c r="JMC2687" s="19"/>
      <c r="JMD2687" s="19"/>
      <c r="JME2687" s="19"/>
      <c r="JMF2687" s="19"/>
      <c r="JMG2687" s="19"/>
      <c r="JMH2687" s="19"/>
      <c r="JMI2687" s="19"/>
      <c r="JMJ2687" s="19"/>
      <c r="JMK2687" s="19"/>
      <c r="JML2687" s="19"/>
      <c r="JMM2687" s="19"/>
      <c r="JMN2687" s="19"/>
      <c r="JMO2687" s="19"/>
      <c r="JMP2687" s="19"/>
      <c r="JMQ2687" s="19"/>
      <c r="JMR2687" s="19"/>
      <c r="JMS2687" s="19"/>
      <c r="JMT2687" s="19"/>
      <c r="JMU2687" s="19"/>
      <c r="JMV2687" s="19"/>
      <c r="JMW2687" s="19"/>
      <c r="JMX2687" s="19"/>
      <c r="JMY2687" s="19"/>
      <c r="JMZ2687" s="19"/>
      <c r="JNA2687" s="19"/>
      <c r="JNB2687" s="19"/>
      <c r="JNC2687" s="19"/>
      <c r="JND2687" s="19"/>
      <c r="JNE2687" s="19"/>
      <c r="JNF2687" s="19"/>
      <c r="JNG2687" s="19"/>
      <c r="JNH2687" s="19"/>
      <c r="JNI2687" s="19"/>
      <c r="JNJ2687" s="19"/>
      <c r="JNK2687" s="19"/>
      <c r="JNL2687" s="19"/>
      <c r="JNM2687" s="19"/>
      <c r="JNN2687" s="19"/>
      <c r="JNO2687" s="19"/>
      <c r="JNP2687" s="19"/>
      <c r="JNQ2687" s="19"/>
      <c r="JNR2687" s="19"/>
      <c r="JNS2687" s="19"/>
      <c r="JNT2687" s="19"/>
      <c r="JNU2687" s="19"/>
      <c r="JNV2687" s="19"/>
      <c r="JNW2687" s="19"/>
      <c r="JNX2687" s="19"/>
      <c r="JNY2687" s="19"/>
      <c r="JNZ2687" s="19"/>
      <c r="JOA2687" s="19"/>
      <c r="JOB2687" s="19"/>
      <c r="JOC2687" s="19"/>
      <c r="JOD2687" s="19"/>
      <c r="JOE2687" s="19"/>
      <c r="JOF2687" s="19"/>
      <c r="JOG2687" s="19"/>
      <c r="JOH2687" s="19"/>
      <c r="JOI2687" s="19"/>
      <c r="JOJ2687" s="19"/>
      <c r="JOK2687" s="19"/>
      <c r="JOL2687" s="19"/>
      <c r="JOM2687" s="19"/>
      <c r="JON2687" s="19"/>
      <c r="JOO2687" s="19"/>
      <c r="JOP2687" s="19"/>
      <c r="JOQ2687" s="19"/>
      <c r="JOR2687" s="19"/>
      <c r="JOS2687" s="19"/>
      <c r="JOT2687" s="19"/>
      <c r="JOU2687" s="19"/>
      <c r="JOV2687" s="19"/>
      <c r="JOW2687" s="19"/>
      <c r="JOX2687" s="19"/>
      <c r="JOY2687" s="19"/>
      <c r="JOZ2687" s="19"/>
      <c r="JPA2687" s="19"/>
      <c r="JPB2687" s="19"/>
      <c r="JPC2687" s="19"/>
      <c r="JPD2687" s="19"/>
      <c r="JPE2687" s="19"/>
      <c r="JPF2687" s="19"/>
      <c r="JPG2687" s="19"/>
      <c r="JPH2687" s="19"/>
      <c r="JPI2687" s="19"/>
      <c r="JPJ2687" s="19"/>
      <c r="JPK2687" s="19"/>
      <c r="JPL2687" s="19"/>
      <c r="JPM2687" s="19"/>
      <c r="JPN2687" s="19"/>
      <c r="JPO2687" s="19"/>
      <c r="JPP2687" s="19"/>
      <c r="JPQ2687" s="19"/>
      <c r="JPR2687" s="19"/>
      <c r="JPS2687" s="19"/>
      <c r="JPT2687" s="19"/>
      <c r="JPU2687" s="19"/>
      <c r="JPV2687" s="19"/>
      <c r="JPW2687" s="19"/>
      <c r="JPX2687" s="19"/>
      <c r="JPY2687" s="19"/>
      <c r="JPZ2687" s="19"/>
      <c r="JQA2687" s="19"/>
      <c r="JQB2687" s="19"/>
      <c r="JQC2687" s="19"/>
      <c r="JQD2687" s="19"/>
      <c r="JQE2687" s="19"/>
      <c r="JQF2687" s="19"/>
      <c r="JQG2687" s="19"/>
      <c r="JQH2687" s="19"/>
      <c r="JQI2687" s="19"/>
      <c r="JQJ2687" s="19"/>
      <c r="JQK2687" s="19"/>
      <c r="JQL2687" s="19"/>
      <c r="JQM2687" s="19"/>
      <c r="JQN2687" s="19"/>
      <c r="JQO2687" s="19"/>
      <c r="JQP2687" s="19"/>
      <c r="JQQ2687" s="19"/>
      <c r="JQR2687" s="19"/>
      <c r="JQS2687" s="19"/>
      <c r="JQT2687" s="19"/>
      <c r="JQU2687" s="19"/>
      <c r="JQV2687" s="19"/>
      <c r="JQW2687" s="19"/>
      <c r="JQX2687" s="19"/>
      <c r="JQY2687" s="19"/>
      <c r="JQZ2687" s="19"/>
      <c r="JRA2687" s="19"/>
      <c r="JRB2687" s="19"/>
      <c r="JRC2687" s="19"/>
      <c r="JRD2687" s="19"/>
      <c r="JRE2687" s="19"/>
      <c r="JRF2687" s="19"/>
      <c r="JRG2687" s="19"/>
      <c r="JRH2687" s="19"/>
      <c r="JRI2687" s="19"/>
      <c r="JRJ2687" s="19"/>
      <c r="JRK2687" s="19"/>
      <c r="JRL2687" s="19"/>
      <c r="JRM2687" s="19"/>
      <c r="JRN2687" s="19"/>
      <c r="JRO2687" s="19"/>
      <c r="JRP2687" s="19"/>
      <c r="JRQ2687" s="19"/>
      <c r="JRR2687" s="19"/>
      <c r="JRS2687" s="19"/>
      <c r="JRT2687" s="19"/>
      <c r="JRU2687" s="19"/>
      <c r="JRV2687" s="19"/>
      <c r="JRW2687" s="19"/>
      <c r="JRX2687" s="19"/>
      <c r="JRY2687" s="19"/>
      <c r="JRZ2687" s="19"/>
      <c r="JSA2687" s="19"/>
      <c r="JSB2687" s="19"/>
      <c r="JSC2687" s="19"/>
      <c r="JSD2687" s="19"/>
      <c r="JSE2687" s="19"/>
      <c r="JSF2687" s="19"/>
      <c r="JSG2687" s="19"/>
      <c r="JSH2687" s="19"/>
      <c r="JSI2687" s="19"/>
      <c r="JSJ2687" s="19"/>
      <c r="JSK2687" s="19"/>
      <c r="JSL2687" s="19"/>
      <c r="JSM2687" s="19"/>
      <c r="JSN2687" s="19"/>
      <c r="JSO2687" s="19"/>
      <c r="JSP2687" s="19"/>
      <c r="JSQ2687" s="19"/>
      <c r="JSR2687" s="19"/>
      <c r="JSS2687" s="19"/>
      <c r="JST2687" s="19"/>
      <c r="JSU2687" s="19"/>
      <c r="JSV2687" s="19"/>
      <c r="JSW2687" s="19"/>
      <c r="JSX2687" s="19"/>
      <c r="JSY2687" s="19"/>
      <c r="JSZ2687" s="19"/>
      <c r="JTA2687" s="19"/>
      <c r="JTB2687" s="19"/>
      <c r="JTC2687" s="19"/>
      <c r="JTD2687" s="19"/>
      <c r="JTE2687" s="19"/>
      <c r="JTF2687" s="19"/>
      <c r="JTG2687" s="19"/>
      <c r="JTH2687" s="19"/>
      <c r="JTI2687" s="19"/>
      <c r="JTJ2687" s="19"/>
      <c r="JTK2687" s="19"/>
      <c r="JTL2687" s="19"/>
      <c r="JTM2687" s="19"/>
      <c r="JTN2687" s="19"/>
      <c r="JTO2687" s="19"/>
      <c r="JTP2687" s="19"/>
      <c r="JTQ2687" s="19"/>
      <c r="JTR2687" s="19"/>
      <c r="JTS2687" s="19"/>
      <c r="JTT2687" s="19"/>
      <c r="JTU2687" s="19"/>
      <c r="JTV2687" s="19"/>
      <c r="JTW2687" s="19"/>
      <c r="JTX2687" s="19"/>
      <c r="JTY2687" s="19"/>
      <c r="JTZ2687" s="19"/>
      <c r="JUA2687" s="19"/>
      <c r="JUB2687" s="19"/>
      <c r="JUC2687" s="19"/>
      <c r="JUD2687" s="19"/>
      <c r="JUE2687" s="19"/>
      <c r="JUF2687" s="19"/>
      <c r="JUG2687" s="19"/>
      <c r="JUH2687" s="19"/>
      <c r="JUI2687" s="19"/>
      <c r="JUJ2687" s="19"/>
      <c r="JUK2687" s="19"/>
      <c r="JUL2687" s="19"/>
      <c r="JUM2687" s="19"/>
      <c r="JUN2687" s="19"/>
      <c r="JUO2687" s="19"/>
      <c r="JUP2687" s="19"/>
      <c r="JUQ2687" s="19"/>
      <c r="JUR2687" s="19"/>
      <c r="JUS2687" s="19"/>
      <c r="JUT2687" s="19"/>
      <c r="JUU2687" s="19"/>
      <c r="JUV2687" s="19"/>
      <c r="JUW2687" s="19"/>
      <c r="JUX2687" s="19"/>
      <c r="JUY2687" s="19"/>
      <c r="JUZ2687" s="19"/>
      <c r="JVA2687" s="19"/>
      <c r="JVB2687" s="19"/>
      <c r="JVC2687" s="19"/>
      <c r="JVD2687" s="19"/>
      <c r="JVE2687" s="19"/>
      <c r="JVF2687" s="19"/>
      <c r="JVG2687" s="19"/>
      <c r="JVH2687" s="19"/>
      <c r="JVI2687" s="19"/>
      <c r="JVJ2687" s="19"/>
      <c r="JVK2687" s="19"/>
      <c r="JVL2687" s="19"/>
      <c r="JVM2687" s="19"/>
      <c r="JVN2687" s="19"/>
      <c r="JVO2687" s="19"/>
      <c r="JVP2687" s="19"/>
      <c r="JVQ2687" s="19"/>
      <c r="JVR2687" s="19"/>
      <c r="JVS2687" s="19"/>
      <c r="JVT2687" s="19"/>
      <c r="JVU2687" s="19"/>
      <c r="JVV2687" s="19"/>
      <c r="JVW2687" s="19"/>
      <c r="JVX2687" s="19"/>
      <c r="JVY2687" s="19"/>
      <c r="JVZ2687" s="19"/>
      <c r="JWA2687" s="19"/>
      <c r="JWB2687" s="19"/>
      <c r="JWC2687" s="19"/>
      <c r="JWD2687" s="19"/>
      <c r="JWE2687" s="19"/>
      <c r="JWF2687" s="19"/>
      <c r="JWG2687" s="19"/>
      <c r="JWH2687" s="19"/>
      <c r="JWI2687" s="19"/>
      <c r="JWJ2687" s="19"/>
      <c r="JWK2687" s="19"/>
      <c r="JWL2687" s="19"/>
      <c r="JWM2687" s="19"/>
      <c r="JWN2687" s="19"/>
      <c r="JWO2687" s="19"/>
      <c r="JWP2687" s="19"/>
      <c r="JWQ2687" s="19"/>
      <c r="JWR2687" s="19"/>
      <c r="JWS2687" s="19"/>
      <c r="JWT2687" s="19"/>
      <c r="JWU2687" s="19"/>
      <c r="JWV2687" s="19"/>
      <c r="JWW2687" s="19"/>
      <c r="JWX2687" s="19"/>
      <c r="JWY2687" s="19"/>
      <c r="JWZ2687" s="19"/>
      <c r="JXA2687" s="19"/>
      <c r="JXB2687" s="19"/>
      <c r="JXC2687" s="19"/>
      <c r="JXD2687" s="19"/>
      <c r="JXE2687" s="19"/>
      <c r="JXF2687" s="19"/>
      <c r="JXG2687" s="19"/>
      <c r="JXH2687" s="19"/>
      <c r="JXI2687" s="19"/>
      <c r="JXJ2687" s="19"/>
      <c r="JXK2687" s="19"/>
      <c r="JXL2687" s="19"/>
      <c r="JXM2687" s="19"/>
      <c r="JXN2687" s="19"/>
      <c r="JXO2687" s="19"/>
      <c r="JXP2687" s="19"/>
      <c r="JXQ2687" s="19"/>
      <c r="JXR2687" s="19"/>
      <c r="JXS2687" s="19"/>
      <c r="JXT2687" s="19"/>
      <c r="JXU2687" s="19"/>
      <c r="JXV2687" s="19"/>
      <c r="JXW2687" s="19"/>
      <c r="JXX2687" s="19"/>
      <c r="JXY2687" s="19"/>
      <c r="JXZ2687" s="19"/>
      <c r="JYA2687" s="19"/>
      <c r="JYB2687" s="19"/>
      <c r="JYC2687" s="19"/>
      <c r="JYD2687" s="19"/>
      <c r="JYE2687" s="19"/>
      <c r="JYF2687" s="19"/>
      <c r="JYG2687" s="19"/>
      <c r="JYH2687" s="19"/>
      <c r="JYI2687" s="19"/>
      <c r="JYJ2687" s="19"/>
      <c r="JYK2687" s="19"/>
      <c r="JYL2687" s="19"/>
      <c r="JYM2687" s="19"/>
      <c r="JYN2687" s="19"/>
      <c r="JYO2687" s="19"/>
      <c r="JYP2687" s="19"/>
      <c r="JYQ2687" s="19"/>
      <c r="JYR2687" s="19"/>
      <c r="JYS2687" s="19"/>
      <c r="JYT2687" s="19"/>
      <c r="JYU2687" s="19"/>
      <c r="JYV2687" s="19"/>
      <c r="JYW2687" s="19"/>
      <c r="JYX2687" s="19"/>
      <c r="JYY2687" s="19"/>
      <c r="JYZ2687" s="19"/>
      <c r="JZA2687" s="19"/>
      <c r="JZB2687" s="19"/>
      <c r="JZC2687" s="19"/>
      <c r="JZD2687" s="19"/>
      <c r="JZE2687" s="19"/>
      <c r="JZF2687" s="19"/>
      <c r="JZG2687" s="19"/>
      <c r="JZH2687" s="19"/>
      <c r="JZI2687" s="19"/>
      <c r="JZJ2687" s="19"/>
      <c r="JZK2687" s="19"/>
      <c r="JZL2687" s="19"/>
      <c r="JZM2687" s="19"/>
      <c r="JZN2687" s="19"/>
      <c r="JZO2687" s="19"/>
      <c r="JZP2687" s="19"/>
      <c r="JZQ2687" s="19"/>
      <c r="JZR2687" s="19"/>
      <c r="JZS2687" s="19"/>
      <c r="JZT2687" s="19"/>
      <c r="JZU2687" s="19"/>
      <c r="JZV2687" s="19"/>
      <c r="JZW2687" s="19"/>
      <c r="JZX2687" s="19"/>
      <c r="JZY2687" s="19"/>
      <c r="JZZ2687" s="19"/>
      <c r="KAA2687" s="19"/>
      <c r="KAB2687" s="19"/>
      <c r="KAC2687" s="19"/>
      <c r="KAD2687" s="19"/>
      <c r="KAE2687" s="19"/>
      <c r="KAF2687" s="19"/>
      <c r="KAG2687" s="19"/>
      <c r="KAH2687" s="19"/>
      <c r="KAI2687" s="19"/>
      <c r="KAJ2687" s="19"/>
      <c r="KAK2687" s="19"/>
      <c r="KAL2687" s="19"/>
      <c r="KAM2687" s="19"/>
      <c r="KAN2687" s="19"/>
      <c r="KAO2687" s="19"/>
      <c r="KAP2687" s="19"/>
      <c r="KAQ2687" s="19"/>
      <c r="KAR2687" s="19"/>
      <c r="KAS2687" s="19"/>
      <c r="KAT2687" s="19"/>
      <c r="KAU2687" s="19"/>
      <c r="KAV2687" s="19"/>
      <c r="KAW2687" s="19"/>
      <c r="KAX2687" s="19"/>
      <c r="KAY2687" s="19"/>
      <c r="KAZ2687" s="19"/>
      <c r="KBA2687" s="19"/>
      <c r="KBB2687" s="19"/>
      <c r="KBC2687" s="19"/>
      <c r="KBD2687" s="19"/>
      <c r="KBE2687" s="19"/>
      <c r="KBF2687" s="19"/>
      <c r="KBG2687" s="19"/>
      <c r="KBH2687" s="19"/>
      <c r="KBI2687" s="19"/>
      <c r="KBJ2687" s="19"/>
      <c r="KBK2687" s="19"/>
      <c r="KBL2687" s="19"/>
      <c r="KBM2687" s="19"/>
      <c r="KBN2687" s="19"/>
      <c r="KBO2687" s="19"/>
      <c r="KBP2687" s="19"/>
      <c r="KBQ2687" s="19"/>
      <c r="KBR2687" s="19"/>
      <c r="KBS2687" s="19"/>
      <c r="KBT2687" s="19"/>
      <c r="KBU2687" s="19"/>
      <c r="KBV2687" s="19"/>
      <c r="KBW2687" s="19"/>
      <c r="KBX2687" s="19"/>
      <c r="KBY2687" s="19"/>
      <c r="KBZ2687" s="19"/>
      <c r="KCA2687" s="19"/>
      <c r="KCB2687" s="19"/>
      <c r="KCC2687" s="19"/>
      <c r="KCD2687" s="19"/>
      <c r="KCE2687" s="19"/>
      <c r="KCF2687" s="19"/>
      <c r="KCG2687" s="19"/>
      <c r="KCH2687" s="19"/>
      <c r="KCI2687" s="19"/>
      <c r="KCJ2687" s="19"/>
      <c r="KCK2687" s="19"/>
      <c r="KCL2687" s="19"/>
      <c r="KCM2687" s="19"/>
      <c r="KCN2687" s="19"/>
      <c r="KCO2687" s="19"/>
      <c r="KCP2687" s="19"/>
      <c r="KCQ2687" s="19"/>
      <c r="KCR2687" s="19"/>
      <c r="KCS2687" s="19"/>
      <c r="KCT2687" s="19"/>
      <c r="KCU2687" s="19"/>
      <c r="KCV2687" s="19"/>
      <c r="KCW2687" s="19"/>
      <c r="KCX2687" s="19"/>
      <c r="KCY2687" s="19"/>
      <c r="KCZ2687" s="19"/>
      <c r="KDA2687" s="19"/>
      <c r="KDB2687" s="19"/>
      <c r="KDC2687" s="19"/>
      <c r="KDD2687" s="19"/>
      <c r="KDE2687" s="19"/>
      <c r="KDF2687" s="19"/>
      <c r="KDG2687" s="19"/>
      <c r="KDH2687" s="19"/>
      <c r="KDI2687" s="19"/>
      <c r="KDJ2687" s="19"/>
      <c r="KDK2687" s="19"/>
      <c r="KDL2687" s="19"/>
      <c r="KDM2687" s="19"/>
      <c r="KDN2687" s="19"/>
      <c r="KDO2687" s="19"/>
      <c r="KDP2687" s="19"/>
      <c r="KDQ2687" s="19"/>
      <c r="KDR2687" s="19"/>
      <c r="KDS2687" s="19"/>
      <c r="KDT2687" s="19"/>
      <c r="KDU2687" s="19"/>
      <c r="KDV2687" s="19"/>
      <c r="KDW2687" s="19"/>
      <c r="KDX2687" s="19"/>
      <c r="KDY2687" s="19"/>
      <c r="KDZ2687" s="19"/>
      <c r="KEA2687" s="19"/>
      <c r="KEB2687" s="19"/>
      <c r="KEC2687" s="19"/>
      <c r="KED2687" s="19"/>
      <c r="KEE2687" s="19"/>
      <c r="KEF2687" s="19"/>
      <c r="KEG2687" s="19"/>
      <c r="KEH2687" s="19"/>
      <c r="KEI2687" s="19"/>
      <c r="KEJ2687" s="19"/>
      <c r="KEK2687" s="19"/>
      <c r="KEL2687" s="19"/>
      <c r="KEM2687" s="19"/>
      <c r="KEN2687" s="19"/>
      <c r="KEO2687" s="19"/>
      <c r="KEP2687" s="19"/>
      <c r="KEQ2687" s="19"/>
      <c r="KER2687" s="19"/>
      <c r="KES2687" s="19"/>
      <c r="KET2687" s="19"/>
      <c r="KEU2687" s="19"/>
      <c r="KEV2687" s="19"/>
      <c r="KEW2687" s="19"/>
      <c r="KEX2687" s="19"/>
      <c r="KEY2687" s="19"/>
      <c r="KEZ2687" s="19"/>
      <c r="KFA2687" s="19"/>
      <c r="KFB2687" s="19"/>
      <c r="KFC2687" s="19"/>
      <c r="KFD2687" s="19"/>
      <c r="KFE2687" s="19"/>
      <c r="KFF2687" s="19"/>
      <c r="KFG2687" s="19"/>
      <c r="KFH2687" s="19"/>
      <c r="KFI2687" s="19"/>
      <c r="KFJ2687" s="19"/>
      <c r="KFK2687" s="19"/>
      <c r="KFL2687" s="19"/>
      <c r="KFM2687" s="19"/>
      <c r="KFN2687" s="19"/>
      <c r="KFO2687" s="19"/>
      <c r="KFP2687" s="19"/>
      <c r="KFQ2687" s="19"/>
      <c r="KFR2687" s="19"/>
      <c r="KFS2687" s="19"/>
      <c r="KFT2687" s="19"/>
      <c r="KFU2687" s="19"/>
      <c r="KFV2687" s="19"/>
      <c r="KFW2687" s="19"/>
      <c r="KFX2687" s="19"/>
      <c r="KFY2687" s="19"/>
      <c r="KFZ2687" s="19"/>
      <c r="KGA2687" s="19"/>
      <c r="KGB2687" s="19"/>
      <c r="KGC2687" s="19"/>
      <c r="KGD2687" s="19"/>
      <c r="KGE2687" s="19"/>
      <c r="KGF2687" s="19"/>
      <c r="KGG2687" s="19"/>
      <c r="KGH2687" s="19"/>
      <c r="KGI2687" s="19"/>
      <c r="KGJ2687" s="19"/>
      <c r="KGK2687" s="19"/>
      <c r="KGL2687" s="19"/>
      <c r="KGM2687" s="19"/>
      <c r="KGN2687" s="19"/>
      <c r="KGO2687" s="19"/>
      <c r="KGP2687" s="19"/>
      <c r="KGQ2687" s="19"/>
      <c r="KGR2687" s="19"/>
      <c r="KGS2687" s="19"/>
      <c r="KGT2687" s="19"/>
      <c r="KGU2687" s="19"/>
      <c r="KGV2687" s="19"/>
      <c r="KGW2687" s="19"/>
      <c r="KGX2687" s="19"/>
      <c r="KGY2687" s="19"/>
      <c r="KGZ2687" s="19"/>
      <c r="KHA2687" s="19"/>
      <c r="KHB2687" s="19"/>
      <c r="KHC2687" s="19"/>
      <c r="KHD2687" s="19"/>
      <c r="KHE2687" s="19"/>
      <c r="KHF2687" s="19"/>
      <c r="KHG2687" s="19"/>
      <c r="KHH2687" s="19"/>
      <c r="KHI2687" s="19"/>
      <c r="KHJ2687" s="19"/>
      <c r="KHK2687" s="19"/>
      <c r="KHL2687" s="19"/>
      <c r="KHM2687" s="19"/>
      <c r="KHN2687" s="19"/>
      <c r="KHO2687" s="19"/>
      <c r="KHP2687" s="19"/>
      <c r="KHQ2687" s="19"/>
      <c r="KHR2687" s="19"/>
      <c r="KHS2687" s="19"/>
      <c r="KHT2687" s="19"/>
      <c r="KHU2687" s="19"/>
      <c r="KHV2687" s="19"/>
      <c r="KHW2687" s="19"/>
      <c r="KHX2687" s="19"/>
      <c r="KHY2687" s="19"/>
      <c r="KHZ2687" s="19"/>
      <c r="KIA2687" s="19"/>
      <c r="KIB2687" s="19"/>
      <c r="KIC2687" s="19"/>
      <c r="KID2687" s="19"/>
      <c r="KIE2687" s="19"/>
      <c r="KIF2687" s="19"/>
      <c r="KIG2687" s="19"/>
      <c r="KIH2687" s="19"/>
      <c r="KII2687" s="19"/>
      <c r="KIJ2687" s="19"/>
      <c r="KIK2687" s="19"/>
      <c r="KIL2687" s="19"/>
      <c r="KIM2687" s="19"/>
      <c r="KIN2687" s="19"/>
      <c r="KIO2687" s="19"/>
      <c r="KIP2687" s="19"/>
      <c r="KIQ2687" s="19"/>
      <c r="KIR2687" s="19"/>
      <c r="KIS2687" s="19"/>
      <c r="KIT2687" s="19"/>
      <c r="KIU2687" s="19"/>
      <c r="KIV2687" s="19"/>
      <c r="KIW2687" s="19"/>
      <c r="KIX2687" s="19"/>
      <c r="KIY2687" s="19"/>
      <c r="KIZ2687" s="19"/>
      <c r="KJA2687" s="19"/>
      <c r="KJB2687" s="19"/>
      <c r="KJC2687" s="19"/>
      <c r="KJD2687" s="19"/>
      <c r="KJE2687" s="19"/>
      <c r="KJF2687" s="19"/>
      <c r="KJG2687" s="19"/>
      <c r="KJH2687" s="19"/>
      <c r="KJI2687" s="19"/>
      <c r="KJJ2687" s="19"/>
      <c r="KJK2687" s="19"/>
      <c r="KJL2687" s="19"/>
      <c r="KJM2687" s="19"/>
      <c r="KJN2687" s="19"/>
      <c r="KJO2687" s="19"/>
      <c r="KJP2687" s="19"/>
      <c r="KJQ2687" s="19"/>
      <c r="KJR2687" s="19"/>
      <c r="KJS2687" s="19"/>
      <c r="KJT2687" s="19"/>
      <c r="KJU2687" s="19"/>
      <c r="KJV2687" s="19"/>
      <c r="KJW2687" s="19"/>
      <c r="KJX2687" s="19"/>
      <c r="KJY2687" s="19"/>
      <c r="KJZ2687" s="19"/>
      <c r="KKA2687" s="19"/>
      <c r="KKB2687" s="19"/>
      <c r="KKC2687" s="19"/>
      <c r="KKD2687" s="19"/>
      <c r="KKE2687" s="19"/>
      <c r="KKF2687" s="19"/>
      <c r="KKG2687" s="19"/>
      <c r="KKH2687" s="19"/>
      <c r="KKI2687" s="19"/>
      <c r="KKJ2687" s="19"/>
      <c r="KKK2687" s="19"/>
      <c r="KKL2687" s="19"/>
      <c r="KKM2687" s="19"/>
      <c r="KKN2687" s="19"/>
      <c r="KKO2687" s="19"/>
      <c r="KKP2687" s="19"/>
      <c r="KKQ2687" s="19"/>
      <c r="KKR2687" s="19"/>
      <c r="KKS2687" s="19"/>
      <c r="KKT2687" s="19"/>
      <c r="KKU2687" s="19"/>
      <c r="KKV2687" s="19"/>
      <c r="KKW2687" s="19"/>
      <c r="KKX2687" s="19"/>
      <c r="KKY2687" s="19"/>
      <c r="KKZ2687" s="19"/>
      <c r="KLA2687" s="19"/>
      <c r="KLB2687" s="19"/>
      <c r="KLC2687" s="19"/>
      <c r="KLD2687" s="19"/>
      <c r="KLE2687" s="19"/>
      <c r="KLF2687" s="19"/>
      <c r="KLG2687" s="19"/>
      <c r="KLH2687" s="19"/>
      <c r="KLI2687" s="19"/>
      <c r="KLJ2687" s="19"/>
      <c r="KLK2687" s="19"/>
      <c r="KLL2687" s="19"/>
      <c r="KLM2687" s="19"/>
      <c r="KLN2687" s="19"/>
      <c r="KLO2687" s="19"/>
      <c r="KLP2687" s="19"/>
      <c r="KLQ2687" s="19"/>
      <c r="KLR2687" s="19"/>
      <c r="KLS2687" s="19"/>
      <c r="KLT2687" s="19"/>
      <c r="KLU2687" s="19"/>
      <c r="KLV2687" s="19"/>
      <c r="KLW2687" s="19"/>
      <c r="KLX2687" s="19"/>
      <c r="KLY2687" s="19"/>
      <c r="KLZ2687" s="19"/>
      <c r="KMA2687" s="19"/>
      <c r="KMB2687" s="19"/>
      <c r="KMC2687" s="19"/>
      <c r="KMD2687" s="19"/>
      <c r="KME2687" s="19"/>
      <c r="KMF2687" s="19"/>
      <c r="KMG2687" s="19"/>
      <c r="KMH2687" s="19"/>
      <c r="KMI2687" s="19"/>
      <c r="KMJ2687" s="19"/>
      <c r="KMK2687" s="19"/>
      <c r="KML2687" s="19"/>
      <c r="KMM2687" s="19"/>
      <c r="KMN2687" s="19"/>
      <c r="KMO2687" s="19"/>
      <c r="KMP2687" s="19"/>
      <c r="KMQ2687" s="19"/>
      <c r="KMR2687" s="19"/>
      <c r="KMS2687" s="19"/>
      <c r="KMT2687" s="19"/>
      <c r="KMU2687" s="19"/>
      <c r="KMV2687" s="19"/>
      <c r="KMW2687" s="19"/>
      <c r="KMX2687" s="19"/>
      <c r="KMY2687" s="19"/>
      <c r="KMZ2687" s="19"/>
      <c r="KNA2687" s="19"/>
      <c r="KNB2687" s="19"/>
      <c r="KNC2687" s="19"/>
      <c r="KND2687" s="19"/>
      <c r="KNE2687" s="19"/>
      <c r="KNF2687" s="19"/>
      <c r="KNG2687" s="19"/>
      <c r="KNH2687" s="19"/>
      <c r="KNI2687" s="19"/>
      <c r="KNJ2687" s="19"/>
      <c r="KNK2687" s="19"/>
      <c r="KNL2687" s="19"/>
      <c r="KNM2687" s="19"/>
      <c r="KNN2687" s="19"/>
      <c r="KNO2687" s="19"/>
      <c r="KNP2687" s="19"/>
      <c r="KNQ2687" s="19"/>
      <c r="KNR2687" s="19"/>
      <c r="KNS2687" s="19"/>
      <c r="KNT2687" s="19"/>
      <c r="KNU2687" s="19"/>
      <c r="KNV2687" s="19"/>
      <c r="KNW2687" s="19"/>
      <c r="KNX2687" s="19"/>
      <c r="KNY2687" s="19"/>
      <c r="KNZ2687" s="19"/>
      <c r="KOA2687" s="19"/>
      <c r="KOB2687" s="19"/>
      <c r="KOC2687" s="19"/>
      <c r="KOD2687" s="19"/>
      <c r="KOE2687" s="19"/>
      <c r="KOF2687" s="19"/>
      <c r="KOG2687" s="19"/>
      <c r="KOH2687" s="19"/>
      <c r="KOI2687" s="19"/>
      <c r="KOJ2687" s="19"/>
      <c r="KOK2687" s="19"/>
      <c r="KOL2687" s="19"/>
      <c r="KOM2687" s="19"/>
      <c r="KON2687" s="19"/>
      <c r="KOO2687" s="19"/>
      <c r="KOP2687" s="19"/>
      <c r="KOQ2687" s="19"/>
      <c r="KOR2687" s="19"/>
      <c r="KOS2687" s="19"/>
      <c r="KOT2687" s="19"/>
      <c r="KOU2687" s="19"/>
      <c r="KOV2687" s="19"/>
      <c r="KOW2687" s="19"/>
      <c r="KOX2687" s="19"/>
      <c r="KOY2687" s="19"/>
      <c r="KOZ2687" s="19"/>
      <c r="KPA2687" s="19"/>
      <c r="KPB2687" s="19"/>
      <c r="KPC2687" s="19"/>
      <c r="KPD2687" s="19"/>
      <c r="KPE2687" s="19"/>
      <c r="KPF2687" s="19"/>
      <c r="KPG2687" s="19"/>
      <c r="KPH2687" s="19"/>
      <c r="KPI2687" s="19"/>
      <c r="KPJ2687" s="19"/>
      <c r="KPK2687" s="19"/>
      <c r="KPL2687" s="19"/>
      <c r="KPM2687" s="19"/>
      <c r="KPN2687" s="19"/>
      <c r="KPO2687" s="19"/>
      <c r="KPP2687" s="19"/>
      <c r="KPQ2687" s="19"/>
      <c r="KPR2687" s="19"/>
      <c r="KPS2687" s="19"/>
      <c r="KPT2687" s="19"/>
      <c r="KPU2687" s="19"/>
      <c r="KPV2687" s="19"/>
      <c r="KPW2687" s="19"/>
      <c r="KPX2687" s="19"/>
      <c r="KPY2687" s="19"/>
      <c r="KPZ2687" s="19"/>
      <c r="KQA2687" s="19"/>
      <c r="KQB2687" s="19"/>
      <c r="KQC2687" s="19"/>
      <c r="KQD2687" s="19"/>
      <c r="KQE2687" s="19"/>
      <c r="KQF2687" s="19"/>
      <c r="KQG2687" s="19"/>
      <c r="KQH2687" s="19"/>
      <c r="KQI2687" s="19"/>
      <c r="KQJ2687" s="19"/>
      <c r="KQK2687" s="19"/>
      <c r="KQL2687" s="19"/>
      <c r="KQM2687" s="19"/>
      <c r="KQN2687" s="19"/>
      <c r="KQO2687" s="19"/>
      <c r="KQP2687" s="19"/>
      <c r="KQQ2687" s="19"/>
      <c r="KQR2687" s="19"/>
      <c r="KQS2687" s="19"/>
      <c r="KQT2687" s="19"/>
      <c r="KQU2687" s="19"/>
      <c r="KQV2687" s="19"/>
      <c r="KQW2687" s="19"/>
      <c r="KQX2687" s="19"/>
      <c r="KQY2687" s="19"/>
      <c r="KQZ2687" s="19"/>
      <c r="KRA2687" s="19"/>
      <c r="KRB2687" s="19"/>
      <c r="KRC2687" s="19"/>
      <c r="KRD2687" s="19"/>
      <c r="KRE2687" s="19"/>
      <c r="KRF2687" s="19"/>
      <c r="KRG2687" s="19"/>
      <c r="KRH2687" s="19"/>
      <c r="KRI2687" s="19"/>
      <c r="KRJ2687" s="19"/>
      <c r="KRK2687" s="19"/>
      <c r="KRL2687" s="19"/>
      <c r="KRM2687" s="19"/>
      <c r="KRN2687" s="19"/>
      <c r="KRO2687" s="19"/>
      <c r="KRP2687" s="19"/>
      <c r="KRQ2687" s="19"/>
      <c r="KRR2687" s="19"/>
      <c r="KRS2687" s="19"/>
      <c r="KRT2687" s="19"/>
      <c r="KRU2687" s="19"/>
      <c r="KRV2687" s="19"/>
      <c r="KRW2687" s="19"/>
      <c r="KRX2687" s="19"/>
      <c r="KRY2687" s="19"/>
      <c r="KRZ2687" s="19"/>
      <c r="KSA2687" s="19"/>
      <c r="KSB2687" s="19"/>
      <c r="KSC2687" s="19"/>
      <c r="KSD2687" s="19"/>
      <c r="KSE2687" s="19"/>
      <c r="KSF2687" s="19"/>
      <c r="KSG2687" s="19"/>
      <c r="KSH2687" s="19"/>
      <c r="KSI2687" s="19"/>
      <c r="KSJ2687" s="19"/>
      <c r="KSK2687" s="19"/>
      <c r="KSL2687" s="19"/>
      <c r="KSM2687" s="19"/>
      <c r="KSN2687" s="19"/>
      <c r="KSO2687" s="19"/>
      <c r="KSP2687" s="19"/>
      <c r="KSQ2687" s="19"/>
      <c r="KSR2687" s="19"/>
      <c r="KSS2687" s="19"/>
      <c r="KST2687" s="19"/>
      <c r="KSU2687" s="19"/>
      <c r="KSV2687" s="19"/>
      <c r="KSW2687" s="19"/>
      <c r="KSX2687" s="19"/>
      <c r="KSY2687" s="19"/>
      <c r="KSZ2687" s="19"/>
      <c r="KTA2687" s="19"/>
      <c r="KTB2687" s="19"/>
      <c r="KTC2687" s="19"/>
      <c r="KTD2687" s="19"/>
      <c r="KTE2687" s="19"/>
      <c r="KTF2687" s="19"/>
      <c r="KTG2687" s="19"/>
      <c r="KTH2687" s="19"/>
      <c r="KTI2687" s="19"/>
      <c r="KTJ2687" s="19"/>
      <c r="KTK2687" s="19"/>
      <c r="KTL2687" s="19"/>
      <c r="KTM2687" s="19"/>
      <c r="KTN2687" s="19"/>
      <c r="KTO2687" s="19"/>
      <c r="KTP2687" s="19"/>
      <c r="KTQ2687" s="19"/>
      <c r="KTR2687" s="19"/>
      <c r="KTS2687" s="19"/>
      <c r="KTT2687" s="19"/>
      <c r="KTU2687" s="19"/>
      <c r="KTV2687" s="19"/>
      <c r="KTW2687" s="19"/>
      <c r="KTX2687" s="19"/>
      <c r="KTY2687" s="19"/>
      <c r="KTZ2687" s="19"/>
      <c r="KUA2687" s="19"/>
      <c r="KUB2687" s="19"/>
      <c r="KUC2687" s="19"/>
      <c r="KUD2687" s="19"/>
      <c r="KUE2687" s="19"/>
      <c r="KUF2687" s="19"/>
      <c r="KUG2687" s="19"/>
      <c r="KUH2687" s="19"/>
      <c r="KUI2687" s="19"/>
      <c r="KUJ2687" s="19"/>
      <c r="KUK2687" s="19"/>
      <c r="KUL2687" s="19"/>
      <c r="KUM2687" s="19"/>
      <c r="KUN2687" s="19"/>
      <c r="KUO2687" s="19"/>
      <c r="KUP2687" s="19"/>
      <c r="KUQ2687" s="19"/>
      <c r="KUR2687" s="19"/>
      <c r="KUS2687" s="19"/>
      <c r="KUT2687" s="19"/>
      <c r="KUU2687" s="19"/>
      <c r="KUV2687" s="19"/>
      <c r="KUW2687" s="19"/>
      <c r="KUX2687" s="19"/>
      <c r="KUY2687" s="19"/>
      <c r="KUZ2687" s="19"/>
      <c r="KVA2687" s="19"/>
      <c r="KVB2687" s="19"/>
      <c r="KVC2687" s="19"/>
      <c r="KVD2687" s="19"/>
      <c r="KVE2687" s="19"/>
      <c r="KVF2687" s="19"/>
      <c r="KVG2687" s="19"/>
      <c r="KVH2687" s="19"/>
      <c r="KVI2687" s="19"/>
      <c r="KVJ2687" s="19"/>
      <c r="KVK2687" s="19"/>
      <c r="KVL2687" s="19"/>
      <c r="KVM2687" s="19"/>
      <c r="KVN2687" s="19"/>
      <c r="KVO2687" s="19"/>
      <c r="KVP2687" s="19"/>
      <c r="KVQ2687" s="19"/>
      <c r="KVR2687" s="19"/>
      <c r="KVS2687" s="19"/>
      <c r="KVT2687" s="19"/>
      <c r="KVU2687" s="19"/>
      <c r="KVV2687" s="19"/>
      <c r="KVW2687" s="19"/>
      <c r="KVX2687" s="19"/>
      <c r="KVY2687" s="19"/>
      <c r="KVZ2687" s="19"/>
      <c r="KWA2687" s="19"/>
      <c r="KWB2687" s="19"/>
      <c r="KWC2687" s="19"/>
      <c r="KWD2687" s="19"/>
      <c r="KWE2687" s="19"/>
      <c r="KWF2687" s="19"/>
      <c r="KWG2687" s="19"/>
      <c r="KWH2687" s="19"/>
      <c r="KWI2687" s="19"/>
      <c r="KWJ2687" s="19"/>
      <c r="KWK2687" s="19"/>
      <c r="KWL2687" s="19"/>
      <c r="KWM2687" s="19"/>
      <c r="KWN2687" s="19"/>
      <c r="KWO2687" s="19"/>
      <c r="KWP2687" s="19"/>
      <c r="KWQ2687" s="19"/>
      <c r="KWR2687" s="19"/>
      <c r="KWS2687" s="19"/>
      <c r="KWT2687" s="19"/>
      <c r="KWU2687" s="19"/>
      <c r="KWV2687" s="19"/>
      <c r="KWW2687" s="19"/>
      <c r="KWX2687" s="19"/>
      <c r="KWY2687" s="19"/>
      <c r="KWZ2687" s="19"/>
      <c r="KXA2687" s="19"/>
      <c r="KXB2687" s="19"/>
      <c r="KXC2687" s="19"/>
      <c r="KXD2687" s="19"/>
      <c r="KXE2687" s="19"/>
      <c r="KXF2687" s="19"/>
      <c r="KXG2687" s="19"/>
      <c r="KXH2687" s="19"/>
      <c r="KXI2687" s="19"/>
      <c r="KXJ2687" s="19"/>
      <c r="KXK2687" s="19"/>
      <c r="KXL2687" s="19"/>
      <c r="KXM2687" s="19"/>
      <c r="KXN2687" s="19"/>
      <c r="KXO2687" s="19"/>
      <c r="KXP2687" s="19"/>
      <c r="KXQ2687" s="19"/>
      <c r="KXR2687" s="19"/>
      <c r="KXS2687" s="19"/>
      <c r="KXT2687" s="19"/>
      <c r="KXU2687" s="19"/>
      <c r="KXV2687" s="19"/>
      <c r="KXW2687" s="19"/>
      <c r="KXX2687" s="19"/>
      <c r="KXY2687" s="19"/>
      <c r="KXZ2687" s="19"/>
      <c r="KYA2687" s="19"/>
      <c r="KYB2687" s="19"/>
      <c r="KYC2687" s="19"/>
      <c r="KYD2687" s="19"/>
      <c r="KYE2687" s="19"/>
      <c r="KYF2687" s="19"/>
      <c r="KYG2687" s="19"/>
      <c r="KYH2687" s="19"/>
      <c r="KYI2687" s="19"/>
      <c r="KYJ2687" s="19"/>
      <c r="KYK2687" s="19"/>
      <c r="KYL2687" s="19"/>
      <c r="KYM2687" s="19"/>
      <c r="KYN2687" s="19"/>
      <c r="KYO2687" s="19"/>
      <c r="KYP2687" s="19"/>
      <c r="KYQ2687" s="19"/>
      <c r="KYR2687" s="19"/>
      <c r="KYS2687" s="19"/>
      <c r="KYT2687" s="19"/>
      <c r="KYU2687" s="19"/>
      <c r="KYV2687" s="19"/>
      <c r="KYW2687" s="19"/>
      <c r="KYX2687" s="19"/>
      <c r="KYY2687" s="19"/>
      <c r="KYZ2687" s="19"/>
      <c r="KZA2687" s="19"/>
      <c r="KZB2687" s="19"/>
      <c r="KZC2687" s="19"/>
      <c r="KZD2687" s="19"/>
      <c r="KZE2687" s="19"/>
      <c r="KZF2687" s="19"/>
      <c r="KZG2687" s="19"/>
      <c r="KZH2687" s="19"/>
      <c r="KZI2687" s="19"/>
      <c r="KZJ2687" s="19"/>
      <c r="KZK2687" s="19"/>
      <c r="KZL2687" s="19"/>
      <c r="KZM2687" s="19"/>
      <c r="KZN2687" s="19"/>
      <c r="KZO2687" s="19"/>
      <c r="KZP2687" s="19"/>
      <c r="KZQ2687" s="19"/>
      <c r="KZR2687" s="19"/>
      <c r="KZS2687" s="19"/>
      <c r="KZT2687" s="19"/>
      <c r="KZU2687" s="19"/>
      <c r="KZV2687" s="19"/>
      <c r="KZW2687" s="19"/>
      <c r="KZX2687" s="19"/>
      <c r="KZY2687" s="19"/>
      <c r="KZZ2687" s="19"/>
      <c r="LAA2687" s="19"/>
      <c r="LAB2687" s="19"/>
      <c r="LAC2687" s="19"/>
      <c r="LAD2687" s="19"/>
      <c r="LAE2687" s="19"/>
      <c r="LAF2687" s="19"/>
      <c r="LAG2687" s="19"/>
      <c r="LAH2687" s="19"/>
      <c r="LAI2687" s="19"/>
      <c r="LAJ2687" s="19"/>
      <c r="LAK2687" s="19"/>
      <c r="LAL2687" s="19"/>
      <c r="LAM2687" s="19"/>
      <c r="LAN2687" s="19"/>
      <c r="LAO2687" s="19"/>
      <c r="LAP2687" s="19"/>
      <c r="LAQ2687" s="19"/>
      <c r="LAR2687" s="19"/>
      <c r="LAS2687" s="19"/>
      <c r="LAT2687" s="19"/>
      <c r="LAU2687" s="19"/>
      <c r="LAV2687" s="19"/>
      <c r="LAW2687" s="19"/>
      <c r="LAX2687" s="19"/>
      <c r="LAY2687" s="19"/>
      <c r="LAZ2687" s="19"/>
      <c r="LBA2687" s="19"/>
      <c r="LBB2687" s="19"/>
      <c r="LBC2687" s="19"/>
      <c r="LBD2687" s="19"/>
      <c r="LBE2687" s="19"/>
      <c r="LBF2687" s="19"/>
      <c r="LBG2687" s="19"/>
      <c r="LBH2687" s="19"/>
      <c r="LBI2687" s="19"/>
      <c r="LBJ2687" s="19"/>
      <c r="LBK2687" s="19"/>
      <c r="LBL2687" s="19"/>
      <c r="LBM2687" s="19"/>
      <c r="LBN2687" s="19"/>
      <c r="LBO2687" s="19"/>
      <c r="LBP2687" s="19"/>
      <c r="LBQ2687" s="19"/>
      <c r="LBR2687" s="19"/>
      <c r="LBS2687" s="19"/>
      <c r="LBT2687" s="19"/>
      <c r="LBU2687" s="19"/>
      <c r="LBV2687" s="19"/>
      <c r="LBW2687" s="19"/>
      <c r="LBX2687" s="19"/>
      <c r="LBY2687" s="19"/>
      <c r="LBZ2687" s="19"/>
      <c r="LCA2687" s="19"/>
      <c r="LCB2687" s="19"/>
      <c r="LCC2687" s="19"/>
      <c r="LCD2687" s="19"/>
      <c r="LCE2687" s="19"/>
      <c r="LCF2687" s="19"/>
      <c r="LCG2687" s="19"/>
      <c r="LCH2687" s="19"/>
      <c r="LCI2687" s="19"/>
      <c r="LCJ2687" s="19"/>
      <c r="LCK2687" s="19"/>
      <c r="LCL2687" s="19"/>
      <c r="LCM2687" s="19"/>
      <c r="LCN2687" s="19"/>
      <c r="LCO2687" s="19"/>
      <c r="LCP2687" s="19"/>
      <c r="LCQ2687" s="19"/>
      <c r="LCR2687" s="19"/>
      <c r="LCS2687" s="19"/>
      <c r="LCT2687" s="19"/>
      <c r="LCU2687" s="19"/>
      <c r="LCV2687" s="19"/>
      <c r="LCW2687" s="19"/>
      <c r="LCX2687" s="19"/>
      <c r="LCY2687" s="19"/>
      <c r="LCZ2687" s="19"/>
      <c r="LDA2687" s="19"/>
      <c r="LDB2687" s="19"/>
      <c r="LDC2687" s="19"/>
      <c r="LDD2687" s="19"/>
      <c r="LDE2687" s="19"/>
      <c r="LDF2687" s="19"/>
      <c r="LDG2687" s="19"/>
      <c r="LDH2687" s="19"/>
      <c r="LDI2687" s="19"/>
      <c r="LDJ2687" s="19"/>
      <c r="LDK2687" s="19"/>
      <c r="LDL2687" s="19"/>
      <c r="LDM2687" s="19"/>
      <c r="LDN2687" s="19"/>
      <c r="LDO2687" s="19"/>
      <c r="LDP2687" s="19"/>
      <c r="LDQ2687" s="19"/>
      <c r="LDR2687" s="19"/>
      <c r="LDS2687" s="19"/>
      <c r="LDT2687" s="19"/>
      <c r="LDU2687" s="19"/>
      <c r="LDV2687" s="19"/>
      <c r="LDW2687" s="19"/>
      <c r="LDX2687" s="19"/>
      <c r="LDY2687" s="19"/>
      <c r="LDZ2687" s="19"/>
      <c r="LEA2687" s="19"/>
      <c r="LEB2687" s="19"/>
      <c r="LEC2687" s="19"/>
      <c r="LED2687" s="19"/>
      <c r="LEE2687" s="19"/>
      <c r="LEF2687" s="19"/>
      <c r="LEG2687" s="19"/>
      <c r="LEH2687" s="19"/>
      <c r="LEI2687" s="19"/>
      <c r="LEJ2687" s="19"/>
      <c r="LEK2687" s="19"/>
      <c r="LEL2687" s="19"/>
      <c r="LEM2687" s="19"/>
      <c r="LEN2687" s="19"/>
      <c r="LEO2687" s="19"/>
      <c r="LEP2687" s="19"/>
      <c r="LEQ2687" s="19"/>
      <c r="LER2687" s="19"/>
      <c r="LES2687" s="19"/>
      <c r="LET2687" s="19"/>
      <c r="LEU2687" s="19"/>
      <c r="LEV2687" s="19"/>
      <c r="LEW2687" s="19"/>
      <c r="LEX2687" s="19"/>
      <c r="LEY2687" s="19"/>
      <c r="LEZ2687" s="19"/>
      <c r="LFA2687" s="19"/>
      <c r="LFB2687" s="19"/>
      <c r="LFC2687" s="19"/>
      <c r="LFD2687" s="19"/>
      <c r="LFE2687" s="19"/>
      <c r="LFF2687" s="19"/>
      <c r="LFG2687" s="19"/>
      <c r="LFH2687" s="19"/>
      <c r="LFI2687" s="19"/>
      <c r="LFJ2687" s="19"/>
      <c r="LFK2687" s="19"/>
      <c r="LFL2687" s="19"/>
      <c r="LFM2687" s="19"/>
      <c r="LFN2687" s="19"/>
      <c r="LFO2687" s="19"/>
      <c r="LFP2687" s="19"/>
      <c r="LFQ2687" s="19"/>
      <c r="LFR2687" s="19"/>
      <c r="LFS2687" s="19"/>
      <c r="LFT2687" s="19"/>
      <c r="LFU2687" s="19"/>
      <c r="LFV2687" s="19"/>
      <c r="LFW2687" s="19"/>
      <c r="LFX2687" s="19"/>
      <c r="LFY2687" s="19"/>
      <c r="LFZ2687" s="19"/>
      <c r="LGA2687" s="19"/>
      <c r="LGB2687" s="19"/>
      <c r="LGC2687" s="19"/>
      <c r="LGD2687" s="19"/>
      <c r="LGE2687" s="19"/>
      <c r="LGF2687" s="19"/>
      <c r="LGG2687" s="19"/>
      <c r="LGH2687" s="19"/>
      <c r="LGI2687" s="19"/>
      <c r="LGJ2687" s="19"/>
      <c r="LGK2687" s="19"/>
      <c r="LGL2687" s="19"/>
      <c r="LGM2687" s="19"/>
      <c r="LGN2687" s="19"/>
      <c r="LGO2687" s="19"/>
      <c r="LGP2687" s="19"/>
      <c r="LGQ2687" s="19"/>
      <c r="LGR2687" s="19"/>
      <c r="LGS2687" s="19"/>
      <c r="LGT2687" s="19"/>
      <c r="LGU2687" s="19"/>
      <c r="LGV2687" s="19"/>
      <c r="LGW2687" s="19"/>
      <c r="LGX2687" s="19"/>
      <c r="LGY2687" s="19"/>
      <c r="LGZ2687" s="19"/>
      <c r="LHA2687" s="19"/>
      <c r="LHB2687" s="19"/>
      <c r="LHC2687" s="19"/>
      <c r="LHD2687" s="19"/>
      <c r="LHE2687" s="19"/>
      <c r="LHF2687" s="19"/>
      <c r="LHG2687" s="19"/>
      <c r="LHH2687" s="19"/>
      <c r="LHI2687" s="19"/>
      <c r="LHJ2687" s="19"/>
      <c r="LHK2687" s="19"/>
      <c r="LHL2687" s="19"/>
      <c r="LHM2687" s="19"/>
      <c r="LHN2687" s="19"/>
      <c r="LHO2687" s="19"/>
      <c r="LHP2687" s="19"/>
      <c r="LHQ2687" s="19"/>
      <c r="LHR2687" s="19"/>
      <c r="LHS2687" s="19"/>
      <c r="LHT2687" s="19"/>
      <c r="LHU2687" s="19"/>
      <c r="LHV2687" s="19"/>
      <c r="LHW2687" s="19"/>
      <c r="LHX2687" s="19"/>
      <c r="LHY2687" s="19"/>
      <c r="LHZ2687" s="19"/>
      <c r="LIA2687" s="19"/>
      <c r="LIB2687" s="19"/>
      <c r="LIC2687" s="19"/>
      <c r="LID2687" s="19"/>
      <c r="LIE2687" s="19"/>
      <c r="LIF2687" s="19"/>
      <c r="LIG2687" s="19"/>
      <c r="LIH2687" s="19"/>
      <c r="LII2687" s="19"/>
      <c r="LIJ2687" s="19"/>
      <c r="LIK2687" s="19"/>
      <c r="LIL2687" s="19"/>
      <c r="LIM2687" s="19"/>
      <c r="LIN2687" s="19"/>
      <c r="LIO2687" s="19"/>
      <c r="LIP2687" s="19"/>
      <c r="LIQ2687" s="19"/>
      <c r="LIR2687" s="19"/>
      <c r="LIS2687" s="19"/>
      <c r="LIT2687" s="19"/>
      <c r="LIU2687" s="19"/>
      <c r="LIV2687" s="19"/>
      <c r="LIW2687" s="19"/>
      <c r="LIX2687" s="19"/>
      <c r="LIY2687" s="19"/>
      <c r="LIZ2687" s="19"/>
      <c r="LJA2687" s="19"/>
      <c r="LJB2687" s="19"/>
      <c r="LJC2687" s="19"/>
      <c r="LJD2687" s="19"/>
      <c r="LJE2687" s="19"/>
      <c r="LJF2687" s="19"/>
      <c r="LJG2687" s="19"/>
      <c r="LJH2687" s="19"/>
      <c r="LJI2687" s="19"/>
      <c r="LJJ2687" s="19"/>
      <c r="LJK2687" s="19"/>
      <c r="LJL2687" s="19"/>
      <c r="LJM2687" s="19"/>
      <c r="LJN2687" s="19"/>
      <c r="LJO2687" s="19"/>
      <c r="LJP2687" s="19"/>
      <c r="LJQ2687" s="19"/>
      <c r="LJR2687" s="19"/>
      <c r="LJS2687" s="19"/>
      <c r="LJT2687" s="19"/>
      <c r="LJU2687" s="19"/>
      <c r="LJV2687" s="19"/>
      <c r="LJW2687" s="19"/>
      <c r="LJX2687" s="19"/>
      <c r="LJY2687" s="19"/>
      <c r="LJZ2687" s="19"/>
      <c r="LKA2687" s="19"/>
      <c r="LKB2687" s="19"/>
      <c r="LKC2687" s="19"/>
      <c r="LKD2687" s="19"/>
      <c r="LKE2687" s="19"/>
      <c r="LKF2687" s="19"/>
      <c r="LKG2687" s="19"/>
      <c r="LKH2687" s="19"/>
      <c r="LKI2687" s="19"/>
      <c r="LKJ2687" s="19"/>
      <c r="LKK2687" s="19"/>
      <c r="LKL2687" s="19"/>
      <c r="LKM2687" s="19"/>
      <c r="LKN2687" s="19"/>
      <c r="LKO2687" s="19"/>
      <c r="LKP2687" s="19"/>
      <c r="LKQ2687" s="19"/>
      <c r="LKR2687" s="19"/>
      <c r="LKS2687" s="19"/>
      <c r="LKT2687" s="19"/>
      <c r="LKU2687" s="19"/>
      <c r="LKV2687" s="19"/>
      <c r="LKW2687" s="19"/>
      <c r="LKX2687" s="19"/>
      <c r="LKY2687" s="19"/>
      <c r="LKZ2687" s="19"/>
      <c r="LLA2687" s="19"/>
      <c r="LLB2687" s="19"/>
      <c r="LLC2687" s="19"/>
      <c r="LLD2687" s="19"/>
      <c r="LLE2687" s="19"/>
      <c r="LLF2687" s="19"/>
      <c r="LLG2687" s="19"/>
      <c r="LLH2687" s="19"/>
      <c r="LLI2687" s="19"/>
      <c r="LLJ2687" s="19"/>
      <c r="LLK2687" s="19"/>
      <c r="LLL2687" s="19"/>
      <c r="LLM2687" s="19"/>
      <c r="LLN2687" s="19"/>
      <c r="LLO2687" s="19"/>
      <c r="LLP2687" s="19"/>
      <c r="LLQ2687" s="19"/>
      <c r="LLR2687" s="19"/>
      <c r="LLS2687" s="19"/>
      <c r="LLT2687" s="19"/>
      <c r="LLU2687" s="19"/>
      <c r="LLV2687" s="19"/>
      <c r="LLW2687" s="19"/>
      <c r="LLX2687" s="19"/>
      <c r="LLY2687" s="19"/>
      <c r="LLZ2687" s="19"/>
      <c r="LMA2687" s="19"/>
      <c r="LMB2687" s="19"/>
      <c r="LMC2687" s="19"/>
      <c r="LMD2687" s="19"/>
      <c r="LME2687" s="19"/>
      <c r="LMF2687" s="19"/>
      <c r="LMG2687" s="19"/>
      <c r="LMH2687" s="19"/>
      <c r="LMI2687" s="19"/>
      <c r="LMJ2687" s="19"/>
      <c r="LMK2687" s="19"/>
      <c r="LML2687" s="19"/>
      <c r="LMM2687" s="19"/>
      <c r="LMN2687" s="19"/>
      <c r="LMO2687" s="19"/>
      <c r="LMP2687" s="19"/>
      <c r="LMQ2687" s="19"/>
      <c r="LMR2687" s="19"/>
      <c r="LMS2687" s="19"/>
      <c r="LMT2687" s="19"/>
      <c r="LMU2687" s="19"/>
      <c r="LMV2687" s="19"/>
      <c r="LMW2687" s="19"/>
      <c r="LMX2687" s="19"/>
      <c r="LMY2687" s="19"/>
      <c r="LMZ2687" s="19"/>
      <c r="LNA2687" s="19"/>
      <c r="LNB2687" s="19"/>
      <c r="LNC2687" s="19"/>
      <c r="LND2687" s="19"/>
      <c r="LNE2687" s="19"/>
      <c r="LNF2687" s="19"/>
      <c r="LNG2687" s="19"/>
      <c r="LNH2687" s="19"/>
      <c r="LNI2687" s="19"/>
      <c r="LNJ2687" s="19"/>
      <c r="LNK2687" s="19"/>
      <c r="LNL2687" s="19"/>
      <c r="LNM2687" s="19"/>
      <c r="LNN2687" s="19"/>
      <c r="LNO2687" s="19"/>
      <c r="LNP2687" s="19"/>
      <c r="LNQ2687" s="19"/>
      <c r="LNR2687" s="19"/>
      <c r="LNS2687" s="19"/>
      <c r="LNT2687" s="19"/>
      <c r="LNU2687" s="19"/>
      <c r="LNV2687" s="19"/>
      <c r="LNW2687" s="19"/>
      <c r="LNX2687" s="19"/>
      <c r="LNY2687" s="19"/>
      <c r="LNZ2687" s="19"/>
      <c r="LOA2687" s="19"/>
      <c r="LOB2687" s="19"/>
      <c r="LOC2687" s="19"/>
      <c r="LOD2687" s="19"/>
      <c r="LOE2687" s="19"/>
      <c r="LOF2687" s="19"/>
      <c r="LOG2687" s="19"/>
      <c r="LOH2687" s="19"/>
      <c r="LOI2687" s="19"/>
      <c r="LOJ2687" s="19"/>
      <c r="LOK2687" s="19"/>
      <c r="LOL2687" s="19"/>
      <c r="LOM2687" s="19"/>
      <c r="LON2687" s="19"/>
      <c r="LOO2687" s="19"/>
      <c r="LOP2687" s="19"/>
      <c r="LOQ2687" s="19"/>
      <c r="LOR2687" s="19"/>
      <c r="LOS2687" s="19"/>
      <c r="LOT2687" s="19"/>
      <c r="LOU2687" s="19"/>
      <c r="LOV2687" s="19"/>
      <c r="LOW2687" s="19"/>
      <c r="LOX2687" s="19"/>
      <c r="LOY2687" s="19"/>
      <c r="LOZ2687" s="19"/>
      <c r="LPA2687" s="19"/>
      <c r="LPB2687" s="19"/>
      <c r="LPC2687" s="19"/>
      <c r="LPD2687" s="19"/>
      <c r="LPE2687" s="19"/>
      <c r="LPF2687" s="19"/>
      <c r="LPG2687" s="19"/>
      <c r="LPH2687" s="19"/>
      <c r="LPI2687" s="19"/>
      <c r="LPJ2687" s="19"/>
      <c r="LPK2687" s="19"/>
      <c r="LPL2687" s="19"/>
      <c r="LPM2687" s="19"/>
      <c r="LPN2687" s="19"/>
      <c r="LPO2687" s="19"/>
      <c r="LPP2687" s="19"/>
      <c r="LPQ2687" s="19"/>
      <c r="LPR2687" s="19"/>
      <c r="LPS2687" s="19"/>
      <c r="LPT2687" s="19"/>
      <c r="LPU2687" s="19"/>
      <c r="LPV2687" s="19"/>
      <c r="LPW2687" s="19"/>
      <c r="LPX2687" s="19"/>
      <c r="LPY2687" s="19"/>
      <c r="LPZ2687" s="19"/>
      <c r="LQA2687" s="19"/>
      <c r="LQB2687" s="19"/>
      <c r="LQC2687" s="19"/>
      <c r="LQD2687" s="19"/>
      <c r="LQE2687" s="19"/>
      <c r="LQF2687" s="19"/>
      <c r="LQG2687" s="19"/>
      <c r="LQH2687" s="19"/>
      <c r="LQI2687" s="19"/>
      <c r="LQJ2687" s="19"/>
      <c r="LQK2687" s="19"/>
      <c r="LQL2687" s="19"/>
      <c r="LQM2687" s="19"/>
      <c r="LQN2687" s="19"/>
      <c r="LQO2687" s="19"/>
      <c r="LQP2687" s="19"/>
      <c r="LQQ2687" s="19"/>
      <c r="LQR2687" s="19"/>
      <c r="LQS2687" s="19"/>
      <c r="LQT2687" s="19"/>
      <c r="LQU2687" s="19"/>
      <c r="LQV2687" s="19"/>
      <c r="LQW2687" s="19"/>
      <c r="LQX2687" s="19"/>
      <c r="LQY2687" s="19"/>
      <c r="LQZ2687" s="19"/>
      <c r="LRA2687" s="19"/>
      <c r="LRB2687" s="19"/>
      <c r="LRC2687" s="19"/>
      <c r="LRD2687" s="19"/>
      <c r="LRE2687" s="19"/>
      <c r="LRF2687" s="19"/>
      <c r="LRG2687" s="19"/>
      <c r="LRH2687" s="19"/>
      <c r="LRI2687" s="19"/>
      <c r="LRJ2687" s="19"/>
      <c r="LRK2687" s="19"/>
      <c r="LRL2687" s="19"/>
      <c r="LRM2687" s="19"/>
      <c r="LRN2687" s="19"/>
      <c r="LRO2687" s="19"/>
      <c r="LRP2687" s="19"/>
      <c r="LRQ2687" s="19"/>
      <c r="LRR2687" s="19"/>
      <c r="LRS2687" s="19"/>
      <c r="LRT2687" s="19"/>
      <c r="LRU2687" s="19"/>
      <c r="LRV2687" s="19"/>
      <c r="LRW2687" s="19"/>
      <c r="LRX2687" s="19"/>
      <c r="LRY2687" s="19"/>
      <c r="LRZ2687" s="19"/>
      <c r="LSA2687" s="19"/>
      <c r="LSB2687" s="19"/>
      <c r="LSC2687" s="19"/>
      <c r="LSD2687" s="19"/>
      <c r="LSE2687" s="19"/>
      <c r="LSF2687" s="19"/>
      <c r="LSG2687" s="19"/>
      <c r="LSH2687" s="19"/>
      <c r="LSI2687" s="19"/>
      <c r="LSJ2687" s="19"/>
      <c r="LSK2687" s="19"/>
      <c r="LSL2687" s="19"/>
      <c r="LSM2687" s="19"/>
      <c r="LSN2687" s="19"/>
      <c r="LSO2687" s="19"/>
      <c r="LSP2687" s="19"/>
      <c r="LSQ2687" s="19"/>
      <c r="LSR2687" s="19"/>
      <c r="LSS2687" s="19"/>
      <c r="LST2687" s="19"/>
      <c r="LSU2687" s="19"/>
      <c r="LSV2687" s="19"/>
      <c r="LSW2687" s="19"/>
      <c r="LSX2687" s="19"/>
      <c r="LSY2687" s="19"/>
      <c r="LSZ2687" s="19"/>
      <c r="LTA2687" s="19"/>
      <c r="LTB2687" s="19"/>
      <c r="LTC2687" s="19"/>
      <c r="LTD2687" s="19"/>
      <c r="LTE2687" s="19"/>
      <c r="LTF2687" s="19"/>
      <c r="LTG2687" s="19"/>
      <c r="LTH2687" s="19"/>
      <c r="LTI2687" s="19"/>
      <c r="LTJ2687" s="19"/>
      <c r="LTK2687" s="19"/>
      <c r="LTL2687" s="19"/>
      <c r="LTM2687" s="19"/>
      <c r="LTN2687" s="19"/>
      <c r="LTO2687" s="19"/>
      <c r="LTP2687" s="19"/>
      <c r="LTQ2687" s="19"/>
      <c r="LTR2687" s="19"/>
      <c r="LTS2687" s="19"/>
      <c r="LTT2687" s="19"/>
      <c r="LTU2687" s="19"/>
      <c r="LTV2687" s="19"/>
      <c r="LTW2687" s="19"/>
      <c r="LTX2687" s="19"/>
      <c r="LTY2687" s="19"/>
      <c r="LTZ2687" s="19"/>
      <c r="LUA2687" s="19"/>
      <c r="LUB2687" s="19"/>
      <c r="LUC2687" s="19"/>
      <c r="LUD2687" s="19"/>
      <c r="LUE2687" s="19"/>
      <c r="LUF2687" s="19"/>
      <c r="LUG2687" s="19"/>
      <c r="LUH2687" s="19"/>
      <c r="LUI2687" s="19"/>
      <c r="LUJ2687" s="19"/>
      <c r="LUK2687" s="19"/>
      <c r="LUL2687" s="19"/>
      <c r="LUM2687" s="19"/>
      <c r="LUN2687" s="19"/>
      <c r="LUO2687" s="19"/>
      <c r="LUP2687" s="19"/>
      <c r="LUQ2687" s="19"/>
      <c r="LUR2687" s="19"/>
      <c r="LUS2687" s="19"/>
      <c r="LUT2687" s="19"/>
      <c r="LUU2687" s="19"/>
      <c r="LUV2687" s="19"/>
      <c r="LUW2687" s="19"/>
      <c r="LUX2687" s="19"/>
      <c r="LUY2687" s="19"/>
      <c r="LUZ2687" s="19"/>
      <c r="LVA2687" s="19"/>
      <c r="LVB2687" s="19"/>
      <c r="LVC2687" s="19"/>
      <c r="LVD2687" s="19"/>
      <c r="LVE2687" s="19"/>
      <c r="LVF2687" s="19"/>
      <c r="LVG2687" s="19"/>
      <c r="LVH2687" s="19"/>
      <c r="LVI2687" s="19"/>
      <c r="LVJ2687" s="19"/>
      <c r="LVK2687" s="19"/>
      <c r="LVL2687" s="19"/>
      <c r="LVM2687" s="19"/>
      <c r="LVN2687" s="19"/>
      <c r="LVO2687" s="19"/>
      <c r="LVP2687" s="19"/>
      <c r="LVQ2687" s="19"/>
      <c r="LVR2687" s="19"/>
      <c r="LVS2687" s="19"/>
      <c r="LVT2687" s="19"/>
      <c r="LVU2687" s="19"/>
      <c r="LVV2687" s="19"/>
      <c r="LVW2687" s="19"/>
      <c r="LVX2687" s="19"/>
      <c r="LVY2687" s="19"/>
      <c r="LVZ2687" s="19"/>
      <c r="LWA2687" s="19"/>
      <c r="LWB2687" s="19"/>
      <c r="LWC2687" s="19"/>
      <c r="LWD2687" s="19"/>
      <c r="LWE2687" s="19"/>
      <c r="LWF2687" s="19"/>
      <c r="LWG2687" s="19"/>
      <c r="LWH2687" s="19"/>
      <c r="LWI2687" s="19"/>
      <c r="LWJ2687" s="19"/>
      <c r="LWK2687" s="19"/>
      <c r="LWL2687" s="19"/>
      <c r="LWM2687" s="19"/>
      <c r="LWN2687" s="19"/>
      <c r="LWO2687" s="19"/>
      <c r="LWP2687" s="19"/>
      <c r="LWQ2687" s="19"/>
      <c r="LWR2687" s="19"/>
      <c r="LWS2687" s="19"/>
      <c r="LWT2687" s="19"/>
      <c r="LWU2687" s="19"/>
      <c r="LWV2687" s="19"/>
      <c r="LWW2687" s="19"/>
      <c r="LWX2687" s="19"/>
      <c r="LWY2687" s="19"/>
      <c r="LWZ2687" s="19"/>
      <c r="LXA2687" s="19"/>
      <c r="LXB2687" s="19"/>
      <c r="LXC2687" s="19"/>
      <c r="LXD2687" s="19"/>
      <c r="LXE2687" s="19"/>
      <c r="LXF2687" s="19"/>
      <c r="LXG2687" s="19"/>
      <c r="LXH2687" s="19"/>
      <c r="LXI2687" s="19"/>
      <c r="LXJ2687" s="19"/>
      <c r="LXK2687" s="19"/>
      <c r="LXL2687" s="19"/>
      <c r="LXM2687" s="19"/>
      <c r="LXN2687" s="19"/>
      <c r="LXO2687" s="19"/>
      <c r="LXP2687" s="19"/>
      <c r="LXQ2687" s="19"/>
      <c r="LXR2687" s="19"/>
      <c r="LXS2687" s="19"/>
      <c r="LXT2687" s="19"/>
      <c r="LXU2687" s="19"/>
      <c r="LXV2687" s="19"/>
      <c r="LXW2687" s="19"/>
      <c r="LXX2687" s="19"/>
      <c r="LXY2687" s="19"/>
      <c r="LXZ2687" s="19"/>
      <c r="LYA2687" s="19"/>
      <c r="LYB2687" s="19"/>
      <c r="LYC2687" s="19"/>
      <c r="LYD2687" s="19"/>
      <c r="LYE2687" s="19"/>
      <c r="LYF2687" s="19"/>
      <c r="LYG2687" s="19"/>
      <c r="LYH2687" s="19"/>
      <c r="LYI2687" s="19"/>
      <c r="LYJ2687" s="19"/>
      <c r="LYK2687" s="19"/>
      <c r="LYL2687" s="19"/>
      <c r="LYM2687" s="19"/>
      <c r="LYN2687" s="19"/>
      <c r="LYO2687" s="19"/>
      <c r="LYP2687" s="19"/>
      <c r="LYQ2687" s="19"/>
      <c r="LYR2687" s="19"/>
      <c r="LYS2687" s="19"/>
      <c r="LYT2687" s="19"/>
      <c r="LYU2687" s="19"/>
      <c r="LYV2687" s="19"/>
      <c r="LYW2687" s="19"/>
      <c r="LYX2687" s="19"/>
      <c r="LYY2687" s="19"/>
      <c r="LYZ2687" s="19"/>
      <c r="LZA2687" s="19"/>
      <c r="LZB2687" s="19"/>
      <c r="LZC2687" s="19"/>
      <c r="LZD2687" s="19"/>
      <c r="LZE2687" s="19"/>
      <c r="LZF2687" s="19"/>
      <c r="LZG2687" s="19"/>
      <c r="LZH2687" s="19"/>
      <c r="LZI2687" s="19"/>
      <c r="LZJ2687" s="19"/>
      <c r="LZK2687" s="19"/>
      <c r="LZL2687" s="19"/>
      <c r="LZM2687" s="19"/>
      <c r="LZN2687" s="19"/>
      <c r="LZO2687" s="19"/>
      <c r="LZP2687" s="19"/>
      <c r="LZQ2687" s="19"/>
      <c r="LZR2687" s="19"/>
      <c r="LZS2687" s="19"/>
      <c r="LZT2687" s="19"/>
      <c r="LZU2687" s="19"/>
      <c r="LZV2687" s="19"/>
      <c r="LZW2687" s="19"/>
      <c r="LZX2687" s="19"/>
      <c r="LZY2687" s="19"/>
      <c r="LZZ2687" s="19"/>
      <c r="MAA2687" s="19"/>
      <c r="MAB2687" s="19"/>
      <c r="MAC2687" s="19"/>
      <c r="MAD2687" s="19"/>
      <c r="MAE2687" s="19"/>
      <c r="MAF2687" s="19"/>
      <c r="MAG2687" s="19"/>
      <c r="MAH2687" s="19"/>
      <c r="MAI2687" s="19"/>
      <c r="MAJ2687" s="19"/>
      <c r="MAK2687" s="19"/>
      <c r="MAL2687" s="19"/>
      <c r="MAM2687" s="19"/>
      <c r="MAN2687" s="19"/>
      <c r="MAO2687" s="19"/>
      <c r="MAP2687" s="19"/>
      <c r="MAQ2687" s="19"/>
      <c r="MAR2687" s="19"/>
      <c r="MAS2687" s="19"/>
      <c r="MAT2687" s="19"/>
      <c r="MAU2687" s="19"/>
      <c r="MAV2687" s="19"/>
      <c r="MAW2687" s="19"/>
      <c r="MAX2687" s="19"/>
      <c r="MAY2687" s="19"/>
      <c r="MAZ2687" s="19"/>
      <c r="MBA2687" s="19"/>
      <c r="MBB2687" s="19"/>
      <c r="MBC2687" s="19"/>
      <c r="MBD2687" s="19"/>
      <c r="MBE2687" s="19"/>
      <c r="MBF2687" s="19"/>
      <c r="MBG2687" s="19"/>
      <c r="MBH2687" s="19"/>
      <c r="MBI2687" s="19"/>
      <c r="MBJ2687" s="19"/>
      <c r="MBK2687" s="19"/>
      <c r="MBL2687" s="19"/>
      <c r="MBM2687" s="19"/>
      <c r="MBN2687" s="19"/>
      <c r="MBO2687" s="19"/>
      <c r="MBP2687" s="19"/>
      <c r="MBQ2687" s="19"/>
      <c r="MBR2687" s="19"/>
      <c r="MBS2687" s="19"/>
      <c r="MBT2687" s="19"/>
      <c r="MBU2687" s="19"/>
      <c r="MBV2687" s="19"/>
      <c r="MBW2687" s="19"/>
      <c r="MBX2687" s="19"/>
      <c r="MBY2687" s="19"/>
      <c r="MBZ2687" s="19"/>
      <c r="MCA2687" s="19"/>
      <c r="MCB2687" s="19"/>
      <c r="MCC2687" s="19"/>
      <c r="MCD2687" s="19"/>
      <c r="MCE2687" s="19"/>
      <c r="MCF2687" s="19"/>
      <c r="MCG2687" s="19"/>
      <c r="MCH2687" s="19"/>
      <c r="MCI2687" s="19"/>
      <c r="MCJ2687" s="19"/>
      <c r="MCK2687" s="19"/>
      <c r="MCL2687" s="19"/>
      <c r="MCM2687" s="19"/>
      <c r="MCN2687" s="19"/>
      <c r="MCO2687" s="19"/>
      <c r="MCP2687" s="19"/>
      <c r="MCQ2687" s="19"/>
      <c r="MCR2687" s="19"/>
      <c r="MCS2687" s="19"/>
      <c r="MCT2687" s="19"/>
      <c r="MCU2687" s="19"/>
      <c r="MCV2687" s="19"/>
      <c r="MCW2687" s="19"/>
      <c r="MCX2687" s="19"/>
      <c r="MCY2687" s="19"/>
      <c r="MCZ2687" s="19"/>
      <c r="MDA2687" s="19"/>
      <c r="MDB2687" s="19"/>
      <c r="MDC2687" s="19"/>
      <c r="MDD2687" s="19"/>
      <c r="MDE2687" s="19"/>
      <c r="MDF2687" s="19"/>
      <c r="MDG2687" s="19"/>
      <c r="MDH2687" s="19"/>
      <c r="MDI2687" s="19"/>
      <c r="MDJ2687" s="19"/>
      <c r="MDK2687" s="19"/>
      <c r="MDL2687" s="19"/>
      <c r="MDM2687" s="19"/>
      <c r="MDN2687" s="19"/>
      <c r="MDO2687" s="19"/>
      <c r="MDP2687" s="19"/>
      <c r="MDQ2687" s="19"/>
      <c r="MDR2687" s="19"/>
      <c r="MDS2687" s="19"/>
      <c r="MDT2687" s="19"/>
      <c r="MDU2687" s="19"/>
      <c r="MDV2687" s="19"/>
      <c r="MDW2687" s="19"/>
      <c r="MDX2687" s="19"/>
      <c r="MDY2687" s="19"/>
      <c r="MDZ2687" s="19"/>
      <c r="MEA2687" s="19"/>
      <c r="MEB2687" s="19"/>
      <c r="MEC2687" s="19"/>
      <c r="MED2687" s="19"/>
      <c r="MEE2687" s="19"/>
      <c r="MEF2687" s="19"/>
      <c r="MEG2687" s="19"/>
      <c r="MEH2687" s="19"/>
      <c r="MEI2687" s="19"/>
      <c r="MEJ2687" s="19"/>
      <c r="MEK2687" s="19"/>
      <c r="MEL2687" s="19"/>
      <c r="MEM2687" s="19"/>
      <c r="MEN2687" s="19"/>
      <c r="MEO2687" s="19"/>
      <c r="MEP2687" s="19"/>
      <c r="MEQ2687" s="19"/>
      <c r="MER2687" s="19"/>
      <c r="MES2687" s="19"/>
      <c r="MET2687" s="19"/>
      <c r="MEU2687" s="19"/>
      <c r="MEV2687" s="19"/>
      <c r="MEW2687" s="19"/>
      <c r="MEX2687" s="19"/>
      <c r="MEY2687" s="19"/>
      <c r="MEZ2687" s="19"/>
      <c r="MFA2687" s="19"/>
      <c r="MFB2687" s="19"/>
      <c r="MFC2687" s="19"/>
      <c r="MFD2687" s="19"/>
      <c r="MFE2687" s="19"/>
      <c r="MFF2687" s="19"/>
      <c r="MFG2687" s="19"/>
      <c r="MFH2687" s="19"/>
      <c r="MFI2687" s="19"/>
      <c r="MFJ2687" s="19"/>
      <c r="MFK2687" s="19"/>
      <c r="MFL2687" s="19"/>
      <c r="MFM2687" s="19"/>
      <c r="MFN2687" s="19"/>
      <c r="MFO2687" s="19"/>
      <c r="MFP2687" s="19"/>
      <c r="MFQ2687" s="19"/>
      <c r="MFR2687" s="19"/>
      <c r="MFS2687" s="19"/>
      <c r="MFT2687" s="19"/>
      <c r="MFU2687" s="19"/>
      <c r="MFV2687" s="19"/>
      <c r="MFW2687" s="19"/>
      <c r="MFX2687" s="19"/>
      <c r="MFY2687" s="19"/>
      <c r="MFZ2687" s="19"/>
      <c r="MGA2687" s="19"/>
      <c r="MGB2687" s="19"/>
      <c r="MGC2687" s="19"/>
      <c r="MGD2687" s="19"/>
      <c r="MGE2687" s="19"/>
      <c r="MGF2687" s="19"/>
      <c r="MGG2687" s="19"/>
      <c r="MGH2687" s="19"/>
      <c r="MGI2687" s="19"/>
      <c r="MGJ2687" s="19"/>
      <c r="MGK2687" s="19"/>
      <c r="MGL2687" s="19"/>
      <c r="MGM2687" s="19"/>
      <c r="MGN2687" s="19"/>
      <c r="MGO2687" s="19"/>
      <c r="MGP2687" s="19"/>
      <c r="MGQ2687" s="19"/>
      <c r="MGR2687" s="19"/>
      <c r="MGS2687" s="19"/>
      <c r="MGT2687" s="19"/>
      <c r="MGU2687" s="19"/>
      <c r="MGV2687" s="19"/>
      <c r="MGW2687" s="19"/>
      <c r="MGX2687" s="19"/>
      <c r="MGY2687" s="19"/>
      <c r="MGZ2687" s="19"/>
      <c r="MHA2687" s="19"/>
      <c r="MHB2687" s="19"/>
      <c r="MHC2687" s="19"/>
      <c r="MHD2687" s="19"/>
      <c r="MHE2687" s="19"/>
      <c r="MHF2687" s="19"/>
      <c r="MHG2687" s="19"/>
      <c r="MHH2687" s="19"/>
      <c r="MHI2687" s="19"/>
      <c r="MHJ2687" s="19"/>
      <c r="MHK2687" s="19"/>
      <c r="MHL2687" s="19"/>
      <c r="MHM2687" s="19"/>
      <c r="MHN2687" s="19"/>
      <c r="MHO2687" s="19"/>
      <c r="MHP2687" s="19"/>
      <c r="MHQ2687" s="19"/>
      <c r="MHR2687" s="19"/>
      <c r="MHS2687" s="19"/>
      <c r="MHT2687" s="19"/>
      <c r="MHU2687" s="19"/>
      <c r="MHV2687" s="19"/>
      <c r="MHW2687" s="19"/>
      <c r="MHX2687" s="19"/>
      <c r="MHY2687" s="19"/>
      <c r="MHZ2687" s="19"/>
      <c r="MIA2687" s="19"/>
      <c r="MIB2687" s="19"/>
      <c r="MIC2687" s="19"/>
      <c r="MID2687" s="19"/>
      <c r="MIE2687" s="19"/>
      <c r="MIF2687" s="19"/>
      <c r="MIG2687" s="19"/>
      <c r="MIH2687" s="19"/>
      <c r="MII2687" s="19"/>
      <c r="MIJ2687" s="19"/>
      <c r="MIK2687" s="19"/>
      <c r="MIL2687" s="19"/>
      <c r="MIM2687" s="19"/>
      <c r="MIN2687" s="19"/>
      <c r="MIO2687" s="19"/>
      <c r="MIP2687" s="19"/>
      <c r="MIQ2687" s="19"/>
      <c r="MIR2687" s="19"/>
      <c r="MIS2687" s="19"/>
      <c r="MIT2687" s="19"/>
      <c r="MIU2687" s="19"/>
      <c r="MIV2687" s="19"/>
      <c r="MIW2687" s="19"/>
      <c r="MIX2687" s="19"/>
      <c r="MIY2687" s="19"/>
      <c r="MIZ2687" s="19"/>
      <c r="MJA2687" s="19"/>
      <c r="MJB2687" s="19"/>
      <c r="MJC2687" s="19"/>
      <c r="MJD2687" s="19"/>
      <c r="MJE2687" s="19"/>
      <c r="MJF2687" s="19"/>
      <c r="MJG2687" s="19"/>
      <c r="MJH2687" s="19"/>
      <c r="MJI2687" s="19"/>
      <c r="MJJ2687" s="19"/>
      <c r="MJK2687" s="19"/>
      <c r="MJL2687" s="19"/>
      <c r="MJM2687" s="19"/>
      <c r="MJN2687" s="19"/>
      <c r="MJO2687" s="19"/>
      <c r="MJP2687" s="19"/>
      <c r="MJQ2687" s="19"/>
      <c r="MJR2687" s="19"/>
      <c r="MJS2687" s="19"/>
      <c r="MJT2687" s="19"/>
      <c r="MJU2687" s="19"/>
      <c r="MJV2687" s="19"/>
      <c r="MJW2687" s="19"/>
      <c r="MJX2687" s="19"/>
      <c r="MJY2687" s="19"/>
      <c r="MJZ2687" s="19"/>
      <c r="MKA2687" s="19"/>
      <c r="MKB2687" s="19"/>
      <c r="MKC2687" s="19"/>
      <c r="MKD2687" s="19"/>
      <c r="MKE2687" s="19"/>
      <c r="MKF2687" s="19"/>
      <c r="MKG2687" s="19"/>
      <c r="MKH2687" s="19"/>
      <c r="MKI2687" s="19"/>
      <c r="MKJ2687" s="19"/>
      <c r="MKK2687" s="19"/>
      <c r="MKL2687" s="19"/>
      <c r="MKM2687" s="19"/>
      <c r="MKN2687" s="19"/>
      <c r="MKO2687" s="19"/>
      <c r="MKP2687" s="19"/>
      <c r="MKQ2687" s="19"/>
      <c r="MKR2687" s="19"/>
      <c r="MKS2687" s="19"/>
      <c r="MKT2687" s="19"/>
      <c r="MKU2687" s="19"/>
      <c r="MKV2687" s="19"/>
      <c r="MKW2687" s="19"/>
      <c r="MKX2687" s="19"/>
      <c r="MKY2687" s="19"/>
      <c r="MKZ2687" s="19"/>
      <c r="MLA2687" s="19"/>
      <c r="MLB2687" s="19"/>
      <c r="MLC2687" s="19"/>
      <c r="MLD2687" s="19"/>
      <c r="MLE2687" s="19"/>
      <c r="MLF2687" s="19"/>
      <c r="MLG2687" s="19"/>
      <c r="MLH2687" s="19"/>
      <c r="MLI2687" s="19"/>
      <c r="MLJ2687" s="19"/>
      <c r="MLK2687" s="19"/>
      <c r="MLL2687" s="19"/>
      <c r="MLM2687" s="19"/>
      <c r="MLN2687" s="19"/>
      <c r="MLO2687" s="19"/>
      <c r="MLP2687" s="19"/>
      <c r="MLQ2687" s="19"/>
      <c r="MLR2687" s="19"/>
      <c r="MLS2687" s="19"/>
      <c r="MLT2687" s="19"/>
      <c r="MLU2687" s="19"/>
      <c r="MLV2687" s="19"/>
      <c r="MLW2687" s="19"/>
      <c r="MLX2687" s="19"/>
      <c r="MLY2687" s="19"/>
      <c r="MLZ2687" s="19"/>
      <c r="MMA2687" s="19"/>
      <c r="MMB2687" s="19"/>
      <c r="MMC2687" s="19"/>
      <c r="MMD2687" s="19"/>
      <c r="MME2687" s="19"/>
      <c r="MMF2687" s="19"/>
      <c r="MMG2687" s="19"/>
      <c r="MMH2687" s="19"/>
      <c r="MMI2687" s="19"/>
      <c r="MMJ2687" s="19"/>
      <c r="MMK2687" s="19"/>
      <c r="MML2687" s="19"/>
      <c r="MMM2687" s="19"/>
      <c r="MMN2687" s="19"/>
      <c r="MMO2687" s="19"/>
      <c r="MMP2687" s="19"/>
      <c r="MMQ2687" s="19"/>
      <c r="MMR2687" s="19"/>
      <c r="MMS2687" s="19"/>
      <c r="MMT2687" s="19"/>
      <c r="MMU2687" s="19"/>
      <c r="MMV2687" s="19"/>
      <c r="MMW2687" s="19"/>
      <c r="MMX2687" s="19"/>
      <c r="MMY2687" s="19"/>
      <c r="MMZ2687" s="19"/>
      <c r="MNA2687" s="19"/>
      <c r="MNB2687" s="19"/>
      <c r="MNC2687" s="19"/>
      <c r="MND2687" s="19"/>
      <c r="MNE2687" s="19"/>
      <c r="MNF2687" s="19"/>
      <c r="MNG2687" s="19"/>
      <c r="MNH2687" s="19"/>
      <c r="MNI2687" s="19"/>
      <c r="MNJ2687" s="19"/>
      <c r="MNK2687" s="19"/>
      <c r="MNL2687" s="19"/>
      <c r="MNM2687" s="19"/>
      <c r="MNN2687" s="19"/>
      <c r="MNO2687" s="19"/>
      <c r="MNP2687" s="19"/>
      <c r="MNQ2687" s="19"/>
      <c r="MNR2687" s="19"/>
      <c r="MNS2687" s="19"/>
      <c r="MNT2687" s="19"/>
      <c r="MNU2687" s="19"/>
      <c r="MNV2687" s="19"/>
      <c r="MNW2687" s="19"/>
      <c r="MNX2687" s="19"/>
      <c r="MNY2687" s="19"/>
      <c r="MNZ2687" s="19"/>
      <c r="MOA2687" s="19"/>
      <c r="MOB2687" s="19"/>
      <c r="MOC2687" s="19"/>
      <c r="MOD2687" s="19"/>
      <c r="MOE2687" s="19"/>
      <c r="MOF2687" s="19"/>
      <c r="MOG2687" s="19"/>
      <c r="MOH2687" s="19"/>
      <c r="MOI2687" s="19"/>
      <c r="MOJ2687" s="19"/>
      <c r="MOK2687" s="19"/>
      <c r="MOL2687" s="19"/>
      <c r="MOM2687" s="19"/>
      <c r="MON2687" s="19"/>
      <c r="MOO2687" s="19"/>
      <c r="MOP2687" s="19"/>
      <c r="MOQ2687" s="19"/>
      <c r="MOR2687" s="19"/>
      <c r="MOS2687" s="19"/>
      <c r="MOT2687" s="19"/>
      <c r="MOU2687" s="19"/>
      <c r="MOV2687" s="19"/>
      <c r="MOW2687" s="19"/>
      <c r="MOX2687" s="19"/>
      <c r="MOY2687" s="19"/>
      <c r="MOZ2687" s="19"/>
      <c r="MPA2687" s="19"/>
      <c r="MPB2687" s="19"/>
      <c r="MPC2687" s="19"/>
      <c r="MPD2687" s="19"/>
      <c r="MPE2687" s="19"/>
      <c r="MPF2687" s="19"/>
      <c r="MPG2687" s="19"/>
      <c r="MPH2687" s="19"/>
      <c r="MPI2687" s="19"/>
      <c r="MPJ2687" s="19"/>
      <c r="MPK2687" s="19"/>
      <c r="MPL2687" s="19"/>
      <c r="MPM2687" s="19"/>
      <c r="MPN2687" s="19"/>
      <c r="MPO2687" s="19"/>
      <c r="MPP2687" s="19"/>
      <c r="MPQ2687" s="19"/>
      <c r="MPR2687" s="19"/>
      <c r="MPS2687" s="19"/>
      <c r="MPT2687" s="19"/>
      <c r="MPU2687" s="19"/>
      <c r="MPV2687" s="19"/>
      <c r="MPW2687" s="19"/>
      <c r="MPX2687" s="19"/>
      <c r="MPY2687" s="19"/>
      <c r="MPZ2687" s="19"/>
      <c r="MQA2687" s="19"/>
      <c r="MQB2687" s="19"/>
      <c r="MQC2687" s="19"/>
      <c r="MQD2687" s="19"/>
      <c r="MQE2687" s="19"/>
      <c r="MQF2687" s="19"/>
      <c r="MQG2687" s="19"/>
      <c r="MQH2687" s="19"/>
      <c r="MQI2687" s="19"/>
      <c r="MQJ2687" s="19"/>
      <c r="MQK2687" s="19"/>
      <c r="MQL2687" s="19"/>
      <c r="MQM2687" s="19"/>
      <c r="MQN2687" s="19"/>
      <c r="MQO2687" s="19"/>
      <c r="MQP2687" s="19"/>
      <c r="MQQ2687" s="19"/>
      <c r="MQR2687" s="19"/>
      <c r="MQS2687" s="19"/>
      <c r="MQT2687" s="19"/>
      <c r="MQU2687" s="19"/>
      <c r="MQV2687" s="19"/>
      <c r="MQW2687" s="19"/>
      <c r="MQX2687" s="19"/>
      <c r="MQY2687" s="19"/>
      <c r="MQZ2687" s="19"/>
      <c r="MRA2687" s="19"/>
      <c r="MRB2687" s="19"/>
      <c r="MRC2687" s="19"/>
      <c r="MRD2687" s="19"/>
      <c r="MRE2687" s="19"/>
      <c r="MRF2687" s="19"/>
      <c r="MRG2687" s="19"/>
      <c r="MRH2687" s="19"/>
      <c r="MRI2687" s="19"/>
      <c r="MRJ2687" s="19"/>
      <c r="MRK2687" s="19"/>
      <c r="MRL2687" s="19"/>
      <c r="MRM2687" s="19"/>
      <c r="MRN2687" s="19"/>
      <c r="MRO2687" s="19"/>
      <c r="MRP2687" s="19"/>
      <c r="MRQ2687" s="19"/>
      <c r="MRR2687" s="19"/>
      <c r="MRS2687" s="19"/>
      <c r="MRT2687" s="19"/>
      <c r="MRU2687" s="19"/>
      <c r="MRV2687" s="19"/>
      <c r="MRW2687" s="19"/>
      <c r="MRX2687" s="19"/>
      <c r="MRY2687" s="19"/>
      <c r="MRZ2687" s="19"/>
      <c r="MSA2687" s="19"/>
      <c r="MSB2687" s="19"/>
      <c r="MSC2687" s="19"/>
      <c r="MSD2687" s="19"/>
      <c r="MSE2687" s="19"/>
      <c r="MSF2687" s="19"/>
      <c r="MSG2687" s="19"/>
      <c r="MSH2687" s="19"/>
      <c r="MSI2687" s="19"/>
      <c r="MSJ2687" s="19"/>
      <c r="MSK2687" s="19"/>
      <c r="MSL2687" s="19"/>
      <c r="MSM2687" s="19"/>
      <c r="MSN2687" s="19"/>
      <c r="MSO2687" s="19"/>
      <c r="MSP2687" s="19"/>
      <c r="MSQ2687" s="19"/>
      <c r="MSR2687" s="19"/>
      <c r="MSS2687" s="19"/>
      <c r="MST2687" s="19"/>
      <c r="MSU2687" s="19"/>
      <c r="MSV2687" s="19"/>
      <c r="MSW2687" s="19"/>
      <c r="MSX2687" s="19"/>
      <c r="MSY2687" s="19"/>
      <c r="MSZ2687" s="19"/>
      <c r="MTA2687" s="19"/>
      <c r="MTB2687" s="19"/>
      <c r="MTC2687" s="19"/>
      <c r="MTD2687" s="19"/>
      <c r="MTE2687" s="19"/>
      <c r="MTF2687" s="19"/>
      <c r="MTG2687" s="19"/>
      <c r="MTH2687" s="19"/>
      <c r="MTI2687" s="19"/>
      <c r="MTJ2687" s="19"/>
      <c r="MTK2687" s="19"/>
      <c r="MTL2687" s="19"/>
      <c r="MTM2687" s="19"/>
      <c r="MTN2687" s="19"/>
      <c r="MTO2687" s="19"/>
      <c r="MTP2687" s="19"/>
      <c r="MTQ2687" s="19"/>
      <c r="MTR2687" s="19"/>
      <c r="MTS2687" s="19"/>
      <c r="MTT2687" s="19"/>
      <c r="MTU2687" s="19"/>
      <c r="MTV2687" s="19"/>
      <c r="MTW2687" s="19"/>
      <c r="MTX2687" s="19"/>
      <c r="MTY2687" s="19"/>
      <c r="MTZ2687" s="19"/>
      <c r="MUA2687" s="19"/>
      <c r="MUB2687" s="19"/>
      <c r="MUC2687" s="19"/>
      <c r="MUD2687" s="19"/>
      <c r="MUE2687" s="19"/>
      <c r="MUF2687" s="19"/>
      <c r="MUG2687" s="19"/>
      <c r="MUH2687" s="19"/>
      <c r="MUI2687" s="19"/>
      <c r="MUJ2687" s="19"/>
      <c r="MUK2687" s="19"/>
      <c r="MUL2687" s="19"/>
      <c r="MUM2687" s="19"/>
      <c r="MUN2687" s="19"/>
      <c r="MUO2687" s="19"/>
      <c r="MUP2687" s="19"/>
      <c r="MUQ2687" s="19"/>
      <c r="MUR2687" s="19"/>
      <c r="MUS2687" s="19"/>
      <c r="MUT2687" s="19"/>
      <c r="MUU2687" s="19"/>
      <c r="MUV2687" s="19"/>
      <c r="MUW2687" s="19"/>
      <c r="MUX2687" s="19"/>
      <c r="MUY2687" s="19"/>
      <c r="MUZ2687" s="19"/>
      <c r="MVA2687" s="19"/>
      <c r="MVB2687" s="19"/>
      <c r="MVC2687" s="19"/>
      <c r="MVD2687" s="19"/>
      <c r="MVE2687" s="19"/>
      <c r="MVF2687" s="19"/>
      <c r="MVG2687" s="19"/>
      <c r="MVH2687" s="19"/>
      <c r="MVI2687" s="19"/>
      <c r="MVJ2687" s="19"/>
      <c r="MVK2687" s="19"/>
      <c r="MVL2687" s="19"/>
      <c r="MVM2687" s="19"/>
      <c r="MVN2687" s="19"/>
      <c r="MVO2687" s="19"/>
      <c r="MVP2687" s="19"/>
      <c r="MVQ2687" s="19"/>
      <c r="MVR2687" s="19"/>
      <c r="MVS2687" s="19"/>
      <c r="MVT2687" s="19"/>
      <c r="MVU2687" s="19"/>
      <c r="MVV2687" s="19"/>
      <c r="MVW2687" s="19"/>
      <c r="MVX2687" s="19"/>
      <c r="MVY2687" s="19"/>
      <c r="MVZ2687" s="19"/>
      <c r="MWA2687" s="19"/>
      <c r="MWB2687" s="19"/>
      <c r="MWC2687" s="19"/>
      <c r="MWD2687" s="19"/>
      <c r="MWE2687" s="19"/>
      <c r="MWF2687" s="19"/>
      <c r="MWG2687" s="19"/>
      <c r="MWH2687" s="19"/>
      <c r="MWI2687" s="19"/>
      <c r="MWJ2687" s="19"/>
      <c r="MWK2687" s="19"/>
      <c r="MWL2687" s="19"/>
      <c r="MWM2687" s="19"/>
      <c r="MWN2687" s="19"/>
      <c r="MWO2687" s="19"/>
      <c r="MWP2687" s="19"/>
      <c r="MWQ2687" s="19"/>
      <c r="MWR2687" s="19"/>
      <c r="MWS2687" s="19"/>
      <c r="MWT2687" s="19"/>
      <c r="MWU2687" s="19"/>
      <c r="MWV2687" s="19"/>
      <c r="MWW2687" s="19"/>
      <c r="MWX2687" s="19"/>
      <c r="MWY2687" s="19"/>
      <c r="MWZ2687" s="19"/>
      <c r="MXA2687" s="19"/>
      <c r="MXB2687" s="19"/>
      <c r="MXC2687" s="19"/>
      <c r="MXD2687" s="19"/>
      <c r="MXE2687" s="19"/>
      <c r="MXF2687" s="19"/>
      <c r="MXG2687" s="19"/>
      <c r="MXH2687" s="19"/>
      <c r="MXI2687" s="19"/>
      <c r="MXJ2687" s="19"/>
      <c r="MXK2687" s="19"/>
      <c r="MXL2687" s="19"/>
      <c r="MXM2687" s="19"/>
      <c r="MXN2687" s="19"/>
      <c r="MXO2687" s="19"/>
      <c r="MXP2687" s="19"/>
      <c r="MXQ2687" s="19"/>
      <c r="MXR2687" s="19"/>
      <c r="MXS2687" s="19"/>
      <c r="MXT2687" s="19"/>
      <c r="MXU2687" s="19"/>
      <c r="MXV2687" s="19"/>
      <c r="MXW2687" s="19"/>
      <c r="MXX2687" s="19"/>
      <c r="MXY2687" s="19"/>
      <c r="MXZ2687" s="19"/>
      <c r="MYA2687" s="19"/>
      <c r="MYB2687" s="19"/>
      <c r="MYC2687" s="19"/>
      <c r="MYD2687" s="19"/>
      <c r="MYE2687" s="19"/>
      <c r="MYF2687" s="19"/>
      <c r="MYG2687" s="19"/>
      <c r="MYH2687" s="19"/>
      <c r="MYI2687" s="19"/>
      <c r="MYJ2687" s="19"/>
      <c r="MYK2687" s="19"/>
      <c r="MYL2687" s="19"/>
      <c r="MYM2687" s="19"/>
      <c r="MYN2687" s="19"/>
      <c r="MYO2687" s="19"/>
      <c r="MYP2687" s="19"/>
      <c r="MYQ2687" s="19"/>
      <c r="MYR2687" s="19"/>
      <c r="MYS2687" s="19"/>
      <c r="MYT2687" s="19"/>
      <c r="MYU2687" s="19"/>
      <c r="MYV2687" s="19"/>
      <c r="MYW2687" s="19"/>
      <c r="MYX2687" s="19"/>
      <c r="MYY2687" s="19"/>
      <c r="MYZ2687" s="19"/>
      <c r="MZA2687" s="19"/>
      <c r="MZB2687" s="19"/>
      <c r="MZC2687" s="19"/>
      <c r="MZD2687" s="19"/>
      <c r="MZE2687" s="19"/>
      <c r="MZF2687" s="19"/>
      <c r="MZG2687" s="19"/>
      <c r="MZH2687" s="19"/>
      <c r="MZI2687" s="19"/>
      <c r="MZJ2687" s="19"/>
      <c r="MZK2687" s="19"/>
      <c r="MZL2687" s="19"/>
      <c r="MZM2687" s="19"/>
      <c r="MZN2687" s="19"/>
      <c r="MZO2687" s="19"/>
      <c r="MZP2687" s="19"/>
      <c r="MZQ2687" s="19"/>
      <c r="MZR2687" s="19"/>
      <c r="MZS2687" s="19"/>
      <c r="MZT2687" s="19"/>
      <c r="MZU2687" s="19"/>
      <c r="MZV2687" s="19"/>
      <c r="MZW2687" s="19"/>
      <c r="MZX2687" s="19"/>
      <c r="MZY2687" s="19"/>
      <c r="MZZ2687" s="19"/>
      <c r="NAA2687" s="19"/>
      <c r="NAB2687" s="19"/>
      <c r="NAC2687" s="19"/>
      <c r="NAD2687" s="19"/>
      <c r="NAE2687" s="19"/>
      <c r="NAF2687" s="19"/>
      <c r="NAG2687" s="19"/>
      <c r="NAH2687" s="19"/>
      <c r="NAI2687" s="19"/>
      <c r="NAJ2687" s="19"/>
      <c r="NAK2687" s="19"/>
      <c r="NAL2687" s="19"/>
      <c r="NAM2687" s="19"/>
      <c r="NAN2687" s="19"/>
      <c r="NAO2687" s="19"/>
      <c r="NAP2687" s="19"/>
      <c r="NAQ2687" s="19"/>
      <c r="NAR2687" s="19"/>
      <c r="NAS2687" s="19"/>
      <c r="NAT2687" s="19"/>
      <c r="NAU2687" s="19"/>
      <c r="NAV2687" s="19"/>
      <c r="NAW2687" s="19"/>
      <c r="NAX2687" s="19"/>
      <c r="NAY2687" s="19"/>
      <c r="NAZ2687" s="19"/>
      <c r="NBA2687" s="19"/>
      <c r="NBB2687" s="19"/>
      <c r="NBC2687" s="19"/>
      <c r="NBD2687" s="19"/>
      <c r="NBE2687" s="19"/>
      <c r="NBF2687" s="19"/>
      <c r="NBG2687" s="19"/>
      <c r="NBH2687" s="19"/>
      <c r="NBI2687" s="19"/>
      <c r="NBJ2687" s="19"/>
      <c r="NBK2687" s="19"/>
      <c r="NBL2687" s="19"/>
      <c r="NBM2687" s="19"/>
      <c r="NBN2687" s="19"/>
      <c r="NBO2687" s="19"/>
      <c r="NBP2687" s="19"/>
      <c r="NBQ2687" s="19"/>
      <c r="NBR2687" s="19"/>
      <c r="NBS2687" s="19"/>
      <c r="NBT2687" s="19"/>
      <c r="NBU2687" s="19"/>
      <c r="NBV2687" s="19"/>
      <c r="NBW2687" s="19"/>
      <c r="NBX2687" s="19"/>
      <c r="NBY2687" s="19"/>
      <c r="NBZ2687" s="19"/>
      <c r="NCA2687" s="19"/>
      <c r="NCB2687" s="19"/>
      <c r="NCC2687" s="19"/>
      <c r="NCD2687" s="19"/>
      <c r="NCE2687" s="19"/>
      <c r="NCF2687" s="19"/>
      <c r="NCG2687" s="19"/>
      <c r="NCH2687" s="19"/>
      <c r="NCI2687" s="19"/>
      <c r="NCJ2687" s="19"/>
      <c r="NCK2687" s="19"/>
      <c r="NCL2687" s="19"/>
      <c r="NCM2687" s="19"/>
      <c r="NCN2687" s="19"/>
      <c r="NCO2687" s="19"/>
      <c r="NCP2687" s="19"/>
      <c r="NCQ2687" s="19"/>
      <c r="NCR2687" s="19"/>
      <c r="NCS2687" s="19"/>
      <c r="NCT2687" s="19"/>
      <c r="NCU2687" s="19"/>
      <c r="NCV2687" s="19"/>
      <c r="NCW2687" s="19"/>
      <c r="NCX2687" s="19"/>
      <c r="NCY2687" s="19"/>
      <c r="NCZ2687" s="19"/>
      <c r="NDA2687" s="19"/>
      <c r="NDB2687" s="19"/>
      <c r="NDC2687" s="19"/>
      <c r="NDD2687" s="19"/>
      <c r="NDE2687" s="19"/>
      <c r="NDF2687" s="19"/>
      <c r="NDG2687" s="19"/>
      <c r="NDH2687" s="19"/>
      <c r="NDI2687" s="19"/>
      <c r="NDJ2687" s="19"/>
      <c r="NDK2687" s="19"/>
      <c r="NDL2687" s="19"/>
      <c r="NDM2687" s="19"/>
      <c r="NDN2687" s="19"/>
      <c r="NDO2687" s="19"/>
      <c r="NDP2687" s="19"/>
      <c r="NDQ2687" s="19"/>
      <c r="NDR2687" s="19"/>
      <c r="NDS2687" s="19"/>
      <c r="NDT2687" s="19"/>
      <c r="NDU2687" s="19"/>
      <c r="NDV2687" s="19"/>
      <c r="NDW2687" s="19"/>
      <c r="NDX2687" s="19"/>
      <c r="NDY2687" s="19"/>
      <c r="NDZ2687" s="19"/>
      <c r="NEA2687" s="19"/>
      <c r="NEB2687" s="19"/>
      <c r="NEC2687" s="19"/>
      <c r="NED2687" s="19"/>
      <c r="NEE2687" s="19"/>
      <c r="NEF2687" s="19"/>
      <c r="NEG2687" s="19"/>
      <c r="NEH2687" s="19"/>
      <c r="NEI2687" s="19"/>
      <c r="NEJ2687" s="19"/>
      <c r="NEK2687" s="19"/>
      <c r="NEL2687" s="19"/>
      <c r="NEM2687" s="19"/>
      <c r="NEN2687" s="19"/>
      <c r="NEO2687" s="19"/>
      <c r="NEP2687" s="19"/>
      <c r="NEQ2687" s="19"/>
      <c r="NER2687" s="19"/>
      <c r="NES2687" s="19"/>
      <c r="NET2687" s="19"/>
      <c r="NEU2687" s="19"/>
      <c r="NEV2687" s="19"/>
      <c r="NEW2687" s="19"/>
      <c r="NEX2687" s="19"/>
      <c r="NEY2687" s="19"/>
      <c r="NEZ2687" s="19"/>
      <c r="NFA2687" s="19"/>
      <c r="NFB2687" s="19"/>
      <c r="NFC2687" s="19"/>
      <c r="NFD2687" s="19"/>
      <c r="NFE2687" s="19"/>
      <c r="NFF2687" s="19"/>
      <c r="NFG2687" s="19"/>
      <c r="NFH2687" s="19"/>
      <c r="NFI2687" s="19"/>
      <c r="NFJ2687" s="19"/>
      <c r="NFK2687" s="19"/>
      <c r="NFL2687" s="19"/>
      <c r="NFM2687" s="19"/>
      <c r="NFN2687" s="19"/>
      <c r="NFO2687" s="19"/>
      <c r="NFP2687" s="19"/>
      <c r="NFQ2687" s="19"/>
      <c r="NFR2687" s="19"/>
      <c r="NFS2687" s="19"/>
      <c r="NFT2687" s="19"/>
      <c r="NFU2687" s="19"/>
      <c r="NFV2687" s="19"/>
      <c r="NFW2687" s="19"/>
      <c r="NFX2687" s="19"/>
      <c r="NFY2687" s="19"/>
      <c r="NFZ2687" s="19"/>
      <c r="NGA2687" s="19"/>
      <c r="NGB2687" s="19"/>
      <c r="NGC2687" s="19"/>
      <c r="NGD2687" s="19"/>
      <c r="NGE2687" s="19"/>
      <c r="NGF2687" s="19"/>
      <c r="NGG2687" s="19"/>
      <c r="NGH2687" s="19"/>
      <c r="NGI2687" s="19"/>
      <c r="NGJ2687" s="19"/>
      <c r="NGK2687" s="19"/>
      <c r="NGL2687" s="19"/>
      <c r="NGM2687" s="19"/>
      <c r="NGN2687" s="19"/>
      <c r="NGO2687" s="19"/>
      <c r="NGP2687" s="19"/>
      <c r="NGQ2687" s="19"/>
      <c r="NGR2687" s="19"/>
      <c r="NGS2687" s="19"/>
      <c r="NGT2687" s="19"/>
      <c r="NGU2687" s="19"/>
      <c r="NGV2687" s="19"/>
      <c r="NGW2687" s="19"/>
      <c r="NGX2687" s="19"/>
      <c r="NGY2687" s="19"/>
      <c r="NGZ2687" s="19"/>
      <c r="NHA2687" s="19"/>
      <c r="NHB2687" s="19"/>
      <c r="NHC2687" s="19"/>
      <c r="NHD2687" s="19"/>
      <c r="NHE2687" s="19"/>
      <c r="NHF2687" s="19"/>
      <c r="NHG2687" s="19"/>
      <c r="NHH2687" s="19"/>
      <c r="NHI2687" s="19"/>
      <c r="NHJ2687" s="19"/>
      <c r="NHK2687" s="19"/>
      <c r="NHL2687" s="19"/>
      <c r="NHM2687" s="19"/>
      <c r="NHN2687" s="19"/>
      <c r="NHO2687" s="19"/>
      <c r="NHP2687" s="19"/>
      <c r="NHQ2687" s="19"/>
      <c r="NHR2687" s="19"/>
      <c r="NHS2687" s="19"/>
      <c r="NHT2687" s="19"/>
      <c r="NHU2687" s="19"/>
      <c r="NHV2687" s="19"/>
      <c r="NHW2687" s="19"/>
      <c r="NHX2687" s="19"/>
      <c r="NHY2687" s="19"/>
      <c r="NHZ2687" s="19"/>
      <c r="NIA2687" s="19"/>
      <c r="NIB2687" s="19"/>
      <c r="NIC2687" s="19"/>
      <c r="NID2687" s="19"/>
      <c r="NIE2687" s="19"/>
      <c r="NIF2687" s="19"/>
      <c r="NIG2687" s="19"/>
      <c r="NIH2687" s="19"/>
      <c r="NII2687" s="19"/>
      <c r="NIJ2687" s="19"/>
      <c r="NIK2687" s="19"/>
      <c r="NIL2687" s="19"/>
      <c r="NIM2687" s="19"/>
      <c r="NIN2687" s="19"/>
      <c r="NIO2687" s="19"/>
      <c r="NIP2687" s="19"/>
      <c r="NIQ2687" s="19"/>
      <c r="NIR2687" s="19"/>
      <c r="NIS2687" s="19"/>
      <c r="NIT2687" s="19"/>
      <c r="NIU2687" s="19"/>
      <c r="NIV2687" s="19"/>
      <c r="NIW2687" s="19"/>
      <c r="NIX2687" s="19"/>
      <c r="NIY2687" s="19"/>
      <c r="NIZ2687" s="19"/>
      <c r="NJA2687" s="19"/>
      <c r="NJB2687" s="19"/>
      <c r="NJC2687" s="19"/>
      <c r="NJD2687" s="19"/>
      <c r="NJE2687" s="19"/>
      <c r="NJF2687" s="19"/>
      <c r="NJG2687" s="19"/>
      <c r="NJH2687" s="19"/>
      <c r="NJI2687" s="19"/>
      <c r="NJJ2687" s="19"/>
      <c r="NJK2687" s="19"/>
      <c r="NJL2687" s="19"/>
      <c r="NJM2687" s="19"/>
      <c r="NJN2687" s="19"/>
      <c r="NJO2687" s="19"/>
      <c r="NJP2687" s="19"/>
      <c r="NJQ2687" s="19"/>
      <c r="NJR2687" s="19"/>
      <c r="NJS2687" s="19"/>
      <c r="NJT2687" s="19"/>
      <c r="NJU2687" s="19"/>
      <c r="NJV2687" s="19"/>
      <c r="NJW2687" s="19"/>
      <c r="NJX2687" s="19"/>
      <c r="NJY2687" s="19"/>
      <c r="NJZ2687" s="19"/>
      <c r="NKA2687" s="19"/>
      <c r="NKB2687" s="19"/>
      <c r="NKC2687" s="19"/>
      <c r="NKD2687" s="19"/>
      <c r="NKE2687" s="19"/>
      <c r="NKF2687" s="19"/>
      <c r="NKG2687" s="19"/>
      <c r="NKH2687" s="19"/>
      <c r="NKI2687" s="19"/>
      <c r="NKJ2687" s="19"/>
      <c r="NKK2687" s="19"/>
      <c r="NKL2687" s="19"/>
      <c r="NKM2687" s="19"/>
      <c r="NKN2687" s="19"/>
      <c r="NKO2687" s="19"/>
      <c r="NKP2687" s="19"/>
      <c r="NKQ2687" s="19"/>
      <c r="NKR2687" s="19"/>
      <c r="NKS2687" s="19"/>
      <c r="NKT2687" s="19"/>
      <c r="NKU2687" s="19"/>
      <c r="NKV2687" s="19"/>
      <c r="NKW2687" s="19"/>
      <c r="NKX2687" s="19"/>
      <c r="NKY2687" s="19"/>
      <c r="NKZ2687" s="19"/>
      <c r="NLA2687" s="19"/>
      <c r="NLB2687" s="19"/>
      <c r="NLC2687" s="19"/>
      <c r="NLD2687" s="19"/>
      <c r="NLE2687" s="19"/>
      <c r="NLF2687" s="19"/>
      <c r="NLG2687" s="19"/>
      <c r="NLH2687" s="19"/>
      <c r="NLI2687" s="19"/>
      <c r="NLJ2687" s="19"/>
      <c r="NLK2687" s="19"/>
      <c r="NLL2687" s="19"/>
      <c r="NLM2687" s="19"/>
      <c r="NLN2687" s="19"/>
      <c r="NLO2687" s="19"/>
      <c r="NLP2687" s="19"/>
      <c r="NLQ2687" s="19"/>
      <c r="NLR2687" s="19"/>
      <c r="NLS2687" s="19"/>
      <c r="NLT2687" s="19"/>
      <c r="NLU2687" s="19"/>
      <c r="NLV2687" s="19"/>
      <c r="NLW2687" s="19"/>
      <c r="NLX2687" s="19"/>
      <c r="NLY2687" s="19"/>
      <c r="NLZ2687" s="19"/>
      <c r="NMA2687" s="19"/>
      <c r="NMB2687" s="19"/>
      <c r="NMC2687" s="19"/>
      <c r="NMD2687" s="19"/>
      <c r="NME2687" s="19"/>
      <c r="NMF2687" s="19"/>
      <c r="NMG2687" s="19"/>
      <c r="NMH2687" s="19"/>
      <c r="NMI2687" s="19"/>
      <c r="NMJ2687" s="19"/>
      <c r="NMK2687" s="19"/>
      <c r="NML2687" s="19"/>
      <c r="NMM2687" s="19"/>
      <c r="NMN2687" s="19"/>
      <c r="NMO2687" s="19"/>
      <c r="NMP2687" s="19"/>
      <c r="NMQ2687" s="19"/>
      <c r="NMR2687" s="19"/>
      <c r="NMS2687" s="19"/>
      <c r="NMT2687" s="19"/>
      <c r="NMU2687" s="19"/>
      <c r="NMV2687" s="19"/>
      <c r="NMW2687" s="19"/>
      <c r="NMX2687" s="19"/>
      <c r="NMY2687" s="19"/>
      <c r="NMZ2687" s="19"/>
      <c r="NNA2687" s="19"/>
      <c r="NNB2687" s="19"/>
      <c r="NNC2687" s="19"/>
      <c r="NND2687" s="19"/>
      <c r="NNE2687" s="19"/>
      <c r="NNF2687" s="19"/>
      <c r="NNG2687" s="19"/>
      <c r="NNH2687" s="19"/>
      <c r="NNI2687" s="19"/>
      <c r="NNJ2687" s="19"/>
      <c r="NNK2687" s="19"/>
      <c r="NNL2687" s="19"/>
      <c r="NNM2687" s="19"/>
      <c r="NNN2687" s="19"/>
      <c r="NNO2687" s="19"/>
      <c r="NNP2687" s="19"/>
      <c r="NNQ2687" s="19"/>
      <c r="NNR2687" s="19"/>
      <c r="NNS2687" s="19"/>
      <c r="NNT2687" s="19"/>
      <c r="NNU2687" s="19"/>
      <c r="NNV2687" s="19"/>
      <c r="NNW2687" s="19"/>
      <c r="NNX2687" s="19"/>
      <c r="NNY2687" s="19"/>
      <c r="NNZ2687" s="19"/>
      <c r="NOA2687" s="19"/>
      <c r="NOB2687" s="19"/>
      <c r="NOC2687" s="19"/>
      <c r="NOD2687" s="19"/>
      <c r="NOE2687" s="19"/>
      <c r="NOF2687" s="19"/>
      <c r="NOG2687" s="19"/>
      <c r="NOH2687" s="19"/>
      <c r="NOI2687" s="19"/>
      <c r="NOJ2687" s="19"/>
      <c r="NOK2687" s="19"/>
      <c r="NOL2687" s="19"/>
      <c r="NOM2687" s="19"/>
      <c r="NON2687" s="19"/>
      <c r="NOO2687" s="19"/>
      <c r="NOP2687" s="19"/>
      <c r="NOQ2687" s="19"/>
      <c r="NOR2687" s="19"/>
      <c r="NOS2687" s="19"/>
      <c r="NOT2687" s="19"/>
      <c r="NOU2687" s="19"/>
      <c r="NOV2687" s="19"/>
      <c r="NOW2687" s="19"/>
      <c r="NOX2687" s="19"/>
      <c r="NOY2687" s="19"/>
      <c r="NOZ2687" s="19"/>
      <c r="NPA2687" s="19"/>
      <c r="NPB2687" s="19"/>
      <c r="NPC2687" s="19"/>
      <c r="NPD2687" s="19"/>
      <c r="NPE2687" s="19"/>
      <c r="NPF2687" s="19"/>
      <c r="NPG2687" s="19"/>
      <c r="NPH2687" s="19"/>
      <c r="NPI2687" s="19"/>
      <c r="NPJ2687" s="19"/>
      <c r="NPK2687" s="19"/>
      <c r="NPL2687" s="19"/>
      <c r="NPM2687" s="19"/>
      <c r="NPN2687" s="19"/>
      <c r="NPO2687" s="19"/>
      <c r="NPP2687" s="19"/>
      <c r="NPQ2687" s="19"/>
      <c r="NPR2687" s="19"/>
      <c r="NPS2687" s="19"/>
      <c r="NPT2687" s="19"/>
      <c r="NPU2687" s="19"/>
      <c r="NPV2687" s="19"/>
      <c r="NPW2687" s="19"/>
      <c r="NPX2687" s="19"/>
      <c r="NPY2687" s="19"/>
      <c r="NPZ2687" s="19"/>
      <c r="NQA2687" s="19"/>
      <c r="NQB2687" s="19"/>
      <c r="NQC2687" s="19"/>
      <c r="NQD2687" s="19"/>
      <c r="NQE2687" s="19"/>
      <c r="NQF2687" s="19"/>
      <c r="NQG2687" s="19"/>
      <c r="NQH2687" s="19"/>
      <c r="NQI2687" s="19"/>
      <c r="NQJ2687" s="19"/>
      <c r="NQK2687" s="19"/>
      <c r="NQL2687" s="19"/>
      <c r="NQM2687" s="19"/>
      <c r="NQN2687" s="19"/>
      <c r="NQO2687" s="19"/>
      <c r="NQP2687" s="19"/>
      <c r="NQQ2687" s="19"/>
      <c r="NQR2687" s="19"/>
      <c r="NQS2687" s="19"/>
      <c r="NQT2687" s="19"/>
      <c r="NQU2687" s="19"/>
      <c r="NQV2687" s="19"/>
      <c r="NQW2687" s="19"/>
      <c r="NQX2687" s="19"/>
      <c r="NQY2687" s="19"/>
      <c r="NQZ2687" s="19"/>
      <c r="NRA2687" s="19"/>
      <c r="NRB2687" s="19"/>
      <c r="NRC2687" s="19"/>
      <c r="NRD2687" s="19"/>
      <c r="NRE2687" s="19"/>
      <c r="NRF2687" s="19"/>
      <c r="NRG2687" s="19"/>
      <c r="NRH2687" s="19"/>
      <c r="NRI2687" s="19"/>
      <c r="NRJ2687" s="19"/>
      <c r="NRK2687" s="19"/>
      <c r="NRL2687" s="19"/>
      <c r="NRM2687" s="19"/>
      <c r="NRN2687" s="19"/>
      <c r="NRO2687" s="19"/>
      <c r="NRP2687" s="19"/>
      <c r="NRQ2687" s="19"/>
      <c r="NRR2687" s="19"/>
      <c r="NRS2687" s="19"/>
      <c r="NRT2687" s="19"/>
      <c r="NRU2687" s="19"/>
      <c r="NRV2687" s="19"/>
      <c r="NRW2687" s="19"/>
      <c r="NRX2687" s="19"/>
      <c r="NRY2687" s="19"/>
      <c r="NRZ2687" s="19"/>
      <c r="NSA2687" s="19"/>
      <c r="NSB2687" s="19"/>
      <c r="NSC2687" s="19"/>
      <c r="NSD2687" s="19"/>
      <c r="NSE2687" s="19"/>
      <c r="NSF2687" s="19"/>
      <c r="NSG2687" s="19"/>
      <c r="NSH2687" s="19"/>
      <c r="NSI2687" s="19"/>
      <c r="NSJ2687" s="19"/>
      <c r="NSK2687" s="19"/>
      <c r="NSL2687" s="19"/>
      <c r="NSM2687" s="19"/>
      <c r="NSN2687" s="19"/>
      <c r="NSO2687" s="19"/>
      <c r="NSP2687" s="19"/>
      <c r="NSQ2687" s="19"/>
      <c r="NSR2687" s="19"/>
      <c r="NSS2687" s="19"/>
      <c r="NST2687" s="19"/>
      <c r="NSU2687" s="19"/>
      <c r="NSV2687" s="19"/>
      <c r="NSW2687" s="19"/>
      <c r="NSX2687" s="19"/>
      <c r="NSY2687" s="19"/>
      <c r="NSZ2687" s="19"/>
      <c r="NTA2687" s="19"/>
      <c r="NTB2687" s="19"/>
      <c r="NTC2687" s="19"/>
      <c r="NTD2687" s="19"/>
      <c r="NTE2687" s="19"/>
      <c r="NTF2687" s="19"/>
      <c r="NTG2687" s="19"/>
      <c r="NTH2687" s="19"/>
      <c r="NTI2687" s="19"/>
      <c r="NTJ2687" s="19"/>
      <c r="NTK2687" s="19"/>
      <c r="NTL2687" s="19"/>
      <c r="NTM2687" s="19"/>
      <c r="NTN2687" s="19"/>
      <c r="NTO2687" s="19"/>
      <c r="NTP2687" s="19"/>
      <c r="NTQ2687" s="19"/>
      <c r="NTR2687" s="19"/>
      <c r="NTS2687" s="19"/>
      <c r="NTT2687" s="19"/>
      <c r="NTU2687" s="19"/>
      <c r="NTV2687" s="19"/>
      <c r="NTW2687" s="19"/>
      <c r="NTX2687" s="19"/>
      <c r="NTY2687" s="19"/>
      <c r="NTZ2687" s="19"/>
      <c r="NUA2687" s="19"/>
      <c r="NUB2687" s="19"/>
      <c r="NUC2687" s="19"/>
      <c r="NUD2687" s="19"/>
      <c r="NUE2687" s="19"/>
      <c r="NUF2687" s="19"/>
      <c r="NUG2687" s="19"/>
      <c r="NUH2687" s="19"/>
      <c r="NUI2687" s="19"/>
      <c r="NUJ2687" s="19"/>
      <c r="NUK2687" s="19"/>
      <c r="NUL2687" s="19"/>
      <c r="NUM2687" s="19"/>
      <c r="NUN2687" s="19"/>
      <c r="NUO2687" s="19"/>
      <c r="NUP2687" s="19"/>
      <c r="NUQ2687" s="19"/>
      <c r="NUR2687" s="19"/>
      <c r="NUS2687" s="19"/>
      <c r="NUT2687" s="19"/>
      <c r="NUU2687" s="19"/>
      <c r="NUV2687" s="19"/>
      <c r="NUW2687" s="19"/>
      <c r="NUX2687" s="19"/>
      <c r="NUY2687" s="19"/>
      <c r="NUZ2687" s="19"/>
      <c r="NVA2687" s="19"/>
      <c r="NVB2687" s="19"/>
      <c r="NVC2687" s="19"/>
      <c r="NVD2687" s="19"/>
      <c r="NVE2687" s="19"/>
      <c r="NVF2687" s="19"/>
      <c r="NVG2687" s="19"/>
      <c r="NVH2687" s="19"/>
      <c r="NVI2687" s="19"/>
      <c r="NVJ2687" s="19"/>
      <c r="NVK2687" s="19"/>
      <c r="NVL2687" s="19"/>
      <c r="NVM2687" s="19"/>
      <c r="NVN2687" s="19"/>
      <c r="NVO2687" s="19"/>
      <c r="NVP2687" s="19"/>
      <c r="NVQ2687" s="19"/>
      <c r="NVR2687" s="19"/>
      <c r="NVS2687" s="19"/>
      <c r="NVT2687" s="19"/>
      <c r="NVU2687" s="19"/>
      <c r="NVV2687" s="19"/>
      <c r="NVW2687" s="19"/>
      <c r="NVX2687" s="19"/>
      <c r="NVY2687" s="19"/>
      <c r="NVZ2687" s="19"/>
      <c r="NWA2687" s="19"/>
      <c r="NWB2687" s="19"/>
      <c r="NWC2687" s="19"/>
      <c r="NWD2687" s="19"/>
      <c r="NWE2687" s="19"/>
      <c r="NWF2687" s="19"/>
      <c r="NWG2687" s="19"/>
      <c r="NWH2687" s="19"/>
      <c r="NWI2687" s="19"/>
      <c r="NWJ2687" s="19"/>
      <c r="NWK2687" s="19"/>
      <c r="NWL2687" s="19"/>
      <c r="NWM2687" s="19"/>
      <c r="NWN2687" s="19"/>
      <c r="NWO2687" s="19"/>
      <c r="NWP2687" s="19"/>
      <c r="NWQ2687" s="19"/>
      <c r="NWR2687" s="19"/>
      <c r="NWS2687" s="19"/>
      <c r="NWT2687" s="19"/>
      <c r="NWU2687" s="19"/>
      <c r="NWV2687" s="19"/>
      <c r="NWW2687" s="19"/>
      <c r="NWX2687" s="19"/>
      <c r="NWY2687" s="19"/>
      <c r="NWZ2687" s="19"/>
      <c r="NXA2687" s="19"/>
      <c r="NXB2687" s="19"/>
      <c r="NXC2687" s="19"/>
      <c r="NXD2687" s="19"/>
      <c r="NXE2687" s="19"/>
      <c r="NXF2687" s="19"/>
      <c r="NXG2687" s="19"/>
      <c r="NXH2687" s="19"/>
      <c r="NXI2687" s="19"/>
      <c r="NXJ2687" s="19"/>
      <c r="NXK2687" s="19"/>
      <c r="NXL2687" s="19"/>
      <c r="NXM2687" s="19"/>
      <c r="NXN2687" s="19"/>
      <c r="NXO2687" s="19"/>
      <c r="NXP2687" s="19"/>
      <c r="NXQ2687" s="19"/>
      <c r="NXR2687" s="19"/>
      <c r="NXS2687" s="19"/>
      <c r="NXT2687" s="19"/>
      <c r="NXU2687" s="19"/>
      <c r="NXV2687" s="19"/>
      <c r="NXW2687" s="19"/>
      <c r="NXX2687" s="19"/>
      <c r="NXY2687" s="19"/>
      <c r="NXZ2687" s="19"/>
      <c r="NYA2687" s="19"/>
      <c r="NYB2687" s="19"/>
      <c r="NYC2687" s="19"/>
      <c r="NYD2687" s="19"/>
      <c r="NYE2687" s="19"/>
      <c r="NYF2687" s="19"/>
      <c r="NYG2687" s="19"/>
      <c r="NYH2687" s="19"/>
      <c r="NYI2687" s="19"/>
      <c r="NYJ2687" s="19"/>
      <c r="NYK2687" s="19"/>
      <c r="NYL2687" s="19"/>
      <c r="NYM2687" s="19"/>
      <c r="NYN2687" s="19"/>
      <c r="NYO2687" s="19"/>
      <c r="NYP2687" s="19"/>
      <c r="NYQ2687" s="19"/>
      <c r="NYR2687" s="19"/>
      <c r="NYS2687" s="19"/>
      <c r="NYT2687" s="19"/>
      <c r="NYU2687" s="19"/>
      <c r="NYV2687" s="19"/>
      <c r="NYW2687" s="19"/>
      <c r="NYX2687" s="19"/>
      <c r="NYY2687" s="19"/>
      <c r="NYZ2687" s="19"/>
      <c r="NZA2687" s="19"/>
      <c r="NZB2687" s="19"/>
      <c r="NZC2687" s="19"/>
      <c r="NZD2687" s="19"/>
      <c r="NZE2687" s="19"/>
      <c r="NZF2687" s="19"/>
      <c r="NZG2687" s="19"/>
      <c r="NZH2687" s="19"/>
      <c r="NZI2687" s="19"/>
      <c r="NZJ2687" s="19"/>
      <c r="NZK2687" s="19"/>
      <c r="NZL2687" s="19"/>
      <c r="NZM2687" s="19"/>
      <c r="NZN2687" s="19"/>
      <c r="NZO2687" s="19"/>
      <c r="NZP2687" s="19"/>
      <c r="NZQ2687" s="19"/>
      <c r="NZR2687" s="19"/>
      <c r="NZS2687" s="19"/>
      <c r="NZT2687" s="19"/>
      <c r="NZU2687" s="19"/>
      <c r="NZV2687" s="19"/>
      <c r="NZW2687" s="19"/>
      <c r="NZX2687" s="19"/>
      <c r="NZY2687" s="19"/>
      <c r="NZZ2687" s="19"/>
      <c r="OAA2687" s="19"/>
      <c r="OAB2687" s="19"/>
      <c r="OAC2687" s="19"/>
      <c r="OAD2687" s="19"/>
      <c r="OAE2687" s="19"/>
      <c r="OAF2687" s="19"/>
      <c r="OAG2687" s="19"/>
      <c r="OAH2687" s="19"/>
      <c r="OAI2687" s="19"/>
      <c r="OAJ2687" s="19"/>
      <c r="OAK2687" s="19"/>
      <c r="OAL2687" s="19"/>
      <c r="OAM2687" s="19"/>
      <c r="OAN2687" s="19"/>
      <c r="OAO2687" s="19"/>
      <c r="OAP2687" s="19"/>
      <c r="OAQ2687" s="19"/>
      <c r="OAR2687" s="19"/>
      <c r="OAS2687" s="19"/>
      <c r="OAT2687" s="19"/>
      <c r="OAU2687" s="19"/>
      <c r="OAV2687" s="19"/>
      <c r="OAW2687" s="19"/>
      <c r="OAX2687" s="19"/>
      <c r="OAY2687" s="19"/>
      <c r="OAZ2687" s="19"/>
      <c r="OBA2687" s="19"/>
      <c r="OBB2687" s="19"/>
      <c r="OBC2687" s="19"/>
      <c r="OBD2687" s="19"/>
      <c r="OBE2687" s="19"/>
      <c r="OBF2687" s="19"/>
      <c r="OBG2687" s="19"/>
      <c r="OBH2687" s="19"/>
      <c r="OBI2687" s="19"/>
      <c r="OBJ2687" s="19"/>
      <c r="OBK2687" s="19"/>
      <c r="OBL2687" s="19"/>
      <c r="OBM2687" s="19"/>
      <c r="OBN2687" s="19"/>
      <c r="OBO2687" s="19"/>
      <c r="OBP2687" s="19"/>
      <c r="OBQ2687" s="19"/>
      <c r="OBR2687" s="19"/>
      <c r="OBS2687" s="19"/>
      <c r="OBT2687" s="19"/>
      <c r="OBU2687" s="19"/>
      <c r="OBV2687" s="19"/>
      <c r="OBW2687" s="19"/>
      <c r="OBX2687" s="19"/>
      <c r="OBY2687" s="19"/>
      <c r="OBZ2687" s="19"/>
      <c r="OCA2687" s="19"/>
      <c r="OCB2687" s="19"/>
      <c r="OCC2687" s="19"/>
      <c r="OCD2687" s="19"/>
      <c r="OCE2687" s="19"/>
      <c r="OCF2687" s="19"/>
      <c r="OCG2687" s="19"/>
      <c r="OCH2687" s="19"/>
      <c r="OCI2687" s="19"/>
      <c r="OCJ2687" s="19"/>
      <c r="OCK2687" s="19"/>
      <c r="OCL2687" s="19"/>
      <c r="OCM2687" s="19"/>
      <c r="OCN2687" s="19"/>
      <c r="OCO2687" s="19"/>
      <c r="OCP2687" s="19"/>
      <c r="OCQ2687" s="19"/>
      <c r="OCR2687" s="19"/>
      <c r="OCS2687" s="19"/>
      <c r="OCT2687" s="19"/>
      <c r="OCU2687" s="19"/>
      <c r="OCV2687" s="19"/>
      <c r="OCW2687" s="19"/>
      <c r="OCX2687" s="19"/>
      <c r="OCY2687" s="19"/>
      <c r="OCZ2687" s="19"/>
      <c r="ODA2687" s="19"/>
      <c r="ODB2687" s="19"/>
      <c r="ODC2687" s="19"/>
      <c r="ODD2687" s="19"/>
      <c r="ODE2687" s="19"/>
      <c r="ODF2687" s="19"/>
      <c r="ODG2687" s="19"/>
      <c r="ODH2687" s="19"/>
      <c r="ODI2687" s="19"/>
      <c r="ODJ2687" s="19"/>
      <c r="ODK2687" s="19"/>
      <c r="ODL2687" s="19"/>
      <c r="ODM2687" s="19"/>
      <c r="ODN2687" s="19"/>
      <c r="ODO2687" s="19"/>
      <c r="ODP2687" s="19"/>
      <c r="ODQ2687" s="19"/>
      <c r="ODR2687" s="19"/>
      <c r="ODS2687" s="19"/>
      <c r="ODT2687" s="19"/>
      <c r="ODU2687" s="19"/>
      <c r="ODV2687" s="19"/>
      <c r="ODW2687" s="19"/>
      <c r="ODX2687" s="19"/>
      <c r="ODY2687" s="19"/>
      <c r="ODZ2687" s="19"/>
      <c r="OEA2687" s="19"/>
      <c r="OEB2687" s="19"/>
      <c r="OEC2687" s="19"/>
      <c r="OED2687" s="19"/>
      <c r="OEE2687" s="19"/>
      <c r="OEF2687" s="19"/>
      <c r="OEG2687" s="19"/>
      <c r="OEH2687" s="19"/>
      <c r="OEI2687" s="19"/>
      <c r="OEJ2687" s="19"/>
      <c r="OEK2687" s="19"/>
      <c r="OEL2687" s="19"/>
      <c r="OEM2687" s="19"/>
      <c r="OEN2687" s="19"/>
      <c r="OEO2687" s="19"/>
      <c r="OEP2687" s="19"/>
      <c r="OEQ2687" s="19"/>
      <c r="OER2687" s="19"/>
      <c r="OES2687" s="19"/>
      <c r="OET2687" s="19"/>
      <c r="OEU2687" s="19"/>
      <c r="OEV2687" s="19"/>
      <c r="OEW2687" s="19"/>
      <c r="OEX2687" s="19"/>
      <c r="OEY2687" s="19"/>
      <c r="OEZ2687" s="19"/>
      <c r="OFA2687" s="19"/>
      <c r="OFB2687" s="19"/>
      <c r="OFC2687" s="19"/>
      <c r="OFD2687" s="19"/>
      <c r="OFE2687" s="19"/>
      <c r="OFF2687" s="19"/>
      <c r="OFG2687" s="19"/>
      <c r="OFH2687" s="19"/>
      <c r="OFI2687" s="19"/>
      <c r="OFJ2687" s="19"/>
      <c r="OFK2687" s="19"/>
      <c r="OFL2687" s="19"/>
      <c r="OFM2687" s="19"/>
      <c r="OFN2687" s="19"/>
      <c r="OFO2687" s="19"/>
      <c r="OFP2687" s="19"/>
      <c r="OFQ2687" s="19"/>
      <c r="OFR2687" s="19"/>
      <c r="OFS2687" s="19"/>
      <c r="OFT2687" s="19"/>
      <c r="OFU2687" s="19"/>
      <c r="OFV2687" s="19"/>
      <c r="OFW2687" s="19"/>
      <c r="OFX2687" s="19"/>
      <c r="OFY2687" s="19"/>
      <c r="OFZ2687" s="19"/>
      <c r="OGA2687" s="19"/>
      <c r="OGB2687" s="19"/>
      <c r="OGC2687" s="19"/>
      <c r="OGD2687" s="19"/>
      <c r="OGE2687" s="19"/>
      <c r="OGF2687" s="19"/>
      <c r="OGG2687" s="19"/>
      <c r="OGH2687" s="19"/>
      <c r="OGI2687" s="19"/>
      <c r="OGJ2687" s="19"/>
      <c r="OGK2687" s="19"/>
      <c r="OGL2687" s="19"/>
      <c r="OGM2687" s="19"/>
      <c r="OGN2687" s="19"/>
      <c r="OGO2687" s="19"/>
      <c r="OGP2687" s="19"/>
      <c r="OGQ2687" s="19"/>
      <c r="OGR2687" s="19"/>
      <c r="OGS2687" s="19"/>
      <c r="OGT2687" s="19"/>
      <c r="OGU2687" s="19"/>
      <c r="OGV2687" s="19"/>
      <c r="OGW2687" s="19"/>
      <c r="OGX2687" s="19"/>
      <c r="OGY2687" s="19"/>
      <c r="OGZ2687" s="19"/>
      <c r="OHA2687" s="19"/>
      <c r="OHB2687" s="19"/>
      <c r="OHC2687" s="19"/>
      <c r="OHD2687" s="19"/>
      <c r="OHE2687" s="19"/>
      <c r="OHF2687" s="19"/>
      <c r="OHG2687" s="19"/>
      <c r="OHH2687" s="19"/>
      <c r="OHI2687" s="19"/>
      <c r="OHJ2687" s="19"/>
      <c r="OHK2687" s="19"/>
      <c r="OHL2687" s="19"/>
      <c r="OHM2687" s="19"/>
      <c r="OHN2687" s="19"/>
      <c r="OHO2687" s="19"/>
      <c r="OHP2687" s="19"/>
      <c r="OHQ2687" s="19"/>
      <c r="OHR2687" s="19"/>
      <c r="OHS2687" s="19"/>
      <c r="OHT2687" s="19"/>
      <c r="OHU2687" s="19"/>
      <c r="OHV2687" s="19"/>
      <c r="OHW2687" s="19"/>
      <c r="OHX2687" s="19"/>
      <c r="OHY2687" s="19"/>
      <c r="OHZ2687" s="19"/>
      <c r="OIA2687" s="19"/>
      <c r="OIB2687" s="19"/>
      <c r="OIC2687" s="19"/>
      <c r="OID2687" s="19"/>
      <c r="OIE2687" s="19"/>
      <c r="OIF2687" s="19"/>
      <c r="OIG2687" s="19"/>
      <c r="OIH2687" s="19"/>
      <c r="OII2687" s="19"/>
      <c r="OIJ2687" s="19"/>
      <c r="OIK2687" s="19"/>
      <c r="OIL2687" s="19"/>
      <c r="OIM2687" s="19"/>
      <c r="OIN2687" s="19"/>
      <c r="OIO2687" s="19"/>
      <c r="OIP2687" s="19"/>
      <c r="OIQ2687" s="19"/>
      <c r="OIR2687" s="19"/>
      <c r="OIS2687" s="19"/>
      <c r="OIT2687" s="19"/>
      <c r="OIU2687" s="19"/>
      <c r="OIV2687" s="19"/>
      <c r="OIW2687" s="19"/>
      <c r="OIX2687" s="19"/>
      <c r="OIY2687" s="19"/>
      <c r="OIZ2687" s="19"/>
      <c r="OJA2687" s="19"/>
      <c r="OJB2687" s="19"/>
      <c r="OJC2687" s="19"/>
      <c r="OJD2687" s="19"/>
      <c r="OJE2687" s="19"/>
      <c r="OJF2687" s="19"/>
      <c r="OJG2687" s="19"/>
      <c r="OJH2687" s="19"/>
      <c r="OJI2687" s="19"/>
      <c r="OJJ2687" s="19"/>
      <c r="OJK2687" s="19"/>
      <c r="OJL2687" s="19"/>
      <c r="OJM2687" s="19"/>
      <c r="OJN2687" s="19"/>
      <c r="OJO2687" s="19"/>
      <c r="OJP2687" s="19"/>
      <c r="OJQ2687" s="19"/>
      <c r="OJR2687" s="19"/>
      <c r="OJS2687" s="19"/>
      <c r="OJT2687" s="19"/>
      <c r="OJU2687" s="19"/>
      <c r="OJV2687" s="19"/>
      <c r="OJW2687" s="19"/>
      <c r="OJX2687" s="19"/>
      <c r="OJY2687" s="19"/>
      <c r="OJZ2687" s="19"/>
      <c r="OKA2687" s="19"/>
      <c r="OKB2687" s="19"/>
      <c r="OKC2687" s="19"/>
      <c r="OKD2687" s="19"/>
      <c r="OKE2687" s="19"/>
      <c r="OKF2687" s="19"/>
      <c r="OKG2687" s="19"/>
      <c r="OKH2687" s="19"/>
      <c r="OKI2687" s="19"/>
      <c r="OKJ2687" s="19"/>
      <c r="OKK2687" s="19"/>
      <c r="OKL2687" s="19"/>
      <c r="OKM2687" s="19"/>
      <c r="OKN2687" s="19"/>
      <c r="OKO2687" s="19"/>
      <c r="OKP2687" s="19"/>
      <c r="OKQ2687" s="19"/>
      <c r="OKR2687" s="19"/>
      <c r="OKS2687" s="19"/>
      <c r="OKT2687" s="19"/>
      <c r="OKU2687" s="19"/>
      <c r="OKV2687" s="19"/>
      <c r="OKW2687" s="19"/>
      <c r="OKX2687" s="19"/>
      <c r="OKY2687" s="19"/>
      <c r="OKZ2687" s="19"/>
      <c r="OLA2687" s="19"/>
      <c r="OLB2687" s="19"/>
      <c r="OLC2687" s="19"/>
      <c r="OLD2687" s="19"/>
      <c r="OLE2687" s="19"/>
      <c r="OLF2687" s="19"/>
      <c r="OLG2687" s="19"/>
      <c r="OLH2687" s="19"/>
      <c r="OLI2687" s="19"/>
      <c r="OLJ2687" s="19"/>
      <c r="OLK2687" s="19"/>
      <c r="OLL2687" s="19"/>
      <c r="OLM2687" s="19"/>
      <c r="OLN2687" s="19"/>
      <c r="OLO2687" s="19"/>
      <c r="OLP2687" s="19"/>
      <c r="OLQ2687" s="19"/>
      <c r="OLR2687" s="19"/>
      <c r="OLS2687" s="19"/>
      <c r="OLT2687" s="19"/>
      <c r="OLU2687" s="19"/>
      <c r="OLV2687" s="19"/>
      <c r="OLW2687" s="19"/>
      <c r="OLX2687" s="19"/>
      <c r="OLY2687" s="19"/>
      <c r="OLZ2687" s="19"/>
      <c r="OMA2687" s="19"/>
      <c r="OMB2687" s="19"/>
      <c r="OMC2687" s="19"/>
      <c r="OMD2687" s="19"/>
      <c r="OME2687" s="19"/>
      <c r="OMF2687" s="19"/>
      <c r="OMG2687" s="19"/>
      <c r="OMH2687" s="19"/>
      <c r="OMI2687" s="19"/>
      <c r="OMJ2687" s="19"/>
      <c r="OMK2687" s="19"/>
      <c r="OML2687" s="19"/>
      <c r="OMM2687" s="19"/>
      <c r="OMN2687" s="19"/>
      <c r="OMO2687" s="19"/>
      <c r="OMP2687" s="19"/>
      <c r="OMQ2687" s="19"/>
      <c r="OMR2687" s="19"/>
      <c r="OMS2687" s="19"/>
      <c r="OMT2687" s="19"/>
      <c r="OMU2687" s="19"/>
      <c r="OMV2687" s="19"/>
      <c r="OMW2687" s="19"/>
      <c r="OMX2687" s="19"/>
      <c r="OMY2687" s="19"/>
      <c r="OMZ2687" s="19"/>
      <c r="ONA2687" s="19"/>
      <c r="ONB2687" s="19"/>
      <c r="ONC2687" s="19"/>
      <c r="OND2687" s="19"/>
      <c r="ONE2687" s="19"/>
      <c r="ONF2687" s="19"/>
      <c r="ONG2687" s="19"/>
      <c r="ONH2687" s="19"/>
      <c r="ONI2687" s="19"/>
      <c r="ONJ2687" s="19"/>
      <c r="ONK2687" s="19"/>
      <c r="ONL2687" s="19"/>
      <c r="ONM2687" s="19"/>
      <c r="ONN2687" s="19"/>
      <c r="ONO2687" s="19"/>
      <c r="ONP2687" s="19"/>
      <c r="ONQ2687" s="19"/>
      <c r="ONR2687" s="19"/>
      <c r="ONS2687" s="19"/>
      <c r="ONT2687" s="19"/>
      <c r="ONU2687" s="19"/>
      <c r="ONV2687" s="19"/>
      <c r="ONW2687" s="19"/>
      <c r="ONX2687" s="19"/>
      <c r="ONY2687" s="19"/>
      <c r="ONZ2687" s="19"/>
      <c r="OOA2687" s="19"/>
      <c r="OOB2687" s="19"/>
      <c r="OOC2687" s="19"/>
      <c r="OOD2687" s="19"/>
      <c r="OOE2687" s="19"/>
      <c r="OOF2687" s="19"/>
      <c r="OOG2687" s="19"/>
      <c r="OOH2687" s="19"/>
      <c r="OOI2687" s="19"/>
      <c r="OOJ2687" s="19"/>
      <c r="OOK2687" s="19"/>
      <c r="OOL2687" s="19"/>
      <c r="OOM2687" s="19"/>
      <c r="OON2687" s="19"/>
      <c r="OOO2687" s="19"/>
      <c r="OOP2687" s="19"/>
      <c r="OOQ2687" s="19"/>
      <c r="OOR2687" s="19"/>
      <c r="OOS2687" s="19"/>
      <c r="OOT2687" s="19"/>
      <c r="OOU2687" s="19"/>
      <c r="OOV2687" s="19"/>
      <c r="OOW2687" s="19"/>
      <c r="OOX2687" s="19"/>
      <c r="OOY2687" s="19"/>
      <c r="OOZ2687" s="19"/>
      <c r="OPA2687" s="19"/>
      <c r="OPB2687" s="19"/>
      <c r="OPC2687" s="19"/>
      <c r="OPD2687" s="19"/>
      <c r="OPE2687" s="19"/>
      <c r="OPF2687" s="19"/>
      <c r="OPG2687" s="19"/>
      <c r="OPH2687" s="19"/>
      <c r="OPI2687" s="19"/>
      <c r="OPJ2687" s="19"/>
      <c r="OPK2687" s="19"/>
      <c r="OPL2687" s="19"/>
      <c r="OPM2687" s="19"/>
      <c r="OPN2687" s="19"/>
      <c r="OPO2687" s="19"/>
      <c r="OPP2687" s="19"/>
      <c r="OPQ2687" s="19"/>
      <c r="OPR2687" s="19"/>
      <c r="OPS2687" s="19"/>
      <c r="OPT2687" s="19"/>
      <c r="OPU2687" s="19"/>
      <c r="OPV2687" s="19"/>
      <c r="OPW2687" s="19"/>
      <c r="OPX2687" s="19"/>
      <c r="OPY2687" s="19"/>
      <c r="OPZ2687" s="19"/>
      <c r="OQA2687" s="19"/>
      <c r="OQB2687" s="19"/>
      <c r="OQC2687" s="19"/>
      <c r="OQD2687" s="19"/>
      <c r="OQE2687" s="19"/>
      <c r="OQF2687" s="19"/>
      <c r="OQG2687" s="19"/>
      <c r="OQH2687" s="19"/>
      <c r="OQI2687" s="19"/>
      <c r="OQJ2687" s="19"/>
      <c r="OQK2687" s="19"/>
      <c r="OQL2687" s="19"/>
      <c r="OQM2687" s="19"/>
      <c r="OQN2687" s="19"/>
      <c r="OQO2687" s="19"/>
      <c r="OQP2687" s="19"/>
      <c r="OQQ2687" s="19"/>
      <c r="OQR2687" s="19"/>
      <c r="OQS2687" s="19"/>
      <c r="OQT2687" s="19"/>
      <c r="OQU2687" s="19"/>
      <c r="OQV2687" s="19"/>
      <c r="OQW2687" s="19"/>
      <c r="OQX2687" s="19"/>
      <c r="OQY2687" s="19"/>
      <c r="OQZ2687" s="19"/>
      <c r="ORA2687" s="19"/>
      <c r="ORB2687" s="19"/>
      <c r="ORC2687" s="19"/>
      <c r="ORD2687" s="19"/>
      <c r="ORE2687" s="19"/>
      <c r="ORF2687" s="19"/>
      <c r="ORG2687" s="19"/>
      <c r="ORH2687" s="19"/>
      <c r="ORI2687" s="19"/>
      <c r="ORJ2687" s="19"/>
      <c r="ORK2687" s="19"/>
      <c r="ORL2687" s="19"/>
      <c r="ORM2687" s="19"/>
      <c r="ORN2687" s="19"/>
      <c r="ORO2687" s="19"/>
      <c r="ORP2687" s="19"/>
      <c r="ORQ2687" s="19"/>
      <c r="ORR2687" s="19"/>
      <c r="ORS2687" s="19"/>
      <c r="ORT2687" s="19"/>
      <c r="ORU2687" s="19"/>
      <c r="ORV2687" s="19"/>
      <c r="ORW2687" s="19"/>
      <c r="ORX2687" s="19"/>
      <c r="ORY2687" s="19"/>
      <c r="ORZ2687" s="19"/>
      <c r="OSA2687" s="19"/>
      <c r="OSB2687" s="19"/>
      <c r="OSC2687" s="19"/>
      <c r="OSD2687" s="19"/>
      <c r="OSE2687" s="19"/>
      <c r="OSF2687" s="19"/>
      <c r="OSG2687" s="19"/>
      <c r="OSH2687" s="19"/>
      <c r="OSI2687" s="19"/>
      <c r="OSJ2687" s="19"/>
      <c r="OSK2687" s="19"/>
      <c r="OSL2687" s="19"/>
      <c r="OSM2687" s="19"/>
      <c r="OSN2687" s="19"/>
      <c r="OSO2687" s="19"/>
      <c r="OSP2687" s="19"/>
      <c r="OSQ2687" s="19"/>
      <c r="OSR2687" s="19"/>
      <c r="OSS2687" s="19"/>
      <c r="OST2687" s="19"/>
      <c r="OSU2687" s="19"/>
      <c r="OSV2687" s="19"/>
      <c r="OSW2687" s="19"/>
      <c r="OSX2687" s="19"/>
      <c r="OSY2687" s="19"/>
      <c r="OSZ2687" s="19"/>
      <c r="OTA2687" s="19"/>
      <c r="OTB2687" s="19"/>
      <c r="OTC2687" s="19"/>
      <c r="OTD2687" s="19"/>
      <c r="OTE2687" s="19"/>
      <c r="OTF2687" s="19"/>
      <c r="OTG2687" s="19"/>
      <c r="OTH2687" s="19"/>
      <c r="OTI2687" s="19"/>
      <c r="OTJ2687" s="19"/>
      <c r="OTK2687" s="19"/>
      <c r="OTL2687" s="19"/>
      <c r="OTM2687" s="19"/>
      <c r="OTN2687" s="19"/>
      <c r="OTO2687" s="19"/>
      <c r="OTP2687" s="19"/>
      <c r="OTQ2687" s="19"/>
      <c r="OTR2687" s="19"/>
      <c r="OTS2687" s="19"/>
      <c r="OTT2687" s="19"/>
      <c r="OTU2687" s="19"/>
      <c r="OTV2687" s="19"/>
      <c r="OTW2687" s="19"/>
      <c r="OTX2687" s="19"/>
      <c r="OTY2687" s="19"/>
      <c r="OTZ2687" s="19"/>
      <c r="OUA2687" s="19"/>
      <c r="OUB2687" s="19"/>
      <c r="OUC2687" s="19"/>
      <c r="OUD2687" s="19"/>
      <c r="OUE2687" s="19"/>
      <c r="OUF2687" s="19"/>
      <c r="OUG2687" s="19"/>
      <c r="OUH2687" s="19"/>
      <c r="OUI2687" s="19"/>
      <c r="OUJ2687" s="19"/>
      <c r="OUK2687" s="19"/>
      <c r="OUL2687" s="19"/>
      <c r="OUM2687" s="19"/>
      <c r="OUN2687" s="19"/>
      <c r="OUO2687" s="19"/>
      <c r="OUP2687" s="19"/>
      <c r="OUQ2687" s="19"/>
      <c r="OUR2687" s="19"/>
      <c r="OUS2687" s="19"/>
      <c r="OUT2687" s="19"/>
      <c r="OUU2687" s="19"/>
      <c r="OUV2687" s="19"/>
      <c r="OUW2687" s="19"/>
      <c r="OUX2687" s="19"/>
      <c r="OUY2687" s="19"/>
      <c r="OUZ2687" s="19"/>
      <c r="OVA2687" s="19"/>
      <c r="OVB2687" s="19"/>
      <c r="OVC2687" s="19"/>
      <c r="OVD2687" s="19"/>
      <c r="OVE2687" s="19"/>
      <c r="OVF2687" s="19"/>
      <c r="OVG2687" s="19"/>
      <c r="OVH2687" s="19"/>
      <c r="OVI2687" s="19"/>
      <c r="OVJ2687" s="19"/>
      <c r="OVK2687" s="19"/>
      <c r="OVL2687" s="19"/>
      <c r="OVM2687" s="19"/>
      <c r="OVN2687" s="19"/>
      <c r="OVO2687" s="19"/>
      <c r="OVP2687" s="19"/>
      <c r="OVQ2687" s="19"/>
      <c r="OVR2687" s="19"/>
      <c r="OVS2687" s="19"/>
      <c r="OVT2687" s="19"/>
      <c r="OVU2687" s="19"/>
      <c r="OVV2687" s="19"/>
      <c r="OVW2687" s="19"/>
      <c r="OVX2687" s="19"/>
      <c r="OVY2687" s="19"/>
      <c r="OVZ2687" s="19"/>
      <c r="OWA2687" s="19"/>
      <c r="OWB2687" s="19"/>
      <c r="OWC2687" s="19"/>
      <c r="OWD2687" s="19"/>
      <c r="OWE2687" s="19"/>
      <c r="OWF2687" s="19"/>
      <c r="OWG2687" s="19"/>
      <c r="OWH2687" s="19"/>
      <c r="OWI2687" s="19"/>
      <c r="OWJ2687" s="19"/>
      <c r="OWK2687" s="19"/>
      <c r="OWL2687" s="19"/>
      <c r="OWM2687" s="19"/>
      <c r="OWN2687" s="19"/>
      <c r="OWO2687" s="19"/>
      <c r="OWP2687" s="19"/>
      <c r="OWQ2687" s="19"/>
      <c r="OWR2687" s="19"/>
      <c r="OWS2687" s="19"/>
      <c r="OWT2687" s="19"/>
      <c r="OWU2687" s="19"/>
      <c r="OWV2687" s="19"/>
      <c r="OWW2687" s="19"/>
      <c r="OWX2687" s="19"/>
      <c r="OWY2687" s="19"/>
      <c r="OWZ2687" s="19"/>
      <c r="OXA2687" s="19"/>
      <c r="OXB2687" s="19"/>
      <c r="OXC2687" s="19"/>
      <c r="OXD2687" s="19"/>
      <c r="OXE2687" s="19"/>
      <c r="OXF2687" s="19"/>
      <c r="OXG2687" s="19"/>
      <c r="OXH2687" s="19"/>
      <c r="OXI2687" s="19"/>
      <c r="OXJ2687" s="19"/>
      <c r="OXK2687" s="19"/>
      <c r="OXL2687" s="19"/>
      <c r="OXM2687" s="19"/>
      <c r="OXN2687" s="19"/>
      <c r="OXO2687" s="19"/>
      <c r="OXP2687" s="19"/>
      <c r="OXQ2687" s="19"/>
      <c r="OXR2687" s="19"/>
      <c r="OXS2687" s="19"/>
      <c r="OXT2687" s="19"/>
      <c r="OXU2687" s="19"/>
      <c r="OXV2687" s="19"/>
      <c r="OXW2687" s="19"/>
      <c r="OXX2687" s="19"/>
      <c r="OXY2687" s="19"/>
      <c r="OXZ2687" s="19"/>
      <c r="OYA2687" s="19"/>
      <c r="OYB2687" s="19"/>
      <c r="OYC2687" s="19"/>
      <c r="OYD2687" s="19"/>
      <c r="OYE2687" s="19"/>
      <c r="OYF2687" s="19"/>
      <c r="OYG2687" s="19"/>
      <c r="OYH2687" s="19"/>
      <c r="OYI2687" s="19"/>
      <c r="OYJ2687" s="19"/>
      <c r="OYK2687" s="19"/>
      <c r="OYL2687" s="19"/>
      <c r="OYM2687" s="19"/>
      <c r="OYN2687" s="19"/>
      <c r="OYO2687" s="19"/>
      <c r="OYP2687" s="19"/>
      <c r="OYQ2687" s="19"/>
      <c r="OYR2687" s="19"/>
      <c r="OYS2687" s="19"/>
      <c r="OYT2687" s="19"/>
      <c r="OYU2687" s="19"/>
      <c r="OYV2687" s="19"/>
      <c r="OYW2687" s="19"/>
      <c r="OYX2687" s="19"/>
      <c r="OYY2687" s="19"/>
      <c r="OYZ2687" s="19"/>
      <c r="OZA2687" s="19"/>
      <c r="OZB2687" s="19"/>
      <c r="OZC2687" s="19"/>
      <c r="OZD2687" s="19"/>
      <c r="OZE2687" s="19"/>
      <c r="OZF2687" s="19"/>
      <c r="OZG2687" s="19"/>
      <c r="OZH2687" s="19"/>
      <c r="OZI2687" s="19"/>
      <c r="OZJ2687" s="19"/>
      <c r="OZK2687" s="19"/>
      <c r="OZL2687" s="19"/>
      <c r="OZM2687" s="19"/>
      <c r="OZN2687" s="19"/>
      <c r="OZO2687" s="19"/>
      <c r="OZP2687" s="19"/>
      <c r="OZQ2687" s="19"/>
      <c r="OZR2687" s="19"/>
      <c r="OZS2687" s="19"/>
      <c r="OZT2687" s="19"/>
      <c r="OZU2687" s="19"/>
      <c r="OZV2687" s="19"/>
      <c r="OZW2687" s="19"/>
      <c r="OZX2687" s="19"/>
      <c r="OZY2687" s="19"/>
      <c r="OZZ2687" s="19"/>
      <c r="PAA2687" s="19"/>
      <c r="PAB2687" s="19"/>
      <c r="PAC2687" s="19"/>
      <c r="PAD2687" s="19"/>
      <c r="PAE2687" s="19"/>
      <c r="PAF2687" s="19"/>
      <c r="PAG2687" s="19"/>
      <c r="PAH2687" s="19"/>
      <c r="PAI2687" s="19"/>
      <c r="PAJ2687" s="19"/>
      <c r="PAK2687" s="19"/>
      <c r="PAL2687" s="19"/>
      <c r="PAM2687" s="19"/>
      <c r="PAN2687" s="19"/>
      <c r="PAO2687" s="19"/>
      <c r="PAP2687" s="19"/>
      <c r="PAQ2687" s="19"/>
      <c r="PAR2687" s="19"/>
      <c r="PAS2687" s="19"/>
      <c r="PAT2687" s="19"/>
      <c r="PAU2687" s="19"/>
      <c r="PAV2687" s="19"/>
      <c r="PAW2687" s="19"/>
      <c r="PAX2687" s="19"/>
      <c r="PAY2687" s="19"/>
      <c r="PAZ2687" s="19"/>
      <c r="PBA2687" s="19"/>
      <c r="PBB2687" s="19"/>
      <c r="PBC2687" s="19"/>
      <c r="PBD2687" s="19"/>
      <c r="PBE2687" s="19"/>
      <c r="PBF2687" s="19"/>
      <c r="PBG2687" s="19"/>
      <c r="PBH2687" s="19"/>
      <c r="PBI2687" s="19"/>
      <c r="PBJ2687" s="19"/>
      <c r="PBK2687" s="19"/>
      <c r="PBL2687" s="19"/>
      <c r="PBM2687" s="19"/>
      <c r="PBN2687" s="19"/>
      <c r="PBO2687" s="19"/>
      <c r="PBP2687" s="19"/>
      <c r="PBQ2687" s="19"/>
      <c r="PBR2687" s="19"/>
      <c r="PBS2687" s="19"/>
      <c r="PBT2687" s="19"/>
      <c r="PBU2687" s="19"/>
      <c r="PBV2687" s="19"/>
      <c r="PBW2687" s="19"/>
      <c r="PBX2687" s="19"/>
      <c r="PBY2687" s="19"/>
      <c r="PBZ2687" s="19"/>
      <c r="PCA2687" s="19"/>
      <c r="PCB2687" s="19"/>
      <c r="PCC2687" s="19"/>
      <c r="PCD2687" s="19"/>
      <c r="PCE2687" s="19"/>
      <c r="PCF2687" s="19"/>
      <c r="PCG2687" s="19"/>
      <c r="PCH2687" s="19"/>
      <c r="PCI2687" s="19"/>
      <c r="PCJ2687" s="19"/>
      <c r="PCK2687" s="19"/>
      <c r="PCL2687" s="19"/>
      <c r="PCM2687" s="19"/>
      <c r="PCN2687" s="19"/>
      <c r="PCO2687" s="19"/>
      <c r="PCP2687" s="19"/>
      <c r="PCQ2687" s="19"/>
      <c r="PCR2687" s="19"/>
      <c r="PCS2687" s="19"/>
      <c r="PCT2687" s="19"/>
      <c r="PCU2687" s="19"/>
      <c r="PCV2687" s="19"/>
      <c r="PCW2687" s="19"/>
      <c r="PCX2687" s="19"/>
      <c r="PCY2687" s="19"/>
      <c r="PCZ2687" s="19"/>
      <c r="PDA2687" s="19"/>
      <c r="PDB2687" s="19"/>
      <c r="PDC2687" s="19"/>
      <c r="PDD2687" s="19"/>
      <c r="PDE2687" s="19"/>
      <c r="PDF2687" s="19"/>
      <c r="PDG2687" s="19"/>
      <c r="PDH2687" s="19"/>
      <c r="PDI2687" s="19"/>
      <c r="PDJ2687" s="19"/>
      <c r="PDK2687" s="19"/>
      <c r="PDL2687" s="19"/>
      <c r="PDM2687" s="19"/>
      <c r="PDN2687" s="19"/>
      <c r="PDO2687" s="19"/>
      <c r="PDP2687" s="19"/>
      <c r="PDQ2687" s="19"/>
      <c r="PDR2687" s="19"/>
      <c r="PDS2687" s="19"/>
      <c r="PDT2687" s="19"/>
      <c r="PDU2687" s="19"/>
      <c r="PDV2687" s="19"/>
      <c r="PDW2687" s="19"/>
      <c r="PDX2687" s="19"/>
      <c r="PDY2687" s="19"/>
      <c r="PDZ2687" s="19"/>
      <c r="PEA2687" s="19"/>
      <c r="PEB2687" s="19"/>
      <c r="PEC2687" s="19"/>
      <c r="PED2687" s="19"/>
      <c r="PEE2687" s="19"/>
      <c r="PEF2687" s="19"/>
      <c r="PEG2687" s="19"/>
      <c r="PEH2687" s="19"/>
      <c r="PEI2687" s="19"/>
      <c r="PEJ2687" s="19"/>
      <c r="PEK2687" s="19"/>
      <c r="PEL2687" s="19"/>
      <c r="PEM2687" s="19"/>
      <c r="PEN2687" s="19"/>
      <c r="PEO2687" s="19"/>
      <c r="PEP2687" s="19"/>
      <c r="PEQ2687" s="19"/>
      <c r="PER2687" s="19"/>
      <c r="PES2687" s="19"/>
      <c r="PET2687" s="19"/>
      <c r="PEU2687" s="19"/>
      <c r="PEV2687" s="19"/>
      <c r="PEW2687" s="19"/>
      <c r="PEX2687" s="19"/>
      <c r="PEY2687" s="19"/>
      <c r="PEZ2687" s="19"/>
      <c r="PFA2687" s="19"/>
      <c r="PFB2687" s="19"/>
      <c r="PFC2687" s="19"/>
      <c r="PFD2687" s="19"/>
      <c r="PFE2687" s="19"/>
      <c r="PFF2687" s="19"/>
      <c r="PFG2687" s="19"/>
      <c r="PFH2687" s="19"/>
      <c r="PFI2687" s="19"/>
      <c r="PFJ2687" s="19"/>
      <c r="PFK2687" s="19"/>
      <c r="PFL2687" s="19"/>
      <c r="PFM2687" s="19"/>
      <c r="PFN2687" s="19"/>
      <c r="PFO2687" s="19"/>
      <c r="PFP2687" s="19"/>
      <c r="PFQ2687" s="19"/>
      <c r="PFR2687" s="19"/>
      <c r="PFS2687" s="19"/>
      <c r="PFT2687" s="19"/>
      <c r="PFU2687" s="19"/>
      <c r="PFV2687" s="19"/>
      <c r="PFW2687" s="19"/>
      <c r="PFX2687" s="19"/>
      <c r="PFY2687" s="19"/>
      <c r="PFZ2687" s="19"/>
      <c r="PGA2687" s="19"/>
      <c r="PGB2687" s="19"/>
      <c r="PGC2687" s="19"/>
      <c r="PGD2687" s="19"/>
      <c r="PGE2687" s="19"/>
      <c r="PGF2687" s="19"/>
      <c r="PGG2687" s="19"/>
      <c r="PGH2687" s="19"/>
      <c r="PGI2687" s="19"/>
      <c r="PGJ2687" s="19"/>
      <c r="PGK2687" s="19"/>
      <c r="PGL2687" s="19"/>
      <c r="PGM2687" s="19"/>
      <c r="PGN2687" s="19"/>
      <c r="PGO2687" s="19"/>
      <c r="PGP2687" s="19"/>
      <c r="PGQ2687" s="19"/>
      <c r="PGR2687" s="19"/>
      <c r="PGS2687" s="19"/>
      <c r="PGT2687" s="19"/>
      <c r="PGU2687" s="19"/>
      <c r="PGV2687" s="19"/>
      <c r="PGW2687" s="19"/>
      <c r="PGX2687" s="19"/>
      <c r="PGY2687" s="19"/>
      <c r="PGZ2687" s="19"/>
      <c r="PHA2687" s="19"/>
      <c r="PHB2687" s="19"/>
      <c r="PHC2687" s="19"/>
      <c r="PHD2687" s="19"/>
      <c r="PHE2687" s="19"/>
      <c r="PHF2687" s="19"/>
      <c r="PHG2687" s="19"/>
      <c r="PHH2687" s="19"/>
      <c r="PHI2687" s="19"/>
      <c r="PHJ2687" s="19"/>
      <c r="PHK2687" s="19"/>
      <c r="PHL2687" s="19"/>
      <c r="PHM2687" s="19"/>
      <c r="PHN2687" s="19"/>
      <c r="PHO2687" s="19"/>
      <c r="PHP2687" s="19"/>
      <c r="PHQ2687" s="19"/>
      <c r="PHR2687" s="19"/>
      <c r="PHS2687" s="19"/>
      <c r="PHT2687" s="19"/>
      <c r="PHU2687" s="19"/>
      <c r="PHV2687" s="19"/>
      <c r="PHW2687" s="19"/>
      <c r="PHX2687" s="19"/>
      <c r="PHY2687" s="19"/>
      <c r="PHZ2687" s="19"/>
      <c r="PIA2687" s="19"/>
      <c r="PIB2687" s="19"/>
      <c r="PIC2687" s="19"/>
      <c r="PID2687" s="19"/>
      <c r="PIE2687" s="19"/>
      <c r="PIF2687" s="19"/>
      <c r="PIG2687" s="19"/>
      <c r="PIH2687" s="19"/>
      <c r="PII2687" s="19"/>
      <c r="PIJ2687" s="19"/>
      <c r="PIK2687" s="19"/>
      <c r="PIL2687" s="19"/>
      <c r="PIM2687" s="19"/>
      <c r="PIN2687" s="19"/>
      <c r="PIO2687" s="19"/>
      <c r="PIP2687" s="19"/>
      <c r="PIQ2687" s="19"/>
      <c r="PIR2687" s="19"/>
      <c r="PIS2687" s="19"/>
      <c r="PIT2687" s="19"/>
      <c r="PIU2687" s="19"/>
      <c r="PIV2687" s="19"/>
      <c r="PIW2687" s="19"/>
      <c r="PIX2687" s="19"/>
      <c r="PIY2687" s="19"/>
      <c r="PIZ2687" s="19"/>
      <c r="PJA2687" s="19"/>
      <c r="PJB2687" s="19"/>
      <c r="PJC2687" s="19"/>
      <c r="PJD2687" s="19"/>
      <c r="PJE2687" s="19"/>
      <c r="PJF2687" s="19"/>
      <c r="PJG2687" s="19"/>
      <c r="PJH2687" s="19"/>
      <c r="PJI2687" s="19"/>
      <c r="PJJ2687" s="19"/>
      <c r="PJK2687" s="19"/>
      <c r="PJL2687" s="19"/>
      <c r="PJM2687" s="19"/>
      <c r="PJN2687" s="19"/>
      <c r="PJO2687" s="19"/>
      <c r="PJP2687" s="19"/>
      <c r="PJQ2687" s="19"/>
      <c r="PJR2687" s="19"/>
      <c r="PJS2687" s="19"/>
      <c r="PJT2687" s="19"/>
      <c r="PJU2687" s="19"/>
      <c r="PJV2687" s="19"/>
      <c r="PJW2687" s="19"/>
      <c r="PJX2687" s="19"/>
      <c r="PJY2687" s="19"/>
      <c r="PJZ2687" s="19"/>
      <c r="PKA2687" s="19"/>
      <c r="PKB2687" s="19"/>
      <c r="PKC2687" s="19"/>
      <c r="PKD2687" s="19"/>
      <c r="PKE2687" s="19"/>
      <c r="PKF2687" s="19"/>
      <c r="PKG2687" s="19"/>
      <c r="PKH2687" s="19"/>
      <c r="PKI2687" s="19"/>
      <c r="PKJ2687" s="19"/>
      <c r="PKK2687" s="19"/>
      <c r="PKL2687" s="19"/>
      <c r="PKM2687" s="19"/>
      <c r="PKN2687" s="19"/>
      <c r="PKO2687" s="19"/>
      <c r="PKP2687" s="19"/>
      <c r="PKQ2687" s="19"/>
      <c r="PKR2687" s="19"/>
      <c r="PKS2687" s="19"/>
      <c r="PKT2687" s="19"/>
      <c r="PKU2687" s="19"/>
      <c r="PKV2687" s="19"/>
      <c r="PKW2687" s="19"/>
      <c r="PKX2687" s="19"/>
      <c r="PKY2687" s="19"/>
      <c r="PKZ2687" s="19"/>
      <c r="PLA2687" s="19"/>
      <c r="PLB2687" s="19"/>
      <c r="PLC2687" s="19"/>
      <c r="PLD2687" s="19"/>
      <c r="PLE2687" s="19"/>
      <c r="PLF2687" s="19"/>
      <c r="PLG2687" s="19"/>
      <c r="PLH2687" s="19"/>
      <c r="PLI2687" s="19"/>
      <c r="PLJ2687" s="19"/>
      <c r="PLK2687" s="19"/>
      <c r="PLL2687" s="19"/>
      <c r="PLM2687" s="19"/>
      <c r="PLN2687" s="19"/>
      <c r="PLO2687" s="19"/>
      <c r="PLP2687" s="19"/>
      <c r="PLQ2687" s="19"/>
      <c r="PLR2687" s="19"/>
      <c r="PLS2687" s="19"/>
      <c r="PLT2687" s="19"/>
      <c r="PLU2687" s="19"/>
      <c r="PLV2687" s="19"/>
      <c r="PLW2687" s="19"/>
      <c r="PLX2687" s="19"/>
      <c r="PLY2687" s="19"/>
      <c r="PLZ2687" s="19"/>
      <c r="PMA2687" s="19"/>
      <c r="PMB2687" s="19"/>
      <c r="PMC2687" s="19"/>
      <c r="PMD2687" s="19"/>
      <c r="PME2687" s="19"/>
      <c r="PMF2687" s="19"/>
      <c r="PMG2687" s="19"/>
      <c r="PMH2687" s="19"/>
      <c r="PMI2687" s="19"/>
      <c r="PMJ2687" s="19"/>
      <c r="PMK2687" s="19"/>
      <c r="PML2687" s="19"/>
      <c r="PMM2687" s="19"/>
      <c r="PMN2687" s="19"/>
      <c r="PMO2687" s="19"/>
      <c r="PMP2687" s="19"/>
      <c r="PMQ2687" s="19"/>
      <c r="PMR2687" s="19"/>
      <c r="PMS2687" s="19"/>
      <c r="PMT2687" s="19"/>
      <c r="PMU2687" s="19"/>
      <c r="PMV2687" s="19"/>
      <c r="PMW2687" s="19"/>
      <c r="PMX2687" s="19"/>
      <c r="PMY2687" s="19"/>
      <c r="PMZ2687" s="19"/>
      <c r="PNA2687" s="19"/>
      <c r="PNB2687" s="19"/>
      <c r="PNC2687" s="19"/>
      <c r="PND2687" s="19"/>
      <c r="PNE2687" s="19"/>
      <c r="PNF2687" s="19"/>
      <c r="PNG2687" s="19"/>
      <c r="PNH2687" s="19"/>
      <c r="PNI2687" s="19"/>
      <c r="PNJ2687" s="19"/>
      <c r="PNK2687" s="19"/>
      <c r="PNL2687" s="19"/>
      <c r="PNM2687" s="19"/>
      <c r="PNN2687" s="19"/>
      <c r="PNO2687" s="19"/>
      <c r="PNP2687" s="19"/>
      <c r="PNQ2687" s="19"/>
      <c r="PNR2687" s="19"/>
      <c r="PNS2687" s="19"/>
      <c r="PNT2687" s="19"/>
      <c r="PNU2687" s="19"/>
      <c r="PNV2687" s="19"/>
      <c r="PNW2687" s="19"/>
      <c r="PNX2687" s="19"/>
      <c r="PNY2687" s="19"/>
      <c r="PNZ2687" s="19"/>
      <c r="POA2687" s="19"/>
      <c r="POB2687" s="19"/>
      <c r="POC2687" s="19"/>
      <c r="POD2687" s="19"/>
      <c r="POE2687" s="19"/>
      <c r="POF2687" s="19"/>
      <c r="POG2687" s="19"/>
      <c r="POH2687" s="19"/>
      <c r="POI2687" s="19"/>
      <c r="POJ2687" s="19"/>
      <c r="POK2687" s="19"/>
      <c r="POL2687" s="19"/>
      <c r="POM2687" s="19"/>
      <c r="PON2687" s="19"/>
      <c r="POO2687" s="19"/>
      <c r="POP2687" s="19"/>
      <c r="POQ2687" s="19"/>
      <c r="POR2687" s="19"/>
      <c r="POS2687" s="19"/>
      <c r="POT2687" s="19"/>
      <c r="POU2687" s="19"/>
      <c r="POV2687" s="19"/>
      <c r="POW2687" s="19"/>
      <c r="POX2687" s="19"/>
      <c r="POY2687" s="19"/>
      <c r="POZ2687" s="19"/>
      <c r="PPA2687" s="19"/>
      <c r="PPB2687" s="19"/>
      <c r="PPC2687" s="19"/>
      <c r="PPD2687" s="19"/>
      <c r="PPE2687" s="19"/>
      <c r="PPF2687" s="19"/>
      <c r="PPG2687" s="19"/>
      <c r="PPH2687" s="19"/>
      <c r="PPI2687" s="19"/>
      <c r="PPJ2687" s="19"/>
      <c r="PPK2687" s="19"/>
      <c r="PPL2687" s="19"/>
      <c r="PPM2687" s="19"/>
      <c r="PPN2687" s="19"/>
      <c r="PPO2687" s="19"/>
      <c r="PPP2687" s="19"/>
      <c r="PPQ2687" s="19"/>
      <c r="PPR2687" s="19"/>
      <c r="PPS2687" s="19"/>
      <c r="PPT2687" s="19"/>
      <c r="PPU2687" s="19"/>
      <c r="PPV2687" s="19"/>
      <c r="PPW2687" s="19"/>
      <c r="PPX2687" s="19"/>
      <c r="PPY2687" s="19"/>
      <c r="PPZ2687" s="19"/>
      <c r="PQA2687" s="19"/>
      <c r="PQB2687" s="19"/>
      <c r="PQC2687" s="19"/>
      <c r="PQD2687" s="19"/>
      <c r="PQE2687" s="19"/>
      <c r="PQF2687" s="19"/>
      <c r="PQG2687" s="19"/>
      <c r="PQH2687" s="19"/>
      <c r="PQI2687" s="19"/>
      <c r="PQJ2687" s="19"/>
      <c r="PQK2687" s="19"/>
      <c r="PQL2687" s="19"/>
      <c r="PQM2687" s="19"/>
      <c r="PQN2687" s="19"/>
      <c r="PQO2687" s="19"/>
      <c r="PQP2687" s="19"/>
      <c r="PQQ2687" s="19"/>
      <c r="PQR2687" s="19"/>
      <c r="PQS2687" s="19"/>
      <c r="PQT2687" s="19"/>
      <c r="PQU2687" s="19"/>
      <c r="PQV2687" s="19"/>
      <c r="PQW2687" s="19"/>
      <c r="PQX2687" s="19"/>
      <c r="PQY2687" s="19"/>
      <c r="PQZ2687" s="19"/>
      <c r="PRA2687" s="19"/>
      <c r="PRB2687" s="19"/>
      <c r="PRC2687" s="19"/>
      <c r="PRD2687" s="19"/>
      <c r="PRE2687" s="19"/>
      <c r="PRF2687" s="19"/>
      <c r="PRG2687" s="19"/>
      <c r="PRH2687" s="19"/>
      <c r="PRI2687" s="19"/>
      <c r="PRJ2687" s="19"/>
      <c r="PRK2687" s="19"/>
      <c r="PRL2687" s="19"/>
      <c r="PRM2687" s="19"/>
      <c r="PRN2687" s="19"/>
      <c r="PRO2687" s="19"/>
      <c r="PRP2687" s="19"/>
      <c r="PRQ2687" s="19"/>
      <c r="PRR2687" s="19"/>
      <c r="PRS2687" s="19"/>
      <c r="PRT2687" s="19"/>
      <c r="PRU2687" s="19"/>
      <c r="PRV2687" s="19"/>
      <c r="PRW2687" s="19"/>
      <c r="PRX2687" s="19"/>
      <c r="PRY2687" s="19"/>
      <c r="PRZ2687" s="19"/>
      <c r="PSA2687" s="19"/>
      <c r="PSB2687" s="19"/>
      <c r="PSC2687" s="19"/>
      <c r="PSD2687" s="19"/>
      <c r="PSE2687" s="19"/>
      <c r="PSF2687" s="19"/>
      <c r="PSG2687" s="19"/>
      <c r="PSH2687" s="19"/>
      <c r="PSI2687" s="19"/>
      <c r="PSJ2687" s="19"/>
      <c r="PSK2687" s="19"/>
      <c r="PSL2687" s="19"/>
      <c r="PSM2687" s="19"/>
      <c r="PSN2687" s="19"/>
      <c r="PSO2687" s="19"/>
      <c r="PSP2687" s="19"/>
      <c r="PSQ2687" s="19"/>
      <c r="PSR2687" s="19"/>
      <c r="PSS2687" s="19"/>
      <c r="PST2687" s="19"/>
      <c r="PSU2687" s="19"/>
      <c r="PSV2687" s="19"/>
      <c r="PSW2687" s="19"/>
      <c r="PSX2687" s="19"/>
      <c r="PSY2687" s="19"/>
      <c r="PSZ2687" s="19"/>
      <c r="PTA2687" s="19"/>
      <c r="PTB2687" s="19"/>
      <c r="PTC2687" s="19"/>
      <c r="PTD2687" s="19"/>
      <c r="PTE2687" s="19"/>
      <c r="PTF2687" s="19"/>
      <c r="PTG2687" s="19"/>
      <c r="PTH2687" s="19"/>
      <c r="PTI2687" s="19"/>
      <c r="PTJ2687" s="19"/>
      <c r="PTK2687" s="19"/>
      <c r="PTL2687" s="19"/>
      <c r="PTM2687" s="19"/>
      <c r="PTN2687" s="19"/>
      <c r="PTO2687" s="19"/>
      <c r="PTP2687" s="19"/>
      <c r="PTQ2687" s="19"/>
      <c r="PTR2687" s="19"/>
      <c r="PTS2687" s="19"/>
      <c r="PTT2687" s="19"/>
      <c r="PTU2687" s="19"/>
      <c r="PTV2687" s="19"/>
      <c r="PTW2687" s="19"/>
      <c r="PTX2687" s="19"/>
      <c r="PTY2687" s="19"/>
      <c r="PTZ2687" s="19"/>
      <c r="PUA2687" s="19"/>
      <c r="PUB2687" s="19"/>
      <c r="PUC2687" s="19"/>
      <c r="PUD2687" s="19"/>
      <c r="PUE2687" s="19"/>
      <c r="PUF2687" s="19"/>
      <c r="PUG2687" s="19"/>
      <c r="PUH2687" s="19"/>
      <c r="PUI2687" s="19"/>
      <c r="PUJ2687" s="19"/>
      <c r="PUK2687" s="19"/>
      <c r="PUL2687" s="19"/>
      <c r="PUM2687" s="19"/>
      <c r="PUN2687" s="19"/>
      <c r="PUO2687" s="19"/>
      <c r="PUP2687" s="19"/>
      <c r="PUQ2687" s="19"/>
      <c r="PUR2687" s="19"/>
      <c r="PUS2687" s="19"/>
      <c r="PUT2687" s="19"/>
      <c r="PUU2687" s="19"/>
      <c r="PUV2687" s="19"/>
      <c r="PUW2687" s="19"/>
      <c r="PUX2687" s="19"/>
      <c r="PUY2687" s="19"/>
      <c r="PUZ2687" s="19"/>
      <c r="PVA2687" s="19"/>
      <c r="PVB2687" s="19"/>
      <c r="PVC2687" s="19"/>
      <c r="PVD2687" s="19"/>
      <c r="PVE2687" s="19"/>
      <c r="PVF2687" s="19"/>
      <c r="PVG2687" s="19"/>
      <c r="PVH2687" s="19"/>
      <c r="PVI2687" s="19"/>
      <c r="PVJ2687" s="19"/>
      <c r="PVK2687" s="19"/>
      <c r="PVL2687" s="19"/>
      <c r="PVM2687" s="19"/>
      <c r="PVN2687" s="19"/>
      <c r="PVO2687" s="19"/>
      <c r="PVP2687" s="19"/>
      <c r="PVQ2687" s="19"/>
      <c r="PVR2687" s="19"/>
      <c r="PVS2687" s="19"/>
      <c r="PVT2687" s="19"/>
      <c r="PVU2687" s="19"/>
      <c r="PVV2687" s="19"/>
      <c r="PVW2687" s="19"/>
      <c r="PVX2687" s="19"/>
      <c r="PVY2687" s="19"/>
      <c r="PVZ2687" s="19"/>
      <c r="PWA2687" s="19"/>
      <c r="PWB2687" s="19"/>
      <c r="PWC2687" s="19"/>
      <c r="PWD2687" s="19"/>
      <c r="PWE2687" s="19"/>
      <c r="PWF2687" s="19"/>
      <c r="PWG2687" s="19"/>
      <c r="PWH2687" s="19"/>
      <c r="PWI2687" s="19"/>
      <c r="PWJ2687" s="19"/>
      <c r="PWK2687" s="19"/>
      <c r="PWL2687" s="19"/>
      <c r="PWM2687" s="19"/>
      <c r="PWN2687" s="19"/>
      <c r="PWO2687" s="19"/>
      <c r="PWP2687" s="19"/>
      <c r="PWQ2687" s="19"/>
      <c r="PWR2687" s="19"/>
      <c r="PWS2687" s="19"/>
      <c r="PWT2687" s="19"/>
      <c r="PWU2687" s="19"/>
      <c r="PWV2687" s="19"/>
      <c r="PWW2687" s="19"/>
      <c r="PWX2687" s="19"/>
      <c r="PWY2687" s="19"/>
      <c r="PWZ2687" s="19"/>
      <c r="PXA2687" s="19"/>
      <c r="PXB2687" s="19"/>
      <c r="PXC2687" s="19"/>
      <c r="PXD2687" s="19"/>
      <c r="PXE2687" s="19"/>
      <c r="PXF2687" s="19"/>
      <c r="PXG2687" s="19"/>
      <c r="PXH2687" s="19"/>
      <c r="PXI2687" s="19"/>
      <c r="PXJ2687" s="19"/>
      <c r="PXK2687" s="19"/>
      <c r="PXL2687" s="19"/>
      <c r="PXM2687" s="19"/>
      <c r="PXN2687" s="19"/>
      <c r="PXO2687" s="19"/>
      <c r="PXP2687" s="19"/>
      <c r="PXQ2687" s="19"/>
      <c r="PXR2687" s="19"/>
      <c r="PXS2687" s="19"/>
      <c r="PXT2687" s="19"/>
      <c r="PXU2687" s="19"/>
      <c r="PXV2687" s="19"/>
      <c r="PXW2687" s="19"/>
      <c r="PXX2687" s="19"/>
      <c r="PXY2687" s="19"/>
      <c r="PXZ2687" s="19"/>
      <c r="PYA2687" s="19"/>
      <c r="PYB2687" s="19"/>
      <c r="PYC2687" s="19"/>
      <c r="PYD2687" s="19"/>
      <c r="PYE2687" s="19"/>
      <c r="PYF2687" s="19"/>
      <c r="PYG2687" s="19"/>
      <c r="PYH2687" s="19"/>
      <c r="PYI2687" s="19"/>
      <c r="PYJ2687" s="19"/>
      <c r="PYK2687" s="19"/>
      <c r="PYL2687" s="19"/>
      <c r="PYM2687" s="19"/>
      <c r="PYN2687" s="19"/>
      <c r="PYO2687" s="19"/>
      <c r="PYP2687" s="19"/>
      <c r="PYQ2687" s="19"/>
      <c r="PYR2687" s="19"/>
      <c r="PYS2687" s="19"/>
      <c r="PYT2687" s="19"/>
      <c r="PYU2687" s="19"/>
      <c r="PYV2687" s="19"/>
      <c r="PYW2687" s="19"/>
      <c r="PYX2687" s="19"/>
      <c r="PYY2687" s="19"/>
      <c r="PYZ2687" s="19"/>
      <c r="PZA2687" s="19"/>
      <c r="PZB2687" s="19"/>
      <c r="PZC2687" s="19"/>
      <c r="PZD2687" s="19"/>
      <c r="PZE2687" s="19"/>
      <c r="PZF2687" s="19"/>
      <c r="PZG2687" s="19"/>
      <c r="PZH2687" s="19"/>
      <c r="PZI2687" s="19"/>
      <c r="PZJ2687" s="19"/>
      <c r="PZK2687" s="19"/>
      <c r="PZL2687" s="19"/>
      <c r="PZM2687" s="19"/>
      <c r="PZN2687" s="19"/>
      <c r="PZO2687" s="19"/>
      <c r="PZP2687" s="19"/>
      <c r="PZQ2687" s="19"/>
      <c r="PZR2687" s="19"/>
      <c r="PZS2687" s="19"/>
      <c r="PZT2687" s="19"/>
      <c r="PZU2687" s="19"/>
      <c r="PZV2687" s="19"/>
      <c r="PZW2687" s="19"/>
      <c r="PZX2687" s="19"/>
      <c r="PZY2687" s="19"/>
      <c r="PZZ2687" s="19"/>
      <c r="QAA2687" s="19"/>
      <c r="QAB2687" s="19"/>
      <c r="QAC2687" s="19"/>
      <c r="QAD2687" s="19"/>
      <c r="QAE2687" s="19"/>
      <c r="QAF2687" s="19"/>
      <c r="QAG2687" s="19"/>
      <c r="QAH2687" s="19"/>
      <c r="QAI2687" s="19"/>
      <c r="QAJ2687" s="19"/>
      <c r="QAK2687" s="19"/>
      <c r="QAL2687" s="19"/>
      <c r="QAM2687" s="19"/>
      <c r="QAN2687" s="19"/>
      <c r="QAO2687" s="19"/>
      <c r="QAP2687" s="19"/>
      <c r="QAQ2687" s="19"/>
      <c r="QAR2687" s="19"/>
      <c r="QAS2687" s="19"/>
      <c r="QAT2687" s="19"/>
      <c r="QAU2687" s="19"/>
      <c r="QAV2687" s="19"/>
      <c r="QAW2687" s="19"/>
      <c r="QAX2687" s="19"/>
      <c r="QAY2687" s="19"/>
      <c r="QAZ2687" s="19"/>
      <c r="QBA2687" s="19"/>
      <c r="QBB2687" s="19"/>
      <c r="QBC2687" s="19"/>
      <c r="QBD2687" s="19"/>
      <c r="QBE2687" s="19"/>
      <c r="QBF2687" s="19"/>
      <c r="QBG2687" s="19"/>
      <c r="QBH2687" s="19"/>
      <c r="QBI2687" s="19"/>
      <c r="QBJ2687" s="19"/>
      <c r="QBK2687" s="19"/>
      <c r="QBL2687" s="19"/>
      <c r="QBM2687" s="19"/>
      <c r="QBN2687" s="19"/>
      <c r="QBO2687" s="19"/>
      <c r="QBP2687" s="19"/>
      <c r="QBQ2687" s="19"/>
      <c r="QBR2687" s="19"/>
      <c r="QBS2687" s="19"/>
      <c r="QBT2687" s="19"/>
      <c r="QBU2687" s="19"/>
      <c r="QBV2687" s="19"/>
      <c r="QBW2687" s="19"/>
      <c r="QBX2687" s="19"/>
      <c r="QBY2687" s="19"/>
      <c r="QBZ2687" s="19"/>
      <c r="QCA2687" s="19"/>
      <c r="QCB2687" s="19"/>
      <c r="QCC2687" s="19"/>
      <c r="QCD2687" s="19"/>
      <c r="QCE2687" s="19"/>
      <c r="QCF2687" s="19"/>
      <c r="QCG2687" s="19"/>
      <c r="QCH2687" s="19"/>
      <c r="QCI2687" s="19"/>
      <c r="QCJ2687" s="19"/>
      <c r="QCK2687" s="19"/>
      <c r="QCL2687" s="19"/>
      <c r="QCM2687" s="19"/>
      <c r="QCN2687" s="19"/>
      <c r="QCO2687" s="19"/>
      <c r="QCP2687" s="19"/>
      <c r="QCQ2687" s="19"/>
      <c r="QCR2687" s="19"/>
      <c r="QCS2687" s="19"/>
      <c r="QCT2687" s="19"/>
      <c r="QCU2687" s="19"/>
      <c r="QCV2687" s="19"/>
      <c r="QCW2687" s="19"/>
      <c r="QCX2687" s="19"/>
      <c r="QCY2687" s="19"/>
      <c r="QCZ2687" s="19"/>
      <c r="QDA2687" s="19"/>
      <c r="QDB2687" s="19"/>
      <c r="QDC2687" s="19"/>
      <c r="QDD2687" s="19"/>
      <c r="QDE2687" s="19"/>
      <c r="QDF2687" s="19"/>
      <c r="QDG2687" s="19"/>
      <c r="QDH2687" s="19"/>
      <c r="QDI2687" s="19"/>
      <c r="QDJ2687" s="19"/>
      <c r="QDK2687" s="19"/>
      <c r="QDL2687" s="19"/>
      <c r="QDM2687" s="19"/>
      <c r="QDN2687" s="19"/>
      <c r="QDO2687" s="19"/>
      <c r="QDP2687" s="19"/>
      <c r="QDQ2687" s="19"/>
      <c r="QDR2687" s="19"/>
      <c r="QDS2687" s="19"/>
      <c r="QDT2687" s="19"/>
      <c r="QDU2687" s="19"/>
      <c r="QDV2687" s="19"/>
      <c r="QDW2687" s="19"/>
      <c r="QDX2687" s="19"/>
      <c r="QDY2687" s="19"/>
      <c r="QDZ2687" s="19"/>
      <c r="QEA2687" s="19"/>
      <c r="QEB2687" s="19"/>
      <c r="QEC2687" s="19"/>
      <c r="QED2687" s="19"/>
      <c r="QEE2687" s="19"/>
      <c r="QEF2687" s="19"/>
      <c r="QEG2687" s="19"/>
      <c r="QEH2687" s="19"/>
      <c r="QEI2687" s="19"/>
      <c r="QEJ2687" s="19"/>
      <c r="QEK2687" s="19"/>
      <c r="QEL2687" s="19"/>
      <c r="QEM2687" s="19"/>
      <c r="QEN2687" s="19"/>
      <c r="QEO2687" s="19"/>
      <c r="QEP2687" s="19"/>
      <c r="QEQ2687" s="19"/>
      <c r="QER2687" s="19"/>
      <c r="QES2687" s="19"/>
      <c r="QET2687" s="19"/>
      <c r="QEU2687" s="19"/>
      <c r="QEV2687" s="19"/>
      <c r="QEW2687" s="19"/>
      <c r="QEX2687" s="19"/>
      <c r="QEY2687" s="19"/>
      <c r="QEZ2687" s="19"/>
      <c r="QFA2687" s="19"/>
      <c r="QFB2687" s="19"/>
      <c r="QFC2687" s="19"/>
      <c r="QFD2687" s="19"/>
      <c r="QFE2687" s="19"/>
      <c r="QFF2687" s="19"/>
      <c r="QFG2687" s="19"/>
      <c r="QFH2687" s="19"/>
      <c r="QFI2687" s="19"/>
      <c r="QFJ2687" s="19"/>
      <c r="QFK2687" s="19"/>
      <c r="QFL2687" s="19"/>
      <c r="QFM2687" s="19"/>
      <c r="QFN2687" s="19"/>
      <c r="QFO2687" s="19"/>
      <c r="QFP2687" s="19"/>
      <c r="QFQ2687" s="19"/>
      <c r="QFR2687" s="19"/>
      <c r="QFS2687" s="19"/>
      <c r="QFT2687" s="19"/>
      <c r="QFU2687" s="19"/>
      <c r="QFV2687" s="19"/>
      <c r="QFW2687" s="19"/>
      <c r="QFX2687" s="19"/>
      <c r="QFY2687" s="19"/>
      <c r="QFZ2687" s="19"/>
      <c r="QGA2687" s="19"/>
      <c r="QGB2687" s="19"/>
      <c r="QGC2687" s="19"/>
      <c r="QGD2687" s="19"/>
      <c r="QGE2687" s="19"/>
      <c r="QGF2687" s="19"/>
      <c r="QGG2687" s="19"/>
      <c r="QGH2687" s="19"/>
      <c r="QGI2687" s="19"/>
      <c r="QGJ2687" s="19"/>
      <c r="QGK2687" s="19"/>
      <c r="QGL2687" s="19"/>
      <c r="QGM2687" s="19"/>
      <c r="QGN2687" s="19"/>
      <c r="QGO2687" s="19"/>
      <c r="QGP2687" s="19"/>
      <c r="QGQ2687" s="19"/>
      <c r="QGR2687" s="19"/>
      <c r="QGS2687" s="19"/>
      <c r="QGT2687" s="19"/>
      <c r="QGU2687" s="19"/>
      <c r="QGV2687" s="19"/>
      <c r="QGW2687" s="19"/>
      <c r="QGX2687" s="19"/>
      <c r="QGY2687" s="19"/>
      <c r="QGZ2687" s="19"/>
      <c r="QHA2687" s="19"/>
      <c r="QHB2687" s="19"/>
      <c r="QHC2687" s="19"/>
      <c r="QHD2687" s="19"/>
      <c r="QHE2687" s="19"/>
      <c r="QHF2687" s="19"/>
      <c r="QHG2687" s="19"/>
      <c r="QHH2687" s="19"/>
      <c r="QHI2687" s="19"/>
      <c r="QHJ2687" s="19"/>
      <c r="QHK2687" s="19"/>
      <c r="QHL2687" s="19"/>
      <c r="QHM2687" s="19"/>
      <c r="QHN2687" s="19"/>
      <c r="QHO2687" s="19"/>
      <c r="QHP2687" s="19"/>
      <c r="QHQ2687" s="19"/>
      <c r="QHR2687" s="19"/>
      <c r="QHS2687" s="19"/>
      <c r="QHT2687" s="19"/>
      <c r="QHU2687" s="19"/>
      <c r="QHV2687" s="19"/>
      <c r="QHW2687" s="19"/>
      <c r="QHX2687" s="19"/>
      <c r="QHY2687" s="19"/>
      <c r="QHZ2687" s="19"/>
      <c r="QIA2687" s="19"/>
      <c r="QIB2687" s="19"/>
      <c r="QIC2687" s="19"/>
      <c r="QID2687" s="19"/>
      <c r="QIE2687" s="19"/>
      <c r="QIF2687" s="19"/>
      <c r="QIG2687" s="19"/>
      <c r="QIH2687" s="19"/>
      <c r="QII2687" s="19"/>
      <c r="QIJ2687" s="19"/>
      <c r="QIK2687" s="19"/>
      <c r="QIL2687" s="19"/>
      <c r="QIM2687" s="19"/>
      <c r="QIN2687" s="19"/>
      <c r="QIO2687" s="19"/>
      <c r="QIP2687" s="19"/>
      <c r="QIQ2687" s="19"/>
      <c r="QIR2687" s="19"/>
      <c r="QIS2687" s="19"/>
      <c r="QIT2687" s="19"/>
      <c r="QIU2687" s="19"/>
      <c r="QIV2687" s="19"/>
      <c r="QIW2687" s="19"/>
      <c r="QIX2687" s="19"/>
      <c r="QIY2687" s="19"/>
      <c r="QIZ2687" s="19"/>
      <c r="QJA2687" s="19"/>
      <c r="QJB2687" s="19"/>
      <c r="QJC2687" s="19"/>
      <c r="QJD2687" s="19"/>
      <c r="QJE2687" s="19"/>
      <c r="QJF2687" s="19"/>
      <c r="QJG2687" s="19"/>
      <c r="QJH2687" s="19"/>
      <c r="QJI2687" s="19"/>
      <c r="QJJ2687" s="19"/>
      <c r="QJK2687" s="19"/>
      <c r="QJL2687" s="19"/>
      <c r="QJM2687" s="19"/>
      <c r="QJN2687" s="19"/>
      <c r="QJO2687" s="19"/>
      <c r="QJP2687" s="19"/>
      <c r="QJQ2687" s="19"/>
      <c r="QJR2687" s="19"/>
      <c r="QJS2687" s="19"/>
      <c r="QJT2687" s="19"/>
      <c r="QJU2687" s="19"/>
      <c r="QJV2687" s="19"/>
      <c r="QJW2687" s="19"/>
      <c r="QJX2687" s="19"/>
      <c r="QJY2687" s="19"/>
      <c r="QJZ2687" s="19"/>
      <c r="QKA2687" s="19"/>
      <c r="QKB2687" s="19"/>
      <c r="QKC2687" s="19"/>
      <c r="QKD2687" s="19"/>
      <c r="QKE2687" s="19"/>
      <c r="QKF2687" s="19"/>
      <c r="QKG2687" s="19"/>
      <c r="QKH2687" s="19"/>
      <c r="QKI2687" s="19"/>
      <c r="QKJ2687" s="19"/>
      <c r="QKK2687" s="19"/>
      <c r="QKL2687" s="19"/>
      <c r="QKM2687" s="19"/>
      <c r="QKN2687" s="19"/>
      <c r="QKO2687" s="19"/>
      <c r="QKP2687" s="19"/>
      <c r="QKQ2687" s="19"/>
      <c r="QKR2687" s="19"/>
      <c r="QKS2687" s="19"/>
      <c r="QKT2687" s="19"/>
      <c r="QKU2687" s="19"/>
      <c r="QKV2687" s="19"/>
      <c r="QKW2687" s="19"/>
      <c r="QKX2687" s="19"/>
      <c r="QKY2687" s="19"/>
      <c r="QKZ2687" s="19"/>
      <c r="QLA2687" s="19"/>
      <c r="QLB2687" s="19"/>
      <c r="QLC2687" s="19"/>
      <c r="QLD2687" s="19"/>
      <c r="QLE2687" s="19"/>
      <c r="QLF2687" s="19"/>
      <c r="QLG2687" s="19"/>
      <c r="QLH2687" s="19"/>
      <c r="QLI2687" s="19"/>
      <c r="QLJ2687" s="19"/>
      <c r="QLK2687" s="19"/>
      <c r="QLL2687" s="19"/>
      <c r="QLM2687" s="19"/>
      <c r="QLN2687" s="19"/>
      <c r="QLO2687" s="19"/>
      <c r="QLP2687" s="19"/>
      <c r="QLQ2687" s="19"/>
      <c r="QLR2687" s="19"/>
      <c r="QLS2687" s="19"/>
      <c r="QLT2687" s="19"/>
      <c r="QLU2687" s="19"/>
      <c r="QLV2687" s="19"/>
      <c r="QLW2687" s="19"/>
      <c r="QLX2687" s="19"/>
      <c r="QLY2687" s="19"/>
      <c r="QLZ2687" s="19"/>
      <c r="QMA2687" s="19"/>
      <c r="QMB2687" s="19"/>
      <c r="QMC2687" s="19"/>
      <c r="QMD2687" s="19"/>
      <c r="QME2687" s="19"/>
      <c r="QMF2687" s="19"/>
      <c r="QMG2687" s="19"/>
      <c r="QMH2687" s="19"/>
      <c r="QMI2687" s="19"/>
      <c r="QMJ2687" s="19"/>
      <c r="QMK2687" s="19"/>
      <c r="QML2687" s="19"/>
      <c r="QMM2687" s="19"/>
      <c r="QMN2687" s="19"/>
      <c r="QMO2687" s="19"/>
      <c r="QMP2687" s="19"/>
      <c r="QMQ2687" s="19"/>
      <c r="QMR2687" s="19"/>
      <c r="QMS2687" s="19"/>
      <c r="QMT2687" s="19"/>
      <c r="QMU2687" s="19"/>
      <c r="QMV2687" s="19"/>
      <c r="QMW2687" s="19"/>
      <c r="QMX2687" s="19"/>
      <c r="QMY2687" s="19"/>
      <c r="QMZ2687" s="19"/>
      <c r="QNA2687" s="19"/>
      <c r="QNB2687" s="19"/>
      <c r="QNC2687" s="19"/>
      <c r="QND2687" s="19"/>
      <c r="QNE2687" s="19"/>
      <c r="QNF2687" s="19"/>
      <c r="QNG2687" s="19"/>
      <c r="QNH2687" s="19"/>
      <c r="QNI2687" s="19"/>
      <c r="QNJ2687" s="19"/>
      <c r="QNK2687" s="19"/>
      <c r="QNL2687" s="19"/>
      <c r="QNM2687" s="19"/>
      <c r="QNN2687" s="19"/>
      <c r="QNO2687" s="19"/>
      <c r="QNP2687" s="19"/>
      <c r="QNQ2687" s="19"/>
      <c r="QNR2687" s="19"/>
      <c r="QNS2687" s="19"/>
      <c r="QNT2687" s="19"/>
      <c r="QNU2687" s="19"/>
      <c r="QNV2687" s="19"/>
      <c r="QNW2687" s="19"/>
      <c r="QNX2687" s="19"/>
      <c r="QNY2687" s="19"/>
      <c r="QNZ2687" s="19"/>
      <c r="QOA2687" s="19"/>
      <c r="QOB2687" s="19"/>
      <c r="QOC2687" s="19"/>
      <c r="QOD2687" s="19"/>
      <c r="QOE2687" s="19"/>
      <c r="QOF2687" s="19"/>
      <c r="QOG2687" s="19"/>
      <c r="QOH2687" s="19"/>
      <c r="QOI2687" s="19"/>
      <c r="QOJ2687" s="19"/>
      <c r="QOK2687" s="19"/>
      <c r="QOL2687" s="19"/>
      <c r="QOM2687" s="19"/>
      <c r="QON2687" s="19"/>
      <c r="QOO2687" s="19"/>
      <c r="QOP2687" s="19"/>
      <c r="QOQ2687" s="19"/>
      <c r="QOR2687" s="19"/>
      <c r="QOS2687" s="19"/>
      <c r="QOT2687" s="19"/>
      <c r="QOU2687" s="19"/>
      <c r="QOV2687" s="19"/>
      <c r="QOW2687" s="19"/>
      <c r="QOX2687" s="19"/>
      <c r="QOY2687" s="19"/>
      <c r="QOZ2687" s="19"/>
      <c r="QPA2687" s="19"/>
      <c r="QPB2687" s="19"/>
      <c r="QPC2687" s="19"/>
      <c r="QPD2687" s="19"/>
      <c r="QPE2687" s="19"/>
      <c r="QPF2687" s="19"/>
      <c r="QPG2687" s="19"/>
      <c r="QPH2687" s="19"/>
      <c r="QPI2687" s="19"/>
      <c r="QPJ2687" s="19"/>
      <c r="QPK2687" s="19"/>
      <c r="QPL2687" s="19"/>
      <c r="QPM2687" s="19"/>
      <c r="QPN2687" s="19"/>
      <c r="QPO2687" s="19"/>
      <c r="QPP2687" s="19"/>
      <c r="QPQ2687" s="19"/>
      <c r="QPR2687" s="19"/>
      <c r="QPS2687" s="19"/>
      <c r="QPT2687" s="19"/>
      <c r="QPU2687" s="19"/>
      <c r="QPV2687" s="19"/>
      <c r="QPW2687" s="19"/>
      <c r="QPX2687" s="19"/>
      <c r="QPY2687" s="19"/>
      <c r="QPZ2687" s="19"/>
      <c r="QQA2687" s="19"/>
      <c r="QQB2687" s="19"/>
      <c r="QQC2687" s="19"/>
      <c r="QQD2687" s="19"/>
      <c r="QQE2687" s="19"/>
      <c r="QQF2687" s="19"/>
      <c r="QQG2687" s="19"/>
      <c r="QQH2687" s="19"/>
      <c r="QQI2687" s="19"/>
      <c r="QQJ2687" s="19"/>
      <c r="QQK2687" s="19"/>
      <c r="QQL2687" s="19"/>
      <c r="QQM2687" s="19"/>
      <c r="QQN2687" s="19"/>
      <c r="QQO2687" s="19"/>
      <c r="QQP2687" s="19"/>
      <c r="QQQ2687" s="19"/>
      <c r="QQR2687" s="19"/>
      <c r="QQS2687" s="19"/>
      <c r="QQT2687" s="19"/>
      <c r="QQU2687" s="19"/>
      <c r="QQV2687" s="19"/>
      <c r="QQW2687" s="19"/>
      <c r="QQX2687" s="19"/>
      <c r="QQY2687" s="19"/>
      <c r="QQZ2687" s="19"/>
      <c r="QRA2687" s="19"/>
      <c r="QRB2687" s="19"/>
      <c r="QRC2687" s="19"/>
      <c r="QRD2687" s="19"/>
      <c r="QRE2687" s="19"/>
      <c r="QRF2687" s="19"/>
      <c r="QRG2687" s="19"/>
      <c r="QRH2687" s="19"/>
      <c r="QRI2687" s="19"/>
      <c r="QRJ2687" s="19"/>
      <c r="QRK2687" s="19"/>
      <c r="QRL2687" s="19"/>
      <c r="QRM2687" s="19"/>
      <c r="QRN2687" s="19"/>
      <c r="QRO2687" s="19"/>
      <c r="QRP2687" s="19"/>
      <c r="QRQ2687" s="19"/>
      <c r="QRR2687" s="19"/>
      <c r="QRS2687" s="19"/>
      <c r="QRT2687" s="19"/>
      <c r="QRU2687" s="19"/>
      <c r="QRV2687" s="19"/>
      <c r="QRW2687" s="19"/>
      <c r="QRX2687" s="19"/>
      <c r="QRY2687" s="19"/>
      <c r="QRZ2687" s="19"/>
      <c r="QSA2687" s="19"/>
      <c r="QSB2687" s="19"/>
      <c r="QSC2687" s="19"/>
      <c r="QSD2687" s="19"/>
      <c r="QSE2687" s="19"/>
      <c r="QSF2687" s="19"/>
      <c r="QSG2687" s="19"/>
      <c r="QSH2687" s="19"/>
      <c r="QSI2687" s="19"/>
      <c r="QSJ2687" s="19"/>
      <c r="QSK2687" s="19"/>
      <c r="QSL2687" s="19"/>
      <c r="QSM2687" s="19"/>
      <c r="QSN2687" s="19"/>
      <c r="QSO2687" s="19"/>
      <c r="QSP2687" s="19"/>
      <c r="QSQ2687" s="19"/>
      <c r="QSR2687" s="19"/>
      <c r="QSS2687" s="19"/>
      <c r="QST2687" s="19"/>
      <c r="QSU2687" s="19"/>
      <c r="QSV2687" s="19"/>
      <c r="QSW2687" s="19"/>
      <c r="QSX2687" s="19"/>
      <c r="QSY2687" s="19"/>
      <c r="QSZ2687" s="19"/>
      <c r="QTA2687" s="19"/>
      <c r="QTB2687" s="19"/>
      <c r="QTC2687" s="19"/>
      <c r="QTD2687" s="19"/>
      <c r="QTE2687" s="19"/>
      <c r="QTF2687" s="19"/>
      <c r="QTG2687" s="19"/>
      <c r="QTH2687" s="19"/>
      <c r="QTI2687" s="19"/>
      <c r="QTJ2687" s="19"/>
      <c r="QTK2687" s="19"/>
      <c r="QTL2687" s="19"/>
      <c r="QTM2687" s="19"/>
      <c r="QTN2687" s="19"/>
      <c r="QTO2687" s="19"/>
      <c r="QTP2687" s="19"/>
      <c r="QTQ2687" s="19"/>
      <c r="QTR2687" s="19"/>
      <c r="QTS2687" s="19"/>
      <c r="QTT2687" s="19"/>
      <c r="QTU2687" s="19"/>
      <c r="QTV2687" s="19"/>
      <c r="QTW2687" s="19"/>
      <c r="QTX2687" s="19"/>
      <c r="QTY2687" s="19"/>
      <c r="QTZ2687" s="19"/>
      <c r="QUA2687" s="19"/>
      <c r="QUB2687" s="19"/>
      <c r="QUC2687" s="19"/>
      <c r="QUD2687" s="19"/>
      <c r="QUE2687" s="19"/>
      <c r="QUF2687" s="19"/>
      <c r="QUG2687" s="19"/>
      <c r="QUH2687" s="19"/>
      <c r="QUI2687" s="19"/>
      <c r="QUJ2687" s="19"/>
      <c r="QUK2687" s="19"/>
      <c r="QUL2687" s="19"/>
      <c r="QUM2687" s="19"/>
      <c r="QUN2687" s="19"/>
      <c r="QUO2687" s="19"/>
      <c r="QUP2687" s="19"/>
      <c r="QUQ2687" s="19"/>
      <c r="QUR2687" s="19"/>
      <c r="QUS2687" s="19"/>
      <c r="QUT2687" s="19"/>
      <c r="QUU2687" s="19"/>
      <c r="QUV2687" s="19"/>
      <c r="QUW2687" s="19"/>
      <c r="QUX2687" s="19"/>
      <c r="QUY2687" s="19"/>
      <c r="QUZ2687" s="19"/>
      <c r="QVA2687" s="19"/>
      <c r="QVB2687" s="19"/>
      <c r="QVC2687" s="19"/>
      <c r="QVD2687" s="19"/>
      <c r="QVE2687" s="19"/>
      <c r="QVF2687" s="19"/>
      <c r="QVG2687" s="19"/>
      <c r="QVH2687" s="19"/>
      <c r="QVI2687" s="19"/>
      <c r="QVJ2687" s="19"/>
      <c r="QVK2687" s="19"/>
      <c r="QVL2687" s="19"/>
      <c r="QVM2687" s="19"/>
      <c r="QVN2687" s="19"/>
      <c r="QVO2687" s="19"/>
      <c r="QVP2687" s="19"/>
      <c r="QVQ2687" s="19"/>
      <c r="QVR2687" s="19"/>
      <c r="QVS2687" s="19"/>
      <c r="QVT2687" s="19"/>
      <c r="QVU2687" s="19"/>
      <c r="QVV2687" s="19"/>
      <c r="QVW2687" s="19"/>
      <c r="QVX2687" s="19"/>
      <c r="QVY2687" s="19"/>
      <c r="QVZ2687" s="19"/>
      <c r="QWA2687" s="19"/>
      <c r="QWB2687" s="19"/>
      <c r="QWC2687" s="19"/>
      <c r="QWD2687" s="19"/>
      <c r="QWE2687" s="19"/>
      <c r="QWF2687" s="19"/>
      <c r="QWG2687" s="19"/>
      <c r="QWH2687" s="19"/>
      <c r="QWI2687" s="19"/>
      <c r="QWJ2687" s="19"/>
      <c r="QWK2687" s="19"/>
      <c r="QWL2687" s="19"/>
      <c r="QWM2687" s="19"/>
      <c r="QWN2687" s="19"/>
      <c r="QWO2687" s="19"/>
      <c r="QWP2687" s="19"/>
      <c r="QWQ2687" s="19"/>
      <c r="QWR2687" s="19"/>
      <c r="QWS2687" s="19"/>
      <c r="QWT2687" s="19"/>
      <c r="QWU2687" s="19"/>
      <c r="QWV2687" s="19"/>
      <c r="QWW2687" s="19"/>
      <c r="QWX2687" s="19"/>
      <c r="QWY2687" s="19"/>
      <c r="QWZ2687" s="19"/>
      <c r="QXA2687" s="19"/>
      <c r="QXB2687" s="19"/>
      <c r="QXC2687" s="19"/>
      <c r="QXD2687" s="19"/>
      <c r="QXE2687" s="19"/>
      <c r="QXF2687" s="19"/>
      <c r="QXG2687" s="19"/>
      <c r="QXH2687" s="19"/>
      <c r="QXI2687" s="19"/>
      <c r="QXJ2687" s="19"/>
      <c r="QXK2687" s="19"/>
      <c r="QXL2687" s="19"/>
      <c r="QXM2687" s="19"/>
      <c r="QXN2687" s="19"/>
      <c r="QXO2687" s="19"/>
      <c r="QXP2687" s="19"/>
      <c r="QXQ2687" s="19"/>
      <c r="QXR2687" s="19"/>
      <c r="QXS2687" s="19"/>
      <c r="QXT2687" s="19"/>
      <c r="QXU2687" s="19"/>
      <c r="QXV2687" s="19"/>
      <c r="QXW2687" s="19"/>
      <c r="QXX2687" s="19"/>
      <c r="QXY2687" s="19"/>
      <c r="QXZ2687" s="19"/>
      <c r="QYA2687" s="19"/>
      <c r="QYB2687" s="19"/>
      <c r="QYC2687" s="19"/>
      <c r="QYD2687" s="19"/>
      <c r="QYE2687" s="19"/>
      <c r="QYF2687" s="19"/>
      <c r="QYG2687" s="19"/>
      <c r="QYH2687" s="19"/>
      <c r="QYI2687" s="19"/>
      <c r="QYJ2687" s="19"/>
      <c r="QYK2687" s="19"/>
      <c r="QYL2687" s="19"/>
      <c r="QYM2687" s="19"/>
      <c r="QYN2687" s="19"/>
      <c r="QYO2687" s="19"/>
      <c r="QYP2687" s="19"/>
      <c r="QYQ2687" s="19"/>
      <c r="QYR2687" s="19"/>
      <c r="QYS2687" s="19"/>
      <c r="QYT2687" s="19"/>
      <c r="QYU2687" s="19"/>
      <c r="QYV2687" s="19"/>
      <c r="QYW2687" s="19"/>
      <c r="QYX2687" s="19"/>
      <c r="QYY2687" s="19"/>
      <c r="QYZ2687" s="19"/>
      <c r="QZA2687" s="19"/>
      <c r="QZB2687" s="19"/>
      <c r="QZC2687" s="19"/>
      <c r="QZD2687" s="19"/>
      <c r="QZE2687" s="19"/>
      <c r="QZF2687" s="19"/>
      <c r="QZG2687" s="19"/>
      <c r="QZH2687" s="19"/>
      <c r="QZI2687" s="19"/>
      <c r="QZJ2687" s="19"/>
      <c r="QZK2687" s="19"/>
      <c r="QZL2687" s="19"/>
      <c r="QZM2687" s="19"/>
      <c r="QZN2687" s="19"/>
      <c r="QZO2687" s="19"/>
      <c r="QZP2687" s="19"/>
      <c r="QZQ2687" s="19"/>
      <c r="QZR2687" s="19"/>
      <c r="QZS2687" s="19"/>
      <c r="QZT2687" s="19"/>
      <c r="QZU2687" s="19"/>
      <c r="QZV2687" s="19"/>
      <c r="QZW2687" s="19"/>
      <c r="QZX2687" s="19"/>
      <c r="QZY2687" s="19"/>
      <c r="QZZ2687" s="19"/>
      <c r="RAA2687" s="19"/>
      <c r="RAB2687" s="19"/>
      <c r="RAC2687" s="19"/>
      <c r="RAD2687" s="19"/>
      <c r="RAE2687" s="19"/>
      <c r="RAF2687" s="19"/>
      <c r="RAG2687" s="19"/>
      <c r="RAH2687" s="19"/>
      <c r="RAI2687" s="19"/>
      <c r="RAJ2687" s="19"/>
      <c r="RAK2687" s="19"/>
      <c r="RAL2687" s="19"/>
      <c r="RAM2687" s="19"/>
      <c r="RAN2687" s="19"/>
      <c r="RAO2687" s="19"/>
      <c r="RAP2687" s="19"/>
      <c r="RAQ2687" s="19"/>
      <c r="RAR2687" s="19"/>
      <c r="RAS2687" s="19"/>
      <c r="RAT2687" s="19"/>
      <c r="RAU2687" s="19"/>
      <c r="RAV2687" s="19"/>
      <c r="RAW2687" s="19"/>
      <c r="RAX2687" s="19"/>
      <c r="RAY2687" s="19"/>
      <c r="RAZ2687" s="19"/>
      <c r="RBA2687" s="19"/>
      <c r="RBB2687" s="19"/>
      <c r="RBC2687" s="19"/>
      <c r="RBD2687" s="19"/>
      <c r="RBE2687" s="19"/>
      <c r="RBF2687" s="19"/>
      <c r="RBG2687" s="19"/>
      <c r="RBH2687" s="19"/>
      <c r="RBI2687" s="19"/>
      <c r="RBJ2687" s="19"/>
      <c r="RBK2687" s="19"/>
      <c r="RBL2687" s="19"/>
      <c r="RBM2687" s="19"/>
      <c r="RBN2687" s="19"/>
      <c r="RBO2687" s="19"/>
      <c r="RBP2687" s="19"/>
      <c r="RBQ2687" s="19"/>
      <c r="RBR2687" s="19"/>
      <c r="RBS2687" s="19"/>
      <c r="RBT2687" s="19"/>
      <c r="RBU2687" s="19"/>
      <c r="RBV2687" s="19"/>
      <c r="RBW2687" s="19"/>
      <c r="RBX2687" s="19"/>
      <c r="RBY2687" s="19"/>
      <c r="RBZ2687" s="19"/>
      <c r="RCA2687" s="19"/>
      <c r="RCB2687" s="19"/>
      <c r="RCC2687" s="19"/>
      <c r="RCD2687" s="19"/>
      <c r="RCE2687" s="19"/>
      <c r="RCF2687" s="19"/>
      <c r="RCG2687" s="19"/>
      <c r="RCH2687" s="19"/>
      <c r="RCI2687" s="19"/>
      <c r="RCJ2687" s="19"/>
      <c r="RCK2687" s="19"/>
      <c r="RCL2687" s="19"/>
      <c r="RCM2687" s="19"/>
      <c r="RCN2687" s="19"/>
      <c r="RCO2687" s="19"/>
      <c r="RCP2687" s="19"/>
      <c r="RCQ2687" s="19"/>
      <c r="RCR2687" s="19"/>
      <c r="RCS2687" s="19"/>
      <c r="RCT2687" s="19"/>
      <c r="RCU2687" s="19"/>
      <c r="RCV2687" s="19"/>
      <c r="RCW2687" s="19"/>
      <c r="RCX2687" s="19"/>
      <c r="RCY2687" s="19"/>
      <c r="RCZ2687" s="19"/>
      <c r="RDA2687" s="19"/>
      <c r="RDB2687" s="19"/>
      <c r="RDC2687" s="19"/>
      <c r="RDD2687" s="19"/>
      <c r="RDE2687" s="19"/>
      <c r="RDF2687" s="19"/>
      <c r="RDG2687" s="19"/>
      <c r="RDH2687" s="19"/>
      <c r="RDI2687" s="19"/>
      <c r="RDJ2687" s="19"/>
      <c r="RDK2687" s="19"/>
      <c r="RDL2687" s="19"/>
      <c r="RDM2687" s="19"/>
      <c r="RDN2687" s="19"/>
      <c r="RDO2687" s="19"/>
      <c r="RDP2687" s="19"/>
      <c r="RDQ2687" s="19"/>
      <c r="RDR2687" s="19"/>
      <c r="RDS2687" s="19"/>
      <c r="RDT2687" s="19"/>
      <c r="RDU2687" s="19"/>
      <c r="RDV2687" s="19"/>
      <c r="RDW2687" s="19"/>
      <c r="RDX2687" s="19"/>
      <c r="RDY2687" s="19"/>
      <c r="RDZ2687" s="19"/>
      <c r="REA2687" s="19"/>
      <c r="REB2687" s="19"/>
      <c r="REC2687" s="19"/>
      <c r="RED2687" s="19"/>
      <c r="REE2687" s="19"/>
      <c r="REF2687" s="19"/>
      <c r="REG2687" s="19"/>
      <c r="REH2687" s="19"/>
      <c r="REI2687" s="19"/>
      <c r="REJ2687" s="19"/>
      <c r="REK2687" s="19"/>
      <c r="REL2687" s="19"/>
      <c r="REM2687" s="19"/>
      <c r="REN2687" s="19"/>
      <c r="REO2687" s="19"/>
      <c r="REP2687" s="19"/>
      <c r="REQ2687" s="19"/>
      <c r="RER2687" s="19"/>
      <c r="RES2687" s="19"/>
      <c r="RET2687" s="19"/>
      <c r="REU2687" s="19"/>
      <c r="REV2687" s="19"/>
      <c r="REW2687" s="19"/>
      <c r="REX2687" s="19"/>
      <c r="REY2687" s="19"/>
      <c r="REZ2687" s="19"/>
      <c r="RFA2687" s="19"/>
      <c r="RFB2687" s="19"/>
      <c r="RFC2687" s="19"/>
      <c r="RFD2687" s="19"/>
      <c r="RFE2687" s="19"/>
      <c r="RFF2687" s="19"/>
      <c r="RFG2687" s="19"/>
      <c r="RFH2687" s="19"/>
      <c r="RFI2687" s="19"/>
      <c r="RFJ2687" s="19"/>
      <c r="RFK2687" s="19"/>
      <c r="RFL2687" s="19"/>
      <c r="RFM2687" s="19"/>
      <c r="RFN2687" s="19"/>
      <c r="RFO2687" s="19"/>
      <c r="RFP2687" s="19"/>
      <c r="RFQ2687" s="19"/>
      <c r="RFR2687" s="19"/>
      <c r="RFS2687" s="19"/>
      <c r="RFT2687" s="19"/>
      <c r="RFU2687" s="19"/>
      <c r="RFV2687" s="19"/>
      <c r="RFW2687" s="19"/>
      <c r="RFX2687" s="19"/>
      <c r="RFY2687" s="19"/>
      <c r="RFZ2687" s="19"/>
      <c r="RGA2687" s="19"/>
      <c r="RGB2687" s="19"/>
      <c r="RGC2687" s="19"/>
      <c r="RGD2687" s="19"/>
      <c r="RGE2687" s="19"/>
      <c r="RGF2687" s="19"/>
      <c r="RGG2687" s="19"/>
      <c r="RGH2687" s="19"/>
      <c r="RGI2687" s="19"/>
      <c r="RGJ2687" s="19"/>
      <c r="RGK2687" s="19"/>
      <c r="RGL2687" s="19"/>
      <c r="RGM2687" s="19"/>
      <c r="RGN2687" s="19"/>
      <c r="RGO2687" s="19"/>
      <c r="RGP2687" s="19"/>
      <c r="RGQ2687" s="19"/>
      <c r="RGR2687" s="19"/>
      <c r="RGS2687" s="19"/>
      <c r="RGT2687" s="19"/>
      <c r="RGU2687" s="19"/>
      <c r="RGV2687" s="19"/>
      <c r="RGW2687" s="19"/>
      <c r="RGX2687" s="19"/>
      <c r="RGY2687" s="19"/>
      <c r="RGZ2687" s="19"/>
      <c r="RHA2687" s="19"/>
      <c r="RHB2687" s="19"/>
      <c r="RHC2687" s="19"/>
      <c r="RHD2687" s="19"/>
      <c r="RHE2687" s="19"/>
      <c r="RHF2687" s="19"/>
      <c r="RHG2687" s="19"/>
      <c r="RHH2687" s="19"/>
      <c r="RHI2687" s="19"/>
      <c r="RHJ2687" s="19"/>
      <c r="RHK2687" s="19"/>
      <c r="RHL2687" s="19"/>
      <c r="RHM2687" s="19"/>
      <c r="RHN2687" s="19"/>
      <c r="RHO2687" s="19"/>
      <c r="RHP2687" s="19"/>
      <c r="RHQ2687" s="19"/>
      <c r="RHR2687" s="19"/>
      <c r="RHS2687" s="19"/>
      <c r="RHT2687" s="19"/>
      <c r="RHU2687" s="19"/>
      <c r="RHV2687" s="19"/>
      <c r="RHW2687" s="19"/>
      <c r="RHX2687" s="19"/>
      <c r="RHY2687" s="19"/>
      <c r="RHZ2687" s="19"/>
      <c r="RIA2687" s="19"/>
      <c r="RIB2687" s="19"/>
      <c r="RIC2687" s="19"/>
      <c r="RID2687" s="19"/>
      <c r="RIE2687" s="19"/>
      <c r="RIF2687" s="19"/>
      <c r="RIG2687" s="19"/>
      <c r="RIH2687" s="19"/>
      <c r="RII2687" s="19"/>
      <c r="RIJ2687" s="19"/>
      <c r="RIK2687" s="19"/>
      <c r="RIL2687" s="19"/>
      <c r="RIM2687" s="19"/>
      <c r="RIN2687" s="19"/>
      <c r="RIO2687" s="19"/>
      <c r="RIP2687" s="19"/>
      <c r="RIQ2687" s="19"/>
      <c r="RIR2687" s="19"/>
      <c r="RIS2687" s="19"/>
      <c r="RIT2687" s="19"/>
      <c r="RIU2687" s="19"/>
      <c r="RIV2687" s="19"/>
      <c r="RIW2687" s="19"/>
      <c r="RIX2687" s="19"/>
      <c r="RIY2687" s="19"/>
      <c r="RIZ2687" s="19"/>
      <c r="RJA2687" s="19"/>
      <c r="RJB2687" s="19"/>
      <c r="RJC2687" s="19"/>
      <c r="RJD2687" s="19"/>
      <c r="RJE2687" s="19"/>
      <c r="RJF2687" s="19"/>
      <c r="RJG2687" s="19"/>
      <c r="RJH2687" s="19"/>
      <c r="RJI2687" s="19"/>
      <c r="RJJ2687" s="19"/>
      <c r="RJK2687" s="19"/>
      <c r="RJL2687" s="19"/>
      <c r="RJM2687" s="19"/>
      <c r="RJN2687" s="19"/>
      <c r="RJO2687" s="19"/>
      <c r="RJP2687" s="19"/>
      <c r="RJQ2687" s="19"/>
      <c r="RJR2687" s="19"/>
      <c r="RJS2687" s="19"/>
      <c r="RJT2687" s="19"/>
      <c r="RJU2687" s="19"/>
      <c r="RJV2687" s="19"/>
      <c r="RJW2687" s="19"/>
      <c r="RJX2687" s="19"/>
      <c r="RJY2687" s="19"/>
      <c r="RJZ2687" s="19"/>
      <c r="RKA2687" s="19"/>
      <c r="RKB2687" s="19"/>
      <c r="RKC2687" s="19"/>
      <c r="RKD2687" s="19"/>
      <c r="RKE2687" s="19"/>
      <c r="RKF2687" s="19"/>
      <c r="RKG2687" s="19"/>
      <c r="RKH2687" s="19"/>
      <c r="RKI2687" s="19"/>
      <c r="RKJ2687" s="19"/>
      <c r="RKK2687" s="19"/>
      <c r="RKL2687" s="19"/>
      <c r="RKM2687" s="19"/>
      <c r="RKN2687" s="19"/>
      <c r="RKO2687" s="19"/>
      <c r="RKP2687" s="19"/>
      <c r="RKQ2687" s="19"/>
      <c r="RKR2687" s="19"/>
      <c r="RKS2687" s="19"/>
      <c r="RKT2687" s="19"/>
      <c r="RKU2687" s="19"/>
      <c r="RKV2687" s="19"/>
      <c r="RKW2687" s="19"/>
      <c r="RKX2687" s="19"/>
      <c r="RKY2687" s="19"/>
      <c r="RKZ2687" s="19"/>
      <c r="RLA2687" s="19"/>
      <c r="RLB2687" s="19"/>
      <c r="RLC2687" s="19"/>
      <c r="RLD2687" s="19"/>
      <c r="RLE2687" s="19"/>
      <c r="RLF2687" s="19"/>
      <c r="RLG2687" s="19"/>
      <c r="RLH2687" s="19"/>
      <c r="RLI2687" s="19"/>
      <c r="RLJ2687" s="19"/>
      <c r="RLK2687" s="19"/>
      <c r="RLL2687" s="19"/>
      <c r="RLM2687" s="19"/>
      <c r="RLN2687" s="19"/>
      <c r="RLO2687" s="19"/>
      <c r="RLP2687" s="19"/>
      <c r="RLQ2687" s="19"/>
      <c r="RLR2687" s="19"/>
      <c r="RLS2687" s="19"/>
      <c r="RLT2687" s="19"/>
      <c r="RLU2687" s="19"/>
      <c r="RLV2687" s="19"/>
      <c r="RLW2687" s="19"/>
      <c r="RLX2687" s="19"/>
      <c r="RLY2687" s="19"/>
      <c r="RLZ2687" s="19"/>
      <c r="RMA2687" s="19"/>
      <c r="RMB2687" s="19"/>
      <c r="RMC2687" s="19"/>
      <c r="RMD2687" s="19"/>
      <c r="RME2687" s="19"/>
      <c r="RMF2687" s="19"/>
      <c r="RMG2687" s="19"/>
      <c r="RMH2687" s="19"/>
      <c r="RMI2687" s="19"/>
      <c r="RMJ2687" s="19"/>
      <c r="RMK2687" s="19"/>
      <c r="RML2687" s="19"/>
      <c r="RMM2687" s="19"/>
      <c r="RMN2687" s="19"/>
      <c r="RMO2687" s="19"/>
      <c r="RMP2687" s="19"/>
      <c r="RMQ2687" s="19"/>
      <c r="RMR2687" s="19"/>
      <c r="RMS2687" s="19"/>
      <c r="RMT2687" s="19"/>
      <c r="RMU2687" s="19"/>
      <c r="RMV2687" s="19"/>
      <c r="RMW2687" s="19"/>
      <c r="RMX2687" s="19"/>
      <c r="RMY2687" s="19"/>
      <c r="RMZ2687" s="19"/>
      <c r="RNA2687" s="19"/>
      <c r="RNB2687" s="19"/>
      <c r="RNC2687" s="19"/>
      <c r="RND2687" s="19"/>
      <c r="RNE2687" s="19"/>
      <c r="RNF2687" s="19"/>
      <c r="RNG2687" s="19"/>
      <c r="RNH2687" s="19"/>
      <c r="RNI2687" s="19"/>
      <c r="RNJ2687" s="19"/>
      <c r="RNK2687" s="19"/>
      <c r="RNL2687" s="19"/>
      <c r="RNM2687" s="19"/>
      <c r="RNN2687" s="19"/>
      <c r="RNO2687" s="19"/>
      <c r="RNP2687" s="19"/>
      <c r="RNQ2687" s="19"/>
      <c r="RNR2687" s="19"/>
      <c r="RNS2687" s="19"/>
      <c r="RNT2687" s="19"/>
      <c r="RNU2687" s="19"/>
      <c r="RNV2687" s="19"/>
      <c r="RNW2687" s="19"/>
      <c r="RNX2687" s="19"/>
      <c r="RNY2687" s="19"/>
      <c r="RNZ2687" s="19"/>
      <c r="ROA2687" s="19"/>
      <c r="ROB2687" s="19"/>
      <c r="ROC2687" s="19"/>
      <c r="ROD2687" s="19"/>
      <c r="ROE2687" s="19"/>
      <c r="ROF2687" s="19"/>
      <c r="ROG2687" s="19"/>
      <c r="ROH2687" s="19"/>
      <c r="ROI2687" s="19"/>
      <c r="ROJ2687" s="19"/>
      <c r="ROK2687" s="19"/>
      <c r="ROL2687" s="19"/>
      <c r="ROM2687" s="19"/>
      <c r="RON2687" s="19"/>
      <c r="ROO2687" s="19"/>
      <c r="ROP2687" s="19"/>
      <c r="ROQ2687" s="19"/>
      <c r="ROR2687" s="19"/>
      <c r="ROS2687" s="19"/>
      <c r="ROT2687" s="19"/>
      <c r="ROU2687" s="19"/>
      <c r="ROV2687" s="19"/>
      <c r="ROW2687" s="19"/>
      <c r="ROX2687" s="19"/>
      <c r="ROY2687" s="19"/>
      <c r="ROZ2687" s="19"/>
      <c r="RPA2687" s="19"/>
      <c r="RPB2687" s="19"/>
      <c r="RPC2687" s="19"/>
      <c r="RPD2687" s="19"/>
      <c r="RPE2687" s="19"/>
      <c r="RPF2687" s="19"/>
      <c r="RPG2687" s="19"/>
      <c r="RPH2687" s="19"/>
      <c r="RPI2687" s="19"/>
      <c r="RPJ2687" s="19"/>
      <c r="RPK2687" s="19"/>
      <c r="RPL2687" s="19"/>
      <c r="RPM2687" s="19"/>
      <c r="RPN2687" s="19"/>
      <c r="RPO2687" s="19"/>
      <c r="RPP2687" s="19"/>
      <c r="RPQ2687" s="19"/>
      <c r="RPR2687" s="19"/>
      <c r="RPS2687" s="19"/>
      <c r="RPT2687" s="19"/>
      <c r="RPU2687" s="19"/>
      <c r="RPV2687" s="19"/>
      <c r="RPW2687" s="19"/>
      <c r="RPX2687" s="19"/>
      <c r="RPY2687" s="19"/>
      <c r="RPZ2687" s="19"/>
      <c r="RQA2687" s="19"/>
      <c r="RQB2687" s="19"/>
      <c r="RQC2687" s="19"/>
      <c r="RQD2687" s="19"/>
      <c r="RQE2687" s="19"/>
      <c r="RQF2687" s="19"/>
      <c r="RQG2687" s="19"/>
      <c r="RQH2687" s="19"/>
      <c r="RQI2687" s="19"/>
      <c r="RQJ2687" s="19"/>
      <c r="RQK2687" s="19"/>
      <c r="RQL2687" s="19"/>
      <c r="RQM2687" s="19"/>
      <c r="RQN2687" s="19"/>
      <c r="RQO2687" s="19"/>
      <c r="RQP2687" s="19"/>
      <c r="RQQ2687" s="19"/>
      <c r="RQR2687" s="19"/>
      <c r="RQS2687" s="19"/>
      <c r="RQT2687" s="19"/>
      <c r="RQU2687" s="19"/>
      <c r="RQV2687" s="19"/>
      <c r="RQW2687" s="19"/>
      <c r="RQX2687" s="19"/>
      <c r="RQY2687" s="19"/>
      <c r="RQZ2687" s="19"/>
      <c r="RRA2687" s="19"/>
      <c r="RRB2687" s="19"/>
      <c r="RRC2687" s="19"/>
      <c r="RRD2687" s="19"/>
      <c r="RRE2687" s="19"/>
      <c r="RRF2687" s="19"/>
      <c r="RRG2687" s="19"/>
      <c r="RRH2687" s="19"/>
      <c r="RRI2687" s="19"/>
      <c r="RRJ2687" s="19"/>
      <c r="RRK2687" s="19"/>
      <c r="RRL2687" s="19"/>
      <c r="RRM2687" s="19"/>
      <c r="RRN2687" s="19"/>
      <c r="RRO2687" s="19"/>
      <c r="RRP2687" s="19"/>
      <c r="RRQ2687" s="19"/>
      <c r="RRR2687" s="19"/>
      <c r="RRS2687" s="19"/>
      <c r="RRT2687" s="19"/>
      <c r="RRU2687" s="19"/>
      <c r="RRV2687" s="19"/>
      <c r="RRW2687" s="19"/>
      <c r="RRX2687" s="19"/>
      <c r="RRY2687" s="19"/>
      <c r="RRZ2687" s="19"/>
      <c r="RSA2687" s="19"/>
      <c r="RSB2687" s="19"/>
      <c r="RSC2687" s="19"/>
      <c r="RSD2687" s="19"/>
      <c r="RSE2687" s="19"/>
      <c r="RSF2687" s="19"/>
      <c r="RSG2687" s="19"/>
      <c r="RSH2687" s="19"/>
      <c r="RSI2687" s="19"/>
      <c r="RSJ2687" s="19"/>
      <c r="RSK2687" s="19"/>
      <c r="RSL2687" s="19"/>
      <c r="RSM2687" s="19"/>
      <c r="RSN2687" s="19"/>
      <c r="RSO2687" s="19"/>
      <c r="RSP2687" s="19"/>
      <c r="RSQ2687" s="19"/>
      <c r="RSR2687" s="19"/>
      <c r="RSS2687" s="19"/>
      <c r="RST2687" s="19"/>
      <c r="RSU2687" s="19"/>
      <c r="RSV2687" s="19"/>
      <c r="RSW2687" s="19"/>
      <c r="RSX2687" s="19"/>
      <c r="RSY2687" s="19"/>
      <c r="RSZ2687" s="19"/>
      <c r="RTA2687" s="19"/>
      <c r="RTB2687" s="19"/>
      <c r="RTC2687" s="19"/>
      <c r="RTD2687" s="19"/>
      <c r="RTE2687" s="19"/>
      <c r="RTF2687" s="19"/>
      <c r="RTG2687" s="19"/>
      <c r="RTH2687" s="19"/>
      <c r="RTI2687" s="19"/>
      <c r="RTJ2687" s="19"/>
      <c r="RTK2687" s="19"/>
      <c r="RTL2687" s="19"/>
      <c r="RTM2687" s="19"/>
      <c r="RTN2687" s="19"/>
      <c r="RTO2687" s="19"/>
      <c r="RTP2687" s="19"/>
      <c r="RTQ2687" s="19"/>
      <c r="RTR2687" s="19"/>
      <c r="RTS2687" s="19"/>
      <c r="RTT2687" s="19"/>
      <c r="RTU2687" s="19"/>
      <c r="RTV2687" s="19"/>
      <c r="RTW2687" s="19"/>
      <c r="RTX2687" s="19"/>
      <c r="RTY2687" s="19"/>
      <c r="RTZ2687" s="19"/>
      <c r="RUA2687" s="19"/>
      <c r="RUB2687" s="19"/>
      <c r="RUC2687" s="19"/>
      <c r="RUD2687" s="19"/>
      <c r="RUE2687" s="19"/>
      <c r="RUF2687" s="19"/>
      <c r="RUG2687" s="19"/>
      <c r="RUH2687" s="19"/>
      <c r="RUI2687" s="19"/>
      <c r="RUJ2687" s="19"/>
      <c r="RUK2687" s="19"/>
      <c r="RUL2687" s="19"/>
      <c r="RUM2687" s="19"/>
      <c r="RUN2687" s="19"/>
      <c r="RUO2687" s="19"/>
      <c r="RUP2687" s="19"/>
      <c r="RUQ2687" s="19"/>
      <c r="RUR2687" s="19"/>
      <c r="RUS2687" s="19"/>
      <c r="RUT2687" s="19"/>
      <c r="RUU2687" s="19"/>
      <c r="RUV2687" s="19"/>
      <c r="RUW2687" s="19"/>
      <c r="RUX2687" s="19"/>
      <c r="RUY2687" s="19"/>
      <c r="RUZ2687" s="19"/>
      <c r="RVA2687" s="19"/>
      <c r="RVB2687" s="19"/>
      <c r="RVC2687" s="19"/>
      <c r="RVD2687" s="19"/>
      <c r="RVE2687" s="19"/>
      <c r="RVF2687" s="19"/>
      <c r="RVG2687" s="19"/>
      <c r="RVH2687" s="19"/>
      <c r="RVI2687" s="19"/>
      <c r="RVJ2687" s="19"/>
      <c r="RVK2687" s="19"/>
      <c r="RVL2687" s="19"/>
      <c r="RVM2687" s="19"/>
      <c r="RVN2687" s="19"/>
      <c r="RVO2687" s="19"/>
      <c r="RVP2687" s="19"/>
      <c r="RVQ2687" s="19"/>
      <c r="RVR2687" s="19"/>
      <c r="RVS2687" s="19"/>
      <c r="RVT2687" s="19"/>
      <c r="RVU2687" s="19"/>
      <c r="RVV2687" s="19"/>
      <c r="RVW2687" s="19"/>
      <c r="RVX2687" s="19"/>
      <c r="RVY2687" s="19"/>
      <c r="RVZ2687" s="19"/>
      <c r="RWA2687" s="19"/>
      <c r="RWB2687" s="19"/>
      <c r="RWC2687" s="19"/>
      <c r="RWD2687" s="19"/>
      <c r="RWE2687" s="19"/>
      <c r="RWF2687" s="19"/>
      <c r="RWG2687" s="19"/>
      <c r="RWH2687" s="19"/>
      <c r="RWI2687" s="19"/>
      <c r="RWJ2687" s="19"/>
      <c r="RWK2687" s="19"/>
      <c r="RWL2687" s="19"/>
      <c r="RWM2687" s="19"/>
      <c r="RWN2687" s="19"/>
      <c r="RWO2687" s="19"/>
      <c r="RWP2687" s="19"/>
      <c r="RWQ2687" s="19"/>
      <c r="RWR2687" s="19"/>
      <c r="RWS2687" s="19"/>
      <c r="RWT2687" s="19"/>
      <c r="RWU2687" s="19"/>
      <c r="RWV2687" s="19"/>
      <c r="RWW2687" s="19"/>
      <c r="RWX2687" s="19"/>
      <c r="RWY2687" s="19"/>
      <c r="RWZ2687" s="19"/>
      <c r="RXA2687" s="19"/>
      <c r="RXB2687" s="19"/>
      <c r="RXC2687" s="19"/>
      <c r="RXD2687" s="19"/>
      <c r="RXE2687" s="19"/>
      <c r="RXF2687" s="19"/>
      <c r="RXG2687" s="19"/>
      <c r="RXH2687" s="19"/>
      <c r="RXI2687" s="19"/>
      <c r="RXJ2687" s="19"/>
      <c r="RXK2687" s="19"/>
      <c r="RXL2687" s="19"/>
      <c r="RXM2687" s="19"/>
      <c r="RXN2687" s="19"/>
      <c r="RXO2687" s="19"/>
      <c r="RXP2687" s="19"/>
      <c r="RXQ2687" s="19"/>
      <c r="RXR2687" s="19"/>
      <c r="RXS2687" s="19"/>
      <c r="RXT2687" s="19"/>
      <c r="RXU2687" s="19"/>
      <c r="RXV2687" s="19"/>
      <c r="RXW2687" s="19"/>
      <c r="RXX2687" s="19"/>
      <c r="RXY2687" s="19"/>
      <c r="RXZ2687" s="19"/>
      <c r="RYA2687" s="19"/>
      <c r="RYB2687" s="19"/>
      <c r="RYC2687" s="19"/>
      <c r="RYD2687" s="19"/>
      <c r="RYE2687" s="19"/>
      <c r="RYF2687" s="19"/>
      <c r="RYG2687" s="19"/>
      <c r="RYH2687" s="19"/>
      <c r="RYI2687" s="19"/>
      <c r="RYJ2687" s="19"/>
      <c r="RYK2687" s="19"/>
      <c r="RYL2687" s="19"/>
      <c r="RYM2687" s="19"/>
      <c r="RYN2687" s="19"/>
      <c r="RYO2687" s="19"/>
      <c r="RYP2687" s="19"/>
      <c r="RYQ2687" s="19"/>
      <c r="RYR2687" s="19"/>
      <c r="RYS2687" s="19"/>
      <c r="RYT2687" s="19"/>
      <c r="RYU2687" s="19"/>
      <c r="RYV2687" s="19"/>
      <c r="RYW2687" s="19"/>
      <c r="RYX2687" s="19"/>
      <c r="RYY2687" s="19"/>
      <c r="RYZ2687" s="19"/>
      <c r="RZA2687" s="19"/>
      <c r="RZB2687" s="19"/>
      <c r="RZC2687" s="19"/>
      <c r="RZD2687" s="19"/>
      <c r="RZE2687" s="19"/>
      <c r="RZF2687" s="19"/>
      <c r="RZG2687" s="19"/>
      <c r="RZH2687" s="19"/>
      <c r="RZI2687" s="19"/>
      <c r="RZJ2687" s="19"/>
      <c r="RZK2687" s="19"/>
      <c r="RZL2687" s="19"/>
      <c r="RZM2687" s="19"/>
      <c r="RZN2687" s="19"/>
      <c r="RZO2687" s="19"/>
      <c r="RZP2687" s="19"/>
      <c r="RZQ2687" s="19"/>
      <c r="RZR2687" s="19"/>
      <c r="RZS2687" s="19"/>
      <c r="RZT2687" s="19"/>
      <c r="RZU2687" s="19"/>
      <c r="RZV2687" s="19"/>
      <c r="RZW2687" s="19"/>
      <c r="RZX2687" s="19"/>
      <c r="RZY2687" s="19"/>
      <c r="RZZ2687" s="19"/>
      <c r="SAA2687" s="19"/>
      <c r="SAB2687" s="19"/>
      <c r="SAC2687" s="19"/>
      <c r="SAD2687" s="19"/>
      <c r="SAE2687" s="19"/>
      <c r="SAF2687" s="19"/>
      <c r="SAG2687" s="19"/>
      <c r="SAH2687" s="19"/>
      <c r="SAI2687" s="19"/>
      <c r="SAJ2687" s="19"/>
      <c r="SAK2687" s="19"/>
      <c r="SAL2687" s="19"/>
      <c r="SAM2687" s="19"/>
      <c r="SAN2687" s="19"/>
      <c r="SAO2687" s="19"/>
      <c r="SAP2687" s="19"/>
      <c r="SAQ2687" s="19"/>
      <c r="SAR2687" s="19"/>
      <c r="SAS2687" s="19"/>
      <c r="SAT2687" s="19"/>
      <c r="SAU2687" s="19"/>
      <c r="SAV2687" s="19"/>
      <c r="SAW2687" s="19"/>
      <c r="SAX2687" s="19"/>
      <c r="SAY2687" s="19"/>
      <c r="SAZ2687" s="19"/>
      <c r="SBA2687" s="19"/>
      <c r="SBB2687" s="19"/>
      <c r="SBC2687" s="19"/>
      <c r="SBD2687" s="19"/>
      <c r="SBE2687" s="19"/>
      <c r="SBF2687" s="19"/>
      <c r="SBG2687" s="19"/>
      <c r="SBH2687" s="19"/>
      <c r="SBI2687" s="19"/>
      <c r="SBJ2687" s="19"/>
      <c r="SBK2687" s="19"/>
      <c r="SBL2687" s="19"/>
      <c r="SBM2687" s="19"/>
      <c r="SBN2687" s="19"/>
      <c r="SBO2687" s="19"/>
      <c r="SBP2687" s="19"/>
      <c r="SBQ2687" s="19"/>
      <c r="SBR2687" s="19"/>
      <c r="SBS2687" s="19"/>
      <c r="SBT2687" s="19"/>
      <c r="SBU2687" s="19"/>
      <c r="SBV2687" s="19"/>
      <c r="SBW2687" s="19"/>
      <c r="SBX2687" s="19"/>
      <c r="SBY2687" s="19"/>
      <c r="SBZ2687" s="19"/>
      <c r="SCA2687" s="19"/>
      <c r="SCB2687" s="19"/>
      <c r="SCC2687" s="19"/>
      <c r="SCD2687" s="19"/>
      <c r="SCE2687" s="19"/>
      <c r="SCF2687" s="19"/>
      <c r="SCG2687" s="19"/>
      <c r="SCH2687" s="19"/>
      <c r="SCI2687" s="19"/>
      <c r="SCJ2687" s="19"/>
      <c r="SCK2687" s="19"/>
      <c r="SCL2687" s="19"/>
      <c r="SCM2687" s="19"/>
      <c r="SCN2687" s="19"/>
      <c r="SCO2687" s="19"/>
      <c r="SCP2687" s="19"/>
      <c r="SCQ2687" s="19"/>
      <c r="SCR2687" s="19"/>
      <c r="SCS2687" s="19"/>
      <c r="SCT2687" s="19"/>
      <c r="SCU2687" s="19"/>
      <c r="SCV2687" s="19"/>
      <c r="SCW2687" s="19"/>
      <c r="SCX2687" s="19"/>
      <c r="SCY2687" s="19"/>
      <c r="SCZ2687" s="19"/>
      <c r="SDA2687" s="19"/>
      <c r="SDB2687" s="19"/>
      <c r="SDC2687" s="19"/>
      <c r="SDD2687" s="19"/>
      <c r="SDE2687" s="19"/>
      <c r="SDF2687" s="19"/>
      <c r="SDG2687" s="19"/>
      <c r="SDH2687" s="19"/>
      <c r="SDI2687" s="19"/>
      <c r="SDJ2687" s="19"/>
      <c r="SDK2687" s="19"/>
      <c r="SDL2687" s="19"/>
      <c r="SDM2687" s="19"/>
      <c r="SDN2687" s="19"/>
      <c r="SDO2687" s="19"/>
      <c r="SDP2687" s="19"/>
      <c r="SDQ2687" s="19"/>
      <c r="SDR2687" s="19"/>
      <c r="SDS2687" s="19"/>
      <c r="SDT2687" s="19"/>
      <c r="SDU2687" s="19"/>
      <c r="SDV2687" s="19"/>
      <c r="SDW2687" s="19"/>
      <c r="SDX2687" s="19"/>
      <c r="SDY2687" s="19"/>
      <c r="SDZ2687" s="19"/>
      <c r="SEA2687" s="19"/>
      <c r="SEB2687" s="19"/>
      <c r="SEC2687" s="19"/>
      <c r="SED2687" s="19"/>
      <c r="SEE2687" s="19"/>
      <c r="SEF2687" s="19"/>
      <c r="SEG2687" s="19"/>
      <c r="SEH2687" s="19"/>
      <c r="SEI2687" s="19"/>
      <c r="SEJ2687" s="19"/>
      <c r="SEK2687" s="19"/>
      <c r="SEL2687" s="19"/>
      <c r="SEM2687" s="19"/>
      <c r="SEN2687" s="19"/>
      <c r="SEO2687" s="19"/>
      <c r="SEP2687" s="19"/>
      <c r="SEQ2687" s="19"/>
      <c r="SER2687" s="19"/>
      <c r="SES2687" s="19"/>
      <c r="SET2687" s="19"/>
      <c r="SEU2687" s="19"/>
      <c r="SEV2687" s="19"/>
      <c r="SEW2687" s="19"/>
      <c r="SEX2687" s="19"/>
      <c r="SEY2687" s="19"/>
      <c r="SEZ2687" s="19"/>
      <c r="SFA2687" s="19"/>
      <c r="SFB2687" s="19"/>
      <c r="SFC2687" s="19"/>
      <c r="SFD2687" s="19"/>
      <c r="SFE2687" s="19"/>
      <c r="SFF2687" s="19"/>
      <c r="SFG2687" s="19"/>
      <c r="SFH2687" s="19"/>
      <c r="SFI2687" s="19"/>
      <c r="SFJ2687" s="19"/>
      <c r="SFK2687" s="19"/>
      <c r="SFL2687" s="19"/>
      <c r="SFM2687" s="19"/>
      <c r="SFN2687" s="19"/>
      <c r="SFO2687" s="19"/>
      <c r="SFP2687" s="19"/>
      <c r="SFQ2687" s="19"/>
      <c r="SFR2687" s="19"/>
      <c r="SFS2687" s="19"/>
      <c r="SFT2687" s="19"/>
      <c r="SFU2687" s="19"/>
      <c r="SFV2687" s="19"/>
      <c r="SFW2687" s="19"/>
      <c r="SFX2687" s="19"/>
      <c r="SFY2687" s="19"/>
      <c r="SFZ2687" s="19"/>
      <c r="SGA2687" s="19"/>
      <c r="SGB2687" s="19"/>
      <c r="SGC2687" s="19"/>
      <c r="SGD2687" s="19"/>
      <c r="SGE2687" s="19"/>
      <c r="SGF2687" s="19"/>
      <c r="SGG2687" s="19"/>
      <c r="SGH2687" s="19"/>
      <c r="SGI2687" s="19"/>
      <c r="SGJ2687" s="19"/>
      <c r="SGK2687" s="19"/>
      <c r="SGL2687" s="19"/>
      <c r="SGM2687" s="19"/>
      <c r="SGN2687" s="19"/>
      <c r="SGO2687" s="19"/>
      <c r="SGP2687" s="19"/>
      <c r="SGQ2687" s="19"/>
      <c r="SGR2687" s="19"/>
      <c r="SGS2687" s="19"/>
      <c r="SGT2687" s="19"/>
      <c r="SGU2687" s="19"/>
      <c r="SGV2687" s="19"/>
      <c r="SGW2687" s="19"/>
      <c r="SGX2687" s="19"/>
      <c r="SGY2687" s="19"/>
      <c r="SGZ2687" s="19"/>
      <c r="SHA2687" s="19"/>
      <c r="SHB2687" s="19"/>
      <c r="SHC2687" s="19"/>
      <c r="SHD2687" s="19"/>
      <c r="SHE2687" s="19"/>
      <c r="SHF2687" s="19"/>
      <c r="SHG2687" s="19"/>
      <c r="SHH2687" s="19"/>
      <c r="SHI2687" s="19"/>
      <c r="SHJ2687" s="19"/>
      <c r="SHK2687" s="19"/>
      <c r="SHL2687" s="19"/>
      <c r="SHM2687" s="19"/>
      <c r="SHN2687" s="19"/>
      <c r="SHO2687" s="19"/>
      <c r="SHP2687" s="19"/>
      <c r="SHQ2687" s="19"/>
      <c r="SHR2687" s="19"/>
      <c r="SHS2687" s="19"/>
      <c r="SHT2687" s="19"/>
      <c r="SHU2687" s="19"/>
      <c r="SHV2687" s="19"/>
      <c r="SHW2687" s="19"/>
      <c r="SHX2687" s="19"/>
      <c r="SHY2687" s="19"/>
      <c r="SHZ2687" s="19"/>
      <c r="SIA2687" s="19"/>
      <c r="SIB2687" s="19"/>
      <c r="SIC2687" s="19"/>
      <c r="SID2687" s="19"/>
      <c r="SIE2687" s="19"/>
      <c r="SIF2687" s="19"/>
      <c r="SIG2687" s="19"/>
      <c r="SIH2687" s="19"/>
      <c r="SII2687" s="19"/>
      <c r="SIJ2687" s="19"/>
      <c r="SIK2687" s="19"/>
      <c r="SIL2687" s="19"/>
      <c r="SIM2687" s="19"/>
      <c r="SIN2687" s="19"/>
      <c r="SIO2687" s="19"/>
      <c r="SIP2687" s="19"/>
      <c r="SIQ2687" s="19"/>
      <c r="SIR2687" s="19"/>
      <c r="SIS2687" s="19"/>
      <c r="SIT2687" s="19"/>
      <c r="SIU2687" s="19"/>
      <c r="SIV2687" s="19"/>
      <c r="SIW2687" s="19"/>
      <c r="SIX2687" s="19"/>
      <c r="SIY2687" s="19"/>
      <c r="SIZ2687" s="19"/>
      <c r="SJA2687" s="19"/>
      <c r="SJB2687" s="19"/>
      <c r="SJC2687" s="19"/>
      <c r="SJD2687" s="19"/>
      <c r="SJE2687" s="19"/>
      <c r="SJF2687" s="19"/>
      <c r="SJG2687" s="19"/>
      <c r="SJH2687" s="19"/>
      <c r="SJI2687" s="19"/>
      <c r="SJJ2687" s="19"/>
      <c r="SJK2687" s="19"/>
      <c r="SJL2687" s="19"/>
      <c r="SJM2687" s="19"/>
      <c r="SJN2687" s="19"/>
      <c r="SJO2687" s="19"/>
      <c r="SJP2687" s="19"/>
      <c r="SJQ2687" s="19"/>
      <c r="SJR2687" s="19"/>
      <c r="SJS2687" s="19"/>
      <c r="SJT2687" s="19"/>
      <c r="SJU2687" s="19"/>
      <c r="SJV2687" s="19"/>
      <c r="SJW2687" s="19"/>
      <c r="SJX2687" s="19"/>
      <c r="SJY2687" s="19"/>
      <c r="SJZ2687" s="19"/>
      <c r="SKA2687" s="19"/>
      <c r="SKB2687" s="19"/>
      <c r="SKC2687" s="19"/>
      <c r="SKD2687" s="19"/>
      <c r="SKE2687" s="19"/>
      <c r="SKF2687" s="19"/>
      <c r="SKG2687" s="19"/>
      <c r="SKH2687" s="19"/>
      <c r="SKI2687" s="19"/>
      <c r="SKJ2687" s="19"/>
      <c r="SKK2687" s="19"/>
      <c r="SKL2687" s="19"/>
      <c r="SKM2687" s="19"/>
      <c r="SKN2687" s="19"/>
      <c r="SKO2687" s="19"/>
      <c r="SKP2687" s="19"/>
      <c r="SKQ2687" s="19"/>
      <c r="SKR2687" s="19"/>
      <c r="SKS2687" s="19"/>
      <c r="SKT2687" s="19"/>
      <c r="SKU2687" s="19"/>
      <c r="SKV2687" s="19"/>
      <c r="SKW2687" s="19"/>
      <c r="SKX2687" s="19"/>
      <c r="SKY2687" s="19"/>
      <c r="SKZ2687" s="19"/>
      <c r="SLA2687" s="19"/>
      <c r="SLB2687" s="19"/>
      <c r="SLC2687" s="19"/>
      <c r="SLD2687" s="19"/>
      <c r="SLE2687" s="19"/>
      <c r="SLF2687" s="19"/>
      <c r="SLG2687" s="19"/>
      <c r="SLH2687" s="19"/>
      <c r="SLI2687" s="19"/>
      <c r="SLJ2687" s="19"/>
      <c r="SLK2687" s="19"/>
      <c r="SLL2687" s="19"/>
      <c r="SLM2687" s="19"/>
      <c r="SLN2687" s="19"/>
      <c r="SLO2687" s="19"/>
      <c r="SLP2687" s="19"/>
      <c r="SLQ2687" s="19"/>
      <c r="SLR2687" s="19"/>
      <c r="SLS2687" s="19"/>
      <c r="SLT2687" s="19"/>
      <c r="SLU2687" s="19"/>
      <c r="SLV2687" s="19"/>
      <c r="SLW2687" s="19"/>
      <c r="SLX2687" s="19"/>
      <c r="SLY2687" s="19"/>
      <c r="SLZ2687" s="19"/>
      <c r="SMA2687" s="19"/>
      <c r="SMB2687" s="19"/>
      <c r="SMC2687" s="19"/>
      <c r="SMD2687" s="19"/>
      <c r="SME2687" s="19"/>
      <c r="SMF2687" s="19"/>
      <c r="SMG2687" s="19"/>
      <c r="SMH2687" s="19"/>
      <c r="SMI2687" s="19"/>
      <c r="SMJ2687" s="19"/>
      <c r="SMK2687" s="19"/>
      <c r="SML2687" s="19"/>
      <c r="SMM2687" s="19"/>
      <c r="SMN2687" s="19"/>
      <c r="SMO2687" s="19"/>
      <c r="SMP2687" s="19"/>
      <c r="SMQ2687" s="19"/>
      <c r="SMR2687" s="19"/>
      <c r="SMS2687" s="19"/>
      <c r="SMT2687" s="19"/>
      <c r="SMU2687" s="19"/>
      <c r="SMV2687" s="19"/>
      <c r="SMW2687" s="19"/>
      <c r="SMX2687" s="19"/>
      <c r="SMY2687" s="19"/>
      <c r="SMZ2687" s="19"/>
      <c r="SNA2687" s="19"/>
      <c r="SNB2687" s="19"/>
      <c r="SNC2687" s="19"/>
      <c r="SND2687" s="19"/>
      <c r="SNE2687" s="19"/>
      <c r="SNF2687" s="19"/>
      <c r="SNG2687" s="19"/>
      <c r="SNH2687" s="19"/>
      <c r="SNI2687" s="19"/>
      <c r="SNJ2687" s="19"/>
      <c r="SNK2687" s="19"/>
      <c r="SNL2687" s="19"/>
      <c r="SNM2687" s="19"/>
      <c r="SNN2687" s="19"/>
      <c r="SNO2687" s="19"/>
      <c r="SNP2687" s="19"/>
      <c r="SNQ2687" s="19"/>
      <c r="SNR2687" s="19"/>
      <c r="SNS2687" s="19"/>
      <c r="SNT2687" s="19"/>
      <c r="SNU2687" s="19"/>
      <c r="SNV2687" s="19"/>
      <c r="SNW2687" s="19"/>
      <c r="SNX2687" s="19"/>
      <c r="SNY2687" s="19"/>
      <c r="SNZ2687" s="19"/>
      <c r="SOA2687" s="19"/>
      <c r="SOB2687" s="19"/>
      <c r="SOC2687" s="19"/>
      <c r="SOD2687" s="19"/>
      <c r="SOE2687" s="19"/>
      <c r="SOF2687" s="19"/>
      <c r="SOG2687" s="19"/>
      <c r="SOH2687" s="19"/>
      <c r="SOI2687" s="19"/>
      <c r="SOJ2687" s="19"/>
      <c r="SOK2687" s="19"/>
      <c r="SOL2687" s="19"/>
      <c r="SOM2687" s="19"/>
      <c r="SON2687" s="19"/>
      <c r="SOO2687" s="19"/>
      <c r="SOP2687" s="19"/>
      <c r="SOQ2687" s="19"/>
      <c r="SOR2687" s="19"/>
      <c r="SOS2687" s="19"/>
      <c r="SOT2687" s="19"/>
      <c r="SOU2687" s="19"/>
      <c r="SOV2687" s="19"/>
      <c r="SOW2687" s="19"/>
      <c r="SOX2687" s="19"/>
      <c r="SOY2687" s="19"/>
      <c r="SOZ2687" s="19"/>
      <c r="SPA2687" s="19"/>
      <c r="SPB2687" s="19"/>
      <c r="SPC2687" s="19"/>
      <c r="SPD2687" s="19"/>
      <c r="SPE2687" s="19"/>
      <c r="SPF2687" s="19"/>
      <c r="SPG2687" s="19"/>
      <c r="SPH2687" s="19"/>
      <c r="SPI2687" s="19"/>
      <c r="SPJ2687" s="19"/>
      <c r="SPK2687" s="19"/>
      <c r="SPL2687" s="19"/>
      <c r="SPM2687" s="19"/>
      <c r="SPN2687" s="19"/>
      <c r="SPO2687" s="19"/>
      <c r="SPP2687" s="19"/>
      <c r="SPQ2687" s="19"/>
      <c r="SPR2687" s="19"/>
      <c r="SPS2687" s="19"/>
      <c r="SPT2687" s="19"/>
      <c r="SPU2687" s="19"/>
      <c r="SPV2687" s="19"/>
      <c r="SPW2687" s="19"/>
      <c r="SPX2687" s="19"/>
      <c r="SPY2687" s="19"/>
      <c r="SPZ2687" s="19"/>
      <c r="SQA2687" s="19"/>
      <c r="SQB2687" s="19"/>
      <c r="SQC2687" s="19"/>
      <c r="SQD2687" s="19"/>
      <c r="SQE2687" s="19"/>
      <c r="SQF2687" s="19"/>
      <c r="SQG2687" s="19"/>
      <c r="SQH2687" s="19"/>
      <c r="SQI2687" s="19"/>
      <c r="SQJ2687" s="19"/>
      <c r="SQK2687" s="19"/>
      <c r="SQL2687" s="19"/>
      <c r="SQM2687" s="19"/>
      <c r="SQN2687" s="19"/>
      <c r="SQO2687" s="19"/>
      <c r="SQP2687" s="19"/>
      <c r="SQQ2687" s="19"/>
      <c r="SQR2687" s="19"/>
      <c r="SQS2687" s="19"/>
      <c r="SQT2687" s="19"/>
      <c r="SQU2687" s="19"/>
      <c r="SQV2687" s="19"/>
      <c r="SQW2687" s="19"/>
      <c r="SQX2687" s="19"/>
      <c r="SQY2687" s="19"/>
      <c r="SQZ2687" s="19"/>
      <c r="SRA2687" s="19"/>
      <c r="SRB2687" s="19"/>
      <c r="SRC2687" s="19"/>
      <c r="SRD2687" s="19"/>
      <c r="SRE2687" s="19"/>
      <c r="SRF2687" s="19"/>
      <c r="SRG2687" s="19"/>
      <c r="SRH2687" s="19"/>
      <c r="SRI2687" s="19"/>
      <c r="SRJ2687" s="19"/>
      <c r="SRK2687" s="19"/>
      <c r="SRL2687" s="19"/>
      <c r="SRM2687" s="19"/>
      <c r="SRN2687" s="19"/>
      <c r="SRO2687" s="19"/>
      <c r="SRP2687" s="19"/>
      <c r="SRQ2687" s="19"/>
      <c r="SRR2687" s="19"/>
      <c r="SRS2687" s="19"/>
      <c r="SRT2687" s="19"/>
      <c r="SRU2687" s="19"/>
      <c r="SRV2687" s="19"/>
      <c r="SRW2687" s="19"/>
      <c r="SRX2687" s="19"/>
      <c r="SRY2687" s="19"/>
      <c r="SRZ2687" s="19"/>
      <c r="SSA2687" s="19"/>
      <c r="SSB2687" s="19"/>
      <c r="SSC2687" s="19"/>
      <c r="SSD2687" s="19"/>
      <c r="SSE2687" s="19"/>
      <c r="SSF2687" s="19"/>
      <c r="SSG2687" s="19"/>
      <c r="SSH2687" s="19"/>
      <c r="SSI2687" s="19"/>
      <c r="SSJ2687" s="19"/>
      <c r="SSK2687" s="19"/>
      <c r="SSL2687" s="19"/>
      <c r="SSM2687" s="19"/>
      <c r="SSN2687" s="19"/>
      <c r="SSO2687" s="19"/>
      <c r="SSP2687" s="19"/>
      <c r="SSQ2687" s="19"/>
      <c r="SSR2687" s="19"/>
      <c r="SSS2687" s="19"/>
      <c r="SST2687" s="19"/>
      <c r="SSU2687" s="19"/>
      <c r="SSV2687" s="19"/>
      <c r="SSW2687" s="19"/>
      <c r="SSX2687" s="19"/>
      <c r="SSY2687" s="19"/>
      <c r="SSZ2687" s="19"/>
      <c r="STA2687" s="19"/>
      <c r="STB2687" s="19"/>
      <c r="STC2687" s="19"/>
      <c r="STD2687" s="19"/>
      <c r="STE2687" s="19"/>
      <c r="STF2687" s="19"/>
      <c r="STG2687" s="19"/>
      <c r="STH2687" s="19"/>
      <c r="STI2687" s="19"/>
      <c r="STJ2687" s="19"/>
      <c r="STK2687" s="19"/>
      <c r="STL2687" s="19"/>
      <c r="STM2687" s="19"/>
      <c r="STN2687" s="19"/>
      <c r="STO2687" s="19"/>
      <c r="STP2687" s="19"/>
      <c r="STQ2687" s="19"/>
      <c r="STR2687" s="19"/>
      <c r="STS2687" s="19"/>
      <c r="STT2687" s="19"/>
      <c r="STU2687" s="19"/>
      <c r="STV2687" s="19"/>
      <c r="STW2687" s="19"/>
      <c r="STX2687" s="19"/>
      <c r="STY2687" s="19"/>
      <c r="STZ2687" s="19"/>
      <c r="SUA2687" s="19"/>
      <c r="SUB2687" s="19"/>
      <c r="SUC2687" s="19"/>
      <c r="SUD2687" s="19"/>
      <c r="SUE2687" s="19"/>
      <c r="SUF2687" s="19"/>
      <c r="SUG2687" s="19"/>
      <c r="SUH2687" s="19"/>
      <c r="SUI2687" s="19"/>
      <c r="SUJ2687" s="19"/>
      <c r="SUK2687" s="19"/>
      <c r="SUL2687" s="19"/>
      <c r="SUM2687" s="19"/>
      <c r="SUN2687" s="19"/>
      <c r="SUO2687" s="19"/>
      <c r="SUP2687" s="19"/>
      <c r="SUQ2687" s="19"/>
      <c r="SUR2687" s="19"/>
      <c r="SUS2687" s="19"/>
      <c r="SUT2687" s="19"/>
      <c r="SUU2687" s="19"/>
      <c r="SUV2687" s="19"/>
      <c r="SUW2687" s="19"/>
      <c r="SUX2687" s="19"/>
      <c r="SUY2687" s="19"/>
      <c r="SUZ2687" s="19"/>
      <c r="SVA2687" s="19"/>
      <c r="SVB2687" s="19"/>
      <c r="SVC2687" s="19"/>
      <c r="SVD2687" s="19"/>
      <c r="SVE2687" s="19"/>
      <c r="SVF2687" s="19"/>
      <c r="SVG2687" s="19"/>
      <c r="SVH2687" s="19"/>
      <c r="SVI2687" s="19"/>
      <c r="SVJ2687" s="19"/>
      <c r="SVK2687" s="19"/>
      <c r="SVL2687" s="19"/>
      <c r="SVM2687" s="19"/>
      <c r="SVN2687" s="19"/>
      <c r="SVO2687" s="19"/>
      <c r="SVP2687" s="19"/>
      <c r="SVQ2687" s="19"/>
      <c r="SVR2687" s="19"/>
      <c r="SVS2687" s="19"/>
      <c r="SVT2687" s="19"/>
      <c r="SVU2687" s="19"/>
      <c r="SVV2687" s="19"/>
      <c r="SVW2687" s="19"/>
      <c r="SVX2687" s="19"/>
      <c r="SVY2687" s="19"/>
      <c r="SVZ2687" s="19"/>
      <c r="SWA2687" s="19"/>
      <c r="SWB2687" s="19"/>
      <c r="SWC2687" s="19"/>
      <c r="SWD2687" s="19"/>
      <c r="SWE2687" s="19"/>
      <c r="SWF2687" s="19"/>
      <c r="SWG2687" s="19"/>
      <c r="SWH2687" s="19"/>
      <c r="SWI2687" s="19"/>
      <c r="SWJ2687" s="19"/>
      <c r="SWK2687" s="19"/>
      <c r="SWL2687" s="19"/>
      <c r="SWM2687" s="19"/>
      <c r="SWN2687" s="19"/>
      <c r="SWO2687" s="19"/>
      <c r="SWP2687" s="19"/>
      <c r="SWQ2687" s="19"/>
      <c r="SWR2687" s="19"/>
      <c r="SWS2687" s="19"/>
      <c r="SWT2687" s="19"/>
      <c r="SWU2687" s="19"/>
      <c r="SWV2687" s="19"/>
      <c r="SWW2687" s="19"/>
      <c r="SWX2687" s="19"/>
      <c r="SWY2687" s="19"/>
      <c r="SWZ2687" s="19"/>
      <c r="SXA2687" s="19"/>
      <c r="SXB2687" s="19"/>
      <c r="SXC2687" s="19"/>
      <c r="SXD2687" s="19"/>
      <c r="SXE2687" s="19"/>
      <c r="SXF2687" s="19"/>
      <c r="SXG2687" s="19"/>
      <c r="SXH2687" s="19"/>
      <c r="SXI2687" s="19"/>
      <c r="SXJ2687" s="19"/>
      <c r="SXK2687" s="19"/>
      <c r="SXL2687" s="19"/>
      <c r="SXM2687" s="19"/>
      <c r="SXN2687" s="19"/>
      <c r="SXO2687" s="19"/>
      <c r="SXP2687" s="19"/>
      <c r="SXQ2687" s="19"/>
      <c r="SXR2687" s="19"/>
      <c r="SXS2687" s="19"/>
      <c r="SXT2687" s="19"/>
      <c r="SXU2687" s="19"/>
      <c r="SXV2687" s="19"/>
      <c r="SXW2687" s="19"/>
      <c r="SXX2687" s="19"/>
      <c r="SXY2687" s="19"/>
      <c r="SXZ2687" s="19"/>
      <c r="SYA2687" s="19"/>
      <c r="SYB2687" s="19"/>
      <c r="SYC2687" s="19"/>
      <c r="SYD2687" s="19"/>
      <c r="SYE2687" s="19"/>
      <c r="SYF2687" s="19"/>
      <c r="SYG2687" s="19"/>
      <c r="SYH2687" s="19"/>
      <c r="SYI2687" s="19"/>
      <c r="SYJ2687" s="19"/>
      <c r="SYK2687" s="19"/>
      <c r="SYL2687" s="19"/>
      <c r="SYM2687" s="19"/>
      <c r="SYN2687" s="19"/>
      <c r="SYO2687" s="19"/>
      <c r="SYP2687" s="19"/>
      <c r="SYQ2687" s="19"/>
      <c r="SYR2687" s="19"/>
      <c r="SYS2687" s="19"/>
      <c r="SYT2687" s="19"/>
      <c r="SYU2687" s="19"/>
      <c r="SYV2687" s="19"/>
      <c r="SYW2687" s="19"/>
      <c r="SYX2687" s="19"/>
      <c r="SYY2687" s="19"/>
      <c r="SYZ2687" s="19"/>
      <c r="SZA2687" s="19"/>
      <c r="SZB2687" s="19"/>
      <c r="SZC2687" s="19"/>
      <c r="SZD2687" s="19"/>
      <c r="SZE2687" s="19"/>
      <c r="SZF2687" s="19"/>
      <c r="SZG2687" s="19"/>
      <c r="SZH2687" s="19"/>
      <c r="SZI2687" s="19"/>
      <c r="SZJ2687" s="19"/>
      <c r="SZK2687" s="19"/>
      <c r="SZL2687" s="19"/>
      <c r="SZM2687" s="19"/>
      <c r="SZN2687" s="19"/>
      <c r="SZO2687" s="19"/>
      <c r="SZP2687" s="19"/>
      <c r="SZQ2687" s="19"/>
      <c r="SZR2687" s="19"/>
      <c r="SZS2687" s="19"/>
      <c r="SZT2687" s="19"/>
      <c r="SZU2687" s="19"/>
      <c r="SZV2687" s="19"/>
      <c r="SZW2687" s="19"/>
      <c r="SZX2687" s="19"/>
      <c r="SZY2687" s="19"/>
      <c r="SZZ2687" s="19"/>
      <c r="TAA2687" s="19"/>
      <c r="TAB2687" s="19"/>
      <c r="TAC2687" s="19"/>
      <c r="TAD2687" s="19"/>
      <c r="TAE2687" s="19"/>
      <c r="TAF2687" s="19"/>
      <c r="TAG2687" s="19"/>
      <c r="TAH2687" s="19"/>
      <c r="TAI2687" s="19"/>
      <c r="TAJ2687" s="19"/>
      <c r="TAK2687" s="19"/>
      <c r="TAL2687" s="19"/>
      <c r="TAM2687" s="19"/>
      <c r="TAN2687" s="19"/>
      <c r="TAO2687" s="19"/>
      <c r="TAP2687" s="19"/>
      <c r="TAQ2687" s="19"/>
      <c r="TAR2687" s="19"/>
      <c r="TAS2687" s="19"/>
      <c r="TAT2687" s="19"/>
      <c r="TAU2687" s="19"/>
      <c r="TAV2687" s="19"/>
      <c r="TAW2687" s="19"/>
      <c r="TAX2687" s="19"/>
      <c r="TAY2687" s="19"/>
      <c r="TAZ2687" s="19"/>
      <c r="TBA2687" s="19"/>
      <c r="TBB2687" s="19"/>
      <c r="TBC2687" s="19"/>
      <c r="TBD2687" s="19"/>
      <c r="TBE2687" s="19"/>
      <c r="TBF2687" s="19"/>
      <c r="TBG2687" s="19"/>
      <c r="TBH2687" s="19"/>
      <c r="TBI2687" s="19"/>
      <c r="TBJ2687" s="19"/>
      <c r="TBK2687" s="19"/>
      <c r="TBL2687" s="19"/>
      <c r="TBM2687" s="19"/>
      <c r="TBN2687" s="19"/>
      <c r="TBO2687" s="19"/>
      <c r="TBP2687" s="19"/>
      <c r="TBQ2687" s="19"/>
      <c r="TBR2687" s="19"/>
      <c r="TBS2687" s="19"/>
      <c r="TBT2687" s="19"/>
      <c r="TBU2687" s="19"/>
      <c r="TBV2687" s="19"/>
      <c r="TBW2687" s="19"/>
      <c r="TBX2687" s="19"/>
      <c r="TBY2687" s="19"/>
      <c r="TBZ2687" s="19"/>
      <c r="TCA2687" s="19"/>
      <c r="TCB2687" s="19"/>
      <c r="TCC2687" s="19"/>
      <c r="TCD2687" s="19"/>
      <c r="TCE2687" s="19"/>
      <c r="TCF2687" s="19"/>
      <c r="TCG2687" s="19"/>
      <c r="TCH2687" s="19"/>
      <c r="TCI2687" s="19"/>
      <c r="TCJ2687" s="19"/>
      <c r="TCK2687" s="19"/>
      <c r="TCL2687" s="19"/>
      <c r="TCM2687" s="19"/>
      <c r="TCN2687" s="19"/>
      <c r="TCO2687" s="19"/>
      <c r="TCP2687" s="19"/>
      <c r="TCQ2687" s="19"/>
      <c r="TCR2687" s="19"/>
      <c r="TCS2687" s="19"/>
      <c r="TCT2687" s="19"/>
      <c r="TCU2687" s="19"/>
      <c r="TCV2687" s="19"/>
      <c r="TCW2687" s="19"/>
      <c r="TCX2687" s="19"/>
      <c r="TCY2687" s="19"/>
      <c r="TCZ2687" s="19"/>
      <c r="TDA2687" s="19"/>
      <c r="TDB2687" s="19"/>
      <c r="TDC2687" s="19"/>
      <c r="TDD2687" s="19"/>
      <c r="TDE2687" s="19"/>
      <c r="TDF2687" s="19"/>
      <c r="TDG2687" s="19"/>
      <c r="TDH2687" s="19"/>
      <c r="TDI2687" s="19"/>
      <c r="TDJ2687" s="19"/>
      <c r="TDK2687" s="19"/>
      <c r="TDL2687" s="19"/>
      <c r="TDM2687" s="19"/>
      <c r="TDN2687" s="19"/>
      <c r="TDO2687" s="19"/>
      <c r="TDP2687" s="19"/>
      <c r="TDQ2687" s="19"/>
      <c r="TDR2687" s="19"/>
      <c r="TDS2687" s="19"/>
      <c r="TDT2687" s="19"/>
      <c r="TDU2687" s="19"/>
      <c r="TDV2687" s="19"/>
      <c r="TDW2687" s="19"/>
      <c r="TDX2687" s="19"/>
      <c r="TDY2687" s="19"/>
      <c r="TDZ2687" s="19"/>
      <c r="TEA2687" s="19"/>
      <c r="TEB2687" s="19"/>
      <c r="TEC2687" s="19"/>
      <c r="TED2687" s="19"/>
      <c r="TEE2687" s="19"/>
      <c r="TEF2687" s="19"/>
      <c r="TEG2687" s="19"/>
      <c r="TEH2687" s="19"/>
      <c r="TEI2687" s="19"/>
      <c r="TEJ2687" s="19"/>
      <c r="TEK2687" s="19"/>
      <c r="TEL2687" s="19"/>
      <c r="TEM2687" s="19"/>
      <c r="TEN2687" s="19"/>
      <c r="TEO2687" s="19"/>
      <c r="TEP2687" s="19"/>
      <c r="TEQ2687" s="19"/>
      <c r="TER2687" s="19"/>
      <c r="TES2687" s="19"/>
      <c r="TET2687" s="19"/>
      <c r="TEU2687" s="19"/>
      <c r="TEV2687" s="19"/>
      <c r="TEW2687" s="19"/>
      <c r="TEX2687" s="19"/>
      <c r="TEY2687" s="19"/>
      <c r="TEZ2687" s="19"/>
      <c r="TFA2687" s="19"/>
      <c r="TFB2687" s="19"/>
      <c r="TFC2687" s="19"/>
      <c r="TFD2687" s="19"/>
      <c r="TFE2687" s="19"/>
      <c r="TFF2687" s="19"/>
      <c r="TFG2687" s="19"/>
      <c r="TFH2687" s="19"/>
      <c r="TFI2687" s="19"/>
      <c r="TFJ2687" s="19"/>
      <c r="TFK2687" s="19"/>
      <c r="TFL2687" s="19"/>
      <c r="TFM2687" s="19"/>
      <c r="TFN2687" s="19"/>
      <c r="TFO2687" s="19"/>
      <c r="TFP2687" s="19"/>
      <c r="TFQ2687" s="19"/>
      <c r="TFR2687" s="19"/>
      <c r="TFS2687" s="19"/>
      <c r="TFT2687" s="19"/>
      <c r="TFU2687" s="19"/>
      <c r="TFV2687" s="19"/>
      <c r="TFW2687" s="19"/>
      <c r="TFX2687" s="19"/>
      <c r="TFY2687" s="19"/>
      <c r="TFZ2687" s="19"/>
      <c r="TGA2687" s="19"/>
      <c r="TGB2687" s="19"/>
      <c r="TGC2687" s="19"/>
      <c r="TGD2687" s="19"/>
      <c r="TGE2687" s="19"/>
      <c r="TGF2687" s="19"/>
      <c r="TGG2687" s="19"/>
      <c r="TGH2687" s="19"/>
      <c r="TGI2687" s="19"/>
      <c r="TGJ2687" s="19"/>
      <c r="TGK2687" s="19"/>
      <c r="TGL2687" s="19"/>
      <c r="TGM2687" s="19"/>
      <c r="TGN2687" s="19"/>
      <c r="TGO2687" s="19"/>
      <c r="TGP2687" s="19"/>
      <c r="TGQ2687" s="19"/>
      <c r="TGR2687" s="19"/>
      <c r="TGS2687" s="19"/>
      <c r="TGT2687" s="19"/>
      <c r="TGU2687" s="19"/>
      <c r="TGV2687" s="19"/>
      <c r="TGW2687" s="19"/>
      <c r="TGX2687" s="19"/>
      <c r="TGY2687" s="19"/>
      <c r="TGZ2687" s="19"/>
      <c r="THA2687" s="19"/>
      <c r="THB2687" s="19"/>
      <c r="THC2687" s="19"/>
      <c r="THD2687" s="19"/>
      <c r="THE2687" s="19"/>
      <c r="THF2687" s="19"/>
      <c r="THG2687" s="19"/>
      <c r="THH2687" s="19"/>
      <c r="THI2687" s="19"/>
      <c r="THJ2687" s="19"/>
      <c r="THK2687" s="19"/>
      <c r="THL2687" s="19"/>
      <c r="THM2687" s="19"/>
      <c r="THN2687" s="19"/>
      <c r="THO2687" s="19"/>
      <c r="THP2687" s="19"/>
      <c r="THQ2687" s="19"/>
      <c r="THR2687" s="19"/>
      <c r="THS2687" s="19"/>
      <c r="THT2687" s="19"/>
      <c r="THU2687" s="19"/>
      <c r="THV2687" s="19"/>
      <c r="THW2687" s="19"/>
      <c r="THX2687" s="19"/>
      <c r="THY2687" s="19"/>
      <c r="THZ2687" s="19"/>
      <c r="TIA2687" s="19"/>
      <c r="TIB2687" s="19"/>
      <c r="TIC2687" s="19"/>
      <c r="TID2687" s="19"/>
      <c r="TIE2687" s="19"/>
      <c r="TIF2687" s="19"/>
      <c r="TIG2687" s="19"/>
      <c r="TIH2687" s="19"/>
      <c r="TII2687" s="19"/>
      <c r="TIJ2687" s="19"/>
      <c r="TIK2687" s="19"/>
      <c r="TIL2687" s="19"/>
      <c r="TIM2687" s="19"/>
      <c r="TIN2687" s="19"/>
      <c r="TIO2687" s="19"/>
      <c r="TIP2687" s="19"/>
      <c r="TIQ2687" s="19"/>
      <c r="TIR2687" s="19"/>
      <c r="TIS2687" s="19"/>
      <c r="TIT2687" s="19"/>
      <c r="TIU2687" s="19"/>
      <c r="TIV2687" s="19"/>
      <c r="TIW2687" s="19"/>
      <c r="TIX2687" s="19"/>
      <c r="TIY2687" s="19"/>
      <c r="TIZ2687" s="19"/>
      <c r="TJA2687" s="19"/>
      <c r="TJB2687" s="19"/>
      <c r="TJC2687" s="19"/>
      <c r="TJD2687" s="19"/>
      <c r="TJE2687" s="19"/>
      <c r="TJF2687" s="19"/>
      <c r="TJG2687" s="19"/>
      <c r="TJH2687" s="19"/>
      <c r="TJI2687" s="19"/>
      <c r="TJJ2687" s="19"/>
      <c r="TJK2687" s="19"/>
      <c r="TJL2687" s="19"/>
      <c r="TJM2687" s="19"/>
      <c r="TJN2687" s="19"/>
      <c r="TJO2687" s="19"/>
      <c r="TJP2687" s="19"/>
      <c r="TJQ2687" s="19"/>
      <c r="TJR2687" s="19"/>
      <c r="TJS2687" s="19"/>
      <c r="TJT2687" s="19"/>
      <c r="TJU2687" s="19"/>
      <c r="TJV2687" s="19"/>
      <c r="TJW2687" s="19"/>
      <c r="TJX2687" s="19"/>
      <c r="TJY2687" s="19"/>
      <c r="TJZ2687" s="19"/>
      <c r="TKA2687" s="19"/>
      <c r="TKB2687" s="19"/>
      <c r="TKC2687" s="19"/>
      <c r="TKD2687" s="19"/>
      <c r="TKE2687" s="19"/>
      <c r="TKF2687" s="19"/>
      <c r="TKG2687" s="19"/>
      <c r="TKH2687" s="19"/>
      <c r="TKI2687" s="19"/>
      <c r="TKJ2687" s="19"/>
      <c r="TKK2687" s="19"/>
      <c r="TKL2687" s="19"/>
      <c r="TKM2687" s="19"/>
      <c r="TKN2687" s="19"/>
      <c r="TKO2687" s="19"/>
      <c r="TKP2687" s="19"/>
      <c r="TKQ2687" s="19"/>
      <c r="TKR2687" s="19"/>
      <c r="TKS2687" s="19"/>
      <c r="TKT2687" s="19"/>
      <c r="TKU2687" s="19"/>
      <c r="TKV2687" s="19"/>
      <c r="TKW2687" s="19"/>
      <c r="TKX2687" s="19"/>
      <c r="TKY2687" s="19"/>
      <c r="TKZ2687" s="19"/>
      <c r="TLA2687" s="19"/>
      <c r="TLB2687" s="19"/>
      <c r="TLC2687" s="19"/>
      <c r="TLD2687" s="19"/>
      <c r="TLE2687" s="19"/>
      <c r="TLF2687" s="19"/>
      <c r="TLG2687" s="19"/>
      <c r="TLH2687" s="19"/>
      <c r="TLI2687" s="19"/>
      <c r="TLJ2687" s="19"/>
      <c r="TLK2687" s="19"/>
      <c r="TLL2687" s="19"/>
      <c r="TLM2687" s="19"/>
      <c r="TLN2687" s="19"/>
      <c r="TLO2687" s="19"/>
      <c r="TLP2687" s="19"/>
      <c r="TLQ2687" s="19"/>
      <c r="TLR2687" s="19"/>
      <c r="TLS2687" s="19"/>
      <c r="TLT2687" s="19"/>
      <c r="TLU2687" s="19"/>
      <c r="TLV2687" s="19"/>
      <c r="TLW2687" s="19"/>
      <c r="TLX2687" s="19"/>
      <c r="TLY2687" s="19"/>
      <c r="TLZ2687" s="19"/>
      <c r="TMA2687" s="19"/>
      <c r="TMB2687" s="19"/>
      <c r="TMC2687" s="19"/>
      <c r="TMD2687" s="19"/>
      <c r="TME2687" s="19"/>
      <c r="TMF2687" s="19"/>
      <c r="TMG2687" s="19"/>
      <c r="TMH2687" s="19"/>
      <c r="TMI2687" s="19"/>
      <c r="TMJ2687" s="19"/>
      <c r="TMK2687" s="19"/>
      <c r="TML2687" s="19"/>
      <c r="TMM2687" s="19"/>
      <c r="TMN2687" s="19"/>
      <c r="TMO2687" s="19"/>
      <c r="TMP2687" s="19"/>
      <c r="TMQ2687" s="19"/>
      <c r="TMR2687" s="19"/>
      <c r="TMS2687" s="19"/>
      <c r="TMT2687" s="19"/>
      <c r="TMU2687" s="19"/>
      <c r="TMV2687" s="19"/>
      <c r="TMW2687" s="19"/>
      <c r="TMX2687" s="19"/>
      <c r="TMY2687" s="19"/>
      <c r="TMZ2687" s="19"/>
      <c r="TNA2687" s="19"/>
      <c r="TNB2687" s="19"/>
      <c r="TNC2687" s="19"/>
      <c r="TND2687" s="19"/>
      <c r="TNE2687" s="19"/>
      <c r="TNF2687" s="19"/>
      <c r="TNG2687" s="19"/>
      <c r="TNH2687" s="19"/>
      <c r="TNI2687" s="19"/>
      <c r="TNJ2687" s="19"/>
      <c r="TNK2687" s="19"/>
      <c r="TNL2687" s="19"/>
      <c r="TNM2687" s="19"/>
      <c r="TNN2687" s="19"/>
      <c r="TNO2687" s="19"/>
      <c r="TNP2687" s="19"/>
      <c r="TNQ2687" s="19"/>
      <c r="TNR2687" s="19"/>
      <c r="TNS2687" s="19"/>
      <c r="TNT2687" s="19"/>
      <c r="TNU2687" s="19"/>
      <c r="TNV2687" s="19"/>
      <c r="TNW2687" s="19"/>
      <c r="TNX2687" s="19"/>
      <c r="TNY2687" s="19"/>
      <c r="TNZ2687" s="19"/>
      <c r="TOA2687" s="19"/>
      <c r="TOB2687" s="19"/>
      <c r="TOC2687" s="19"/>
      <c r="TOD2687" s="19"/>
      <c r="TOE2687" s="19"/>
      <c r="TOF2687" s="19"/>
      <c r="TOG2687" s="19"/>
      <c r="TOH2687" s="19"/>
      <c r="TOI2687" s="19"/>
      <c r="TOJ2687" s="19"/>
      <c r="TOK2687" s="19"/>
      <c r="TOL2687" s="19"/>
      <c r="TOM2687" s="19"/>
      <c r="TON2687" s="19"/>
      <c r="TOO2687" s="19"/>
      <c r="TOP2687" s="19"/>
      <c r="TOQ2687" s="19"/>
      <c r="TOR2687" s="19"/>
      <c r="TOS2687" s="19"/>
      <c r="TOT2687" s="19"/>
      <c r="TOU2687" s="19"/>
      <c r="TOV2687" s="19"/>
      <c r="TOW2687" s="19"/>
      <c r="TOX2687" s="19"/>
      <c r="TOY2687" s="19"/>
      <c r="TOZ2687" s="19"/>
      <c r="TPA2687" s="19"/>
      <c r="TPB2687" s="19"/>
      <c r="TPC2687" s="19"/>
      <c r="TPD2687" s="19"/>
      <c r="TPE2687" s="19"/>
      <c r="TPF2687" s="19"/>
      <c r="TPG2687" s="19"/>
      <c r="TPH2687" s="19"/>
      <c r="TPI2687" s="19"/>
      <c r="TPJ2687" s="19"/>
      <c r="TPK2687" s="19"/>
      <c r="TPL2687" s="19"/>
      <c r="TPM2687" s="19"/>
      <c r="TPN2687" s="19"/>
      <c r="TPO2687" s="19"/>
      <c r="TPP2687" s="19"/>
      <c r="TPQ2687" s="19"/>
      <c r="TPR2687" s="19"/>
      <c r="TPS2687" s="19"/>
      <c r="TPT2687" s="19"/>
      <c r="TPU2687" s="19"/>
      <c r="TPV2687" s="19"/>
      <c r="TPW2687" s="19"/>
      <c r="TPX2687" s="19"/>
      <c r="TPY2687" s="19"/>
      <c r="TPZ2687" s="19"/>
      <c r="TQA2687" s="19"/>
      <c r="TQB2687" s="19"/>
      <c r="TQC2687" s="19"/>
      <c r="TQD2687" s="19"/>
      <c r="TQE2687" s="19"/>
      <c r="TQF2687" s="19"/>
      <c r="TQG2687" s="19"/>
      <c r="TQH2687" s="19"/>
      <c r="TQI2687" s="19"/>
      <c r="TQJ2687" s="19"/>
      <c r="TQK2687" s="19"/>
      <c r="TQL2687" s="19"/>
      <c r="TQM2687" s="19"/>
      <c r="TQN2687" s="19"/>
      <c r="TQO2687" s="19"/>
      <c r="TQP2687" s="19"/>
      <c r="TQQ2687" s="19"/>
      <c r="TQR2687" s="19"/>
      <c r="TQS2687" s="19"/>
      <c r="TQT2687" s="19"/>
      <c r="TQU2687" s="19"/>
      <c r="TQV2687" s="19"/>
      <c r="TQW2687" s="19"/>
      <c r="TQX2687" s="19"/>
      <c r="TQY2687" s="19"/>
      <c r="TQZ2687" s="19"/>
      <c r="TRA2687" s="19"/>
      <c r="TRB2687" s="19"/>
      <c r="TRC2687" s="19"/>
      <c r="TRD2687" s="19"/>
      <c r="TRE2687" s="19"/>
      <c r="TRF2687" s="19"/>
      <c r="TRG2687" s="19"/>
      <c r="TRH2687" s="19"/>
      <c r="TRI2687" s="19"/>
      <c r="TRJ2687" s="19"/>
      <c r="TRK2687" s="19"/>
      <c r="TRL2687" s="19"/>
      <c r="TRM2687" s="19"/>
      <c r="TRN2687" s="19"/>
      <c r="TRO2687" s="19"/>
      <c r="TRP2687" s="19"/>
      <c r="TRQ2687" s="19"/>
      <c r="TRR2687" s="19"/>
      <c r="TRS2687" s="19"/>
      <c r="TRT2687" s="19"/>
      <c r="TRU2687" s="19"/>
      <c r="TRV2687" s="19"/>
      <c r="TRW2687" s="19"/>
      <c r="TRX2687" s="19"/>
      <c r="TRY2687" s="19"/>
      <c r="TRZ2687" s="19"/>
      <c r="TSA2687" s="19"/>
      <c r="TSB2687" s="19"/>
      <c r="TSC2687" s="19"/>
      <c r="TSD2687" s="19"/>
      <c r="TSE2687" s="19"/>
      <c r="TSF2687" s="19"/>
      <c r="TSG2687" s="19"/>
      <c r="TSH2687" s="19"/>
      <c r="TSI2687" s="19"/>
      <c r="TSJ2687" s="19"/>
      <c r="TSK2687" s="19"/>
      <c r="TSL2687" s="19"/>
      <c r="TSM2687" s="19"/>
      <c r="TSN2687" s="19"/>
      <c r="TSO2687" s="19"/>
      <c r="TSP2687" s="19"/>
      <c r="TSQ2687" s="19"/>
      <c r="TSR2687" s="19"/>
      <c r="TSS2687" s="19"/>
      <c r="TST2687" s="19"/>
      <c r="TSU2687" s="19"/>
      <c r="TSV2687" s="19"/>
      <c r="TSW2687" s="19"/>
      <c r="TSX2687" s="19"/>
      <c r="TSY2687" s="19"/>
      <c r="TSZ2687" s="19"/>
      <c r="TTA2687" s="19"/>
      <c r="TTB2687" s="19"/>
      <c r="TTC2687" s="19"/>
      <c r="TTD2687" s="19"/>
      <c r="TTE2687" s="19"/>
      <c r="TTF2687" s="19"/>
      <c r="TTG2687" s="19"/>
      <c r="TTH2687" s="19"/>
      <c r="TTI2687" s="19"/>
      <c r="TTJ2687" s="19"/>
      <c r="TTK2687" s="19"/>
      <c r="TTL2687" s="19"/>
      <c r="TTM2687" s="19"/>
      <c r="TTN2687" s="19"/>
      <c r="TTO2687" s="19"/>
      <c r="TTP2687" s="19"/>
      <c r="TTQ2687" s="19"/>
      <c r="TTR2687" s="19"/>
      <c r="TTS2687" s="19"/>
      <c r="TTT2687" s="19"/>
      <c r="TTU2687" s="19"/>
      <c r="TTV2687" s="19"/>
      <c r="TTW2687" s="19"/>
      <c r="TTX2687" s="19"/>
      <c r="TTY2687" s="19"/>
      <c r="TTZ2687" s="19"/>
      <c r="TUA2687" s="19"/>
      <c r="TUB2687" s="19"/>
      <c r="TUC2687" s="19"/>
      <c r="TUD2687" s="19"/>
      <c r="TUE2687" s="19"/>
      <c r="TUF2687" s="19"/>
      <c r="TUG2687" s="19"/>
      <c r="TUH2687" s="19"/>
      <c r="TUI2687" s="19"/>
      <c r="TUJ2687" s="19"/>
      <c r="TUK2687" s="19"/>
      <c r="TUL2687" s="19"/>
      <c r="TUM2687" s="19"/>
      <c r="TUN2687" s="19"/>
      <c r="TUO2687" s="19"/>
      <c r="TUP2687" s="19"/>
      <c r="TUQ2687" s="19"/>
      <c r="TUR2687" s="19"/>
      <c r="TUS2687" s="19"/>
      <c r="TUT2687" s="19"/>
      <c r="TUU2687" s="19"/>
      <c r="TUV2687" s="19"/>
      <c r="TUW2687" s="19"/>
      <c r="TUX2687" s="19"/>
      <c r="TUY2687" s="19"/>
      <c r="TUZ2687" s="19"/>
      <c r="TVA2687" s="19"/>
      <c r="TVB2687" s="19"/>
      <c r="TVC2687" s="19"/>
      <c r="TVD2687" s="19"/>
      <c r="TVE2687" s="19"/>
      <c r="TVF2687" s="19"/>
      <c r="TVG2687" s="19"/>
      <c r="TVH2687" s="19"/>
      <c r="TVI2687" s="19"/>
      <c r="TVJ2687" s="19"/>
      <c r="TVK2687" s="19"/>
      <c r="TVL2687" s="19"/>
      <c r="TVM2687" s="19"/>
      <c r="TVN2687" s="19"/>
      <c r="TVO2687" s="19"/>
      <c r="TVP2687" s="19"/>
      <c r="TVQ2687" s="19"/>
      <c r="TVR2687" s="19"/>
      <c r="TVS2687" s="19"/>
      <c r="TVT2687" s="19"/>
      <c r="TVU2687" s="19"/>
      <c r="TVV2687" s="19"/>
      <c r="TVW2687" s="19"/>
      <c r="TVX2687" s="19"/>
      <c r="TVY2687" s="19"/>
      <c r="TVZ2687" s="19"/>
      <c r="TWA2687" s="19"/>
      <c r="TWB2687" s="19"/>
      <c r="TWC2687" s="19"/>
      <c r="TWD2687" s="19"/>
      <c r="TWE2687" s="19"/>
      <c r="TWF2687" s="19"/>
      <c r="TWG2687" s="19"/>
      <c r="TWH2687" s="19"/>
      <c r="TWI2687" s="19"/>
      <c r="TWJ2687" s="19"/>
      <c r="TWK2687" s="19"/>
      <c r="TWL2687" s="19"/>
      <c r="TWM2687" s="19"/>
      <c r="TWN2687" s="19"/>
      <c r="TWO2687" s="19"/>
      <c r="TWP2687" s="19"/>
      <c r="TWQ2687" s="19"/>
      <c r="TWR2687" s="19"/>
      <c r="TWS2687" s="19"/>
      <c r="TWT2687" s="19"/>
      <c r="TWU2687" s="19"/>
      <c r="TWV2687" s="19"/>
      <c r="TWW2687" s="19"/>
      <c r="TWX2687" s="19"/>
      <c r="TWY2687" s="19"/>
      <c r="TWZ2687" s="19"/>
      <c r="TXA2687" s="19"/>
      <c r="TXB2687" s="19"/>
      <c r="TXC2687" s="19"/>
      <c r="TXD2687" s="19"/>
      <c r="TXE2687" s="19"/>
      <c r="TXF2687" s="19"/>
      <c r="TXG2687" s="19"/>
      <c r="TXH2687" s="19"/>
      <c r="TXI2687" s="19"/>
      <c r="TXJ2687" s="19"/>
      <c r="TXK2687" s="19"/>
      <c r="TXL2687" s="19"/>
      <c r="TXM2687" s="19"/>
      <c r="TXN2687" s="19"/>
      <c r="TXO2687" s="19"/>
      <c r="TXP2687" s="19"/>
      <c r="TXQ2687" s="19"/>
      <c r="TXR2687" s="19"/>
      <c r="TXS2687" s="19"/>
      <c r="TXT2687" s="19"/>
      <c r="TXU2687" s="19"/>
      <c r="TXV2687" s="19"/>
      <c r="TXW2687" s="19"/>
      <c r="TXX2687" s="19"/>
      <c r="TXY2687" s="19"/>
      <c r="TXZ2687" s="19"/>
      <c r="TYA2687" s="19"/>
      <c r="TYB2687" s="19"/>
      <c r="TYC2687" s="19"/>
      <c r="TYD2687" s="19"/>
      <c r="TYE2687" s="19"/>
      <c r="TYF2687" s="19"/>
      <c r="TYG2687" s="19"/>
      <c r="TYH2687" s="19"/>
      <c r="TYI2687" s="19"/>
      <c r="TYJ2687" s="19"/>
      <c r="TYK2687" s="19"/>
      <c r="TYL2687" s="19"/>
      <c r="TYM2687" s="19"/>
      <c r="TYN2687" s="19"/>
      <c r="TYO2687" s="19"/>
      <c r="TYP2687" s="19"/>
      <c r="TYQ2687" s="19"/>
      <c r="TYR2687" s="19"/>
      <c r="TYS2687" s="19"/>
      <c r="TYT2687" s="19"/>
      <c r="TYU2687" s="19"/>
      <c r="TYV2687" s="19"/>
      <c r="TYW2687" s="19"/>
      <c r="TYX2687" s="19"/>
      <c r="TYY2687" s="19"/>
      <c r="TYZ2687" s="19"/>
      <c r="TZA2687" s="19"/>
      <c r="TZB2687" s="19"/>
      <c r="TZC2687" s="19"/>
      <c r="TZD2687" s="19"/>
      <c r="TZE2687" s="19"/>
      <c r="TZF2687" s="19"/>
      <c r="TZG2687" s="19"/>
      <c r="TZH2687" s="19"/>
      <c r="TZI2687" s="19"/>
      <c r="TZJ2687" s="19"/>
      <c r="TZK2687" s="19"/>
      <c r="TZL2687" s="19"/>
      <c r="TZM2687" s="19"/>
      <c r="TZN2687" s="19"/>
      <c r="TZO2687" s="19"/>
      <c r="TZP2687" s="19"/>
      <c r="TZQ2687" s="19"/>
      <c r="TZR2687" s="19"/>
      <c r="TZS2687" s="19"/>
      <c r="TZT2687" s="19"/>
      <c r="TZU2687" s="19"/>
      <c r="TZV2687" s="19"/>
      <c r="TZW2687" s="19"/>
      <c r="TZX2687" s="19"/>
      <c r="TZY2687" s="19"/>
      <c r="TZZ2687" s="19"/>
      <c r="UAA2687" s="19"/>
      <c r="UAB2687" s="19"/>
      <c r="UAC2687" s="19"/>
      <c r="UAD2687" s="19"/>
      <c r="UAE2687" s="19"/>
      <c r="UAF2687" s="19"/>
      <c r="UAG2687" s="19"/>
      <c r="UAH2687" s="19"/>
      <c r="UAI2687" s="19"/>
      <c r="UAJ2687" s="19"/>
      <c r="UAK2687" s="19"/>
      <c r="UAL2687" s="19"/>
      <c r="UAM2687" s="19"/>
      <c r="UAN2687" s="19"/>
      <c r="UAO2687" s="19"/>
      <c r="UAP2687" s="19"/>
      <c r="UAQ2687" s="19"/>
      <c r="UAR2687" s="19"/>
      <c r="UAS2687" s="19"/>
      <c r="UAT2687" s="19"/>
      <c r="UAU2687" s="19"/>
      <c r="UAV2687" s="19"/>
      <c r="UAW2687" s="19"/>
      <c r="UAX2687" s="19"/>
      <c r="UAY2687" s="19"/>
      <c r="UAZ2687" s="19"/>
      <c r="UBA2687" s="19"/>
      <c r="UBB2687" s="19"/>
      <c r="UBC2687" s="19"/>
      <c r="UBD2687" s="19"/>
      <c r="UBE2687" s="19"/>
      <c r="UBF2687" s="19"/>
      <c r="UBG2687" s="19"/>
      <c r="UBH2687" s="19"/>
      <c r="UBI2687" s="19"/>
      <c r="UBJ2687" s="19"/>
      <c r="UBK2687" s="19"/>
      <c r="UBL2687" s="19"/>
      <c r="UBM2687" s="19"/>
      <c r="UBN2687" s="19"/>
      <c r="UBO2687" s="19"/>
      <c r="UBP2687" s="19"/>
      <c r="UBQ2687" s="19"/>
      <c r="UBR2687" s="19"/>
      <c r="UBS2687" s="19"/>
      <c r="UBT2687" s="19"/>
      <c r="UBU2687" s="19"/>
      <c r="UBV2687" s="19"/>
      <c r="UBW2687" s="19"/>
      <c r="UBX2687" s="19"/>
      <c r="UBY2687" s="19"/>
      <c r="UBZ2687" s="19"/>
      <c r="UCA2687" s="19"/>
      <c r="UCB2687" s="19"/>
      <c r="UCC2687" s="19"/>
      <c r="UCD2687" s="19"/>
      <c r="UCE2687" s="19"/>
      <c r="UCF2687" s="19"/>
      <c r="UCG2687" s="19"/>
      <c r="UCH2687" s="19"/>
      <c r="UCI2687" s="19"/>
      <c r="UCJ2687" s="19"/>
      <c r="UCK2687" s="19"/>
      <c r="UCL2687" s="19"/>
      <c r="UCM2687" s="19"/>
      <c r="UCN2687" s="19"/>
      <c r="UCO2687" s="19"/>
      <c r="UCP2687" s="19"/>
      <c r="UCQ2687" s="19"/>
      <c r="UCR2687" s="19"/>
      <c r="UCS2687" s="19"/>
      <c r="UCT2687" s="19"/>
      <c r="UCU2687" s="19"/>
      <c r="UCV2687" s="19"/>
      <c r="UCW2687" s="19"/>
      <c r="UCX2687" s="19"/>
      <c r="UCY2687" s="19"/>
      <c r="UCZ2687" s="19"/>
      <c r="UDA2687" s="19"/>
      <c r="UDB2687" s="19"/>
      <c r="UDC2687" s="19"/>
      <c r="UDD2687" s="19"/>
      <c r="UDE2687" s="19"/>
      <c r="UDF2687" s="19"/>
      <c r="UDG2687" s="19"/>
      <c r="UDH2687" s="19"/>
      <c r="UDI2687" s="19"/>
      <c r="UDJ2687" s="19"/>
      <c r="UDK2687" s="19"/>
      <c r="UDL2687" s="19"/>
      <c r="UDM2687" s="19"/>
      <c r="UDN2687" s="19"/>
      <c r="UDO2687" s="19"/>
      <c r="UDP2687" s="19"/>
      <c r="UDQ2687" s="19"/>
      <c r="UDR2687" s="19"/>
      <c r="UDS2687" s="19"/>
      <c r="UDT2687" s="19"/>
      <c r="UDU2687" s="19"/>
      <c r="UDV2687" s="19"/>
      <c r="UDW2687" s="19"/>
      <c r="UDX2687" s="19"/>
      <c r="UDY2687" s="19"/>
      <c r="UDZ2687" s="19"/>
      <c r="UEA2687" s="19"/>
      <c r="UEB2687" s="19"/>
      <c r="UEC2687" s="19"/>
      <c r="UED2687" s="19"/>
      <c r="UEE2687" s="19"/>
      <c r="UEF2687" s="19"/>
      <c r="UEG2687" s="19"/>
      <c r="UEH2687" s="19"/>
      <c r="UEI2687" s="19"/>
      <c r="UEJ2687" s="19"/>
      <c r="UEK2687" s="19"/>
      <c r="UEL2687" s="19"/>
      <c r="UEM2687" s="19"/>
      <c r="UEN2687" s="19"/>
      <c r="UEO2687" s="19"/>
      <c r="UEP2687" s="19"/>
      <c r="UEQ2687" s="19"/>
      <c r="UER2687" s="19"/>
      <c r="UES2687" s="19"/>
      <c r="UET2687" s="19"/>
      <c r="UEU2687" s="19"/>
      <c r="UEV2687" s="19"/>
      <c r="UEW2687" s="19"/>
      <c r="UEX2687" s="19"/>
      <c r="UEY2687" s="19"/>
      <c r="UEZ2687" s="19"/>
      <c r="UFA2687" s="19"/>
      <c r="UFB2687" s="19"/>
      <c r="UFC2687" s="19"/>
      <c r="UFD2687" s="19"/>
      <c r="UFE2687" s="19"/>
      <c r="UFF2687" s="19"/>
      <c r="UFG2687" s="19"/>
      <c r="UFH2687" s="19"/>
      <c r="UFI2687" s="19"/>
      <c r="UFJ2687" s="19"/>
      <c r="UFK2687" s="19"/>
      <c r="UFL2687" s="19"/>
      <c r="UFM2687" s="19"/>
      <c r="UFN2687" s="19"/>
      <c r="UFO2687" s="19"/>
      <c r="UFP2687" s="19"/>
      <c r="UFQ2687" s="19"/>
      <c r="UFR2687" s="19"/>
      <c r="UFS2687" s="19"/>
      <c r="UFT2687" s="19"/>
      <c r="UFU2687" s="19"/>
      <c r="UFV2687" s="19"/>
      <c r="UFW2687" s="19"/>
      <c r="UFX2687" s="19"/>
      <c r="UFY2687" s="19"/>
      <c r="UFZ2687" s="19"/>
      <c r="UGA2687" s="19"/>
      <c r="UGB2687" s="19"/>
      <c r="UGC2687" s="19"/>
      <c r="UGD2687" s="19"/>
      <c r="UGE2687" s="19"/>
      <c r="UGF2687" s="19"/>
      <c r="UGG2687" s="19"/>
      <c r="UGH2687" s="19"/>
      <c r="UGI2687" s="19"/>
      <c r="UGJ2687" s="19"/>
      <c r="UGK2687" s="19"/>
      <c r="UGL2687" s="19"/>
      <c r="UGM2687" s="19"/>
      <c r="UGN2687" s="19"/>
      <c r="UGO2687" s="19"/>
      <c r="UGP2687" s="19"/>
      <c r="UGQ2687" s="19"/>
      <c r="UGR2687" s="19"/>
      <c r="UGS2687" s="19"/>
      <c r="UGT2687" s="19"/>
      <c r="UGU2687" s="19"/>
      <c r="UGV2687" s="19"/>
      <c r="UGW2687" s="19"/>
      <c r="UGX2687" s="19"/>
      <c r="UGY2687" s="19"/>
      <c r="UGZ2687" s="19"/>
      <c r="UHA2687" s="19"/>
      <c r="UHB2687" s="19"/>
      <c r="UHC2687" s="19"/>
      <c r="UHD2687" s="19"/>
      <c r="UHE2687" s="19"/>
      <c r="UHF2687" s="19"/>
      <c r="UHG2687" s="19"/>
      <c r="UHH2687" s="19"/>
      <c r="UHI2687" s="19"/>
      <c r="UHJ2687" s="19"/>
      <c r="UHK2687" s="19"/>
      <c r="UHL2687" s="19"/>
      <c r="UHM2687" s="19"/>
      <c r="UHN2687" s="19"/>
      <c r="UHO2687" s="19"/>
      <c r="UHP2687" s="19"/>
      <c r="UHQ2687" s="19"/>
      <c r="UHR2687" s="19"/>
      <c r="UHS2687" s="19"/>
      <c r="UHT2687" s="19"/>
      <c r="UHU2687" s="19"/>
      <c r="UHV2687" s="19"/>
      <c r="UHW2687" s="19"/>
      <c r="UHX2687" s="19"/>
      <c r="UHY2687" s="19"/>
      <c r="UHZ2687" s="19"/>
      <c r="UIA2687" s="19"/>
      <c r="UIB2687" s="19"/>
      <c r="UIC2687" s="19"/>
      <c r="UID2687" s="19"/>
      <c r="UIE2687" s="19"/>
      <c r="UIF2687" s="19"/>
      <c r="UIG2687" s="19"/>
      <c r="UIH2687" s="19"/>
      <c r="UII2687" s="19"/>
      <c r="UIJ2687" s="19"/>
      <c r="UIK2687" s="19"/>
      <c r="UIL2687" s="19"/>
      <c r="UIM2687" s="19"/>
      <c r="UIN2687" s="19"/>
      <c r="UIO2687" s="19"/>
      <c r="UIP2687" s="19"/>
      <c r="UIQ2687" s="19"/>
      <c r="UIR2687" s="19"/>
      <c r="UIS2687" s="19"/>
      <c r="UIT2687" s="19"/>
      <c r="UIU2687" s="19"/>
      <c r="UIV2687" s="19"/>
      <c r="UIW2687" s="19"/>
      <c r="UIX2687" s="19"/>
      <c r="UIY2687" s="19"/>
      <c r="UIZ2687" s="19"/>
      <c r="UJA2687" s="19"/>
      <c r="UJB2687" s="19"/>
      <c r="UJC2687" s="19"/>
      <c r="UJD2687" s="19"/>
      <c r="UJE2687" s="19"/>
      <c r="UJF2687" s="19"/>
      <c r="UJG2687" s="19"/>
      <c r="UJH2687" s="19"/>
      <c r="UJI2687" s="19"/>
      <c r="UJJ2687" s="19"/>
      <c r="UJK2687" s="19"/>
      <c r="UJL2687" s="19"/>
      <c r="UJM2687" s="19"/>
      <c r="UJN2687" s="19"/>
      <c r="UJO2687" s="19"/>
      <c r="UJP2687" s="19"/>
      <c r="UJQ2687" s="19"/>
      <c r="UJR2687" s="19"/>
      <c r="UJS2687" s="19"/>
      <c r="UJT2687" s="19"/>
      <c r="UJU2687" s="19"/>
      <c r="UJV2687" s="19"/>
      <c r="UJW2687" s="19"/>
      <c r="UJX2687" s="19"/>
      <c r="UJY2687" s="19"/>
      <c r="UJZ2687" s="19"/>
      <c r="UKA2687" s="19"/>
      <c r="UKB2687" s="19"/>
      <c r="UKC2687" s="19"/>
      <c r="UKD2687" s="19"/>
      <c r="UKE2687" s="19"/>
      <c r="UKF2687" s="19"/>
      <c r="UKG2687" s="19"/>
      <c r="UKH2687" s="19"/>
      <c r="UKI2687" s="19"/>
      <c r="UKJ2687" s="19"/>
      <c r="UKK2687" s="19"/>
      <c r="UKL2687" s="19"/>
      <c r="UKM2687" s="19"/>
      <c r="UKN2687" s="19"/>
      <c r="UKO2687" s="19"/>
      <c r="UKP2687" s="19"/>
      <c r="UKQ2687" s="19"/>
      <c r="UKR2687" s="19"/>
      <c r="UKS2687" s="19"/>
      <c r="UKT2687" s="19"/>
      <c r="UKU2687" s="19"/>
      <c r="UKV2687" s="19"/>
      <c r="UKW2687" s="19"/>
      <c r="UKX2687" s="19"/>
      <c r="UKY2687" s="19"/>
      <c r="UKZ2687" s="19"/>
      <c r="ULA2687" s="19"/>
      <c r="ULB2687" s="19"/>
      <c r="ULC2687" s="19"/>
      <c r="ULD2687" s="19"/>
      <c r="ULE2687" s="19"/>
      <c r="ULF2687" s="19"/>
      <c r="ULG2687" s="19"/>
      <c r="ULH2687" s="19"/>
      <c r="ULI2687" s="19"/>
      <c r="ULJ2687" s="19"/>
      <c r="ULK2687" s="19"/>
      <c r="ULL2687" s="19"/>
      <c r="ULM2687" s="19"/>
      <c r="ULN2687" s="19"/>
      <c r="ULO2687" s="19"/>
      <c r="ULP2687" s="19"/>
      <c r="ULQ2687" s="19"/>
      <c r="ULR2687" s="19"/>
      <c r="ULS2687" s="19"/>
      <c r="ULT2687" s="19"/>
      <c r="ULU2687" s="19"/>
      <c r="ULV2687" s="19"/>
      <c r="ULW2687" s="19"/>
      <c r="ULX2687" s="19"/>
      <c r="ULY2687" s="19"/>
      <c r="ULZ2687" s="19"/>
      <c r="UMA2687" s="19"/>
      <c r="UMB2687" s="19"/>
      <c r="UMC2687" s="19"/>
      <c r="UMD2687" s="19"/>
      <c r="UME2687" s="19"/>
      <c r="UMF2687" s="19"/>
      <c r="UMG2687" s="19"/>
      <c r="UMH2687" s="19"/>
      <c r="UMI2687" s="19"/>
      <c r="UMJ2687" s="19"/>
      <c r="UMK2687" s="19"/>
      <c r="UML2687" s="19"/>
      <c r="UMM2687" s="19"/>
      <c r="UMN2687" s="19"/>
      <c r="UMO2687" s="19"/>
      <c r="UMP2687" s="19"/>
      <c r="UMQ2687" s="19"/>
      <c r="UMR2687" s="19"/>
      <c r="UMS2687" s="19"/>
      <c r="UMT2687" s="19"/>
      <c r="UMU2687" s="19"/>
      <c r="UMV2687" s="19"/>
      <c r="UMW2687" s="19"/>
      <c r="UMX2687" s="19"/>
      <c r="UMY2687" s="19"/>
      <c r="UMZ2687" s="19"/>
      <c r="UNA2687" s="19"/>
      <c r="UNB2687" s="19"/>
      <c r="UNC2687" s="19"/>
      <c r="UND2687" s="19"/>
      <c r="UNE2687" s="19"/>
      <c r="UNF2687" s="19"/>
      <c r="UNG2687" s="19"/>
      <c r="UNH2687" s="19"/>
      <c r="UNI2687" s="19"/>
      <c r="UNJ2687" s="19"/>
      <c r="UNK2687" s="19"/>
      <c r="UNL2687" s="19"/>
      <c r="UNM2687" s="19"/>
      <c r="UNN2687" s="19"/>
      <c r="UNO2687" s="19"/>
      <c r="UNP2687" s="19"/>
      <c r="UNQ2687" s="19"/>
      <c r="UNR2687" s="19"/>
      <c r="UNS2687" s="19"/>
      <c r="UNT2687" s="19"/>
      <c r="UNU2687" s="19"/>
      <c r="UNV2687" s="19"/>
      <c r="UNW2687" s="19"/>
      <c r="UNX2687" s="19"/>
      <c r="UNY2687" s="19"/>
      <c r="UNZ2687" s="19"/>
      <c r="UOA2687" s="19"/>
      <c r="UOB2687" s="19"/>
      <c r="UOC2687" s="19"/>
      <c r="UOD2687" s="19"/>
      <c r="UOE2687" s="19"/>
      <c r="UOF2687" s="19"/>
      <c r="UOG2687" s="19"/>
      <c r="UOH2687" s="19"/>
      <c r="UOI2687" s="19"/>
      <c r="UOJ2687" s="19"/>
      <c r="UOK2687" s="19"/>
      <c r="UOL2687" s="19"/>
      <c r="UOM2687" s="19"/>
      <c r="UON2687" s="19"/>
      <c r="UOO2687" s="19"/>
      <c r="UOP2687" s="19"/>
      <c r="UOQ2687" s="19"/>
      <c r="UOR2687" s="19"/>
      <c r="UOS2687" s="19"/>
      <c r="UOT2687" s="19"/>
      <c r="UOU2687" s="19"/>
      <c r="UOV2687" s="19"/>
      <c r="UOW2687" s="19"/>
      <c r="UOX2687" s="19"/>
      <c r="UOY2687" s="19"/>
      <c r="UOZ2687" s="19"/>
      <c r="UPA2687" s="19"/>
      <c r="UPB2687" s="19"/>
      <c r="UPC2687" s="19"/>
      <c r="UPD2687" s="19"/>
      <c r="UPE2687" s="19"/>
      <c r="UPF2687" s="19"/>
      <c r="UPG2687" s="19"/>
      <c r="UPH2687" s="19"/>
      <c r="UPI2687" s="19"/>
      <c r="UPJ2687" s="19"/>
      <c r="UPK2687" s="19"/>
      <c r="UPL2687" s="19"/>
      <c r="UPM2687" s="19"/>
      <c r="UPN2687" s="19"/>
      <c r="UPO2687" s="19"/>
      <c r="UPP2687" s="19"/>
      <c r="UPQ2687" s="19"/>
      <c r="UPR2687" s="19"/>
      <c r="UPS2687" s="19"/>
      <c r="UPT2687" s="19"/>
      <c r="UPU2687" s="19"/>
      <c r="UPV2687" s="19"/>
      <c r="UPW2687" s="19"/>
      <c r="UPX2687" s="19"/>
      <c r="UPY2687" s="19"/>
      <c r="UPZ2687" s="19"/>
      <c r="UQA2687" s="19"/>
      <c r="UQB2687" s="19"/>
      <c r="UQC2687" s="19"/>
      <c r="UQD2687" s="19"/>
      <c r="UQE2687" s="19"/>
      <c r="UQF2687" s="19"/>
      <c r="UQG2687" s="19"/>
      <c r="UQH2687" s="19"/>
      <c r="UQI2687" s="19"/>
      <c r="UQJ2687" s="19"/>
      <c r="UQK2687" s="19"/>
      <c r="UQL2687" s="19"/>
      <c r="UQM2687" s="19"/>
      <c r="UQN2687" s="19"/>
      <c r="UQO2687" s="19"/>
      <c r="UQP2687" s="19"/>
      <c r="UQQ2687" s="19"/>
      <c r="UQR2687" s="19"/>
      <c r="UQS2687" s="19"/>
      <c r="UQT2687" s="19"/>
      <c r="UQU2687" s="19"/>
      <c r="UQV2687" s="19"/>
      <c r="UQW2687" s="19"/>
      <c r="UQX2687" s="19"/>
      <c r="UQY2687" s="19"/>
      <c r="UQZ2687" s="19"/>
      <c r="URA2687" s="19"/>
      <c r="URB2687" s="19"/>
      <c r="URC2687" s="19"/>
      <c r="URD2687" s="19"/>
      <c r="URE2687" s="19"/>
      <c r="URF2687" s="19"/>
      <c r="URG2687" s="19"/>
      <c r="URH2687" s="19"/>
      <c r="URI2687" s="19"/>
      <c r="URJ2687" s="19"/>
      <c r="URK2687" s="19"/>
      <c r="URL2687" s="19"/>
      <c r="URM2687" s="19"/>
      <c r="URN2687" s="19"/>
      <c r="URO2687" s="19"/>
      <c r="URP2687" s="19"/>
      <c r="URQ2687" s="19"/>
      <c r="URR2687" s="19"/>
      <c r="URS2687" s="19"/>
      <c r="URT2687" s="19"/>
      <c r="URU2687" s="19"/>
      <c r="URV2687" s="19"/>
      <c r="URW2687" s="19"/>
      <c r="URX2687" s="19"/>
      <c r="URY2687" s="19"/>
      <c r="URZ2687" s="19"/>
      <c r="USA2687" s="19"/>
      <c r="USB2687" s="19"/>
      <c r="USC2687" s="19"/>
      <c r="USD2687" s="19"/>
      <c r="USE2687" s="19"/>
      <c r="USF2687" s="19"/>
      <c r="USG2687" s="19"/>
      <c r="USH2687" s="19"/>
      <c r="USI2687" s="19"/>
      <c r="USJ2687" s="19"/>
      <c r="USK2687" s="19"/>
      <c r="USL2687" s="19"/>
      <c r="USM2687" s="19"/>
      <c r="USN2687" s="19"/>
      <c r="USO2687" s="19"/>
      <c r="USP2687" s="19"/>
      <c r="USQ2687" s="19"/>
      <c r="USR2687" s="19"/>
      <c r="USS2687" s="19"/>
      <c r="UST2687" s="19"/>
      <c r="USU2687" s="19"/>
      <c r="USV2687" s="19"/>
      <c r="USW2687" s="19"/>
      <c r="USX2687" s="19"/>
      <c r="USY2687" s="19"/>
      <c r="USZ2687" s="19"/>
      <c r="UTA2687" s="19"/>
      <c r="UTB2687" s="19"/>
      <c r="UTC2687" s="19"/>
      <c r="UTD2687" s="19"/>
      <c r="UTE2687" s="19"/>
      <c r="UTF2687" s="19"/>
      <c r="UTG2687" s="19"/>
      <c r="UTH2687" s="19"/>
      <c r="UTI2687" s="19"/>
      <c r="UTJ2687" s="19"/>
      <c r="UTK2687" s="19"/>
      <c r="UTL2687" s="19"/>
      <c r="UTM2687" s="19"/>
      <c r="UTN2687" s="19"/>
      <c r="UTO2687" s="19"/>
      <c r="UTP2687" s="19"/>
      <c r="UTQ2687" s="19"/>
      <c r="UTR2687" s="19"/>
      <c r="UTS2687" s="19"/>
      <c r="UTT2687" s="19"/>
      <c r="UTU2687" s="19"/>
      <c r="UTV2687" s="19"/>
      <c r="UTW2687" s="19"/>
      <c r="UTX2687" s="19"/>
      <c r="UTY2687" s="19"/>
      <c r="UTZ2687" s="19"/>
      <c r="UUA2687" s="19"/>
      <c r="UUB2687" s="19"/>
      <c r="UUC2687" s="19"/>
      <c r="UUD2687" s="19"/>
      <c r="UUE2687" s="19"/>
      <c r="UUF2687" s="19"/>
      <c r="UUG2687" s="19"/>
      <c r="UUH2687" s="19"/>
      <c r="UUI2687" s="19"/>
      <c r="UUJ2687" s="19"/>
      <c r="UUK2687" s="19"/>
      <c r="UUL2687" s="19"/>
      <c r="UUM2687" s="19"/>
      <c r="UUN2687" s="19"/>
      <c r="UUO2687" s="19"/>
      <c r="UUP2687" s="19"/>
      <c r="UUQ2687" s="19"/>
      <c r="UUR2687" s="19"/>
      <c r="UUS2687" s="19"/>
      <c r="UUT2687" s="19"/>
      <c r="UUU2687" s="19"/>
      <c r="UUV2687" s="19"/>
      <c r="UUW2687" s="19"/>
      <c r="UUX2687" s="19"/>
      <c r="UUY2687" s="19"/>
      <c r="UUZ2687" s="19"/>
      <c r="UVA2687" s="19"/>
      <c r="UVB2687" s="19"/>
      <c r="UVC2687" s="19"/>
      <c r="UVD2687" s="19"/>
      <c r="UVE2687" s="19"/>
      <c r="UVF2687" s="19"/>
      <c r="UVG2687" s="19"/>
      <c r="UVH2687" s="19"/>
      <c r="UVI2687" s="19"/>
      <c r="UVJ2687" s="19"/>
      <c r="UVK2687" s="19"/>
      <c r="UVL2687" s="19"/>
      <c r="UVM2687" s="19"/>
      <c r="UVN2687" s="19"/>
      <c r="UVO2687" s="19"/>
      <c r="UVP2687" s="19"/>
      <c r="UVQ2687" s="19"/>
      <c r="UVR2687" s="19"/>
      <c r="UVS2687" s="19"/>
      <c r="UVT2687" s="19"/>
      <c r="UVU2687" s="19"/>
      <c r="UVV2687" s="19"/>
      <c r="UVW2687" s="19"/>
      <c r="UVX2687" s="19"/>
      <c r="UVY2687" s="19"/>
      <c r="UVZ2687" s="19"/>
      <c r="UWA2687" s="19"/>
      <c r="UWB2687" s="19"/>
      <c r="UWC2687" s="19"/>
      <c r="UWD2687" s="19"/>
      <c r="UWE2687" s="19"/>
      <c r="UWF2687" s="19"/>
      <c r="UWG2687" s="19"/>
      <c r="UWH2687" s="19"/>
      <c r="UWI2687" s="19"/>
      <c r="UWJ2687" s="19"/>
      <c r="UWK2687" s="19"/>
      <c r="UWL2687" s="19"/>
      <c r="UWM2687" s="19"/>
      <c r="UWN2687" s="19"/>
      <c r="UWO2687" s="19"/>
      <c r="UWP2687" s="19"/>
      <c r="UWQ2687" s="19"/>
      <c r="UWR2687" s="19"/>
      <c r="UWS2687" s="19"/>
      <c r="UWT2687" s="19"/>
      <c r="UWU2687" s="19"/>
      <c r="UWV2687" s="19"/>
      <c r="UWW2687" s="19"/>
      <c r="UWX2687" s="19"/>
      <c r="UWY2687" s="19"/>
      <c r="UWZ2687" s="19"/>
      <c r="UXA2687" s="19"/>
      <c r="UXB2687" s="19"/>
      <c r="UXC2687" s="19"/>
      <c r="UXD2687" s="19"/>
      <c r="UXE2687" s="19"/>
      <c r="UXF2687" s="19"/>
      <c r="UXG2687" s="19"/>
      <c r="UXH2687" s="19"/>
      <c r="UXI2687" s="19"/>
      <c r="UXJ2687" s="19"/>
      <c r="UXK2687" s="19"/>
      <c r="UXL2687" s="19"/>
      <c r="UXM2687" s="19"/>
      <c r="UXN2687" s="19"/>
      <c r="UXO2687" s="19"/>
      <c r="UXP2687" s="19"/>
      <c r="UXQ2687" s="19"/>
      <c r="UXR2687" s="19"/>
      <c r="UXS2687" s="19"/>
      <c r="UXT2687" s="19"/>
      <c r="UXU2687" s="19"/>
      <c r="UXV2687" s="19"/>
      <c r="UXW2687" s="19"/>
      <c r="UXX2687" s="19"/>
      <c r="UXY2687" s="19"/>
      <c r="UXZ2687" s="19"/>
      <c r="UYA2687" s="19"/>
      <c r="UYB2687" s="19"/>
      <c r="UYC2687" s="19"/>
      <c r="UYD2687" s="19"/>
      <c r="UYE2687" s="19"/>
      <c r="UYF2687" s="19"/>
      <c r="UYG2687" s="19"/>
      <c r="UYH2687" s="19"/>
      <c r="UYI2687" s="19"/>
      <c r="UYJ2687" s="19"/>
      <c r="UYK2687" s="19"/>
      <c r="UYL2687" s="19"/>
      <c r="UYM2687" s="19"/>
      <c r="UYN2687" s="19"/>
      <c r="UYO2687" s="19"/>
      <c r="UYP2687" s="19"/>
      <c r="UYQ2687" s="19"/>
      <c r="UYR2687" s="19"/>
      <c r="UYS2687" s="19"/>
      <c r="UYT2687" s="19"/>
      <c r="UYU2687" s="19"/>
      <c r="UYV2687" s="19"/>
      <c r="UYW2687" s="19"/>
      <c r="UYX2687" s="19"/>
      <c r="UYY2687" s="19"/>
      <c r="UYZ2687" s="19"/>
      <c r="UZA2687" s="19"/>
      <c r="UZB2687" s="19"/>
      <c r="UZC2687" s="19"/>
      <c r="UZD2687" s="19"/>
      <c r="UZE2687" s="19"/>
      <c r="UZF2687" s="19"/>
      <c r="UZG2687" s="19"/>
      <c r="UZH2687" s="19"/>
      <c r="UZI2687" s="19"/>
      <c r="UZJ2687" s="19"/>
      <c r="UZK2687" s="19"/>
      <c r="UZL2687" s="19"/>
      <c r="UZM2687" s="19"/>
      <c r="UZN2687" s="19"/>
      <c r="UZO2687" s="19"/>
      <c r="UZP2687" s="19"/>
      <c r="UZQ2687" s="19"/>
      <c r="UZR2687" s="19"/>
      <c r="UZS2687" s="19"/>
      <c r="UZT2687" s="19"/>
      <c r="UZU2687" s="19"/>
      <c r="UZV2687" s="19"/>
      <c r="UZW2687" s="19"/>
      <c r="UZX2687" s="19"/>
      <c r="UZY2687" s="19"/>
      <c r="UZZ2687" s="19"/>
      <c r="VAA2687" s="19"/>
      <c r="VAB2687" s="19"/>
      <c r="VAC2687" s="19"/>
      <c r="VAD2687" s="19"/>
      <c r="VAE2687" s="19"/>
      <c r="VAF2687" s="19"/>
      <c r="VAG2687" s="19"/>
      <c r="VAH2687" s="19"/>
      <c r="VAI2687" s="19"/>
      <c r="VAJ2687" s="19"/>
      <c r="VAK2687" s="19"/>
      <c r="VAL2687" s="19"/>
      <c r="VAM2687" s="19"/>
      <c r="VAN2687" s="19"/>
      <c r="VAO2687" s="19"/>
      <c r="VAP2687" s="19"/>
      <c r="VAQ2687" s="19"/>
      <c r="VAR2687" s="19"/>
      <c r="VAS2687" s="19"/>
      <c r="VAT2687" s="19"/>
      <c r="VAU2687" s="19"/>
      <c r="VAV2687" s="19"/>
      <c r="VAW2687" s="19"/>
      <c r="VAX2687" s="19"/>
      <c r="VAY2687" s="19"/>
      <c r="VAZ2687" s="19"/>
      <c r="VBA2687" s="19"/>
      <c r="VBB2687" s="19"/>
      <c r="VBC2687" s="19"/>
      <c r="VBD2687" s="19"/>
      <c r="VBE2687" s="19"/>
      <c r="VBF2687" s="19"/>
      <c r="VBG2687" s="19"/>
      <c r="VBH2687" s="19"/>
      <c r="VBI2687" s="19"/>
      <c r="VBJ2687" s="19"/>
      <c r="VBK2687" s="19"/>
      <c r="VBL2687" s="19"/>
      <c r="VBM2687" s="19"/>
      <c r="VBN2687" s="19"/>
      <c r="VBO2687" s="19"/>
      <c r="VBP2687" s="19"/>
      <c r="VBQ2687" s="19"/>
      <c r="VBR2687" s="19"/>
      <c r="VBS2687" s="19"/>
      <c r="VBT2687" s="19"/>
      <c r="VBU2687" s="19"/>
      <c r="VBV2687" s="19"/>
      <c r="VBW2687" s="19"/>
      <c r="VBX2687" s="19"/>
      <c r="VBY2687" s="19"/>
      <c r="VBZ2687" s="19"/>
      <c r="VCA2687" s="19"/>
      <c r="VCB2687" s="19"/>
      <c r="VCC2687" s="19"/>
      <c r="VCD2687" s="19"/>
      <c r="VCE2687" s="19"/>
      <c r="VCF2687" s="19"/>
      <c r="VCG2687" s="19"/>
      <c r="VCH2687" s="19"/>
      <c r="VCI2687" s="19"/>
      <c r="VCJ2687" s="19"/>
      <c r="VCK2687" s="19"/>
      <c r="VCL2687" s="19"/>
      <c r="VCM2687" s="19"/>
      <c r="VCN2687" s="19"/>
      <c r="VCO2687" s="19"/>
      <c r="VCP2687" s="19"/>
      <c r="VCQ2687" s="19"/>
      <c r="VCR2687" s="19"/>
      <c r="VCS2687" s="19"/>
      <c r="VCT2687" s="19"/>
      <c r="VCU2687" s="19"/>
      <c r="VCV2687" s="19"/>
      <c r="VCW2687" s="19"/>
      <c r="VCX2687" s="19"/>
      <c r="VCY2687" s="19"/>
      <c r="VCZ2687" s="19"/>
      <c r="VDA2687" s="19"/>
      <c r="VDB2687" s="19"/>
      <c r="VDC2687" s="19"/>
      <c r="VDD2687" s="19"/>
      <c r="VDE2687" s="19"/>
      <c r="VDF2687" s="19"/>
      <c r="VDG2687" s="19"/>
      <c r="VDH2687" s="19"/>
      <c r="VDI2687" s="19"/>
      <c r="VDJ2687" s="19"/>
      <c r="VDK2687" s="19"/>
      <c r="VDL2687" s="19"/>
      <c r="VDM2687" s="19"/>
      <c r="VDN2687" s="19"/>
      <c r="VDO2687" s="19"/>
      <c r="VDP2687" s="19"/>
      <c r="VDQ2687" s="19"/>
      <c r="VDR2687" s="19"/>
      <c r="VDS2687" s="19"/>
      <c r="VDT2687" s="19"/>
      <c r="VDU2687" s="19"/>
      <c r="VDV2687" s="19"/>
      <c r="VDW2687" s="19"/>
      <c r="VDX2687" s="19"/>
      <c r="VDY2687" s="19"/>
      <c r="VDZ2687" s="19"/>
      <c r="VEA2687" s="19"/>
      <c r="VEB2687" s="19"/>
      <c r="VEC2687" s="19"/>
      <c r="VED2687" s="19"/>
      <c r="VEE2687" s="19"/>
      <c r="VEF2687" s="19"/>
      <c r="VEG2687" s="19"/>
      <c r="VEH2687" s="19"/>
      <c r="VEI2687" s="19"/>
      <c r="VEJ2687" s="19"/>
      <c r="VEK2687" s="19"/>
      <c r="VEL2687" s="19"/>
      <c r="VEM2687" s="19"/>
      <c r="VEN2687" s="19"/>
      <c r="VEO2687" s="19"/>
      <c r="VEP2687" s="19"/>
      <c r="VEQ2687" s="19"/>
      <c r="VER2687" s="19"/>
      <c r="VES2687" s="19"/>
      <c r="VET2687" s="19"/>
      <c r="VEU2687" s="19"/>
      <c r="VEV2687" s="19"/>
      <c r="VEW2687" s="19"/>
      <c r="VEX2687" s="19"/>
      <c r="VEY2687" s="19"/>
      <c r="VEZ2687" s="19"/>
      <c r="VFA2687" s="19"/>
      <c r="VFB2687" s="19"/>
      <c r="VFC2687" s="19"/>
      <c r="VFD2687" s="19"/>
      <c r="VFE2687" s="19"/>
      <c r="VFF2687" s="19"/>
      <c r="VFG2687" s="19"/>
      <c r="VFH2687" s="19"/>
      <c r="VFI2687" s="19"/>
      <c r="VFJ2687" s="19"/>
      <c r="VFK2687" s="19"/>
      <c r="VFL2687" s="19"/>
      <c r="VFM2687" s="19"/>
      <c r="VFN2687" s="19"/>
      <c r="VFO2687" s="19"/>
      <c r="VFP2687" s="19"/>
      <c r="VFQ2687" s="19"/>
      <c r="VFR2687" s="19"/>
      <c r="VFS2687" s="19"/>
      <c r="VFT2687" s="19"/>
      <c r="VFU2687" s="19"/>
      <c r="VFV2687" s="19"/>
      <c r="VFW2687" s="19"/>
      <c r="VFX2687" s="19"/>
      <c r="VFY2687" s="19"/>
      <c r="VFZ2687" s="19"/>
      <c r="VGA2687" s="19"/>
      <c r="VGB2687" s="19"/>
      <c r="VGC2687" s="19"/>
      <c r="VGD2687" s="19"/>
      <c r="VGE2687" s="19"/>
      <c r="VGF2687" s="19"/>
      <c r="VGG2687" s="19"/>
      <c r="VGH2687" s="19"/>
      <c r="VGI2687" s="19"/>
      <c r="VGJ2687" s="19"/>
      <c r="VGK2687" s="19"/>
      <c r="VGL2687" s="19"/>
      <c r="VGM2687" s="19"/>
      <c r="VGN2687" s="19"/>
      <c r="VGO2687" s="19"/>
      <c r="VGP2687" s="19"/>
      <c r="VGQ2687" s="19"/>
      <c r="VGR2687" s="19"/>
      <c r="VGS2687" s="19"/>
      <c r="VGT2687" s="19"/>
      <c r="VGU2687" s="19"/>
      <c r="VGV2687" s="19"/>
      <c r="VGW2687" s="19"/>
      <c r="VGX2687" s="19"/>
      <c r="VGY2687" s="19"/>
      <c r="VGZ2687" s="19"/>
      <c r="VHA2687" s="19"/>
      <c r="VHB2687" s="19"/>
      <c r="VHC2687" s="19"/>
      <c r="VHD2687" s="19"/>
      <c r="VHE2687" s="19"/>
      <c r="VHF2687" s="19"/>
      <c r="VHG2687" s="19"/>
      <c r="VHH2687" s="19"/>
      <c r="VHI2687" s="19"/>
      <c r="VHJ2687" s="19"/>
      <c r="VHK2687" s="19"/>
      <c r="VHL2687" s="19"/>
      <c r="VHM2687" s="19"/>
      <c r="VHN2687" s="19"/>
      <c r="VHO2687" s="19"/>
      <c r="VHP2687" s="19"/>
      <c r="VHQ2687" s="19"/>
      <c r="VHR2687" s="19"/>
      <c r="VHS2687" s="19"/>
      <c r="VHT2687" s="19"/>
      <c r="VHU2687" s="19"/>
      <c r="VHV2687" s="19"/>
      <c r="VHW2687" s="19"/>
      <c r="VHX2687" s="19"/>
      <c r="VHY2687" s="19"/>
      <c r="VHZ2687" s="19"/>
      <c r="VIA2687" s="19"/>
      <c r="VIB2687" s="19"/>
      <c r="VIC2687" s="19"/>
      <c r="VID2687" s="19"/>
      <c r="VIE2687" s="19"/>
      <c r="VIF2687" s="19"/>
      <c r="VIG2687" s="19"/>
      <c r="VIH2687" s="19"/>
      <c r="VII2687" s="19"/>
      <c r="VIJ2687" s="19"/>
      <c r="VIK2687" s="19"/>
      <c r="VIL2687" s="19"/>
      <c r="VIM2687" s="19"/>
      <c r="VIN2687" s="19"/>
      <c r="VIO2687" s="19"/>
      <c r="VIP2687" s="19"/>
      <c r="VIQ2687" s="19"/>
      <c r="VIR2687" s="19"/>
      <c r="VIS2687" s="19"/>
      <c r="VIT2687" s="19"/>
      <c r="VIU2687" s="19"/>
      <c r="VIV2687" s="19"/>
      <c r="VIW2687" s="19"/>
      <c r="VIX2687" s="19"/>
      <c r="VIY2687" s="19"/>
      <c r="VIZ2687" s="19"/>
      <c r="VJA2687" s="19"/>
      <c r="VJB2687" s="19"/>
      <c r="VJC2687" s="19"/>
      <c r="VJD2687" s="19"/>
      <c r="VJE2687" s="19"/>
      <c r="VJF2687" s="19"/>
      <c r="VJG2687" s="19"/>
      <c r="VJH2687" s="19"/>
      <c r="VJI2687" s="19"/>
      <c r="VJJ2687" s="19"/>
      <c r="VJK2687" s="19"/>
      <c r="VJL2687" s="19"/>
      <c r="VJM2687" s="19"/>
      <c r="VJN2687" s="19"/>
      <c r="VJO2687" s="19"/>
      <c r="VJP2687" s="19"/>
      <c r="VJQ2687" s="19"/>
      <c r="VJR2687" s="19"/>
      <c r="VJS2687" s="19"/>
      <c r="VJT2687" s="19"/>
      <c r="VJU2687" s="19"/>
      <c r="VJV2687" s="19"/>
      <c r="VJW2687" s="19"/>
      <c r="VJX2687" s="19"/>
      <c r="VJY2687" s="19"/>
      <c r="VJZ2687" s="19"/>
      <c r="VKA2687" s="19"/>
      <c r="VKB2687" s="19"/>
      <c r="VKC2687" s="19"/>
      <c r="VKD2687" s="19"/>
      <c r="VKE2687" s="19"/>
      <c r="VKF2687" s="19"/>
      <c r="VKG2687" s="19"/>
      <c r="VKH2687" s="19"/>
      <c r="VKI2687" s="19"/>
      <c r="VKJ2687" s="19"/>
      <c r="VKK2687" s="19"/>
      <c r="VKL2687" s="19"/>
      <c r="VKM2687" s="19"/>
      <c r="VKN2687" s="19"/>
      <c r="VKO2687" s="19"/>
      <c r="VKP2687" s="19"/>
      <c r="VKQ2687" s="19"/>
      <c r="VKR2687" s="19"/>
      <c r="VKS2687" s="19"/>
      <c r="VKT2687" s="19"/>
      <c r="VKU2687" s="19"/>
      <c r="VKV2687" s="19"/>
      <c r="VKW2687" s="19"/>
      <c r="VKX2687" s="19"/>
      <c r="VKY2687" s="19"/>
      <c r="VKZ2687" s="19"/>
      <c r="VLA2687" s="19"/>
      <c r="VLB2687" s="19"/>
      <c r="VLC2687" s="19"/>
      <c r="VLD2687" s="19"/>
      <c r="VLE2687" s="19"/>
      <c r="VLF2687" s="19"/>
      <c r="VLG2687" s="19"/>
      <c r="VLH2687" s="19"/>
      <c r="VLI2687" s="19"/>
      <c r="VLJ2687" s="19"/>
      <c r="VLK2687" s="19"/>
      <c r="VLL2687" s="19"/>
      <c r="VLM2687" s="19"/>
      <c r="VLN2687" s="19"/>
      <c r="VLO2687" s="19"/>
      <c r="VLP2687" s="19"/>
      <c r="VLQ2687" s="19"/>
      <c r="VLR2687" s="19"/>
      <c r="VLS2687" s="19"/>
      <c r="VLT2687" s="19"/>
      <c r="VLU2687" s="19"/>
      <c r="VLV2687" s="19"/>
      <c r="VLW2687" s="19"/>
      <c r="VLX2687" s="19"/>
      <c r="VLY2687" s="19"/>
      <c r="VLZ2687" s="19"/>
      <c r="VMA2687" s="19"/>
      <c r="VMB2687" s="19"/>
      <c r="VMC2687" s="19"/>
      <c r="VMD2687" s="19"/>
      <c r="VME2687" s="19"/>
      <c r="VMF2687" s="19"/>
      <c r="VMG2687" s="19"/>
      <c r="VMH2687" s="19"/>
      <c r="VMI2687" s="19"/>
      <c r="VMJ2687" s="19"/>
      <c r="VMK2687" s="19"/>
      <c r="VML2687" s="19"/>
      <c r="VMM2687" s="19"/>
      <c r="VMN2687" s="19"/>
      <c r="VMO2687" s="19"/>
      <c r="VMP2687" s="19"/>
      <c r="VMQ2687" s="19"/>
      <c r="VMR2687" s="19"/>
      <c r="VMS2687" s="19"/>
      <c r="VMT2687" s="19"/>
      <c r="VMU2687" s="19"/>
      <c r="VMV2687" s="19"/>
      <c r="VMW2687" s="19"/>
      <c r="VMX2687" s="19"/>
      <c r="VMY2687" s="19"/>
      <c r="VMZ2687" s="19"/>
      <c r="VNA2687" s="19"/>
      <c r="VNB2687" s="19"/>
      <c r="VNC2687" s="19"/>
      <c r="VND2687" s="19"/>
      <c r="VNE2687" s="19"/>
      <c r="VNF2687" s="19"/>
      <c r="VNG2687" s="19"/>
      <c r="VNH2687" s="19"/>
      <c r="VNI2687" s="19"/>
      <c r="VNJ2687" s="19"/>
      <c r="VNK2687" s="19"/>
      <c r="VNL2687" s="19"/>
      <c r="VNM2687" s="19"/>
      <c r="VNN2687" s="19"/>
      <c r="VNO2687" s="19"/>
      <c r="VNP2687" s="19"/>
      <c r="VNQ2687" s="19"/>
      <c r="VNR2687" s="19"/>
      <c r="VNS2687" s="19"/>
      <c r="VNT2687" s="19"/>
      <c r="VNU2687" s="19"/>
      <c r="VNV2687" s="19"/>
      <c r="VNW2687" s="19"/>
      <c r="VNX2687" s="19"/>
      <c r="VNY2687" s="19"/>
      <c r="VNZ2687" s="19"/>
      <c r="VOA2687" s="19"/>
      <c r="VOB2687" s="19"/>
      <c r="VOC2687" s="19"/>
      <c r="VOD2687" s="19"/>
      <c r="VOE2687" s="19"/>
      <c r="VOF2687" s="19"/>
      <c r="VOG2687" s="19"/>
      <c r="VOH2687" s="19"/>
      <c r="VOI2687" s="19"/>
      <c r="VOJ2687" s="19"/>
      <c r="VOK2687" s="19"/>
      <c r="VOL2687" s="19"/>
      <c r="VOM2687" s="19"/>
      <c r="VON2687" s="19"/>
      <c r="VOO2687" s="19"/>
      <c r="VOP2687" s="19"/>
      <c r="VOQ2687" s="19"/>
      <c r="VOR2687" s="19"/>
      <c r="VOS2687" s="19"/>
      <c r="VOT2687" s="19"/>
      <c r="VOU2687" s="19"/>
      <c r="VOV2687" s="19"/>
      <c r="VOW2687" s="19"/>
      <c r="VOX2687" s="19"/>
      <c r="VOY2687" s="19"/>
      <c r="VOZ2687" s="19"/>
      <c r="VPA2687" s="19"/>
      <c r="VPB2687" s="19"/>
      <c r="VPC2687" s="19"/>
      <c r="VPD2687" s="19"/>
      <c r="VPE2687" s="19"/>
      <c r="VPF2687" s="19"/>
      <c r="VPG2687" s="19"/>
      <c r="VPH2687" s="19"/>
      <c r="VPI2687" s="19"/>
      <c r="VPJ2687" s="19"/>
      <c r="VPK2687" s="19"/>
      <c r="VPL2687" s="19"/>
      <c r="VPM2687" s="19"/>
      <c r="VPN2687" s="19"/>
      <c r="VPO2687" s="19"/>
      <c r="VPP2687" s="19"/>
      <c r="VPQ2687" s="19"/>
      <c r="VPR2687" s="19"/>
      <c r="VPS2687" s="19"/>
      <c r="VPT2687" s="19"/>
      <c r="VPU2687" s="19"/>
      <c r="VPV2687" s="19"/>
      <c r="VPW2687" s="19"/>
      <c r="VPX2687" s="19"/>
      <c r="VPY2687" s="19"/>
      <c r="VPZ2687" s="19"/>
      <c r="VQA2687" s="19"/>
      <c r="VQB2687" s="19"/>
      <c r="VQC2687" s="19"/>
      <c r="VQD2687" s="19"/>
      <c r="VQE2687" s="19"/>
      <c r="VQF2687" s="19"/>
      <c r="VQG2687" s="19"/>
      <c r="VQH2687" s="19"/>
      <c r="VQI2687" s="19"/>
      <c r="VQJ2687" s="19"/>
      <c r="VQK2687" s="19"/>
      <c r="VQL2687" s="19"/>
      <c r="VQM2687" s="19"/>
      <c r="VQN2687" s="19"/>
      <c r="VQO2687" s="19"/>
      <c r="VQP2687" s="19"/>
      <c r="VQQ2687" s="19"/>
      <c r="VQR2687" s="19"/>
      <c r="VQS2687" s="19"/>
      <c r="VQT2687" s="19"/>
      <c r="VQU2687" s="19"/>
      <c r="VQV2687" s="19"/>
      <c r="VQW2687" s="19"/>
      <c r="VQX2687" s="19"/>
      <c r="VQY2687" s="19"/>
      <c r="VQZ2687" s="19"/>
      <c r="VRA2687" s="19"/>
      <c r="VRB2687" s="19"/>
      <c r="VRC2687" s="19"/>
      <c r="VRD2687" s="19"/>
      <c r="VRE2687" s="19"/>
      <c r="VRF2687" s="19"/>
      <c r="VRG2687" s="19"/>
      <c r="VRH2687" s="19"/>
      <c r="VRI2687" s="19"/>
      <c r="VRJ2687" s="19"/>
      <c r="VRK2687" s="19"/>
      <c r="VRL2687" s="19"/>
      <c r="VRM2687" s="19"/>
      <c r="VRN2687" s="19"/>
      <c r="VRO2687" s="19"/>
      <c r="VRP2687" s="19"/>
      <c r="VRQ2687" s="19"/>
      <c r="VRR2687" s="19"/>
      <c r="VRS2687" s="19"/>
      <c r="VRT2687" s="19"/>
      <c r="VRU2687" s="19"/>
      <c r="VRV2687" s="19"/>
      <c r="VRW2687" s="19"/>
      <c r="VRX2687" s="19"/>
      <c r="VRY2687" s="19"/>
      <c r="VRZ2687" s="19"/>
      <c r="VSA2687" s="19"/>
      <c r="VSB2687" s="19"/>
      <c r="VSC2687" s="19"/>
      <c r="VSD2687" s="19"/>
      <c r="VSE2687" s="19"/>
      <c r="VSF2687" s="19"/>
      <c r="VSG2687" s="19"/>
      <c r="VSH2687" s="19"/>
      <c r="VSI2687" s="19"/>
      <c r="VSJ2687" s="19"/>
      <c r="VSK2687" s="19"/>
      <c r="VSL2687" s="19"/>
      <c r="VSM2687" s="19"/>
      <c r="VSN2687" s="19"/>
      <c r="VSO2687" s="19"/>
      <c r="VSP2687" s="19"/>
      <c r="VSQ2687" s="19"/>
      <c r="VSR2687" s="19"/>
      <c r="VSS2687" s="19"/>
      <c r="VST2687" s="19"/>
      <c r="VSU2687" s="19"/>
      <c r="VSV2687" s="19"/>
      <c r="VSW2687" s="19"/>
      <c r="VSX2687" s="19"/>
      <c r="VSY2687" s="19"/>
      <c r="VSZ2687" s="19"/>
      <c r="VTA2687" s="19"/>
      <c r="VTB2687" s="19"/>
      <c r="VTC2687" s="19"/>
      <c r="VTD2687" s="19"/>
      <c r="VTE2687" s="19"/>
      <c r="VTF2687" s="19"/>
      <c r="VTG2687" s="19"/>
      <c r="VTH2687" s="19"/>
      <c r="VTI2687" s="19"/>
      <c r="VTJ2687" s="19"/>
      <c r="VTK2687" s="19"/>
      <c r="VTL2687" s="19"/>
      <c r="VTM2687" s="19"/>
      <c r="VTN2687" s="19"/>
      <c r="VTO2687" s="19"/>
      <c r="VTP2687" s="19"/>
      <c r="VTQ2687" s="19"/>
      <c r="VTR2687" s="19"/>
      <c r="VTS2687" s="19"/>
      <c r="VTT2687" s="19"/>
      <c r="VTU2687" s="19"/>
      <c r="VTV2687" s="19"/>
      <c r="VTW2687" s="19"/>
      <c r="VTX2687" s="19"/>
      <c r="VTY2687" s="19"/>
      <c r="VTZ2687" s="19"/>
      <c r="VUA2687" s="19"/>
      <c r="VUB2687" s="19"/>
      <c r="VUC2687" s="19"/>
      <c r="VUD2687" s="19"/>
      <c r="VUE2687" s="19"/>
      <c r="VUF2687" s="19"/>
      <c r="VUG2687" s="19"/>
      <c r="VUH2687" s="19"/>
      <c r="VUI2687" s="19"/>
      <c r="VUJ2687" s="19"/>
      <c r="VUK2687" s="19"/>
      <c r="VUL2687" s="19"/>
      <c r="VUM2687" s="19"/>
      <c r="VUN2687" s="19"/>
      <c r="VUO2687" s="19"/>
      <c r="VUP2687" s="19"/>
      <c r="VUQ2687" s="19"/>
      <c r="VUR2687" s="19"/>
      <c r="VUS2687" s="19"/>
      <c r="VUT2687" s="19"/>
      <c r="VUU2687" s="19"/>
      <c r="VUV2687" s="19"/>
      <c r="VUW2687" s="19"/>
      <c r="VUX2687" s="19"/>
      <c r="VUY2687" s="19"/>
      <c r="VUZ2687" s="19"/>
      <c r="VVA2687" s="19"/>
      <c r="VVB2687" s="19"/>
      <c r="VVC2687" s="19"/>
      <c r="VVD2687" s="19"/>
      <c r="VVE2687" s="19"/>
      <c r="VVF2687" s="19"/>
      <c r="VVG2687" s="19"/>
      <c r="VVH2687" s="19"/>
      <c r="VVI2687" s="19"/>
      <c r="VVJ2687" s="19"/>
      <c r="VVK2687" s="19"/>
      <c r="VVL2687" s="19"/>
      <c r="VVM2687" s="19"/>
      <c r="VVN2687" s="19"/>
      <c r="VVO2687" s="19"/>
      <c r="VVP2687" s="19"/>
      <c r="VVQ2687" s="19"/>
      <c r="VVR2687" s="19"/>
      <c r="VVS2687" s="19"/>
      <c r="VVT2687" s="19"/>
      <c r="VVU2687" s="19"/>
      <c r="VVV2687" s="19"/>
      <c r="VVW2687" s="19"/>
      <c r="VVX2687" s="19"/>
      <c r="VVY2687" s="19"/>
      <c r="VVZ2687" s="19"/>
      <c r="VWA2687" s="19"/>
      <c r="VWB2687" s="19"/>
      <c r="VWC2687" s="19"/>
      <c r="VWD2687" s="19"/>
      <c r="VWE2687" s="19"/>
      <c r="VWF2687" s="19"/>
      <c r="VWG2687" s="19"/>
      <c r="VWH2687" s="19"/>
      <c r="VWI2687" s="19"/>
      <c r="VWJ2687" s="19"/>
      <c r="VWK2687" s="19"/>
      <c r="VWL2687" s="19"/>
      <c r="VWM2687" s="19"/>
      <c r="VWN2687" s="19"/>
      <c r="VWO2687" s="19"/>
      <c r="VWP2687" s="19"/>
      <c r="VWQ2687" s="19"/>
      <c r="VWR2687" s="19"/>
      <c r="VWS2687" s="19"/>
      <c r="VWT2687" s="19"/>
      <c r="VWU2687" s="19"/>
      <c r="VWV2687" s="19"/>
      <c r="VWW2687" s="19"/>
      <c r="VWX2687" s="19"/>
      <c r="VWY2687" s="19"/>
      <c r="VWZ2687" s="19"/>
      <c r="VXA2687" s="19"/>
      <c r="VXB2687" s="19"/>
      <c r="VXC2687" s="19"/>
      <c r="VXD2687" s="19"/>
      <c r="VXE2687" s="19"/>
      <c r="VXF2687" s="19"/>
      <c r="VXG2687" s="19"/>
      <c r="VXH2687" s="19"/>
      <c r="VXI2687" s="19"/>
      <c r="VXJ2687" s="19"/>
      <c r="VXK2687" s="19"/>
      <c r="VXL2687" s="19"/>
      <c r="VXM2687" s="19"/>
      <c r="VXN2687" s="19"/>
      <c r="VXO2687" s="19"/>
      <c r="VXP2687" s="19"/>
      <c r="VXQ2687" s="19"/>
      <c r="VXR2687" s="19"/>
      <c r="VXS2687" s="19"/>
      <c r="VXT2687" s="19"/>
      <c r="VXU2687" s="19"/>
      <c r="VXV2687" s="19"/>
      <c r="VXW2687" s="19"/>
      <c r="VXX2687" s="19"/>
      <c r="VXY2687" s="19"/>
      <c r="VXZ2687" s="19"/>
      <c r="VYA2687" s="19"/>
      <c r="VYB2687" s="19"/>
      <c r="VYC2687" s="19"/>
      <c r="VYD2687" s="19"/>
      <c r="VYE2687" s="19"/>
      <c r="VYF2687" s="19"/>
      <c r="VYG2687" s="19"/>
      <c r="VYH2687" s="19"/>
      <c r="VYI2687" s="19"/>
      <c r="VYJ2687" s="19"/>
      <c r="VYK2687" s="19"/>
      <c r="VYL2687" s="19"/>
      <c r="VYM2687" s="19"/>
      <c r="VYN2687" s="19"/>
      <c r="VYO2687" s="19"/>
      <c r="VYP2687" s="19"/>
      <c r="VYQ2687" s="19"/>
      <c r="VYR2687" s="19"/>
      <c r="VYS2687" s="19"/>
      <c r="VYT2687" s="19"/>
      <c r="VYU2687" s="19"/>
      <c r="VYV2687" s="19"/>
      <c r="VYW2687" s="19"/>
      <c r="VYX2687" s="19"/>
      <c r="VYY2687" s="19"/>
      <c r="VYZ2687" s="19"/>
      <c r="VZA2687" s="19"/>
      <c r="VZB2687" s="19"/>
      <c r="VZC2687" s="19"/>
      <c r="VZD2687" s="19"/>
      <c r="VZE2687" s="19"/>
      <c r="VZF2687" s="19"/>
      <c r="VZG2687" s="19"/>
      <c r="VZH2687" s="19"/>
      <c r="VZI2687" s="19"/>
      <c r="VZJ2687" s="19"/>
      <c r="VZK2687" s="19"/>
      <c r="VZL2687" s="19"/>
      <c r="VZM2687" s="19"/>
      <c r="VZN2687" s="19"/>
      <c r="VZO2687" s="19"/>
      <c r="VZP2687" s="19"/>
      <c r="VZQ2687" s="19"/>
      <c r="VZR2687" s="19"/>
      <c r="VZS2687" s="19"/>
      <c r="VZT2687" s="19"/>
      <c r="VZU2687" s="19"/>
      <c r="VZV2687" s="19"/>
      <c r="VZW2687" s="19"/>
      <c r="VZX2687" s="19"/>
      <c r="VZY2687" s="19"/>
      <c r="VZZ2687" s="19"/>
      <c r="WAA2687" s="19"/>
      <c r="WAB2687" s="19"/>
      <c r="WAC2687" s="19"/>
      <c r="WAD2687" s="19"/>
      <c r="WAE2687" s="19"/>
      <c r="WAF2687" s="19"/>
      <c r="WAG2687" s="19"/>
      <c r="WAH2687" s="19"/>
      <c r="WAI2687" s="19"/>
      <c r="WAJ2687" s="19"/>
      <c r="WAK2687" s="19"/>
      <c r="WAL2687" s="19"/>
      <c r="WAM2687" s="19"/>
      <c r="WAN2687" s="19"/>
      <c r="WAO2687" s="19"/>
      <c r="WAP2687" s="19"/>
      <c r="WAQ2687" s="19"/>
      <c r="WAR2687" s="19"/>
      <c r="WAS2687" s="19"/>
      <c r="WAT2687" s="19"/>
      <c r="WAU2687" s="19"/>
      <c r="WAV2687" s="19"/>
      <c r="WAW2687" s="19"/>
      <c r="WAX2687" s="19"/>
      <c r="WAY2687" s="19"/>
      <c r="WAZ2687" s="19"/>
      <c r="WBA2687" s="19"/>
      <c r="WBB2687" s="19"/>
      <c r="WBC2687" s="19"/>
      <c r="WBD2687" s="19"/>
      <c r="WBE2687" s="19"/>
      <c r="WBF2687" s="19"/>
      <c r="WBG2687" s="19"/>
      <c r="WBH2687" s="19"/>
      <c r="WBI2687" s="19"/>
      <c r="WBJ2687" s="19"/>
      <c r="WBK2687" s="19"/>
      <c r="WBL2687" s="19"/>
      <c r="WBM2687" s="19"/>
      <c r="WBN2687" s="19"/>
      <c r="WBO2687" s="19"/>
      <c r="WBP2687" s="19"/>
      <c r="WBQ2687" s="19"/>
      <c r="WBR2687" s="19"/>
      <c r="WBS2687" s="19"/>
      <c r="WBT2687" s="19"/>
      <c r="WBU2687" s="19"/>
      <c r="WBV2687" s="19"/>
      <c r="WBW2687" s="19"/>
      <c r="WBX2687" s="19"/>
      <c r="WBY2687" s="19"/>
      <c r="WBZ2687" s="19"/>
      <c r="WCA2687" s="19"/>
      <c r="WCB2687" s="19"/>
      <c r="WCC2687" s="19"/>
      <c r="WCD2687" s="19"/>
      <c r="WCE2687" s="19"/>
      <c r="WCF2687" s="19"/>
      <c r="WCG2687" s="19"/>
      <c r="WCH2687" s="19"/>
      <c r="WCI2687" s="19"/>
      <c r="WCJ2687" s="19"/>
      <c r="WCK2687" s="19"/>
      <c r="WCL2687" s="19"/>
      <c r="WCM2687" s="19"/>
      <c r="WCN2687" s="19"/>
      <c r="WCO2687" s="19"/>
      <c r="WCP2687" s="19"/>
      <c r="WCQ2687" s="19"/>
      <c r="WCR2687" s="19"/>
      <c r="WCS2687" s="19"/>
      <c r="WCT2687" s="19"/>
      <c r="WCU2687" s="19"/>
      <c r="WCV2687" s="19"/>
      <c r="WCW2687" s="19"/>
      <c r="WCX2687" s="19"/>
      <c r="WCY2687" s="19"/>
      <c r="WCZ2687" s="19"/>
      <c r="WDA2687" s="19"/>
      <c r="WDB2687" s="19"/>
      <c r="WDC2687" s="19"/>
      <c r="WDD2687" s="19"/>
      <c r="WDE2687" s="19"/>
      <c r="WDF2687" s="19"/>
      <c r="WDG2687" s="19"/>
      <c r="WDH2687" s="19"/>
      <c r="WDI2687" s="19"/>
      <c r="WDJ2687" s="19"/>
      <c r="WDK2687" s="19"/>
      <c r="WDL2687" s="19"/>
      <c r="WDM2687" s="19"/>
      <c r="WDN2687" s="19"/>
      <c r="WDO2687" s="19"/>
      <c r="WDP2687" s="19"/>
      <c r="WDQ2687" s="19"/>
      <c r="WDR2687" s="19"/>
      <c r="WDS2687" s="19"/>
      <c r="WDT2687" s="19"/>
      <c r="WDU2687" s="19"/>
      <c r="WDV2687" s="19"/>
      <c r="WDW2687" s="19"/>
      <c r="WDX2687" s="19"/>
      <c r="WDY2687" s="19"/>
      <c r="WDZ2687" s="19"/>
      <c r="WEA2687" s="19"/>
      <c r="WEB2687" s="19"/>
      <c r="WEC2687" s="19"/>
      <c r="WED2687" s="19"/>
      <c r="WEE2687" s="19"/>
      <c r="WEF2687" s="19"/>
      <c r="WEG2687" s="19"/>
      <c r="WEH2687" s="19"/>
      <c r="WEI2687" s="19"/>
      <c r="WEJ2687" s="19"/>
      <c r="WEK2687" s="19"/>
      <c r="WEL2687" s="19"/>
      <c r="WEM2687" s="19"/>
      <c r="WEN2687" s="19"/>
      <c r="WEO2687" s="19"/>
      <c r="WEP2687" s="19"/>
      <c r="WEQ2687" s="19"/>
      <c r="WER2687" s="19"/>
      <c r="WES2687" s="19"/>
      <c r="WET2687" s="19"/>
      <c r="WEU2687" s="19"/>
      <c r="WEV2687" s="19"/>
      <c r="WEW2687" s="19"/>
      <c r="WEX2687" s="19"/>
      <c r="WEY2687" s="19"/>
      <c r="WEZ2687" s="19"/>
      <c r="WFA2687" s="19"/>
      <c r="WFB2687" s="19"/>
      <c r="WFC2687" s="19"/>
      <c r="WFD2687" s="19"/>
      <c r="WFE2687" s="19"/>
      <c r="WFF2687" s="19"/>
      <c r="WFG2687" s="19"/>
      <c r="WFH2687" s="19"/>
      <c r="WFI2687" s="19"/>
      <c r="WFJ2687" s="19"/>
      <c r="WFK2687" s="19"/>
      <c r="WFL2687" s="19"/>
      <c r="WFM2687" s="19"/>
      <c r="WFN2687" s="19"/>
      <c r="WFO2687" s="19"/>
      <c r="WFP2687" s="19"/>
      <c r="WFQ2687" s="19"/>
      <c r="WFR2687" s="19"/>
      <c r="WFS2687" s="19"/>
      <c r="WFT2687" s="19"/>
      <c r="WFU2687" s="19"/>
      <c r="WFV2687" s="19"/>
      <c r="WFW2687" s="19"/>
      <c r="WFX2687" s="19"/>
      <c r="WFY2687" s="19"/>
      <c r="WFZ2687" s="19"/>
      <c r="WGA2687" s="19"/>
      <c r="WGB2687" s="19"/>
      <c r="WGC2687" s="19"/>
      <c r="WGD2687" s="19"/>
      <c r="WGE2687" s="19"/>
      <c r="WGF2687" s="19"/>
      <c r="WGG2687" s="19"/>
      <c r="WGH2687" s="19"/>
      <c r="WGI2687" s="19"/>
      <c r="WGJ2687" s="19"/>
      <c r="WGK2687" s="19"/>
      <c r="WGL2687" s="19"/>
      <c r="WGM2687" s="19"/>
      <c r="WGN2687" s="19"/>
      <c r="WGO2687" s="19"/>
      <c r="WGP2687" s="19"/>
      <c r="WGQ2687" s="19"/>
      <c r="WGR2687" s="19"/>
      <c r="WGS2687" s="19"/>
      <c r="WGT2687" s="19"/>
      <c r="WGU2687" s="19"/>
      <c r="WGV2687" s="19"/>
      <c r="WGW2687" s="19"/>
      <c r="WGX2687" s="19"/>
      <c r="WGY2687" s="19"/>
      <c r="WGZ2687" s="19"/>
      <c r="WHA2687" s="19"/>
      <c r="WHB2687" s="19"/>
      <c r="WHC2687" s="19"/>
      <c r="WHD2687" s="19"/>
      <c r="WHE2687" s="19"/>
      <c r="WHF2687" s="19"/>
      <c r="WHG2687" s="19"/>
      <c r="WHH2687" s="19"/>
      <c r="WHI2687" s="19"/>
      <c r="WHJ2687" s="19"/>
      <c r="WHK2687" s="19"/>
      <c r="WHL2687" s="19"/>
      <c r="WHM2687" s="19"/>
      <c r="WHN2687" s="19"/>
      <c r="WHO2687" s="19"/>
      <c r="WHP2687" s="19"/>
      <c r="WHQ2687" s="19"/>
      <c r="WHR2687" s="19"/>
      <c r="WHS2687" s="19"/>
      <c r="WHT2687" s="19"/>
      <c r="WHU2687" s="19"/>
      <c r="WHV2687" s="19"/>
      <c r="WHW2687" s="19"/>
      <c r="WHX2687" s="19"/>
      <c r="WHY2687" s="19"/>
      <c r="WHZ2687" s="19"/>
      <c r="WIA2687" s="19"/>
      <c r="WIB2687" s="19"/>
      <c r="WIC2687" s="19"/>
      <c r="WID2687" s="19"/>
      <c r="WIE2687" s="19"/>
      <c r="WIF2687" s="19"/>
      <c r="WIG2687" s="19"/>
      <c r="WIH2687" s="19"/>
      <c r="WII2687" s="19"/>
      <c r="WIJ2687" s="19"/>
      <c r="WIK2687" s="19"/>
      <c r="WIL2687" s="19"/>
      <c r="WIM2687" s="19"/>
      <c r="WIN2687" s="19"/>
      <c r="WIO2687" s="19"/>
      <c r="WIP2687" s="19"/>
      <c r="WIQ2687" s="19"/>
      <c r="WIR2687" s="19"/>
      <c r="WIS2687" s="19"/>
      <c r="WIT2687" s="19"/>
      <c r="WIU2687" s="19"/>
      <c r="WIV2687" s="19"/>
      <c r="WIW2687" s="19"/>
      <c r="WIX2687" s="19"/>
      <c r="WIY2687" s="19"/>
      <c r="WIZ2687" s="19"/>
      <c r="WJA2687" s="19"/>
      <c r="WJB2687" s="19"/>
      <c r="WJC2687" s="19"/>
      <c r="WJD2687" s="19"/>
      <c r="WJE2687" s="19"/>
      <c r="WJF2687" s="19"/>
      <c r="WJG2687" s="19"/>
      <c r="WJH2687" s="19"/>
      <c r="WJI2687" s="19"/>
      <c r="WJJ2687" s="19"/>
      <c r="WJK2687" s="19"/>
      <c r="WJL2687" s="19"/>
      <c r="WJM2687" s="19"/>
      <c r="WJN2687" s="19"/>
      <c r="WJO2687" s="19"/>
      <c r="WJP2687" s="19"/>
      <c r="WJQ2687" s="19"/>
      <c r="WJR2687" s="19"/>
      <c r="WJS2687" s="19"/>
      <c r="WJT2687" s="19"/>
      <c r="WJU2687" s="19"/>
      <c r="WJV2687" s="19"/>
      <c r="WJW2687" s="19"/>
      <c r="WJX2687" s="19"/>
      <c r="WJY2687" s="19"/>
      <c r="WJZ2687" s="19"/>
      <c r="WKA2687" s="19"/>
      <c r="WKB2687" s="19"/>
      <c r="WKC2687" s="19"/>
      <c r="WKD2687" s="19"/>
      <c r="WKE2687" s="19"/>
      <c r="WKF2687" s="19"/>
      <c r="WKG2687" s="19"/>
      <c r="WKH2687" s="19"/>
      <c r="WKI2687" s="19"/>
      <c r="WKJ2687" s="19"/>
      <c r="WKK2687" s="19"/>
      <c r="WKL2687" s="19"/>
      <c r="WKM2687" s="19"/>
      <c r="WKN2687" s="19"/>
      <c r="WKO2687" s="19"/>
      <c r="WKP2687" s="19"/>
      <c r="WKQ2687" s="19"/>
      <c r="WKR2687" s="19"/>
      <c r="WKS2687" s="19"/>
      <c r="WKT2687" s="19"/>
      <c r="WKU2687" s="19"/>
      <c r="WKV2687" s="19"/>
      <c r="WKW2687" s="19"/>
      <c r="WKX2687" s="19"/>
      <c r="WKY2687" s="19"/>
      <c r="WKZ2687" s="19"/>
      <c r="WLA2687" s="19"/>
      <c r="WLB2687" s="19"/>
      <c r="WLC2687" s="19"/>
      <c r="WLD2687" s="19"/>
      <c r="WLE2687" s="19"/>
      <c r="WLF2687" s="19"/>
      <c r="WLG2687" s="19"/>
      <c r="WLH2687" s="19"/>
      <c r="WLI2687" s="19"/>
      <c r="WLJ2687" s="19"/>
      <c r="WLK2687" s="19"/>
      <c r="WLL2687" s="19"/>
      <c r="WLM2687" s="19"/>
      <c r="WLN2687" s="19"/>
      <c r="WLO2687" s="19"/>
      <c r="WLP2687" s="19"/>
      <c r="WLQ2687" s="19"/>
      <c r="WLR2687" s="19"/>
      <c r="WLS2687" s="19"/>
      <c r="WLT2687" s="19"/>
      <c r="WLU2687" s="19"/>
      <c r="WLV2687" s="19"/>
      <c r="WLW2687" s="19"/>
      <c r="WLX2687" s="19"/>
      <c r="WLY2687" s="19"/>
      <c r="WLZ2687" s="19"/>
      <c r="WMA2687" s="19"/>
      <c r="WMB2687" s="19"/>
      <c r="WMC2687" s="19"/>
      <c r="WMD2687" s="19"/>
      <c r="WME2687" s="19"/>
      <c r="WMF2687" s="19"/>
      <c r="WMG2687" s="19"/>
      <c r="WMH2687" s="19"/>
      <c r="WMI2687" s="19"/>
      <c r="WMJ2687" s="19"/>
      <c r="WMK2687" s="19"/>
      <c r="WML2687" s="19"/>
      <c r="WMM2687" s="19"/>
      <c r="WMN2687" s="19"/>
      <c r="WMO2687" s="19"/>
      <c r="WMP2687" s="19"/>
      <c r="WMQ2687" s="19"/>
      <c r="WMR2687" s="19"/>
      <c r="WMS2687" s="19"/>
      <c r="WMT2687" s="19"/>
      <c r="WMU2687" s="19"/>
      <c r="WMV2687" s="19"/>
      <c r="WMW2687" s="19"/>
      <c r="WMX2687" s="19"/>
      <c r="WMY2687" s="19"/>
      <c r="WMZ2687" s="19"/>
      <c r="WNA2687" s="19"/>
      <c r="WNB2687" s="19"/>
      <c r="WNC2687" s="19"/>
      <c r="WND2687" s="19"/>
      <c r="WNE2687" s="19"/>
      <c r="WNF2687" s="19"/>
      <c r="WNG2687" s="19"/>
      <c r="WNH2687" s="19"/>
      <c r="WNI2687" s="19"/>
      <c r="WNJ2687" s="19"/>
      <c r="WNK2687" s="19"/>
      <c r="WNL2687" s="19"/>
      <c r="WNM2687" s="19"/>
      <c r="WNN2687" s="19"/>
      <c r="WNO2687" s="19"/>
      <c r="WNP2687" s="19"/>
      <c r="WNQ2687" s="19"/>
      <c r="WNR2687" s="19"/>
      <c r="WNS2687" s="19"/>
      <c r="WNT2687" s="19"/>
      <c r="WNU2687" s="19"/>
      <c r="WNV2687" s="19"/>
      <c r="WNW2687" s="19"/>
      <c r="WNX2687" s="19"/>
      <c r="WNY2687" s="19"/>
      <c r="WNZ2687" s="19"/>
      <c r="WOA2687" s="19"/>
      <c r="WOB2687" s="19"/>
      <c r="WOC2687" s="19"/>
      <c r="WOD2687" s="19"/>
      <c r="WOE2687" s="19"/>
      <c r="WOF2687" s="19"/>
      <c r="WOG2687" s="19"/>
      <c r="WOH2687" s="19"/>
      <c r="WOI2687" s="19"/>
      <c r="WOJ2687" s="19"/>
      <c r="WOK2687" s="19"/>
      <c r="WOL2687" s="19"/>
      <c r="WOM2687" s="19"/>
      <c r="WON2687" s="19"/>
      <c r="WOO2687" s="19"/>
      <c r="WOP2687" s="19"/>
      <c r="WOQ2687" s="19"/>
      <c r="WOR2687" s="19"/>
      <c r="WOS2687" s="19"/>
      <c r="WOT2687" s="19"/>
      <c r="WOU2687" s="19"/>
      <c r="WOV2687" s="19"/>
      <c r="WOW2687" s="19"/>
      <c r="WOX2687" s="19"/>
      <c r="WOY2687" s="19"/>
      <c r="WOZ2687" s="19"/>
      <c r="WPA2687" s="19"/>
      <c r="WPB2687" s="19"/>
      <c r="WPC2687" s="19"/>
      <c r="WPD2687" s="19"/>
      <c r="WPE2687" s="19"/>
      <c r="WPF2687" s="19"/>
      <c r="WPG2687" s="19"/>
      <c r="WPH2687" s="19"/>
      <c r="WPI2687" s="19"/>
      <c r="WPJ2687" s="19"/>
      <c r="WPK2687" s="19"/>
      <c r="WPL2687" s="19"/>
      <c r="WPM2687" s="19"/>
      <c r="WPN2687" s="19"/>
      <c r="WPO2687" s="19"/>
      <c r="WPP2687" s="19"/>
      <c r="WPQ2687" s="19"/>
      <c r="WPR2687" s="19"/>
      <c r="WPS2687" s="19"/>
      <c r="WPT2687" s="19"/>
      <c r="WPU2687" s="19"/>
      <c r="WPV2687" s="19"/>
      <c r="WPW2687" s="19"/>
      <c r="WPX2687" s="19"/>
      <c r="WPY2687" s="19"/>
      <c r="WPZ2687" s="19"/>
      <c r="WQA2687" s="19"/>
      <c r="WQB2687" s="19"/>
      <c r="WQC2687" s="19"/>
      <c r="WQD2687" s="19"/>
      <c r="WQE2687" s="19"/>
      <c r="WQF2687" s="19"/>
      <c r="WQG2687" s="19"/>
      <c r="WQH2687" s="19"/>
      <c r="WQI2687" s="19"/>
      <c r="WQJ2687" s="19"/>
      <c r="WQK2687" s="19"/>
      <c r="WQL2687" s="19"/>
      <c r="WQM2687" s="19"/>
      <c r="WQN2687" s="19"/>
      <c r="WQO2687" s="19"/>
      <c r="WQP2687" s="19"/>
      <c r="WQQ2687" s="19"/>
      <c r="WQR2687" s="19"/>
      <c r="WQS2687" s="19"/>
      <c r="WQT2687" s="19"/>
      <c r="WQU2687" s="19"/>
      <c r="WQV2687" s="19"/>
      <c r="WQW2687" s="19"/>
      <c r="WQX2687" s="19"/>
      <c r="WQY2687" s="19"/>
      <c r="WQZ2687" s="19"/>
      <c r="WRA2687" s="19"/>
      <c r="WRB2687" s="19"/>
      <c r="WRC2687" s="19"/>
      <c r="WRD2687" s="19"/>
      <c r="WRE2687" s="19"/>
      <c r="WRF2687" s="19"/>
      <c r="WRG2687" s="19"/>
      <c r="WRH2687" s="19"/>
      <c r="WRI2687" s="19"/>
      <c r="WRJ2687" s="19"/>
      <c r="WRK2687" s="19"/>
      <c r="WRL2687" s="19"/>
      <c r="WRM2687" s="19"/>
      <c r="WRN2687" s="19"/>
      <c r="WRO2687" s="19"/>
      <c r="WRP2687" s="19"/>
      <c r="WRQ2687" s="19"/>
      <c r="WRR2687" s="19"/>
      <c r="WRS2687" s="19"/>
      <c r="WRT2687" s="19"/>
      <c r="WRU2687" s="19"/>
      <c r="WRV2687" s="19"/>
      <c r="WRW2687" s="19"/>
      <c r="WRX2687" s="19"/>
      <c r="WRY2687" s="19"/>
      <c r="WRZ2687" s="19"/>
      <c r="WSA2687" s="19"/>
      <c r="WSB2687" s="19"/>
      <c r="WSC2687" s="19"/>
      <c r="WSD2687" s="19"/>
      <c r="WSE2687" s="19"/>
      <c r="WSF2687" s="19"/>
      <c r="WSG2687" s="19"/>
      <c r="WSH2687" s="19"/>
      <c r="WSI2687" s="19"/>
      <c r="WSJ2687" s="19"/>
      <c r="WSK2687" s="19"/>
      <c r="WSL2687" s="19"/>
      <c r="WSM2687" s="19"/>
      <c r="WSN2687" s="19"/>
      <c r="WSO2687" s="19"/>
      <c r="WSP2687" s="19"/>
      <c r="WSQ2687" s="19"/>
      <c r="WSR2687" s="19"/>
      <c r="WSS2687" s="19"/>
      <c r="WST2687" s="19"/>
      <c r="WSU2687" s="19"/>
      <c r="WSV2687" s="19"/>
      <c r="WSW2687" s="19"/>
      <c r="WSX2687" s="19"/>
      <c r="WSY2687" s="19"/>
      <c r="WSZ2687" s="19"/>
      <c r="WTA2687" s="19"/>
      <c r="WTB2687" s="19"/>
      <c r="WTC2687" s="19"/>
      <c r="WTD2687" s="19"/>
      <c r="WTE2687" s="19"/>
      <c r="WTF2687" s="19"/>
      <c r="WTG2687" s="19"/>
      <c r="WTH2687" s="19"/>
      <c r="WTI2687" s="19"/>
      <c r="WTJ2687" s="19"/>
      <c r="WTK2687" s="19"/>
      <c r="WTL2687" s="19"/>
      <c r="WTM2687" s="19"/>
      <c r="WTN2687" s="19"/>
      <c r="WTO2687" s="19"/>
      <c r="WTP2687" s="19"/>
      <c r="WTQ2687" s="19"/>
      <c r="WTR2687" s="19"/>
      <c r="WTS2687" s="19"/>
      <c r="WTT2687" s="19"/>
      <c r="WTU2687" s="19"/>
      <c r="WTV2687" s="19"/>
      <c r="WTW2687" s="19"/>
      <c r="WTX2687" s="19"/>
      <c r="WTY2687" s="19"/>
      <c r="WTZ2687" s="19"/>
      <c r="WUA2687" s="19"/>
      <c r="WUB2687" s="19"/>
      <c r="WUC2687" s="19"/>
      <c r="WUD2687" s="19"/>
      <c r="WUE2687" s="19"/>
      <c r="WUF2687" s="19"/>
      <c r="WUG2687" s="19"/>
      <c r="WUH2687" s="19"/>
      <c r="WUI2687" s="19"/>
      <c r="WUJ2687" s="19"/>
      <c r="WUK2687" s="19"/>
      <c r="WUL2687" s="19"/>
      <c r="WUM2687" s="19"/>
      <c r="WUN2687" s="19"/>
      <c r="WUO2687" s="19"/>
      <c r="WUP2687" s="19"/>
      <c r="WUQ2687" s="19"/>
      <c r="WUR2687" s="19"/>
      <c r="WUS2687" s="19"/>
      <c r="WUT2687" s="19"/>
      <c r="WUU2687" s="19"/>
      <c r="WUV2687" s="19"/>
      <c r="WUW2687" s="19"/>
      <c r="WUX2687" s="19"/>
      <c r="WUY2687" s="19"/>
      <c r="WUZ2687" s="19"/>
      <c r="WVA2687" s="19"/>
      <c r="WVB2687" s="19"/>
      <c r="WVC2687" s="19"/>
      <c r="WVD2687" s="19"/>
      <c r="WVE2687" s="19"/>
      <c r="WVF2687" s="19"/>
      <c r="WVG2687" s="19"/>
      <c r="WVH2687" s="19"/>
      <c r="WVI2687" s="19"/>
      <c r="WVJ2687" s="19"/>
      <c r="WVK2687" s="19"/>
      <c r="WVL2687" s="19"/>
      <c r="WVM2687" s="19"/>
      <c r="WVN2687" s="19"/>
      <c r="WVO2687" s="19"/>
      <c r="WVP2687" s="19"/>
      <c r="WVQ2687" s="19"/>
      <c r="WVR2687" s="19"/>
      <c r="WVS2687" s="19"/>
      <c r="WVT2687" s="19"/>
      <c r="WVU2687" s="19"/>
      <c r="WVV2687" s="19"/>
      <c r="WVW2687" s="19"/>
      <c r="WVX2687" s="19"/>
      <c r="WVY2687" s="19"/>
      <c r="WVZ2687" s="19"/>
      <c r="WWA2687" s="19"/>
      <c r="WWB2687" s="19"/>
      <c r="WWC2687" s="19"/>
      <c r="WWD2687" s="19"/>
      <c r="WWE2687" s="19"/>
      <c r="WWF2687" s="19"/>
      <c r="WWG2687" s="19"/>
      <c r="WWH2687" s="19"/>
      <c r="WWI2687" s="19"/>
      <c r="WWJ2687" s="19"/>
      <c r="WWK2687" s="19"/>
      <c r="WWL2687" s="19"/>
      <c r="WWM2687" s="19"/>
      <c r="WWN2687" s="19"/>
      <c r="WWO2687" s="19"/>
      <c r="WWP2687" s="19"/>
      <c r="WWQ2687" s="19"/>
      <c r="WWR2687" s="19"/>
      <c r="WWS2687" s="19"/>
      <c r="WWT2687" s="19"/>
      <c r="WWU2687" s="19"/>
      <c r="WWV2687" s="19"/>
      <c r="WWW2687" s="19"/>
      <c r="WWX2687" s="19"/>
      <c r="WWY2687" s="19"/>
      <c r="WWZ2687" s="19"/>
      <c r="WXA2687" s="19"/>
      <c r="WXB2687" s="19"/>
      <c r="WXC2687" s="19"/>
      <c r="WXD2687" s="19"/>
      <c r="WXE2687" s="19"/>
      <c r="WXF2687" s="19"/>
      <c r="WXG2687" s="19"/>
      <c r="WXH2687" s="19"/>
      <c r="WXI2687" s="19"/>
      <c r="WXJ2687" s="19"/>
      <c r="WXK2687" s="19"/>
      <c r="WXL2687" s="19"/>
      <c r="WXM2687" s="19"/>
      <c r="WXN2687" s="19"/>
      <c r="WXO2687" s="19"/>
      <c r="WXP2687" s="19"/>
      <c r="WXQ2687" s="19"/>
      <c r="WXR2687" s="19"/>
      <c r="WXS2687" s="19"/>
      <c r="WXT2687" s="19"/>
      <c r="WXU2687" s="19"/>
      <c r="WXV2687" s="19"/>
      <c r="WXW2687" s="19"/>
      <c r="WXX2687" s="19"/>
      <c r="WXY2687" s="19"/>
      <c r="WXZ2687" s="19"/>
      <c r="WYA2687" s="19"/>
      <c r="WYB2687" s="19"/>
      <c r="WYC2687" s="19"/>
      <c r="WYD2687" s="19"/>
      <c r="WYE2687" s="19"/>
      <c r="WYF2687" s="19"/>
      <c r="WYG2687" s="19"/>
      <c r="WYH2687" s="19"/>
      <c r="WYI2687" s="19"/>
      <c r="WYJ2687" s="19"/>
      <c r="WYK2687" s="19"/>
      <c r="WYL2687" s="19"/>
      <c r="WYM2687" s="19"/>
      <c r="WYN2687" s="19"/>
      <c r="WYO2687" s="19"/>
      <c r="WYP2687" s="19"/>
      <c r="WYQ2687" s="19"/>
      <c r="WYR2687" s="19"/>
      <c r="WYS2687" s="19"/>
      <c r="WYT2687" s="19"/>
      <c r="WYU2687" s="19"/>
      <c r="WYV2687" s="19"/>
      <c r="WYW2687" s="19"/>
      <c r="WYX2687" s="19"/>
      <c r="WYY2687" s="19"/>
      <c r="WYZ2687" s="19"/>
      <c r="WZA2687" s="19"/>
      <c r="WZB2687" s="19"/>
      <c r="WZC2687" s="19"/>
      <c r="WZD2687" s="19"/>
      <c r="WZE2687" s="19"/>
      <c r="WZF2687" s="19"/>
      <c r="WZG2687" s="19"/>
      <c r="WZH2687" s="19"/>
      <c r="WZI2687" s="19"/>
      <c r="WZJ2687" s="19"/>
      <c r="WZK2687" s="19"/>
      <c r="WZL2687" s="19"/>
      <c r="WZM2687" s="19"/>
      <c r="WZN2687" s="19"/>
      <c r="WZO2687" s="19"/>
      <c r="WZP2687" s="19"/>
      <c r="WZQ2687" s="19"/>
      <c r="WZR2687" s="19"/>
      <c r="WZS2687" s="19"/>
      <c r="WZT2687" s="19"/>
      <c r="WZU2687" s="19"/>
      <c r="WZV2687" s="19"/>
      <c r="WZW2687" s="19"/>
      <c r="WZX2687" s="19"/>
      <c r="WZY2687" s="19"/>
      <c r="WZZ2687" s="19"/>
      <c r="XAA2687" s="19"/>
      <c r="XAB2687" s="19"/>
      <c r="XAC2687" s="19"/>
      <c r="XAD2687" s="19"/>
      <c r="XAE2687" s="19"/>
      <c r="XAF2687" s="19"/>
      <c r="XAG2687" s="19"/>
      <c r="XAH2687" s="19"/>
      <c r="XAI2687" s="19"/>
      <c r="XAJ2687" s="19"/>
      <c r="XAK2687" s="19"/>
      <c r="XAL2687" s="19"/>
      <c r="XAM2687" s="19"/>
      <c r="XAN2687" s="19"/>
      <c r="XAO2687" s="19"/>
      <c r="XAP2687" s="19"/>
      <c r="XAQ2687" s="19"/>
      <c r="XAR2687" s="19"/>
      <c r="XAS2687" s="19"/>
      <c r="XAT2687" s="19"/>
      <c r="XAU2687" s="19"/>
      <c r="XAV2687" s="19"/>
      <c r="XAW2687" s="19"/>
      <c r="XAX2687" s="19"/>
      <c r="XAY2687" s="19"/>
      <c r="XAZ2687" s="19"/>
      <c r="XBA2687" s="19"/>
      <c r="XBB2687" s="19"/>
      <c r="XBC2687" s="19"/>
      <c r="XBD2687" s="19"/>
      <c r="XBE2687" s="19"/>
      <c r="XBF2687" s="19"/>
      <c r="XBG2687" s="19"/>
      <c r="XBH2687" s="19"/>
      <c r="XBI2687" s="19"/>
      <c r="XBJ2687" s="19"/>
      <c r="XBK2687" s="19"/>
      <c r="XBL2687" s="19"/>
      <c r="XBM2687" s="19"/>
      <c r="XBN2687" s="19"/>
      <c r="XBO2687" s="19"/>
      <c r="XBP2687" s="19"/>
      <c r="XBQ2687" s="19"/>
      <c r="XBR2687" s="19"/>
      <c r="XBS2687" s="19"/>
      <c r="XBT2687" s="19"/>
      <c r="XBU2687" s="19"/>
      <c r="XBV2687" s="19"/>
      <c r="XBW2687" s="19"/>
      <c r="XBX2687" s="19"/>
      <c r="XBY2687" s="19"/>
      <c r="XBZ2687" s="19"/>
      <c r="XCA2687" s="19"/>
      <c r="XCB2687" s="19"/>
      <c r="XCC2687" s="19"/>
      <c r="XCD2687" s="19"/>
      <c r="XCE2687" s="19"/>
      <c r="XCF2687" s="19"/>
      <c r="XCG2687" s="19"/>
      <c r="XCH2687" s="19"/>
      <c r="XCI2687" s="19"/>
      <c r="XCJ2687" s="19"/>
      <c r="XCK2687" s="19"/>
      <c r="XCL2687" s="19"/>
      <c r="XCM2687" s="19"/>
      <c r="XCN2687" s="19"/>
      <c r="XCO2687" s="19"/>
      <c r="XCP2687" s="19"/>
      <c r="XCQ2687" s="19"/>
      <c r="XCR2687" s="19"/>
      <c r="XCS2687" s="19"/>
      <c r="XCT2687" s="19"/>
      <c r="XCU2687" s="19"/>
      <c r="XCV2687" s="19"/>
      <c r="XCW2687" s="19"/>
      <c r="XCX2687" s="19"/>
      <c r="XCY2687" s="19"/>
      <c r="XCZ2687" s="19"/>
      <c r="XDA2687" s="19"/>
      <c r="XDB2687" s="19"/>
      <c r="XDC2687" s="19"/>
      <c r="XDD2687" s="19"/>
      <c r="XDE2687" s="19"/>
      <c r="XDF2687" s="19"/>
      <c r="XDG2687" s="19"/>
      <c r="XDH2687" s="19"/>
      <c r="XDI2687" s="19"/>
      <c r="XDJ2687" s="19"/>
      <c r="XDK2687" s="19"/>
      <c r="XDL2687" s="19"/>
      <c r="XDM2687" s="19"/>
      <c r="XDN2687" s="19"/>
      <c r="XDO2687" s="19"/>
      <c r="XDP2687" s="19"/>
      <c r="XDQ2687" s="19"/>
      <c r="XDR2687" s="19"/>
      <c r="XDS2687" s="19"/>
      <c r="XDT2687" s="19"/>
      <c r="XDU2687" s="19"/>
      <c r="XDV2687" s="19"/>
      <c r="XDW2687" s="19"/>
      <c r="XDX2687" s="19"/>
      <c r="XDY2687" s="19"/>
      <c r="XDZ2687" s="19"/>
      <c r="XEA2687" s="19"/>
      <c r="XEB2687" s="19"/>
      <c r="XEC2687" s="19"/>
      <c r="XED2687" s="19"/>
      <c r="XEE2687" s="19"/>
      <c r="XEF2687" s="19"/>
    </row>
    <row r="2688" spans="1:16360" s="65" customFormat="1" ht="37.5" customHeight="1">
      <c r="A2688" s="67" t="s">
        <v>1895</v>
      </c>
      <c r="B2688" s="60" t="s">
        <v>1140</v>
      </c>
      <c r="C2688" s="334">
        <v>158571</v>
      </c>
      <c r="D2688" s="384" t="s">
        <v>1285</v>
      </c>
      <c r="E2688" s="353" t="s">
        <v>1286</v>
      </c>
      <c r="F2688" s="353"/>
      <c r="G2688" s="459"/>
      <c r="H2688" s="443"/>
      <c r="I2688" s="67"/>
      <c r="J2688" s="67"/>
      <c r="K2688" s="67"/>
      <c r="L2688" s="67"/>
      <c r="M2688" s="9"/>
      <c r="N2688" s="9"/>
      <c r="O2688" s="9"/>
      <c r="P2688" s="508"/>
      <c r="Q2688" s="440"/>
      <c r="R2688" s="9"/>
      <c r="S2688" s="19"/>
      <c r="T2688" s="19"/>
      <c r="U2688" s="19"/>
      <c r="V2688" s="19"/>
      <c r="W2688" s="19"/>
      <c r="X2688" s="19"/>
      <c r="Y2688" s="19"/>
      <c r="Z2688" s="19"/>
      <c r="AA2688" s="19"/>
      <c r="AB2688" s="19"/>
      <c r="AC2688" s="19"/>
      <c r="AD2688" s="19"/>
      <c r="AE2688" s="19"/>
      <c r="AF2688" s="19"/>
      <c r="AG2688" s="19"/>
      <c r="AH2688" s="19"/>
      <c r="AI2688" s="19"/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  <c r="BA2688" s="19"/>
      <c r="BB2688" s="19"/>
      <c r="BC2688" s="19"/>
      <c r="BD2688" s="19"/>
      <c r="BE2688" s="19"/>
      <c r="BF2688" s="19"/>
      <c r="BG2688" s="19"/>
      <c r="BH2688" s="19"/>
      <c r="BI2688" s="19"/>
      <c r="BJ2688" s="19"/>
      <c r="BK2688" s="19"/>
      <c r="BL2688" s="19"/>
      <c r="BM2688" s="19"/>
      <c r="BN2688" s="19"/>
      <c r="BO2688" s="19"/>
      <c r="BP2688" s="19"/>
      <c r="BQ2688" s="19"/>
      <c r="BR2688" s="19"/>
      <c r="BS2688" s="19"/>
      <c r="BT2688" s="19"/>
      <c r="BU2688" s="19"/>
      <c r="BV2688" s="19"/>
      <c r="BW2688" s="19"/>
      <c r="BX2688" s="19"/>
      <c r="BY2688" s="19"/>
      <c r="BZ2688" s="19"/>
      <c r="CA2688" s="19"/>
      <c r="CB2688" s="19"/>
      <c r="CC2688" s="19"/>
      <c r="CD2688" s="19"/>
      <c r="CE2688" s="19"/>
      <c r="CF2688" s="19"/>
      <c r="CG2688" s="19"/>
      <c r="CH2688" s="19"/>
      <c r="CI2688" s="19"/>
      <c r="CJ2688" s="19"/>
      <c r="CK2688" s="19"/>
      <c r="CL2688" s="19"/>
      <c r="CM2688" s="19"/>
      <c r="CN2688" s="19"/>
      <c r="CO2688" s="19"/>
      <c r="CP2688" s="19"/>
      <c r="CQ2688" s="19"/>
      <c r="CR2688" s="19"/>
      <c r="CS2688" s="19"/>
      <c r="CT2688" s="19"/>
      <c r="CU2688" s="19"/>
      <c r="CV2688" s="19"/>
      <c r="CW2688" s="19"/>
      <c r="CX2688" s="19"/>
      <c r="CY2688" s="19"/>
      <c r="CZ2688" s="19"/>
      <c r="DA2688" s="19"/>
      <c r="DB2688" s="19"/>
      <c r="DC2688" s="19"/>
      <c r="DD2688" s="19"/>
      <c r="DE2688" s="19"/>
      <c r="DF2688" s="19"/>
      <c r="DG2688" s="19"/>
      <c r="DH2688" s="19"/>
      <c r="DI2688" s="19"/>
      <c r="DJ2688" s="19"/>
      <c r="DK2688" s="19"/>
      <c r="DL2688" s="19"/>
      <c r="DM2688" s="19"/>
      <c r="DN2688" s="19"/>
      <c r="DO2688" s="19"/>
      <c r="DP2688" s="19"/>
      <c r="DQ2688" s="19"/>
      <c r="DR2688" s="19"/>
      <c r="DS2688" s="19"/>
      <c r="DT2688" s="19"/>
      <c r="DU2688" s="19"/>
      <c r="DV2688" s="19"/>
      <c r="DW2688" s="19"/>
      <c r="DX2688" s="19"/>
      <c r="DY2688" s="19"/>
      <c r="DZ2688" s="19"/>
      <c r="EA2688" s="19"/>
      <c r="EB2688" s="19"/>
      <c r="EC2688" s="19"/>
      <c r="ED2688" s="19"/>
      <c r="EE2688" s="19"/>
      <c r="EF2688" s="19"/>
      <c r="EG2688" s="19"/>
      <c r="EH2688" s="19"/>
      <c r="EI2688" s="19"/>
      <c r="EJ2688" s="19"/>
      <c r="EK2688" s="19"/>
      <c r="EL2688" s="19"/>
      <c r="EM2688" s="19"/>
      <c r="EN2688" s="19"/>
      <c r="EO2688" s="19"/>
      <c r="EP2688" s="19"/>
      <c r="EQ2688" s="19"/>
      <c r="ER2688" s="19"/>
      <c r="ES2688" s="19"/>
      <c r="ET2688" s="19"/>
      <c r="EU2688" s="19"/>
      <c r="EV2688" s="19"/>
      <c r="EW2688" s="19"/>
      <c r="EX2688" s="19"/>
      <c r="EY2688" s="19"/>
      <c r="EZ2688" s="19"/>
      <c r="FA2688" s="19"/>
      <c r="FB2688" s="19"/>
      <c r="FC2688" s="19"/>
      <c r="FD2688" s="19"/>
      <c r="FE2688" s="19"/>
      <c r="FF2688" s="19"/>
      <c r="FG2688" s="19"/>
      <c r="FH2688" s="19"/>
      <c r="FI2688" s="19"/>
      <c r="FJ2688" s="19"/>
      <c r="FK2688" s="19"/>
      <c r="FL2688" s="19"/>
      <c r="FM2688" s="19"/>
      <c r="FN2688" s="19"/>
      <c r="FO2688" s="19"/>
      <c r="FP2688" s="19"/>
      <c r="FQ2688" s="19"/>
      <c r="FR2688" s="19"/>
      <c r="FS2688" s="19"/>
      <c r="FT2688" s="19"/>
      <c r="FU2688" s="19"/>
      <c r="FV2688" s="19"/>
      <c r="FW2688" s="19"/>
      <c r="FX2688" s="19"/>
      <c r="FY2688" s="19"/>
      <c r="FZ2688" s="19"/>
      <c r="GA2688" s="19"/>
      <c r="GB2688" s="19"/>
      <c r="GC2688" s="19"/>
      <c r="GD2688" s="19"/>
      <c r="GE2688" s="19"/>
      <c r="GF2688" s="19"/>
      <c r="GG2688" s="19"/>
      <c r="GH2688" s="19"/>
      <c r="GI2688" s="19"/>
      <c r="GJ2688" s="19"/>
      <c r="GK2688" s="19"/>
      <c r="GL2688" s="19"/>
      <c r="GM2688" s="19"/>
      <c r="GN2688" s="19"/>
      <c r="GO2688" s="19"/>
      <c r="GP2688" s="19"/>
      <c r="GQ2688" s="19"/>
      <c r="GR2688" s="19"/>
      <c r="GS2688" s="19"/>
      <c r="GT2688" s="19"/>
      <c r="GU2688" s="19"/>
      <c r="GV2688" s="19"/>
      <c r="GW2688" s="19"/>
      <c r="GX2688" s="19"/>
      <c r="GY2688" s="19"/>
      <c r="GZ2688" s="19"/>
      <c r="HA2688" s="19"/>
      <c r="HB2688" s="19"/>
      <c r="HC2688" s="19"/>
      <c r="HD2688" s="19"/>
      <c r="HE2688" s="19"/>
      <c r="HF2688" s="19"/>
      <c r="HG2688" s="19"/>
      <c r="HH2688" s="19"/>
      <c r="HI2688" s="19"/>
      <c r="HJ2688" s="19"/>
      <c r="HK2688" s="19"/>
      <c r="HL2688" s="19"/>
      <c r="HM2688" s="19"/>
      <c r="HN2688" s="19"/>
      <c r="HO2688" s="19"/>
      <c r="HP2688" s="19"/>
      <c r="HQ2688" s="19"/>
      <c r="HR2688" s="19"/>
      <c r="HS2688" s="19"/>
      <c r="HT2688" s="19"/>
      <c r="HU2688" s="19"/>
      <c r="HV2688" s="19"/>
      <c r="HW2688" s="19"/>
      <c r="HX2688" s="19"/>
      <c r="HY2688" s="19"/>
      <c r="HZ2688" s="19"/>
      <c r="IA2688" s="19"/>
      <c r="IB2688" s="19"/>
      <c r="IC2688" s="19"/>
      <c r="ID2688" s="19"/>
      <c r="IE2688" s="19"/>
      <c r="IF2688" s="19"/>
      <c r="IG2688" s="19"/>
      <c r="IH2688" s="19"/>
      <c r="II2688" s="19"/>
      <c r="IJ2688" s="19"/>
      <c r="IK2688" s="19"/>
      <c r="IL2688" s="19"/>
      <c r="IM2688" s="19"/>
      <c r="IN2688" s="19"/>
      <c r="IO2688" s="19"/>
      <c r="IP2688" s="19"/>
      <c r="IQ2688" s="19"/>
      <c r="IR2688" s="19"/>
      <c r="IS2688" s="19"/>
      <c r="IT2688" s="19"/>
      <c r="IU2688" s="19"/>
      <c r="IV2688" s="19"/>
      <c r="IW2688" s="19"/>
      <c r="IX2688" s="19"/>
      <c r="IY2688" s="19"/>
      <c r="IZ2688" s="19"/>
      <c r="JA2688" s="19"/>
      <c r="JB2688" s="19"/>
      <c r="JC2688" s="19"/>
      <c r="JD2688" s="19"/>
      <c r="JE2688" s="19"/>
      <c r="JF2688" s="19"/>
      <c r="JG2688" s="19"/>
      <c r="JH2688" s="19"/>
      <c r="JI2688" s="19"/>
      <c r="JJ2688" s="19"/>
      <c r="JK2688" s="19"/>
      <c r="JL2688" s="19"/>
      <c r="JM2688" s="19"/>
      <c r="JN2688" s="19"/>
      <c r="JO2688" s="19"/>
      <c r="JP2688" s="19"/>
      <c r="JQ2688" s="19"/>
      <c r="JR2688" s="19"/>
      <c r="JS2688" s="19"/>
      <c r="JT2688" s="19"/>
      <c r="JU2688" s="19"/>
      <c r="JV2688" s="19"/>
      <c r="JW2688" s="19"/>
      <c r="JX2688" s="19"/>
      <c r="JY2688" s="19"/>
      <c r="JZ2688" s="19"/>
      <c r="KA2688" s="19"/>
      <c r="KB2688" s="19"/>
      <c r="KC2688" s="19"/>
      <c r="KD2688" s="19"/>
      <c r="KE2688" s="19"/>
      <c r="KF2688" s="19"/>
      <c r="KG2688" s="19"/>
      <c r="KH2688" s="19"/>
      <c r="KI2688" s="19"/>
      <c r="KJ2688" s="19"/>
      <c r="KK2688" s="19"/>
      <c r="KL2688" s="19"/>
      <c r="KM2688" s="19"/>
      <c r="KN2688" s="19"/>
      <c r="KO2688" s="19"/>
      <c r="KP2688" s="19"/>
      <c r="KQ2688" s="19"/>
      <c r="KR2688" s="19"/>
      <c r="KS2688" s="19"/>
      <c r="KT2688" s="19"/>
      <c r="KU2688" s="19"/>
      <c r="KV2688" s="19"/>
      <c r="KW2688" s="19"/>
      <c r="KX2688" s="19"/>
      <c r="KY2688" s="19"/>
      <c r="KZ2688" s="19"/>
      <c r="LA2688" s="19"/>
      <c r="LB2688" s="19"/>
      <c r="LC2688" s="19"/>
      <c r="LD2688" s="19"/>
      <c r="LE2688" s="19"/>
      <c r="LF2688" s="19"/>
      <c r="LG2688" s="19"/>
      <c r="LH2688" s="19"/>
      <c r="LI2688" s="19"/>
      <c r="LJ2688" s="19"/>
      <c r="LK2688" s="19"/>
      <c r="LL2688" s="19"/>
      <c r="LM2688" s="19"/>
      <c r="LN2688" s="19"/>
      <c r="LO2688" s="19"/>
      <c r="LP2688" s="19"/>
      <c r="LQ2688" s="19"/>
      <c r="LR2688" s="19"/>
      <c r="LS2688" s="19"/>
      <c r="LT2688" s="19"/>
      <c r="LU2688" s="19"/>
      <c r="LV2688" s="19"/>
      <c r="LW2688" s="19"/>
      <c r="LX2688" s="19"/>
      <c r="LY2688" s="19"/>
      <c r="LZ2688" s="19"/>
      <c r="MA2688" s="19"/>
      <c r="MB2688" s="19"/>
      <c r="MC2688" s="19"/>
      <c r="MD2688" s="19"/>
      <c r="ME2688" s="19"/>
      <c r="MF2688" s="19"/>
      <c r="MG2688" s="19"/>
      <c r="MH2688" s="19"/>
      <c r="MI2688" s="19"/>
      <c r="MJ2688" s="19"/>
      <c r="MK2688" s="19"/>
      <c r="ML2688" s="19"/>
      <c r="MM2688" s="19"/>
      <c r="MN2688" s="19"/>
      <c r="MO2688" s="19"/>
      <c r="MP2688" s="19"/>
      <c r="MQ2688" s="19"/>
      <c r="MR2688" s="19"/>
      <c r="MS2688" s="19"/>
      <c r="MT2688" s="19"/>
      <c r="MU2688" s="19"/>
      <c r="MV2688" s="19"/>
      <c r="MW2688" s="19"/>
      <c r="MX2688" s="19"/>
      <c r="MY2688" s="19"/>
      <c r="MZ2688" s="19"/>
      <c r="NA2688" s="19"/>
      <c r="NB2688" s="19"/>
      <c r="NC2688" s="19"/>
      <c r="ND2688" s="19"/>
      <c r="NE2688" s="19"/>
      <c r="NF2688" s="19"/>
      <c r="NG2688" s="19"/>
      <c r="NH2688" s="19"/>
      <c r="NI2688" s="19"/>
      <c r="NJ2688" s="19"/>
      <c r="NK2688" s="19"/>
      <c r="NL2688" s="19"/>
      <c r="NM2688" s="19"/>
      <c r="NN2688" s="19"/>
      <c r="NO2688" s="19"/>
      <c r="NP2688" s="19"/>
      <c r="NQ2688" s="19"/>
      <c r="NR2688" s="19"/>
      <c r="NS2688" s="19"/>
      <c r="NT2688" s="19"/>
      <c r="NU2688" s="19"/>
      <c r="NV2688" s="19"/>
      <c r="NW2688" s="19"/>
      <c r="NX2688" s="19"/>
      <c r="NY2688" s="19"/>
      <c r="NZ2688" s="19"/>
      <c r="OA2688" s="19"/>
      <c r="OB2688" s="19"/>
      <c r="OC2688" s="19"/>
      <c r="OD2688" s="19"/>
      <c r="OE2688" s="19"/>
      <c r="OF2688" s="19"/>
      <c r="OG2688" s="19"/>
      <c r="OH2688" s="19"/>
      <c r="OI2688" s="19"/>
      <c r="OJ2688" s="19"/>
      <c r="OK2688" s="19"/>
      <c r="OL2688" s="19"/>
      <c r="OM2688" s="19"/>
      <c r="ON2688" s="19"/>
      <c r="OO2688" s="19"/>
      <c r="OP2688" s="19"/>
      <c r="OQ2688" s="19"/>
      <c r="OR2688" s="19"/>
      <c r="OS2688" s="19"/>
      <c r="OT2688" s="19"/>
      <c r="OU2688" s="19"/>
      <c r="OV2688" s="19"/>
      <c r="OW2688" s="19"/>
      <c r="OX2688" s="19"/>
      <c r="OY2688" s="19"/>
      <c r="OZ2688" s="19"/>
      <c r="PA2688" s="19"/>
      <c r="PB2688" s="19"/>
      <c r="PC2688" s="19"/>
      <c r="PD2688" s="19"/>
      <c r="PE2688" s="19"/>
      <c r="PF2688" s="19"/>
      <c r="PG2688" s="19"/>
      <c r="PH2688" s="19"/>
      <c r="PI2688" s="19"/>
      <c r="PJ2688" s="19"/>
      <c r="PK2688" s="19"/>
      <c r="PL2688" s="19"/>
      <c r="PM2688" s="19"/>
      <c r="PN2688" s="19"/>
      <c r="PO2688" s="19"/>
      <c r="PP2688" s="19"/>
      <c r="PQ2688" s="19"/>
      <c r="PR2688" s="19"/>
      <c r="PS2688" s="19"/>
      <c r="PT2688" s="19"/>
      <c r="PU2688" s="19"/>
      <c r="PV2688" s="19"/>
      <c r="PW2688" s="19"/>
      <c r="PX2688" s="19"/>
      <c r="PY2688" s="19"/>
      <c r="PZ2688" s="19"/>
      <c r="QA2688" s="19"/>
      <c r="QB2688" s="19"/>
      <c r="QC2688" s="19"/>
      <c r="QD2688" s="19"/>
      <c r="QE2688" s="19"/>
      <c r="QF2688" s="19"/>
      <c r="QG2688" s="19"/>
      <c r="QH2688" s="19"/>
      <c r="QI2688" s="19"/>
      <c r="QJ2688" s="19"/>
      <c r="QK2688" s="19"/>
      <c r="QL2688" s="19"/>
      <c r="QM2688" s="19"/>
      <c r="QN2688" s="19"/>
      <c r="QO2688" s="19"/>
      <c r="QP2688" s="19"/>
      <c r="QQ2688" s="19"/>
      <c r="QR2688" s="19"/>
      <c r="QS2688" s="19"/>
      <c r="QT2688" s="19"/>
      <c r="QU2688" s="19"/>
      <c r="QV2688" s="19"/>
      <c r="QW2688" s="19"/>
      <c r="QX2688" s="19"/>
      <c r="QY2688" s="19"/>
      <c r="QZ2688" s="19"/>
      <c r="RA2688" s="19"/>
      <c r="RB2688" s="19"/>
      <c r="RC2688" s="19"/>
      <c r="RD2688" s="19"/>
      <c r="RE2688" s="19"/>
      <c r="RF2688" s="19"/>
      <c r="RG2688" s="19"/>
      <c r="RH2688" s="19"/>
      <c r="RI2688" s="19"/>
      <c r="RJ2688" s="19"/>
      <c r="RK2688" s="19"/>
      <c r="RL2688" s="19"/>
      <c r="RM2688" s="19"/>
      <c r="RN2688" s="19"/>
      <c r="RO2688" s="19"/>
      <c r="RP2688" s="19"/>
      <c r="RQ2688" s="19"/>
      <c r="RR2688" s="19"/>
      <c r="RS2688" s="19"/>
      <c r="RT2688" s="19"/>
      <c r="RU2688" s="19"/>
      <c r="RV2688" s="19"/>
      <c r="RW2688" s="19"/>
      <c r="RX2688" s="19"/>
      <c r="RY2688" s="19"/>
      <c r="RZ2688" s="19"/>
      <c r="SA2688" s="19"/>
      <c r="SB2688" s="19"/>
      <c r="SC2688" s="19"/>
      <c r="SD2688" s="19"/>
      <c r="SE2688" s="19"/>
      <c r="SF2688" s="19"/>
      <c r="SG2688" s="19"/>
      <c r="SH2688" s="19"/>
      <c r="SI2688" s="19"/>
      <c r="SJ2688" s="19"/>
      <c r="SK2688" s="19"/>
      <c r="SL2688" s="19"/>
      <c r="SM2688" s="19"/>
      <c r="SN2688" s="19"/>
      <c r="SO2688" s="19"/>
      <c r="SP2688" s="19"/>
      <c r="SQ2688" s="19"/>
      <c r="SR2688" s="19"/>
      <c r="SS2688" s="19"/>
      <c r="ST2688" s="19"/>
      <c r="SU2688" s="19"/>
      <c r="SV2688" s="19"/>
      <c r="SW2688" s="19"/>
      <c r="SX2688" s="19"/>
      <c r="SY2688" s="19"/>
      <c r="SZ2688" s="19"/>
      <c r="TA2688" s="19"/>
      <c r="TB2688" s="19"/>
      <c r="TC2688" s="19"/>
      <c r="TD2688" s="19"/>
      <c r="TE2688" s="19"/>
      <c r="TF2688" s="19"/>
      <c r="TG2688" s="19"/>
      <c r="TH2688" s="19"/>
      <c r="TI2688" s="19"/>
      <c r="TJ2688" s="19"/>
      <c r="TK2688" s="19"/>
      <c r="TL2688" s="19"/>
      <c r="TM2688" s="19"/>
      <c r="TN2688" s="19"/>
      <c r="TO2688" s="19"/>
      <c r="TP2688" s="19"/>
      <c r="TQ2688" s="19"/>
      <c r="TR2688" s="19"/>
      <c r="TS2688" s="19"/>
      <c r="TT2688" s="19"/>
      <c r="TU2688" s="19"/>
      <c r="TV2688" s="19"/>
      <c r="TW2688" s="19"/>
      <c r="TX2688" s="19"/>
      <c r="TY2688" s="19"/>
      <c r="TZ2688" s="19"/>
      <c r="UA2688" s="19"/>
      <c r="UB2688" s="19"/>
      <c r="UC2688" s="19"/>
      <c r="UD2688" s="19"/>
      <c r="UE2688" s="19"/>
      <c r="UF2688" s="19"/>
      <c r="UG2688" s="19"/>
      <c r="UH2688" s="19"/>
      <c r="UI2688" s="19"/>
      <c r="UJ2688" s="19"/>
      <c r="UK2688" s="19"/>
      <c r="UL2688" s="19"/>
      <c r="UM2688" s="19"/>
      <c r="UN2688" s="19"/>
      <c r="UO2688" s="19"/>
      <c r="UP2688" s="19"/>
      <c r="UQ2688" s="19"/>
      <c r="UR2688" s="19"/>
      <c r="US2688" s="19"/>
      <c r="UT2688" s="19"/>
      <c r="UU2688" s="19"/>
      <c r="UV2688" s="19"/>
      <c r="UW2688" s="19"/>
      <c r="UX2688" s="19"/>
      <c r="UY2688" s="19"/>
      <c r="UZ2688" s="19"/>
      <c r="VA2688" s="19"/>
      <c r="VB2688" s="19"/>
      <c r="VC2688" s="19"/>
      <c r="VD2688" s="19"/>
      <c r="VE2688" s="19"/>
      <c r="VF2688" s="19"/>
      <c r="VG2688" s="19"/>
      <c r="VH2688" s="19"/>
      <c r="VI2688" s="19"/>
      <c r="VJ2688" s="19"/>
      <c r="VK2688" s="19"/>
      <c r="VL2688" s="19"/>
      <c r="VM2688" s="19"/>
      <c r="VN2688" s="19"/>
      <c r="VO2688" s="19"/>
      <c r="VP2688" s="19"/>
      <c r="VQ2688" s="19"/>
      <c r="VR2688" s="19"/>
      <c r="VS2688" s="19"/>
      <c r="VT2688" s="19"/>
      <c r="VU2688" s="19"/>
      <c r="VV2688" s="19"/>
      <c r="VW2688" s="19"/>
      <c r="VX2688" s="19"/>
      <c r="VY2688" s="19"/>
      <c r="VZ2688" s="19"/>
      <c r="WA2688" s="19"/>
      <c r="WB2688" s="19"/>
      <c r="WC2688" s="19"/>
      <c r="WD2688" s="19"/>
      <c r="WE2688" s="19"/>
      <c r="WF2688" s="19"/>
      <c r="WG2688" s="19"/>
      <c r="WH2688" s="19"/>
      <c r="WI2688" s="19"/>
      <c r="WJ2688" s="19"/>
      <c r="WK2688" s="19"/>
      <c r="WL2688" s="19"/>
      <c r="WM2688" s="19"/>
      <c r="WN2688" s="19"/>
      <c r="WO2688" s="19"/>
      <c r="WP2688" s="19"/>
      <c r="WQ2688" s="19"/>
      <c r="WR2688" s="19"/>
      <c r="WS2688" s="19"/>
      <c r="WT2688" s="19"/>
      <c r="WU2688" s="19"/>
      <c r="WV2688" s="19"/>
      <c r="WW2688" s="19"/>
      <c r="WX2688" s="19"/>
      <c r="WY2688" s="19"/>
      <c r="WZ2688" s="19"/>
      <c r="XA2688" s="19"/>
      <c r="XB2688" s="19"/>
      <c r="XC2688" s="19"/>
      <c r="XD2688" s="19"/>
      <c r="XE2688" s="19"/>
      <c r="XF2688" s="19"/>
      <c r="XG2688" s="19"/>
      <c r="XH2688" s="19"/>
      <c r="XI2688" s="19"/>
      <c r="XJ2688" s="19"/>
      <c r="XK2688" s="19"/>
      <c r="XL2688" s="19"/>
      <c r="XM2688" s="19"/>
      <c r="XN2688" s="19"/>
      <c r="XO2688" s="19"/>
      <c r="XP2688" s="19"/>
      <c r="XQ2688" s="19"/>
      <c r="XR2688" s="19"/>
      <c r="XS2688" s="19"/>
      <c r="XT2688" s="19"/>
      <c r="XU2688" s="19"/>
      <c r="XV2688" s="19"/>
      <c r="XW2688" s="19"/>
      <c r="XX2688" s="19"/>
      <c r="XY2688" s="19"/>
      <c r="XZ2688" s="19"/>
      <c r="YA2688" s="19"/>
      <c r="YB2688" s="19"/>
      <c r="YC2688" s="19"/>
      <c r="YD2688" s="19"/>
      <c r="YE2688" s="19"/>
      <c r="YF2688" s="19"/>
      <c r="YG2688" s="19"/>
      <c r="YH2688" s="19"/>
      <c r="YI2688" s="19"/>
      <c r="YJ2688" s="19"/>
      <c r="YK2688" s="19"/>
      <c r="YL2688" s="19"/>
      <c r="YM2688" s="19"/>
      <c r="YN2688" s="19"/>
      <c r="YO2688" s="19"/>
      <c r="YP2688" s="19"/>
      <c r="YQ2688" s="19"/>
      <c r="YR2688" s="19"/>
      <c r="YS2688" s="19"/>
      <c r="YT2688" s="19"/>
      <c r="YU2688" s="19"/>
      <c r="YV2688" s="19"/>
      <c r="YW2688" s="19"/>
      <c r="YX2688" s="19"/>
      <c r="YY2688" s="19"/>
      <c r="YZ2688" s="19"/>
      <c r="ZA2688" s="19"/>
      <c r="ZB2688" s="19"/>
      <c r="ZC2688" s="19"/>
      <c r="ZD2688" s="19"/>
      <c r="ZE2688" s="19"/>
      <c r="ZF2688" s="19"/>
      <c r="ZG2688" s="19"/>
      <c r="ZH2688" s="19"/>
      <c r="ZI2688" s="19"/>
      <c r="ZJ2688" s="19"/>
      <c r="ZK2688" s="19"/>
      <c r="ZL2688" s="19"/>
      <c r="ZM2688" s="19"/>
      <c r="ZN2688" s="19"/>
      <c r="ZO2688" s="19"/>
      <c r="ZP2688" s="19"/>
      <c r="ZQ2688" s="19"/>
      <c r="ZR2688" s="19"/>
      <c r="ZS2688" s="19"/>
      <c r="ZT2688" s="19"/>
      <c r="ZU2688" s="19"/>
      <c r="ZV2688" s="19"/>
      <c r="ZW2688" s="19"/>
      <c r="ZX2688" s="19"/>
      <c r="ZY2688" s="19"/>
      <c r="ZZ2688" s="19"/>
      <c r="AAA2688" s="19"/>
      <c r="AAB2688" s="19"/>
      <c r="AAC2688" s="19"/>
      <c r="AAD2688" s="19"/>
      <c r="AAE2688" s="19"/>
      <c r="AAF2688" s="19"/>
      <c r="AAG2688" s="19"/>
      <c r="AAH2688" s="19"/>
      <c r="AAI2688" s="19"/>
      <c r="AAJ2688" s="19"/>
      <c r="AAK2688" s="19"/>
      <c r="AAL2688" s="19"/>
      <c r="AAM2688" s="19"/>
      <c r="AAN2688" s="19"/>
      <c r="AAO2688" s="19"/>
      <c r="AAP2688" s="19"/>
      <c r="AAQ2688" s="19"/>
      <c r="AAR2688" s="19"/>
      <c r="AAS2688" s="19"/>
      <c r="AAT2688" s="19"/>
      <c r="AAU2688" s="19"/>
      <c r="AAV2688" s="19"/>
      <c r="AAW2688" s="19"/>
      <c r="AAX2688" s="19"/>
      <c r="AAY2688" s="19"/>
      <c r="AAZ2688" s="19"/>
      <c r="ABA2688" s="19"/>
      <c r="ABB2688" s="19"/>
      <c r="ABC2688" s="19"/>
      <c r="ABD2688" s="19"/>
      <c r="ABE2688" s="19"/>
      <c r="ABF2688" s="19"/>
      <c r="ABG2688" s="19"/>
      <c r="ABH2688" s="19"/>
      <c r="ABI2688" s="19"/>
      <c r="ABJ2688" s="19"/>
      <c r="ABK2688" s="19"/>
      <c r="ABL2688" s="19"/>
      <c r="ABM2688" s="19"/>
      <c r="ABN2688" s="19"/>
      <c r="ABO2688" s="19"/>
      <c r="ABP2688" s="19"/>
      <c r="ABQ2688" s="19"/>
      <c r="ABR2688" s="19"/>
      <c r="ABS2688" s="19"/>
      <c r="ABT2688" s="19"/>
      <c r="ABU2688" s="19"/>
      <c r="ABV2688" s="19"/>
      <c r="ABW2688" s="19"/>
      <c r="ABX2688" s="19"/>
      <c r="ABY2688" s="19"/>
      <c r="ABZ2688" s="19"/>
      <c r="ACA2688" s="19"/>
      <c r="ACB2688" s="19"/>
      <c r="ACC2688" s="19"/>
      <c r="ACD2688" s="19"/>
      <c r="ACE2688" s="19"/>
      <c r="ACF2688" s="19"/>
      <c r="ACG2688" s="19"/>
      <c r="ACH2688" s="19"/>
      <c r="ACI2688" s="19"/>
      <c r="ACJ2688" s="19"/>
      <c r="ACK2688" s="19"/>
      <c r="ACL2688" s="19"/>
      <c r="ACM2688" s="19"/>
      <c r="ACN2688" s="19"/>
      <c r="ACO2688" s="19"/>
      <c r="ACP2688" s="19"/>
      <c r="ACQ2688" s="19"/>
      <c r="ACR2688" s="19"/>
      <c r="ACS2688" s="19"/>
      <c r="ACT2688" s="19"/>
      <c r="ACU2688" s="19"/>
      <c r="ACV2688" s="19"/>
      <c r="ACW2688" s="19"/>
      <c r="ACX2688" s="19"/>
      <c r="ACY2688" s="19"/>
      <c r="ACZ2688" s="19"/>
      <c r="ADA2688" s="19"/>
      <c r="ADB2688" s="19"/>
      <c r="ADC2688" s="19"/>
      <c r="ADD2688" s="19"/>
      <c r="ADE2688" s="19"/>
      <c r="ADF2688" s="19"/>
      <c r="ADG2688" s="19"/>
      <c r="ADH2688" s="19"/>
      <c r="ADI2688" s="19"/>
      <c r="ADJ2688" s="19"/>
      <c r="ADK2688" s="19"/>
      <c r="ADL2688" s="19"/>
      <c r="ADM2688" s="19"/>
      <c r="ADN2688" s="19"/>
      <c r="ADO2688" s="19"/>
      <c r="ADP2688" s="19"/>
      <c r="ADQ2688" s="19"/>
      <c r="ADR2688" s="19"/>
      <c r="ADS2688" s="19"/>
      <c r="ADT2688" s="19"/>
      <c r="ADU2688" s="19"/>
      <c r="ADV2688" s="19"/>
      <c r="ADW2688" s="19"/>
      <c r="ADX2688" s="19"/>
      <c r="ADY2688" s="19"/>
      <c r="ADZ2688" s="19"/>
      <c r="AEA2688" s="19"/>
      <c r="AEB2688" s="19"/>
      <c r="AEC2688" s="19"/>
      <c r="AED2688" s="19"/>
      <c r="AEE2688" s="19"/>
      <c r="AEF2688" s="19"/>
      <c r="AEG2688" s="19"/>
      <c r="AEH2688" s="19"/>
      <c r="AEI2688" s="19"/>
      <c r="AEJ2688" s="19"/>
      <c r="AEK2688" s="19"/>
      <c r="AEL2688" s="19"/>
      <c r="AEM2688" s="19"/>
      <c r="AEN2688" s="19"/>
      <c r="AEO2688" s="19"/>
      <c r="AEP2688" s="19"/>
      <c r="AEQ2688" s="19"/>
      <c r="AER2688" s="19"/>
      <c r="AES2688" s="19"/>
      <c r="AET2688" s="19"/>
      <c r="AEU2688" s="19"/>
      <c r="AEV2688" s="19"/>
      <c r="AEW2688" s="19"/>
      <c r="AEX2688" s="19"/>
      <c r="AEY2688" s="19"/>
      <c r="AEZ2688" s="19"/>
      <c r="AFA2688" s="19"/>
      <c r="AFB2688" s="19"/>
      <c r="AFC2688" s="19"/>
      <c r="AFD2688" s="19"/>
      <c r="AFE2688" s="19"/>
      <c r="AFF2688" s="19"/>
      <c r="AFG2688" s="19"/>
      <c r="AFH2688" s="19"/>
      <c r="AFI2688" s="19"/>
      <c r="AFJ2688" s="19"/>
      <c r="AFK2688" s="19"/>
      <c r="AFL2688" s="19"/>
      <c r="AFM2688" s="19"/>
      <c r="AFN2688" s="19"/>
      <c r="AFO2688" s="19"/>
      <c r="AFP2688" s="19"/>
      <c r="AFQ2688" s="19"/>
      <c r="AFR2688" s="19"/>
      <c r="AFS2688" s="19"/>
      <c r="AFT2688" s="19"/>
      <c r="AFU2688" s="19"/>
      <c r="AFV2688" s="19"/>
      <c r="AFW2688" s="19"/>
      <c r="AFX2688" s="19"/>
      <c r="AFY2688" s="19"/>
      <c r="AFZ2688" s="19"/>
      <c r="AGA2688" s="19"/>
      <c r="AGB2688" s="19"/>
      <c r="AGC2688" s="19"/>
      <c r="AGD2688" s="19"/>
      <c r="AGE2688" s="19"/>
      <c r="AGF2688" s="19"/>
      <c r="AGG2688" s="19"/>
      <c r="AGH2688" s="19"/>
      <c r="AGI2688" s="19"/>
      <c r="AGJ2688" s="19"/>
      <c r="AGK2688" s="19"/>
      <c r="AGL2688" s="19"/>
      <c r="AGM2688" s="19"/>
      <c r="AGN2688" s="19"/>
      <c r="AGO2688" s="19"/>
      <c r="AGP2688" s="19"/>
      <c r="AGQ2688" s="19"/>
      <c r="AGR2688" s="19"/>
      <c r="AGS2688" s="19"/>
      <c r="AGT2688" s="19"/>
      <c r="AGU2688" s="19"/>
      <c r="AGV2688" s="19"/>
      <c r="AGW2688" s="19"/>
      <c r="AGX2688" s="19"/>
      <c r="AGY2688" s="19"/>
      <c r="AGZ2688" s="19"/>
      <c r="AHA2688" s="19"/>
      <c r="AHB2688" s="19"/>
      <c r="AHC2688" s="19"/>
      <c r="AHD2688" s="19"/>
      <c r="AHE2688" s="19"/>
      <c r="AHF2688" s="19"/>
      <c r="AHG2688" s="19"/>
      <c r="AHH2688" s="19"/>
      <c r="AHI2688" s="19"/>
      <c r="AHJ2688" s="19"/>
      <c r="AHK2688" s="19"/>
      <c r="AHL2688" s="19"/>
      <c r="AHM2688" s="19"/>
      <c r="AHN2688" s="19"/>
      <c r="AHO2688" s="19"/>
      <c r="AHP2688" s="19"/>
      <c r="AHQ2688" s="19"/>
      <c r="AHR2688" s="19"/>
      <c r="AHS2688" s="19"/>
      <c r="AHT2688" s="19"/>
      <c r="AHU2688" s="19"/>
      <c r="AHV2688" s="19"/>
      <c r="AHW2688" s="19"/>
      <c r="AHX2688" s="19"/>
      <c r="AHY2688" s="19"/>
      <c r="AHZ2688" s="19"/>
      <c r="AIA2688" s="19"/>
      <c r="AIB2688" s="19"/>
      <c r="AIC2688" s="19"/>
      <c r="AID2688" s="19"/>
      <c r="AIE2688" s="19"/>
      <c r="AIF2688" s="19"/>
      <c r="AIG2688" s="19"/>
      <c r="AIH2688" s="19"/>
      <c r="AII2688" s="19"/>
      <c r="AIJ2688" s="19"/>
      <c r="AIK2688" s="19"/>
      <c r="AIL2688" s="19"/>
      <c r="AIM2688" s="19"/>
      <c r="AIN2688" s="19"/>
      <c r="AIO2688" s="19"/>
      <c r="AIP2688" s="19"/>
      <c r="AIQ2688" s="19"/>
      <c r="AIR2688" s="19"/>
      <c r="AIS2688" s="19"/>
      <c r="AIT2688" s="19"/>
      <c r="AIU2688" s="19"/>
      <c r="AIV2688" s="19"/>
      <c r="AIW2688" s="19"/>
      <c r="AIX2688" s="19"/>
      <c r="AIY2688" s="19"/>
      <c r="AIZ2688" s="19"/>
      <c r="AJA2688" s="19"/>
      <c r="AJB2688" s="19"/>
      <c r="AJC2688" s="19"/>
      <c r="AJD2688" s="19"/>
      <c r="AJE2688" s="19"/>
      <c r="AJF2688" s="19"/>
      <c r="AJG2688" s="19"/>
      <c r="AJH2688" s="19"/>
      <c r="AJI2688" s="19"/>
      <c r="AJJ2688" s="19"/>
      <c r="AJK2688" s="19"/>
      <c r="AJL2688" s="19"/>
      <c r="AJM2688" s="19"/>
      <c r="AJN2688" s="19"/>
      <c r="AJO2688" s="19"/>
      <c r="AJP2688" s="19"/>
      <c r="AJQ2688" s="19"/>
      <c r="AJR2688" s="19"/>
      <c r="AJS2688" s="19"/>
      <c r="AJT2688" s="19"/>
      <c r="AJU2688" s="19"/>
      <c r="AJV2688" s="19"/>
      <c r="AJW2688" s="19"/>
      <c r="AJX2688" s="19"/>
      <c r="AJY2688" s="19"/>
      <c r="AJZ2688" s="19"/>
      <c r="AKA2688" s="19"/>
      <c r="AKB2688" s="19"/>
      <c r="AKC2688" s="19"/>
      <c r="AKD2688" s="19"/>
      <c r="AKE2688" s="19"/>
      <c r="AKF2688" s="19"/>
      <c r="AKG2688" s="19"/>
      <c r="AKH2688" s="19"/>
      <c r="AKI2688" s="19"/>
      <c r="AKJ2688" s="19"/>
      <c r="AKK2688" s="19"/>
      <c r="AKL2688" s="19"/>
      <c r="AKM2688" s="19"/>
      <c r="AKN2688" s="19"/>
      <c r="AKO2688" s="19"/>
      <c r="AKP2688" s="19"/>
      <c r="AKQ2688" s="19"/>
      <c r="AKR2688" s="19"/>
      <c r="AKS2688" s="19"/>
      <c r="AKT2688" s="19"/>
      <c r="AKU2688" s="19"/>
      <c r="AKV2688" s="19"/>
      <c r="AKW2688" s="19"/>
      <c r="AKX2688" s="19"/>
      <c r="AKY2688" s="19"/>
      <c r="AKZ2688" s="19"/>
      <c r="ALA2688" s="19"/>
      <c r="ALB2688" s="19"/>
      <c r="ALC2688" s="19"/>
      <c r="ALD2688" s="19"/>
      <c r="ALE2688" s="19"/>
      <c r="ALF2688" s="19"/>
      <c r="ALG2688" s="19"/>
      <c r="ALH2688" s="19"/>
      <c r="ALI2688" s="19"/>
      <c r="ALJ2688" s="19"/>
      <c r="ALK2688" s="19"/>
      <c r="ALL2688" s="19"/>
      <c r="ALM2688" s="19"/>
      <c r="ALN2688" s="19"/>
      <c r="ALO2688" s="19"/>
      <c r="ALP2688" s="19"/>
      <c r="ALQ2688" s="19"/>
      <c r="ALR2688" s="19"/>
      <c r="ALS2688" s="19"/>
      <c r="ALT2688" s="19"/>
      <c r="ALU2688" s="19"/>
      <c r="ALV2688" s="19"/>
      <c r="ALW2688" s="19"/>
      <c r="ALX2688" s="19"/>
      <c r="ALY2688" s="19"/>
      <c r="ALZ2688" s="19"/>
      <c r="AMA2688" s="19"/>
      <c r="AMB2688" s="19"/>
      <c r="AMC2688" s="19"/>
      <c r="AMD2688" s="19"/>
      <c r="AME2688" s="19"/>
      <c r="AMF2688" s="19"/>
      <c r="AMG2688" s="19"/>
      <c r="AMH2688" s="19"/>
      <c r="AMI2688" s="19"/>
      <c r="AMJ2688" s="19"/>
      <c r="AMK2688" s="19"/>
      <c r="AML2688" s="19"/>
      <c r="AMM2688" s="19"/>
      <c r="AMN2688" s="19"/>
      <c r="AMO2688" s="19"/>
      <c r="AMP2688" s="19"/>
      <c r="AMQ2688" s="19"/>
      <c r="AMR2688" s="19"/>
      <c r="AMS2688" s="19"/>
      <c r="AMT2688" s="19"/>
      <c r="AMU2688" s="19"/>
      <c r="AMV2688" s="19"/>
      <c r="AMW2688" s="19"/>
      <c r="AMX2688" s="19"/>
      <c r="AMY2688" s="19"/>
      <c r="AMZ2688" s="19"/>
      <c r="ANA2688" s="19"/>
      <c r="ANB2688" s="19"/>
      <c r="ANC2688" s="19"/>
      <c r="AND2688" s="19"/>
      <c r="ANE2688" s="19"/>
      <c r="ANF2688" s="19"/>
      <c r="ANG2688" s="19"/>
      <c r="ANH2688" s="19"/>
      <c r="ANI2688" s="19"/>
      <c r="ANJ2688" s="19"/>
      <c r="ANK2688" s="19"/>
      <c r="ANL2688" s="19"/>
      <c r="ANM2688" s="19"/>
      <c r="ANN2688" s="19"/>
      <c r="ANO2688" s="19"/>
      <c r="ANP2688" s="19"/>
      <c r="ANQ2688" s="19"/>
      <c r="ANR2688" s="19"/>
      <c r="ANS2688" s="19"/>
      <c r="ANT2688" s="19"/>
      <c r="ANU2688" s="19"/>
      <c r="ANV2688" s="19"/>
      <c r="ANW2688" s="19"/>
      <c r="ANX2688" s="19"/>
      <c r="ANY2688" s="19"/>
      <c r="ANZ2688" s="19"/>
      <c r="AOA2688" s="19"/>
      <c r="AOB2688" s="19"/>
      <c r="AOC2688" s="19"/>
      <c r="AOD2688" s="19"/>
      <c r="AOE2688" s="19"/>
      <c r="AOF2688" s="19"/>
      <c r="AOG2688" s="19"/>
      <c r="AOH2688" s="19"/>
      <c r="AOI2688" s="19"/>
      <c r="AOJ2688" s="19"/>
      <c r="AOK2688" s="19"/>
      <c r="AOL2688" s="19"/>
      <c r="AOM2688" s="19"/>
      <c r="AON2688" s="19"/>
      <c r="AOO2688" s="19"/>
      <c r="AOP2688" s="19"/>
      <c r="AOQ2688" s="19"/>
      <c r="AOR2688" s="19"/>
      <c r="AOS2688" s="19"/>
      <c r="AOT2688" s="19"/>
      <c r="AOU2688" s="19"/>
      <c r="AOV2688" s="19"/>
      <c r="AOW2688" s="19"/>
      <c r="AOX2688" s="19"/>
      <c r="AOY2688" s="19"/>
      <c r="AOZ2688" s="19"/>
      <c r="APA2688" s="19"/>
      <c r="APB2688" s="19"/>
      <c r="APC2688" s="19"/>
      <c r="APD2688" s="19"/>
      <c r="APE2688" s="19"/>
      <c r="APF2688" s="19"/>
      <c r="APG2688" s="19"/>
      <c r="APH2688" s="19"/>
      <c r="API2688" s="19"/>
      <c r="APJ2688" s="19"/>
      <c r="APK2688" s="19"/>
      <c r="APL2688" s="19"/>
      <c r="APM2688" s="19"/>
      <c r="APN2688" s="19"/>
      <c r="APO2688" s="19"/>
      <c r="APP2688" s="19"/>
      <c r="APQ2688" s="19"/>
      <c r="APR2688" s="19"/>
      <c r="APS2688" s="19"/>
      <c r="APT2688" s="19"/>
      <c r="APU2688" s="19"/>
      <c r="APV2688" s="19"/>
      <c r="APW2688" s="19"/>
      <c r="APX2688" s="19"/>
      <c r="APY2688" s="19"/>
      <c r="APZ2688" s="19"/>
      <c r="AQA2688" s="19"/>
      <c r="AQB2688" s="19"/>
      <c r="AQC2688" s="19"/>
      <c r="AQD2688" s="19"/>
      <c r="AQE2688" s="19"/>
      <c r="AQF2688" s="19"/>
      <c r="AQG2688" s="19"/>
      <c r="AQH2688" s="19"/>
      <c r="AQI2688" s="19"/>
      <c r="AQJ2688" s="19"/>
      <c r="AQK2688" s="19"/>
      <c r="AQL2688" s="19"/>
      <c r="AQM2688" s="19"/>
      <c r="AQN2688" s="19"/>
      <c r="AQO2688" s="19"/>
      <c r="AQP2688" s="19"/>
      <c r="AQQ2688" s="19"/>
      <c r="AQR2688" s="19"/>
      <c r="AQS2688" s="19"/>
      <c r="AQT2688" s="19"/>
      <c r="AQU2688" s="19"/>
      <c r="AQV2688" s="19"/>
      <c r="AQW2688" s="19"/>
      <c r="AQX2688" s="19"/>
      <c r="AQY2688" s="19"/>
      <c r="AQZ2688" s="19"/>
      <c r="ARA2688" s="19"/>
      <c r="ARB2688" s="19"/>
      <c r="ARC2688" s="19"/>
      <c r="ARD2688" s="19"/>
      <c r="ARE2688" s="19"/>
      <c r="ARF2688" s="19"/>
      <c r="ARG2688" s="19"/>
      <c r="ARH2688" s="19"/>
      <c r="ARI2688" s="19"/>
      <c r="ARJ2688" s="19"/>
      <c r="ARK2688" s="19"/>
      <c r="ARL2688" s="19"/>
      <c r="ARM2688" s="19"/>
      <c r="ARN2688" s="19"/>
      <c r="ARO2688" s="19"/>
      <c r="ARP2688" s="19"/>
      <c r="ARQ2688" s="19"/>
      <c r="ARR2688" s="19"/>
      <c r="ARS2688" s="19"/>
      <c r="ART2688" s="19"/>
      <c r="ARU2688" s="19"/>
      <c r="ARV2688" s="19"/>
      <c r="ARW2688" s="19"/>
      <c r="ARX2688" s="19"/>
      <c r="ARY2688" s="19"/>
      <c r="ARZ2688" s="19"/>
      <c r="ASA2688" s="19"/>
      <c r="ASB2688" s="19"/>
      <c r="ASC2688" s="19"/>
      <c r="ASD2688" s="19"/>
      <c r="ASE2688" s="19"/>
      <c r="ASF2688" s="19"/>
      <c r="ASG2688" s="19"/>
      <c r="ASH2688" s="19"/>
      <c r="ASI2688" s="19"/>
      <c r="ASJ2688" s="19"/>
      <c r="ASK2688" s="19"/>
      <c r="ASL2688" s="19"/>
      <c r="ASM2688" s="19"/>
      <c r="ASN2688" s="19"/>
      <c r="ASO2688" s="19"/>
      <c r="ASP2688" s="19"/>
      <c r="ASQ2688" s="19"/>
      <c r="ASR2688" s="19"/>
      <c r="ASS2688" s="19"/>
      <c r="AST2688" s="19"/>
      <c r="ASU2688" s="19"/>
      <c r="ASV2688" s="19"/>
      <c r="ASW2688" s="19"/>
      <c r="ASX2688" s="19"/>
      <c r="ASY2688" s="19"/>
      <c r="ASZ2688" s="19"/>
      <c r="ATA2688" s="19"/>
      <c r="ATB2688" s="19"/>
      <c r="ATC2688" s="19"/>
      <c r="ATD2688" s="19"/>
      <c r="ATE2688" s="19"/>
      <c r="ATF2688" s="19"/>
      <c r="ATG2688" s="19"/>
      <c r="ATH2688" s="19"/>
      <c r="ATI2688" s="19"/>
      <c r="ATJ2688" s="19"/>
      <c r="ATK2688" s="19"/>
      <c r="ATL2688" s="19"/>
      <c r="ATM2688" s="19"/>
      <c r="ATN2688" s="19"/>
      <c r="ATO2688" s="19"/>
      <c r="ATP2688" s="19"/>
      <c r="ATQ2688" s="19"/>
      <c r="ATR2688" s="19"/>
      <c r="ATS2688" s="19"/>
      <c r="ATT2688" s="19"/>
      <c r="ATU2688" s="19"/>
      <c r="ATV2688" s="19"/>
      <c r="ATW2688" s="19"/>
      <c r="ATX2688" s="19"/>
      <c r="ATY2688" s="19"/>
      <c r="ATZ2688" s="19"/>
      <c r="AUA2688" s="19"/>
      <c r="AUB2688" s="19"/>
      <c r="AUC2688" s="19"/>
      <c r="AUD2688" s="19"/>
      <c r="AUE2688" s="19"/>
      <c r="AUF2688" s="19"/>
      <c r="AUG2688" s="19"/>
      <c r="AUH2688" s="19"/>
      <c r="AUI2688" s="19"/>
      <c r="AUJ2688" s="19"/>
      <c r="AUK2688" s="19"/>
      <c r="AUL2688" s="19"/>
      <c r="AUM2688" s="19"/>
      <c r="AUN2688" s="19"/>
      <c r="AUO2688" s="19"/>
      <c r="AUP2688" s="19"/>
      <c r="AUQ2688" s="19"/>
      <c r="AUR2688" s="19"/>
      <c r="AUS2688" s="19"/>
      <c r="AUT2688" s="19"/>
      <c r="AUU2688" s="19"/>
      <c r="AUV2688" s="19"/>
      <c r="AUW2688" s="19"/>
      <c r="AUX2688" s="19"/>
      <c r="AUY2688" s="19"/>
      <c r="AUZ2688" s="19"/>
      <c r="AVA2688" s="19"/>
      <c r="AVB2688" s="19"/>
      <c r="AVC2688" s="19"/>
      <c r="AVD2688" s="19"/>
      <c r="AVE2688" s="19"/>
      <c r="AVF2688" s="19"/>
      <c r="AVG2688" s="19"/>
      <c r="AVH2688" s="19"/>
      <c r="AVI2688" s="19"/>
      <c r="AVJ2688" s="19"/>
      <c r="AVK2688" s="19"/>
      <c r="AVL2688" s="19"/>
      <c r="AVM2688" s="19"/>
      <c r="AVN2688" s="19"/>
      <c r="AVO2688" s="19"/>
      <c r="AVP2688" s="19"/>
      <c r="AVQ2688" s="19"/>
      <c r="AVR2688" s="19"/>
      <c r="AVS2688" s="19"/>
      <c r="AVT2688" s="19"/>
      <c r="AVU2688" s="19"/>
      <c r="AVV2688" s="19"/>
      <c r="AVW2688" s="19"/>
      <c r="AVX2688" s="19"/>
      <c r="AVY2688" s="19"/>
      <c r="AVZ2688" s="19"/>
      <c r="AWA2688" s="19"/>
      <c r="AWB2688" s="19"/>
      <c r="AWC2688" s="19"/>
      <c r="AWD2688" s="19"/>
      <c r="AWE2688" s="19"/>
      <c r="AWF2688" s="19"/>
      <c r="AWG2688" s="19"/>
      <c r="AWH2688" s="19"/>
      <c r="AWI2688" s="19"/>
      <c r="AWJ2688" s="19"/>
      <c r="AWK2688" s="19"/>
      <c r="AWL2688" s="19"/>
      <c r="AWM2688" s="19"/>
      <c r="AWN2688" s="19"/>
      <c r="AWO2688" s="19"/>
      <c r="AWP2688" s="19"/>
      <c r="AWQ2688" s="19"/>
      <c r="AWR2688" s="19"/>
      <c r="AWS2688" s="19"/>
      <c r="AWT2688" s="19"/>
      <c r="AWU2688" s="19"/>
      <c r="AWV2688" s="19"/>
      <c r="AWW2688" s="19"/>
      <c r="AWX2688" s="19"/>
      <c r="AWY2688" s="19"/>
      <c r="AWZ2688" s="19"/>
      <c r="AXA2688" s="19"/>
      <c r="AXB2688" s="19"/>
      <c r="AXC2688" s="19"/>
      <c r="AXD2688" s="19"/>
      <c r="AXE2688" s="19"/>
      <c r="AXF2688" s="19"/>
      <c r="AXG2688" s="19"/>
      <c r="AXH2688" s="19"/>
      <c r="AXI2688" s="19"/>
      <c r="AXJ2688" s="19"/>
      <c r="AXK2688" s="19"/>
      <c r="AXL2688" s="19"/>
      <c r="AXM2688" s="19"/>
      <c r="AXN2688" s="19"/>
      <c r="AXO2688" s="19"/>
      <c r="AXP2688" s="19"/>
      <c r="AXQ2688" s="19"/>
      <c r="AXR2688" s="19"/>
      <c r="AXS2688" s="19"/>
      <c r="AXT2688" s="19"/>
      <c r="AXU2688" s="19"/>
      <c r="AXV2688" s="19"/>
      <c r="AXW2688" s="19"/>
      <c r="AXX2688" s="19"/>
      <c r="AXY2688" s="19"/>
      <c r="AXZ2688" s="19"/>
      <c r="AYA2688" s="19"/>
      <c r="AYB2688" s="19"/>
      <c r="AYC2688" s="19"/>
      <c r="AYD2688" s="19"/>
      <c r="AYE2688" s="19"/>
      <c r="AYF2688" s="19"/>
      <c r="AYG2688" s="19"/>
      <c r="AYH2688" s="19"/>
      <c r="AYI2688" s="19"/>
      <c r="AYJ2688" s="19"/>
      <c r="AYK2688" s="19"/>
      <c r="AYL2688" s="19"/>
      <c r="AYM2688" s="19"/>
      <c r="AYN2688" s="19"/>
      <c r="AYO2688" s="19"/>
      <c r="AYP2688" s="19"/>
      <c r="AYQ2688" s="19"/>
      <c r="AYR2688" s="19"/>
      <c r="AYS2688" s="19"/>
      <c r="AYT2688" s="19"/>
      <c r="AYU2688" s="19"/>
      <c r="AYV2688" s="19"/>
      <c r="AYW2688" s="19"/>
      <c r="AYX2688" s="19"/>
      <c r="AYY2688" s="19"/>
      <c r="AYZ2688" s="19"/>
      <c r="AZA2688" s="19"/>
      <c r="AZB2688" s="19"/>
      <c r="AZC2688" s="19"/>
      <c r="AZD2688" s="19"/>
      <c r="AZE2688" s="19"/>
      <c r="AZF2688" s="19"/>
      <c r="AZG2688" s="19"/>
      <c r="AZH2688" s="19"/>
      <c r="AZI2688" s="19"/>
      <c r="AZJ2688" s="19"/>
      <c r="AZK2688" s="19"/>
      <c r="AZL2688" s="19"/>
      <c r="AZM2688" s="19"/>
      <c r="AZN2688" s="19"/>
      <c r="AZO2688" s="19"/>
      <c r="AZP2688" s="19"/>
      <c r="AZQ2688" s="19"/>
      <c r="AZR2688" s="19"/>
      <c r="AZS2688" s="19"/>
      <c r="AZT2688" s="19"/>
      <c r="AZU2688" s="19"/>
      <c r="AZV2688" s="19"/>
      <c r="AZW2688" s="19"/>
      <c r="AZX2688" s="19"/>
      <c r="AZY2688" s="19"/>
      <c r="AZZ2688" s="19"/>
      <c r="BAA2688" s="19"/>
      <c r="BAB2688" s="19"/>
      <c r="BAC2688" s="19"/>
      <c r="BAD2688" s="19"/>
      <c r="BAE2688" s="19"/>
      <c r="BAF2688" s="19"/>
      <c r="BAG2688" s="19"/>
      <c r="BAH2688" s="19"/>
      <c r="BAI2688" s="19"/>
      <c r="BAJ2688" s="19"/>
      <c r="BAK2688" s="19"/>
      <c r="BAL2688" s="19"/>
      <c r="BAM2688" s="19"/>
      <c r="BAN2688" s="19"/>
      <c r="BAO2688" s="19"/>
      <c r="BAP2688" s="19"/>
      <c r="BAQ2688" s="19"/>
      <c r="BAR2688" s="19"/>
      <c r="BAS2688" s="19"/>
      <c r="BAT2688" s="19"/>
      <c r="BAU2688" s="19"/>
      <c r="BAV2688" s="19"/>
      <c r="BAW2688" s="19"/>
      <c r="BAX2688" s="19"/>
      <c r="BAY2688" s="19"/>
      <c r="BAZ2688" s="19"/>
      <c r="BBA2688" s="19"/>
      <c r="BBB2688" s="19"/>
      <c r="BBC2688" s="19"/>
      <c r="BBD2688" s="19"/>
      <c r="BBE2688" s="19"/>
      <c r="BBF2688" s="19"/>
      <c r="BBG2688" s="19"/>
      <c r="BBH2688" s="19"/>
      <c r="BBI2688" s="19"/>
      <c r="BBJ2688" s="19"/>
      <c r="BBK2688" s="19"/>
      <c r="BBL2688" s="19"/>
      <c r="BBM2688" s="19"/>
      <c r="BBN2688" s="19"/>
      <c r="BBO2688" s="19"/>
      <c r="BBP2688" s="19"/>
      <c r="BBQ2688" s="19"/>
      <c r="BBR2688" s="19"/>
      <c r="BBS2688" s="19"/>
      <c r="BBT2688" s="19"/>
      <c r="BBU2688" s="19"/>
      <c r="BBV2688" s="19"/>
      <c r="BBW2688" s="19"/>
      <c r="BBX2688" s="19"/>
      <c r="BBY2688" s="19"/>
      <c r="BBZ2688" s="19"/>
      <c r="BCA2688" s="19"/>
      <c r="BCB2688" s="19"/>
      <c r="BCC2688" s="19"/>
      <c r="BCD2688" s="19"/>
      <c r="BCE2688" s="19"/>
      <c r="BCF2688" s="19"/>
      <c r="BCG2688" s="19"/>
      <c r="BCH2688" s="19"/>
      <c r="BCI2688" s="19"/>
      <c r="BCJ2688" s="19"/>
      <c r="BCK2688" s="19"/>
      <c r="BCL2688" s="19"/>
      <c r="BCM2688" s="19"/>
      <c r="BCN2688" s="19"/>
      <c r="BCO2688" s="19"/>
      <c r="BCP2688" s="19"/>
      <c r="BCQ2688" s="19"/>
      <c r="BCR2688" s="19"/>
      <c r="BCS2688" s="19"/>
      <c r="BCT2688" s="19"/>
      <c r="BCU2688" s="19"/>
      <c r="BCV2688" s="19"/>
      <c r="BCW2688" s="19"/>
      <c r="BCX2688" s="19"/>
      <c r="BCY2688" s="19"/>
      <c r="BCZ2688" s="19"/>
      <c r="BDA2688" s="19"/>
      <c r="BDB2688" s="19"/>
      <c r="BDC2688" s="19"/>
      <c r="BDD2688" s="19"/>
      <c r="BDE2688" s="19"/>
      <c r="BDF2688" s="19"/>
      <c r="BDG2688" s="19"/>
      <c r="BDH2688" s="19"/>
      <c r="BDI2688" s="19"/>
      <c r="BDJ2688" s="19"/>
      <c r="BDK2688" s="19"/>
      <c r="BDL2688" s="19"/>
      <c r="BDM2688" s="19"/>
      <c r="BDN2688" s="19"/>
      <c r="BDO2688" s="19"/>
      <c r="BDP2688" s="19"/>
      <c r="BDQ2688" s="19"/>
      <c r="BDR2688" s="19"/>
      <c r="BDS2688" s="19"/>
      <c r="BDT2688" s="19"/>
      <c r="BDU2688" s="19"/>
      <c r="BDV2688" s="19"/>
      <c r="BDW2688" s="19"/>
      <c r="BDX2688" s="19"/>
      <c r="BDY2688" s="19"/>
      <c r="BDZ2688" s="19"/>
      <c r="BEA2688" s="19"/>
      <c r="BEB2688" s="19"/>
      <c r="BEC2688" s="19"/>
      <c r="BED2688" s="19"/>
      <c r="BEE2688" s="19"/>
      <c r="BEF2688" s="19"/>
      <c r="BEG2688" s="19"/>
      <c r="BEH2688" s="19"/>
      <c r="BEI2688" s="19"/>
      <c r="BEJ2688" s="19"/>
      <c r="BEK2688" s="19"/>
      <c r="BEL2688" s="19"/>
      <c r="BEM2688" s="19"/>
      <c r="BEN2688" s="19"/>
      <c r="BEO2688" s="19"/>
      <c r="BEP2688" s="19"/>
      <c r="BEQ2688" s="19"/>
      <c r="BER2688" s="19"/>
      <c r="BES2688" s="19"/>
      <c r="BET2688" s="19"/>
      <c r="BEU2688" s="19"/>
      <c r="BEV2688" s="19"/>
      <c r="BEW2688" s="19"/>
      <c r="BEX2688" s="19"/>
      <c r="BEY2688" s="19"/>
      <c r="BEZ2688" s="19"/>
      <c r="BFA2688" s="19"/>
      <c r="BFB2688" s="19"/>
      <c r="BFC2688" s="19"/>
      <c r="BFD2688" s="19"/>
      <c r="BFE2688" s="19"/>
      <c r="BFF2688" s="19"/>
      <c r="BFG2688" s="19"/>
      <c r="BFH2688" s="19"/>
      <c r="BFI2688" s="19"/>
      <c r="BFJ2688" s="19"/>
      <c r="BFK2688" s="19"/>
      <c r="BFL2688" s="19"/>
      <c r="BFM2688" s="19"/>
      <c r="BFN2688" s="19"/>
      <c r="BFO2688" s="19"/>
      <c r="BFP2688" s="19"/>
      <c r="BFQ2688" s="19"/>
      <c r="BFR2688" s="19"/>
      <c r="BFS2688" s="19"/>
      <c r="BFT2688" s="19"/>
      <c r="BFU2688" s="19"/>
      <c r="BFV2688" s="19"/>
      <c r="BFW2688" s="19"/>
      <c r="BFX2688" s="19"/>
      <c r="BFY2688" s="19"/>
      <c r="BFZ2688" s="19"/>
      <c r="BGA2688" s="19"/>
      <c r="BGB2688" s="19"/>
      <c r="BGC2688" s="19"/>
      <c r="BGD2688" s="19"/>
      <c r="BGE2688" s="19"/>
      <c r="BGF2688" s="19"/>
      <c r="BGG2688" s="19"/>
      <c r="BGH2688" s="19"/>
      <c r="BGI2688" s="19"/>
      <c r="BGJ2688" s="19"/>
      <c r="BGK2688" s="19"/>
      <c r="BGL2688" s="19"/>
      <c r="BGM2688" s="19"/>
      <c r="BGN2688" s="19"/>
      <c r="BGO2688" s="19"/>
      <c r="BGP2688" s="19"/>
      <c r="BGQ2688" s="19"/>
      <c r="BGR2688" s="19"/>
      <c r="BGS2688" s="19"/>
      <c r="BGT2688" s="19"/>
      <c r="BGU2688" s="19"/>
      <c r="BGV2688" s="19"/>
      <c r="BGW2688" s="19"/>
      <c r="BGX2688" s="19"/>
      <c r="BGY2688" s="19"/>
      <c r="BGZ2688" s="19"/>
      <c r="BHA2688" s="19"/>
      <c r="BHB2688" s="19"/>
      <c r="BHC2688" s="19"/>
      <c r="BHD2688" s="19"/>
      <c r="BHE2688" s="19"/>
      <c r="BHF2688" s="19"/>
      <c r="BHG2688" s="19"/>
      <c r="BHH2688" s="19"/>
      <c r="BHI2688" s="19"/>
      <c r="BHJ2688" s="19"/>
      <c r="BHK2688" s="19"/>
      <c r="BHL2688" s="19"/>
      <c r="BHM2688" s="19"/>
      <c r="BHN2688" s="19"/>
      <c r="BHO2688" s="19"/>
      <c r="BHP2688" s="19"/>
      <c r="BHQ2688" s="19"/>
      <c r="BHR2688" s="19"/>
      <c r="BHS2688" s="19"/>
      <c r="BHT2688" s="19"/>
      <c r="BHU2688" s="19"/>
      <c r="BHV2688" s="19"/>
      <c r="BHW2688" s="19"/>
      <c r="BHX2688" s="19"/>
      <c r="BHY2688" s="19"/>
      <c r="BHZ2688" s="19"/>
      <c r="BIA2688" s="19"/>
      <c r="BIB2688" s="19"/>
      <c r="BIC2688" s="19"/>
      <c r="BID2688" s="19"/>
      <c r="BIE2688" s="19"/>
      <c r="BIF2688" s="19"/>
      <c r="BIG2688" s="19"/>
      <c r="BIH2688" s="19"/>
      <c r="BII2688" s="19"/>
      <c r="BIJ2688" s="19"/>
      <c r="BIK2688" s="19"/>
      <c r="BIL2688" s="19"/>
      <c r="BIM2688" s="19"/>
      <c r="BIN2688" s="19"/>
      <c r="BIO2688" s="19"/>
      <c r="BIP2688" s="19"/>
      <c r="BIQ2688" s="19"/>
      <c r="BIR2688" s="19"/>
      <c r="BIS2688" s="19"/>
      <c r="BIT2688" s="19"/>
      <c r="BIU2688" s="19"/>
      <c r="BIV2688" s="19"/>
      <c r="BIW2688" s="19"/>
      <c r="BIX2688" s="19"/>
      <c r="BIY2688" s="19"/>
      <c r="BIZ2688" s="19"/>
      <c r="BJA2688" s="19"/>
      <c r="BJB2688" s="19"/>
      <c r="BJC2688" s="19"/>
      <c r="BJD2688" s="19"/>
      <c r="BJE2688" s="19"/>
      <c r="BJF2688" s="19"/>
      <c r="BJG2688" s="19"/>
      <c r="BJH2688" s="19"/>
      <c r="BJI2688" s="19"/>
      <c r="BJJ2688" s="19"/>
      <c r="BJK2688" s="19"/>
      <c r="BJL2688" s="19"/>
      <c r="BJM2688" s="19"/>
      <c r="BJN2688" s="19"/>
      <c r="BJO2688" s="19"/>
      <c r="BJP2688" s="19"/>
      <c r="BJQ2688" s="19"/>
      <c r="BJR2688" s="19"/>
      <c r="BJS2688" s="19"/>
      <c r="BJT2688" s="19"/>
      <c r="BJU2688" s="19"/>
      <c r="BJV2688" s="19"/>
      <c r="BJW2688" s="19"/>
      <c r="BJX2688" s="19"/>
      <c r="BJY2688" s="19"/>
      <c r="BJZ2688" s="19"/>
      <c r="BKA2688" s="19"/>
      <c r="BKB2688" s="19"/>
      <c r="BKC2688" s="19"/>
      <c r="BKD2688" s="19"/>
      <c r="BKE2688" s="19"/>
      <c r="BKF2688" s="19"/>
      <c r="BKG2688" s="19"/>
      <c r="BKH2688" s="19"/>
      <c r="BKI2688" s="19"/>
      <c r="BKJ2688" s="19"/>
      <c r="BKK2688" s="19"/>
      <c r="BKL2688" s="19"/>
      <c r="BKM2688" s="19"/>
      <c r="BKN2688" s="19"/>
      <c r="BKO2688" s="19"/>
      <c r="BKP2688" s="19"/>
      <c r="BKQ2688" s="19"/>
      <c r="BKR2688" s="19"/>
      <c r="BKS2688" s="19"/>
      <c r="BKT2688" s="19"/>
      <c r="BKU2688" s="19"/>
      <c r="BKV2688" s="19"/>
      <c r="BKW2688" s="19"/>
      <c r="BKX2688" s="19"/>
      <c r="BKY2688" s="19"/>
      <c r="BKZ2688" s="19"/>
      <c r="BLA2688" s="19"/>
      <c r="BLB2688" s="19"/>
      <c r="BLC2688" s="19"/>
      <c r="BLD2688" s="19"/>
      <c r="BLE2688" s="19"/>
      <c r="BLF2688" s="19"/>
      <c r="BLG2688" s="19"/>
      <c r="BLH2688" s="19"/>
      <c r="BLI2688" s="19"/>
      <c r="BLJ2688" s="19"/>
      <c r="BLK2688" s="19"/>
      <c r="BLL2688" s="19"/>
      <c r="BLM2688" s="19"/>
      <c r="BLN2688" s="19"/>
      <c r="BLO2688" s="19"/>
      <c r="BLP2688" s="19"/>
      <c r="BLQ2688" s="19"/>
      <c r="BLR2688" s="19"/>
      <c r="BLS2688" s="19"/>
      <c r="BLT2688" s="19"/>
      <c r="BLU2688" s="19"/>
      <c r="BLV2688" s="19"/>
      <c r="BLW2688" s="19"/>
      <c r="BLX2688" s="19"/>
      <c r="BLY2688" s="19"/>
      <c r="BLZ2688" s="19"/>
      <c r="BMA2688" s="19"/>
      <c r="BMB2688" s="19"/>
      <c r="BMC2688" s="19"/>
      <c r="BMD2688" s="19"/>
      <c r="BME2688" s="19"/>
      <c r="BMF2688" s="19"/>
      <c r="BMG2688" s="19"/>
      <c r="BMH2688" s="19"/>
      <c r="BMI2688" s="19"/>
      <c r="BMJ2688" s="19"/>
      <c r="BMK2688" s="19"/>
      <c r="BML2688" s="19"/>
      <c r="BMM2688" s="19"/>
      <c r="BMN2688" s="19"/>
      <c r="BMO2688" s="19"/>
      <c r="BMP2688" s="19"/>
      <c r="BMQ2688" s="19"/>
      <c r="BMR2688" s="19"/>
      <c r="BMS2688" s="19"/>
      <c r="BMT2688" s="19"/>
      <c r="BMU2688" s="19"/>
      <c r="BMV2688" s="19"/>
      <c r="BMW2688" s="19"/>
      <c r="BMX2688" s="19"/>
      <c r="BMY2688" s="19"/>
      <c r="BMZ2688" s="19"/>
      <c r="BNA2688" s="19"/>
      <c r="BNB2688" s="19"/>
      <c r="BNC2688" s="19"/>
      <c r="BND2688" s="19"/>
      <c r="BNE2688" s="19"/>
      <c r="BNF2688" s="19"/>
      <c r="BNG2688" s="19"/>
      <c r="BNH2688" s="19"/>
      <c r="BNI2688" s="19"/>
      <c r="BNJ2688" s="19"/>
      <c r="BNK2688" s="19"/>
      <c r="BNL2688" s="19"/>
      <c r="BNM2688" s="19"/>
      <c r="BNN2688" s="19"/>
      <c r="BNO2688" s="19"/>
      <c r="BNP2688" s="19"/>
      <c r="BNQ2688" s="19"/>
      <c r="BNR2688" s="19"/>
      <c r="BNS2688" s="19"/>
      <c r="BNT2688" s="19"/>
      <c r="BNU2688" s="19"/>
      <c r="BNV2688" s="19"/>
      <c r="BNW2688" s="19"/>
      <c r="BNX2688" s="19"/>
      <c r="BNY2688" s="19"/>
      <c r="BNZ2688" s="19"/>
      <c r="BOA2688" s="19"/>
      <c r="BOB2688" s="19"/>
      <c r="BOC2688" s="19"/>
      <c r="BOD2688" s="19"/>
      <c r="BOE2688" s="19"/>
      <c r="BOF2688" s="19"/>
      <c r="BOG2688" s="19"/>
      <c r="BOH2688" s="19"/>
      <c r="BOI2688" s="19"/>
      <c r="BOJ2688" s="19"/>
      <c r="BOK2688" s="19"/>
      <c r="BOL2688" s="19"/>
      <c r="BOM2688" s="19"/>
      <c r="BON2688" s="19"/>
      <c r="BOO2688" s="19"/>
      <c r="BOP2688" s="19"/>
      <c r="BOQ2688" s="19"/>
      <c r="BOR2688" s="19"/>
      <c r="BOS2688" s="19"/>
      <c r="BOT2688" s="19"/>
      <c r="BOU2688" s="19"/>
      <c r="BOV2688" s="19"/>
      <c r="BOW2688" s="19"/>
      <c r="BOX2688" s="19"/>
      <c r="BOY2688" s="19"/>
      <c r="BOZ2688" s="19"/>
      <c r="BPA2688" s="19"/>
      <c r="BPB2688" s="19"/>
      <c r="BPC2688" s="19"/>
      <c r="BPD2688" s="19"/>
      <c r="BPE2688" s="19"/>
      <c r="BPF2688" s="19"/>
      <c r="BPG2688" s="19"/>
      <c r="BPH2688" s="19"/>
      <c r="BPI2688" s="19"/>
      <c r="BPJ2688" s="19"/>
      <c r="BPK2688" s="19"/>
      <c r="BPL2688" s="19"/>
      <c r="BPM2688" s="19"/>
      <c r="BPN2688" s="19"/>
      <c r="BPO2688" s="19"/>
      <c r="BPP2688" s="19"/>
      <c r="BPQ2688" s="19"/>
      <c r="BPR2688" s="19"/>
      <c r="BPS2688" s="19"/>
      <c r="BPT2688" s="19"/>
      <c r="BPU2688" s="19"/>
      <c r="BPV2688" s="19"/>
      <c r="BPW2688" s="19"/>
      <c r="BPX2688" s="19"/>
      <c r="BPY2688" s="19"/>
      <c r="BPZ2688" s="19"/>
      <c r="BQA2688" s="19"/>
      <c r="BQB2688" s="19"/>
      <c r="BQC2688" s="19"/>
      <c r="BQD2688" s="19"/>
      <c r="BQE2688" s="19"/>
      <c r="BQF2688" s="19"/>
      <c r="BQG2688" s="19"/>
      <c r="BQH2688" s="19"/>
      <c r="BQI2688" s="19"/>
      <c r="BQJ2688" s="19"/>
      <c r="BQK2688" s="19"/>
      <c r="BQL2688" s="19"/>
      <c r="BQM2688" s="19"/>
      <c r="BQN2688" s="19"/>
      <c r="BQO2688" s="19"/>
      <c r="BQP2688" s="19"/>
      <c r="BQQ2688" s="19"/>
      <c r="BQR2688" s="19"/>
      <c r="BQS2688" s="19"/>
      <c r="BQT2688" s="19"/>
      <c r="BQU2688" s="19"/>
      <c r="BQV2688" s="19"/>
      <c r="BQW2688" s="19"/>
      <c r="BQX2688" s="19"/>
      <c r="BQY2688" s="19"/>
      <c r="BQZ2688" s="19"/>
      <c r="BRA2688" s="19"/>
      <c r="BRB2688" s="19"/>
      <c r="BRC2688" s="19"/>
      <c r="BRD2688" s="19"/>
      <c r="BRE2688" s="19"/>
      <c r="BRF2688" s="19"/>
      <c r="BRG2688" s="19"/>
      <c r="BRH2688" s="19"/>
      <c r="BRI2688" s="19"/>
      <c r="BRJ2688" s="19"/>
      <c r="BRK2688" s="19"/>
      <c r="BRL2688" s="19"/>
      <c r="BRM2688" s="19"/>
      <c r="BRN2688" s="19"/>
      <c r="BRO2688" s="19"/>
      <c r="BRP2688" s="19"/>
      <c r="BRQ2688" s="19"/>
      <c r="BRR2688" s="19"/>
      <c r="BRS2688" s="19"/>
      <c r="BRT2688" s="19"/>
      <c r="BRU2688" s="19"/>
      <c r="BRV2688" s="19"/>
      <c r="BRW2688" s="19"/>
      <c r="BRX2688" s="19"/>
      <c r="BRY2688" s="19"/>
      <c r="BRZ2688" s="19"/>
      <c r="BSA2688" s="19"/>
      <c r="BSB2688" s="19"/>
      <c r="BSC2688" s="19"/>
      <c r="BSD2688" s="19"/>
      <c r="BSE2688" s="19"/>
      <c r="BSF2688" s="19"/>
      <c r="BSG2688" s="19"/>
      <c r="BSH2688" s="19"/>
      <c r="BSI2688" s="19"/>
      <c r="BSJ2688" s="19"/>
      <c r="BSK2688" s="19"/>
      <c r="BSL2688" s="19"/>
      <c r="BSM2688" s="19"/>
      <c r="BSN2688" s="19"/>
      <c r="BSO2688" s="19"/>
      <c r="BSP2688" s="19"/>
      <c r="BSQ2688" s="19"/>
      <c r="BSR2688" s="19"/>
      <c r="BSS2688" s="19"/>
      <c r="BST2688" s="19"/>
      <c r="BSU2688" s="19"/>
      <c r="BSV2688" s="19"/>
      <c r="BSW2688" s="19"/>
      <c r="BSX2688" s="19"/>
      <c r="BSY2688" s="19"/>
      <c r="BSZ2688" s="19"/>
      <c r="BTA2688" s="19"/>
      <c r="BTB2688" s="19"/>
      <c r="BTC2688" s="19"/>
      <c r="BTD2688" s="19"/>
      <c r="BTE2688" s="19"/>
      <c r="BTF2688" s="19"/>
      <c r="BTG2688" s="19"/>
      <c r="BTH2688" s="19"/>
      <c r="BTI2688" s="19"/>
      <c r="BTJ2688" s="19"/>
      <c r="BTK2688" s="19"/>
      <c r="BTL2688" s="19"/>
      <c r="BTM2688" s="19"/>
      <c r="BTN2688" s="19"/>
      <c r="BTO2688" s="19"/>
      <c r="BTP2688" s="19"/>
      <c r="BTQ2688" s="19"/>
      <c r="BTR2688" s="19"/>
      <c r="BTS2688" s="19"/>
      <c r="BTT2688" s="19"/>
      <c r="BTU2688" s="19"/>
      <c r="BTV2688" s="19"/>
      <c r="BTW2688" s="19"/>
      <c r="BTX2688" s="19"/>
      <c r="BTY2688" s="19"/>
      <c r="BTZ2688" s="19"/>
      <c r="BUA2688" s="19"/>
      <c r="BUB2688" s="19"/>
      <c r="BUC2688" s="19"/>
      <c r="BUD2688" s="19"/>
      <c r="BUE2688" s="19"/>
      <c r="BUF2688" s="19"/>
      <c r="BUG2688" s="19"/>
      <c r="BUH2688" s="19"/>
      <c r="BUI2688" s="19"/>
      <c r="BUJ2688" s="19"/>
      <c r="BUK2688" s="19"/>
      <c r="BUL2688" s="19"/>
      <c r="BUM2688" s="19"/>
      <c r="BUN2688" s="19"/>
      <c r="BUO2688" s="19"/>
      <c r="BUP2688" s="19"/>
      <c r="BUQ2688" s="19"/>
      <c r="BUR2688" s="19"/>
      <c r="BUS2688" s="19"/>
      <c r="BUT2688" s="19"/>
      <c r="BUU2688" s="19"/>
      <c r="BUV2688" s="19"/>
      <c r="BUW2688" s="19"/>
      <c r="BUX2688" s="19"/>
      <c r="BUY2688" s="19"/>
      <c r="BUZ2688" s="19"/>
      <c r="BVA2688" s="19"/>
      <c r="BVB2688" s="19"/>
      <c r="BVC2688" s="19"/>
      <c r="BVD2688" s="19"/>
      <c r="BVE2688" s="19"/>
      <c r="BVF2688" s="19"/>
      <c r="BVG2688" s="19"/>
      <c r="BVH2688" s="19"/>
      <c r="BVI2688" s="19"/>
      <c r="BVJ2688" s="19"/>
      <c r="BVK2688" s="19"/>
      <c r="BVL2688" s="19"/>
      <c r="BVM2688" s="19"/>
      <c r="BVN2688" s="19"/>
      <c r="BVO2688" s="19"/>
      <c r="BVP2688" s="19"/>
      <c r="BVQ2688" s="19"/>
      <c r="BVR2688" s="19"/>
      <c r="BVS2688" s="19"/>
      <c r="BVT2688" s="19"/>
      <c r="BVU2688" s="19"/>
      <c r="BVV2688" s="19"/>
      <c r="BVW2688" s="19"/>
      <c r="BVX2688" s="19"/>
      <c r="BVY2688" s="19"/>
      <c r="BVZ2688" s="19"/>
      <c r="BWA2688" s="19"/>
      <c r="BWB2688" s="19"/>
      <c r="BWC2688" s="19"/>
      <c r="BWD2688" s="19"/>
      <c r="BWE2688" s="19"/>
      <c r="BWF2688" s="19"/>
      <c r="BWG2688" s="19"/>
      <c r="BWH2688" s="19"/>
      <c r="BWI2688" s="19"/>
      <c r="BWJ2688" s="19"/>
      <c r="BWK2688" s="19"/>
      <c r="BWL2688" s="19"/>
      <c r="BWM2688" s="19"/>
      <c r="BWN2688" s="19"/>
      <c r="BWO2688" s="19"/>
      <c r="BWP2688" s="19"/>
      <c r="BWQ2688" s="19"/>
      <c r="BWR2688" s="19"/>
      <c r="BWS2688" s="19"/>
      <c r="BWT2688" s="19"/>
      <c r="BWU2688" s="19"/>
      <c r="BWV2688" s="19"/>
      <c r="BWW2688" s="19"/>
      <c r="BWX2688" s="19"/>
      <c r="BWY2688" s="19"/>
      <c r="BWZ2688" s="19"/>
      <c r="BXA2688" s="19"/>
      <c r="BXB2688" s="19"/>
      <c r="BXC2688" s="19"/>
      <c r="BXD2688" s="19"/>
      <c r="BXE2688" s="19"/>
      <c r="BXF2688" s="19"/>
      <c r="BXG2688" s="19"/>
      <c r="BXH2688" s="19"/>
      <c r="BXI2688" s="19"/>
      <c r="BXJ2688" s="19"/>
      <c r="BXK2688" s="19"/>
      <c r="BXL2688" s="19"/>
      <c r="BXM2688" s="19"/>
      <c r="BXN2688" s="19"/>
      <c r="BXO2688" s="19"/>
      <c r="BXP2688" s="19"/>
      <c r="BXQ2688" s="19"/>
      <c r="BXR2688" s="19"/>
      <c r="BXS2688" s="19"/>
      <c r="BXT2688" s="19"/>
      <c r="BXU2688" s="19"/>
      <c r="BXV2688" s="19"/>
      <c r="BXW2688" s="19"/>
      <c r="BXX2688" s="19"/>
      <c r="BXY2688" s="19"/>
      <c r="BXZ2688" s="19"/>
      <c r="BYA2688" s="19"/>
      <c r="BYB2688" s="19"/>
      <c r="BYC2688" s="19"/>
      <c r="BYD2688" s="19"/>
      <c r="BYE2688" s="19"/>
      <c r="BYF2688" s="19"/>
      <c r="BYG2688" s="19"/>
      <c r="BYH2688" s="19"/>
      <c r="BYI2688" s="19"/>
      <c r="BYJ2688" s="19"/>
      <c r="BYK2688" s="19"/>
      <c r="BYL2688" s="19"/>
      <c r="BYM2688" s="19"/>
      <c r="BYN2688" s="19"/>
      <c r="BYO2688" s="19"/>
      <c r="BYP2688" s="19"/>
      <c r="BYQ2688" s="19"/>
      <c r="BYR2688" s="19"/>
      <c r="BYS2688" s="19"/>
      <c r="BYT2688" s="19"/>
      <c r="BYU2688" s="19"/>
      <c r="BYV2688" s="19"/>
      <c r="BYW2688" s="19"/>
      <c r="BYX2688" s="19"/>
      <c r="BYY2688" s="19"/>
      <c r="BYZ2688" s="19"/>
      <c r="BZA2688" s="19"/>
      <c r="BZB2688" s="19"/>
      <c r="BZC2688" s="19"/>
      <c r="BZD2688" s="19"/>
      <c r="BZE2688" s="19"/>
      <c r="BZF2688" s="19"/>
      <c r="BZG2688" s="19"/>
      <c r="BZH2688" s="19"/>
      <c r="BZI2688" s="19"/>
      <c r="BZJ2688" s="19"/>
      <c r="BZK2688" s="19"/>
      <c r="BZL2688" s="19"/>
      <c r="BZM2688" s="19"/>
      <c r="BZN2688" s="19"/>
      <c r="BZO2688" s="19"/>
      <c r="BZP2688" s="19"/>
      <c r="BZQ2688" s="19"/>
      <c r="BZR2688" s="19"/>
      <c r="BZS2688" s="19"/>
      <c r="BZT2688" s="19"/>
      <c r="BZU2688" s="19"/>
      <c r="BZV2688" s="19"/>
      <c r="BZW2688" s="19"/>
      <c r="BZX2688" s="19"/>
      <c r="BZY2688" s="19"/>
      <c r="BZZ2688" s="19"/>
      <c r="CAA2688" s="19"/>
      <c r="CAB2688" s="19"/>
      <c r="CAC2688" s="19"/>
      <c r="CAD2688" s="19"/>
      <c r="CAE2688" s="19"/>
      <c r="CAF2688" s="19"/>
      <c r="CAG2688" s="19"/>
      <c r="CAH2688" s="19"/>
      <c r="CAI2688" s="19"/>
      <c r="CAJ2688" s="19"/>
      <c r="CAK2688" s="19"/>
      <c r="CAL2688" s="19"/>
      <c r="CAM2688" s="19"/>
      <c r="CAN2688" s="19"/>
      <c r="CAO2688" s="19"/>
      <c r="CAP2688" s="19"/>
      <c r="CAQ2688" s="19"/>
      <c r="CAR2688" s="19"/>
      <c r="CAS2688" s="19"/>
      <c r="CAT2688" s="19"/>
      <c r="CAU2688" s="19"/>
      <c r="CAV2688" s="19"/>
      <c r="CAW2688" s="19"/>
      <c r="CAX2688" s="19"/>
      <c r="CAY2688" s="19"/>
      <c r="CAZ2688" s="19"/>
      <c r="CBA2688" s="19"/>
      <c r="CBB2688" s="19"/>
      <c r="CBC2688" s="19"/>
      <c r="CBD2688" s="19"/>
      <c r="CBE2688" s="19"/>
      <c r="CBF2688" s="19"/>
      <c r="CBG2688" s="19"/>
      <c r="CBH2688" s="19"/>
      <c r="CBI2688" s="19"/>
      <c r="CBJ2688" s="19"/>
      <c r="CBK2688" s="19"/>
      <c r="CBL2688" s="19"/>
      <c r="CBM2688" s="19"/>
      <c r="CBN2688" s="19"/>
      <c r="CBO2688" s="19"/>
      <c r="CBP2688" s="19"/>
      <c r="CBQ2688" s="19"/>
      <c r="CBR2688" s="19"/>
      <c r="CBS2688" s="19"/>
      <c r="CBT2688" s="19"/>
      <c r="CBU2688" s="19"/>
      <c r="CBV2688" s="19"/>
      <c r="CBW2688" s="19"/>
      <c r="CBX2688" s="19"/>
      <c r="CBY2688" s="19"/>
      <c r="CBZ2688" s="19"/>
      <c r="CCA2688" s="19"/>
      <c r="CCB2688" s="19"/>
      <c r="CCC2688" s="19"/>
      <c r="CCD2688" s="19"/>
      <c r="CCE2688" s="19"/>
      <c r="CCF2688" s="19"/>
      <c r="CCG2688" s="19"/>
      <c r="CCH2688" s="19"/>
      <c r="CCI2688" s="19"/>
      <c r="CCJ2688" s="19"/>
      <c r="CCK2688" s="19"/>
      <c r="CCL2688" s="19"/>
      <c r="CCM2688" s="19"/>
      <c r="CCN2688" s="19"/>
      <c r="CCO2688" s="19"/>
      <c r="CCP2688" s="19"/>
      <c r="CCQ2688" s="19"/>
      <c r="CCR2688" s="19"/>
      <c r="CCS2688" s="19"/>
      <c r="CCT2688" s="19"/>
      <c r="CCU2688" s="19"/>
      <c r="CCV2688" s="19"/>
      <c r="CCW2688" s="19"/>
      <c r="CCX2688" s="19"/>
      <c r="CCY2688" s="19"/>
      <c r="CCZ2688" s="19"/>
      <c r="CDA2688" s="19"/>
      <c r="CDB2688" s="19"/>
      <c r="CDC2688" s="19"/>
      <c r="CDD2688" s="19"/>
      <c r="CDE2688" s="19"/>
      <c r="CDF2688" s="19"/>
      <c r="CDG2688" s="19"/>
      <c r="CDH2688" s="19"/>
      <c r="CDI2688" s="19"/>
      <c r="CDJ2688" s="19"/>
      <c r="CDK2688" s="19"/>
      <c r="CDL2688" s="19"/>
      <c r="CDM2688" s="19"/>
      <c r="CDN2688" s="19"/>
      <c r="CDO2688" s="19"/>
      <c r="CDP2688" s="19"/>
      <c r="CDQ2688" s="19"/>
      <c r="CDR2688" s="19"/>
      <c r="CDS2688" s="19"/>
      <c r="CDT2688" s="19"/>
      <c r="CDU2688" s="19"/>
      <c r="CDV2688" s="19"/>
      <c r="CDW2688" s="19"/>
      <c r="CDX2688" s="19"/>
      <c r="CDY2688" s="19"/>
      <c r="CDZ2688" s="19"/>
      <c r="CEA2688" s="19"/>
      <c r="CEB2688" s="19"/>
      <c r="CEC2688" s="19"/>
      <c r="CED2688" s="19"/>
      <c r="CEE2688" s="19"/>
      <c r="CEF2688" s="19"/>
      <c r="CEG2688" s="19"/>
      <c r="CEH2688" s="19"/>
      <c r="CEI2688" s="19"/>
      <c r="CEJ2688" s="19"/>
      <c r="CEK2688" s="19"/>
      <c r="CEL2688" s="19"/>
      <c r="CEM2688" s="19"/>
      <c r="CEN2688" s="19"/>
      <c r="CEO2688" s="19"/>
      <c r="CEP2688" s="19"/>
      <c r="CEQ2688" s="19"/>
      <c r="CER2688" s="19"/>
      <c r="CES2688" s="19"/>
      <c r="CET2688" s="19"/>
      <c r="CEU2688" s="19"/>
      <c r="CEV2688" s="19"/>
      <c r="CEW2688" s="19"/>
      <c r="CEX2688" s="19"/>
      <c r="CEY2688" s="19"/>
      <c r="CEZ2688" s="19"/>
      <c r="CFA2688" s="19"/>
      <c r="CFB2688" s="19"/>
      <c r="CFC2688" s="19"/>
      <c r="CFD2688" s="19"/>
      <c r="CFE2688" s="19"/>
      <c r="CFF2688" s="19"/>
      <c r="CFG2688" s="19"/>
      <c r="CFH2688" s="19"/>
      <c r="CFI2688" s="19"/>
      <c r="CFJ2688" s="19"/>
      <c r="CFK2688" s="19"/>
      <c r="CFL2688" s="19"/>
      <c r="CFM2688" s="19"/>
      <c r="CFN2688" s="19"/>
      <c r="CFO2688" s="19"/>
      <c r="CFP2688" s="19"/>
      <c r="CFQ2688" s="19"/>
      <c r="CFR2688" s="19"/>
      <c r="CFS2688" s="19"/>
      <c r="CFT2688" s="19"/>
      <c r="CFU2688" s="19"/>
      <c r="CFV2688" s="19"/>
      <c r="CFW2688" s="19"/>
      <c r="CFX2688" s="19"/>
      <c r="CFY2688" s="19"/>
      <c r="CFZ2688" s="19"/>
      <c r="CGA2688" s="19"/>
      <c r="CGB2688" s="19"/>
      <c r="CGC2688" s="19"/>
      <c r="CGD2688" s="19"/>
      <c r="CGE2688" s="19"/>
      <c r="CGF2688" s="19"/>
      <c r="CGG2688" s="19"/>
      <c r="CGH2688" s="19"/>
      <c r="CGI2688" s="19"/>
      <c r="CGJ2688" s="19"/>
      <c r="CGK2688" s="19"/>
      <c r="CGL2688" s="19"/>
      <c r="CGM2688" s="19"/>
      <c r="CGN2688" s="19"/>
      <c r="CGO2688" s="19"/>
      <c r="CGP2688" s="19"/>
      <c r="CGQ2688" s="19"/>
      <c r="CGR2688" s="19"/>
      <c r="CGS2688" s="19"/>
      <c r="CGT2688" s="19"/>
      <c r="CGU2688" s="19"/>
      <c r="CGV2688" s="19"/>
      <c r="CGW2688" s="19"/>
      <c r="CGX2688" s="19"/>
      <c r="CGY2688" s="19"/>
      <c r="CGZ2688" s="19"/>
      <c r="CHA2688" s="19"/>
      <c r="CHB2688" s="19"/>
      <c r="CHC2688" s="19"/>
      <c r="CHD2688" s="19"/>
      <c r="CHE2688" s="19"/>
      <c r="CHF2688" s="19"/>
      <c r="CHG2688" s="19"/>
      <c r="CHH2688" s="19"/>
      <c r="CHI2688" s="19"/>
      <c r="CHJ2688" s="19"/>
      <c r="CHK2688" s="19"/>
      <c r="CHL2688" s="19"/>
      <c r="CHM2688" s="19"/>
      <c r="CHN2688" s="19"/>
      <c r="CHO2688" s="19"/>
      <c r="CHP2688" s="19"/>
      <c r="CHQ2688" s="19"/>
      <c r="CHR2688" s="19"/>
      <c r="CHS2688" s="19"/>
      <c r="CHT2688" s="19"/>
      <c r="CHU2688" s="19"/>
      <c r="CHV2688" s="19"/>
      <c r="CHW2688" s="19"/>
      <c r="CHX2688" s="19"/>
      <c r="CHY2688" s="19"/>
      <c r="CHZ2688" s="19"/>
      <c r="CIA2688" s="19"/>
      <c r="CIB2688" s="19"/>
      <c r="CIC2688" s="19"/>
      <c r="CID2688" s="19"/>
      <c r="CIE2688" s="19"/>
      <c r="CIF2688" s="19"/>
      <c r="CIG2688" s="19"/>
      <c r="CIH2688" s="19"/>
      <c r="CII2688" s="19"/>
      <c r="CIJ2688" s="19"/>
      <c r="CIK2688" s="19"/>
      <c r="CIL2688" s="19"/>
      <c r="CIM2688" s="19"/>
      <c r="CIN2688" s="19"/>
      <c r="CIO2688" s="19"/>
      <c r="CIP2688" s="19"/>
      <c r="CIQ2688" s="19"/>
      <c r="CIR2688" s="19"/>
      <c r="CIS2688" s="19"/>
      <c r="CIT2688" s="19"/>
      <c r="CIU2688" s="19"/>
      <c r="CIV2688" s="19"/>
      <c r="CIW2688" s="19"/>
      <c r="CIX2688" s="19"/>
      <c r="CIY2688" s="19"/>
      <c r="CIZ2688" s="19"/>
      <c r="CJA2688" s="19"/>
      <c r="CJB2688" s="19"/>
      <c r="CJC2688" s="19"/>
      <c r="CJD2688" s="19"/>
      <c r="CJE2688" s="19"/>
      <c r="CJF2688" s="19"/>
      <c r="CJG2688" s="19"/>
      <c r="CJH2688" s="19"/>
      <c r="CJI2688" s="19"/>
      <c r="CJJ2688" s="19"/>
      <c r="CJK2688" s="19"/>
      <c r="CJL2688" s="19"/>
      <c r="CJM2688" s="19"/>
      <c r="CJN2688" s="19"/>
      <c r="CJO2688" s="19"/>
      <c r="CJP2688" s="19"/>
      <c r="CJQ2688" s="19"/>
      <c r="CJR2688" s="19"/>
      <c r="CJS2688" s="19"/>
      <c r="CJT2688" s="19"/>
      <c r="CJU2688" s="19"/>
      <c r="CJV2688" s="19"/>
      <c r="CJW2688" s="19"/>
      <c r="CJX2688" s="19"/>
      <c r="CJY2688" s="19"/>
      <c r="CJZ2688" s="19"/>
      <c r="CKA2688" s="19"/>
      <c r="CKB2688" s="19"/>
      <c r="CKC2688" s="19"/>
      <c r="CKD2688" s="19"/>
      <c r="CKE2688" s="19"/>
      <c r="CKF2688" s="19"/>
      <c r="CKG2688" s="19"/>
      <c r="CKH2688" s="19"/>
      <c r="CKI2688" s="19"/>
      <c r="CKJ2688" s="19"/>
      <c r="CKK2688" s="19"/>
      <c r="CKL2688" s="19"/>
      <c r="CKM2688" s="19"/>
      <c r="CKN2688" s="19"/>
      <c r="CKO2688" s="19"/>
      <c r="CKP2688" s="19"/>
      <c r="CKQ2688" s="19"/>
      <c r="CKR2688" s="19"/>
      <c r="CKS2688" s="19"/>
      <c r="CKT2688" s="19"/>
      <c r="CKU2688" s="19"/>
      <c r="CKV2688" s="19"/>
      <c r="CKW2688" s="19"/>
      <c r="CKX2688" s="19"/>
      <c r="CKY2688" s="19"/>
      <c r="CKZ2688" s="19"/>
      <c r="CLA2688" s="19"/>
      <c r="CLB2688" s="19"/>
      <c r="CLC2688" s="19"/>
      <c r="CLD2688" s="19"/>
      <c r="CLE2688" s="19"/>
      <c r="CLF2688" s="19"/>
      <c r="CLG2688" s="19"/>
      <c r="CLH2688" s="19"/>
      <c r="CLI2688" s="19"/>
      <c r="CLJ2688" s="19"/>
      <c r="CLK2688" s="19"/>
      <c r="CLL2688" s="19"/>
      <c r="CLM2688" s="19"/>
      <c r="CLN2688" s="19"/>
      <c r="CLO2688" s="19"/>
      <c r="CLP2688" s="19"/>
      <c r="CLQ2688" s="19"/>
      <c r="CLR2688" s="19"/>
      <c r="CLS2688" s="19"/>
      <c r="CLT2688" s="19"/>
      <c r="CLU2688" s="19"/>
      <c r="CLV2688" s="19"/>
      <c r="CLW2688" s="19"/>
      <c r="CLX2688" s="19"/>
      <c r="CLY2688" s="19"/>
      <c r="CLZ2688" s="19"/>
      <c r="CMA2688" s="19"/>
      <c r="CMB2688" s="19"/>
      <c r="CMC2688" s="19"/>
      <c r="CMD2688" s="19"/>
      <c r="CME2688" s="19"/>
      <c r="CMF2688" s="19"/>
      <c r="CMG2688" s="19"/>
      <c r="CMH2688" s="19"/>
      <c r="CMI2688" s="19"/>
      <c r="CMJ2688" s="19"/>
      <c r="CMK2688" s="19"/>
      <c r="CML2688" s="19"/>
      <c r="CMM2688" s="19"/>
      <c r="CMN2688" s="19"/>
      <c r="CMO2688" s="19"/>
      <c r="CMP2688" s="19"/>
      <c r="CMQ2688" s="19"/>
      <c r="CMR2688" s="19"/>
      <c r="CMS2688" s="19"/>
      <c r="CMT2688" s="19"/>
      <c r="CMU2688" s="19"/>
      <c r="CMV2688" s="19"/>
      <c r="CMW2688" s="19"/>
      <c r="CMX2688" s="19"/>
      <c r="CMY2688" s="19"/>
      <c r="CMZ2688" s="19"/>
      <c r="CNA2688" s="19"/>
      <c r="CNB2688" s="19"/>
      <c r="CNC2688" s="19"/>
      <c r="CND2688" s="19"/>
      <c r="CNE2688" s="19"/>
      <c r="CNF2688" s="19"/>
      <c r="CNG2688" s="19"/>
      <c r="CNH2688" s="19"/>
      <c r="CNI2688" s="19"/>
      <c r="CNJ2688" s="19"/>
      <c r="CNK2688" s="19"/>
      <c r="CNL2688" s="19"/>
      <c r="CNM2688" s="19"/>
      <c r="CNN2688" s="19"/>
      <c r="CNO2688" s="19"/>
      <c r="CNP2688" s="19"/>
      <c r="CNQ2688" s="19"/>
      <c r="CNR2688" s="19"/>
      <c r="CNS2688" s="19"/>
      <c r="CNT2688" s="19"/>
      <c r="CNU2688" s="19"/>
      <c r="CNV2688" s="19"/>
      <c r="CNW2688" s="19"/>
      <c r="CNX2688" s="19"/>
      <c r="CNY2688" s="19"/>
      <c r="CNZ2688" s="19"/>
      <c r="COA2688" s="19"/>
      <c r="COB2688" s="19"/>
      <c r="COC2688" s="19"/>
      <c r="COD2688" s="19"/>
      <c r="COE2688" s="19"/>
      <c r="COF2688" s="19"/>
      <c r="COG2688" s="19"/>
      <c r="COH2688" s="19"/>
      <c r="COI2688" s="19"/>
      <c r="COJ2688" s="19"/>
      <c r="COK2688" s="19"/>
      <c r="COL2688" s="19"/>
      <c r="COM2688" s="19"/>
      <c r="CON2688" s="19"/>
      <c r="COO2688" s="19"/>
      <c r="COP2688" s="19"/>
      <c r="COQ2688" s="19"/>
      <c r="COR2688" s="19"/>
      <c r="COS2688" s="19"/>
      <c r="COT2688" s="19"/>
      <c r="COU2688" s="19"/>
      <c r="COV2688" s="19"/>
      <c r="COW2688" s="19"/>
      <c r="COX2688" s="19"/>
      <c r="COY2688" s="19"/>
      <c r="COZ2688" s="19"/>
      <c r="CPA2688" s="19"/>
      <c r="CPB2688" s="19"/>
      <c r="CPC2688" s="19"/>
      <c r="CPD2688" s="19"/>
      <c r="CPE2688" s="19"/>
      <c r="CPF2688" s="19"/>
      <c r="CPG2688" s="19"/>
      <c r="CPH2688" s="19"/>
      <c r="CPI2688" s="19"/>
      <c r="CPJ2688" s="19"/>
      <c r="CPK2688" s="19"/>
      <c r="CPL2688" s="19"/>
      <c r="CPM2688" s="19"/>
      <c r="CPN2688" s="19"/>
      <c r="CPO2688" s="19"/>
      <c r="CPP2688" s="19"/>
      <c r="CPQ2688" s="19"/>
      <c r="CPR2688" s="19"/>
      <c r="CPS2688" s="19"/>
      <c r="CPT2688" s="19"/>
      <c r="CPU2688" s="19"/>
      <c r="CPV2688" s="19"/>
      <c r="CPW2688" s="19"/>
      <c r="CPX2688" s="19"/>
      <c r="CPY2688" s="19"/>
      <c r="CPZ2688" s="19"/>
      <c r="CQA2688" s="19"/>
      <c r="CQB2688" s="19"/>
      <c r="CQC2688" s="19"/>
      <c r="CQD2688" s="19"/>
      <c r="CQE2688" s="19"/>
      <c r="CQF2688" s="19"/>
      <c r="CQG2688" s="19"/>
      <c r="CQH2688" s="19"/>
      <c r="CQI2688" s="19"/>
      <c r="CQJ2688" s="19"/>
      <c r="CQK2688" s="19"/>
      <c r="CQL2688" s="19"/>
      <c r="CQM2688" s="19"/>
      <c r="CQN2688" s="19"/>
      <c r="CQO2688" s="19"/>
      <c r="CQP2688" s="19"/>
      <c r="CQQ2688" s="19"/>
      <c r="CQR2688" s="19"/>
      <c r="CQS2688" s="19"/>
      <c r="CQT2688" s="19"/>
      <c r="CQU2688" s="19"/>
      <c r="CQV2688" s="19"/>
      <c r="CQW2688" s="19"/>
      <c r="CQX2688" s="19"/>
      <c r="CQY2688" s="19"/>
      <c r="CQZ2688" s="19"/>
      <c r="CRA2688" s="19"/>
      <c r="CRB2688" s="19"/>
      <c r="CRC2688" s="19"/>
      <c r="CRD2688" s="19"/>
      <c r="CRE2688" s="19"/>
      <c r="CRF2688" s="19"/>
      <c r="CRG2688" s="19"/>
      <c r="CRH2688" s="19"/>
      <c r="CRI2688" s="19"/>
      <c r="CRJ2688" s="19"/>
      <c r="CRK2688" s="19"/>
      <c r="CRL2688" s="19"/>
      <c r="CRM2688" s="19"/>
      <c r="CRN2688" s="19"/>
      <c r="CRO2688" s="19"/>
      <c r="CRP2688" s="19"/>
      <c r="CRQ2688" s="19"/>
      <c r="CRR2688" s="19"/>
      <c r="CRS2688" s="19"/>
      <c r="CRT2688" s="19"/>
      <c r="CRU2688" s="19"/>
      <c r="CRV2688" s="19"/>
      <c r="CRW2688" s="19"/>
      <c r="CRX2688" s="19"/>
      <c r="CRY2688" s="19"/>
      <c r="CRZ2688" s="19"/>
      <c r="CSA2688" s="19"/>
      <c r="CSB2688" s="19"/>
      <c r="CSC2688" s="19"/>
      <c r="CSD2688" s="19"/>
      <c r="CSE2688" s="19"/>
      <c r="CSF2688" s="19"/>
      <c r="CSG2688" s="19"/>
      <c r="CSH2688" s="19"/>
      <c r="CSI2688" s="19"/>
      <c r="CSJ2688" s="19"/>
      <c r="CSK2688" s="19"/>
      <c r="CSL2688" s="19"/>
      <c r="CSM2688" s="19"/>
      <c r="CSN2688" s="19"/>
      <c r="CSO2688" s="19"/>
      <c r="CSP2688" s="19"/>
      <c r="CSQ2688" s="19"/>
      <c r="CSR2688" s="19"/>
      <c r="CSS2688" s="19"/>
      <c r="CST2688" s="19"/>
      <c r="CSU2688" s="19"/>
      <c r="CSV2688" s="19"/>
      <c r="CSW2688" s="19"/>
      <c r="CSX2688" s="19"/>
      <c r="CSY2688" s="19"/>
      <c r="CSZ2688" s="19"/>
      <c r="CTA2688" s="19"/>
      <c r="CTB2688" s="19"/>
      <c r="CTC2688" s="19"/>
      <c r="CTD2688" s="19"/>
      <c r="CTE2688" s="19"/>
      <c r="CTF2688" s="19"/>
      <c r="CTG2688" s="19"/>
      <c r="CTH2688" s="19"/>
      <c r="CTI2688" s="19"/>
      <c r="CTJ2688" s="19"/>
      <c r="CTK2688" s="19"/>
      <c r="CTL2688" s="19"/>
      <c r="CTM2688" s="19"/>
      <c r="CTN2688" s="19"/>
      <c r="CTO2688" s="19"/>
      <c r="CTP2688" s="19"/>
      <c r="CTQ2688" s="19"/>
      <c r="CTR2688" s="19"/>
      <c r="CTS2688" s="19"/>
      <c r="CTT2688" s="19"/>
      <c r="CTU2688" s="19"/>
      <c r="CTV2688" s="19"/>
      <c r="CTW2688" s="19"/>
      <c r="CTX2688" s="19"/>
      <c r="CTY2688" s="19"/>
      <c r="CTZ2688" s="19"/>
      <c r="CUA2688" s="19"/>
      <c r="CUB2688" s="19"/>
      <c r="CUC2688" s="19"/>
      <c r="CUD2688" s="19"/>
      <c r="CUE2688" s="19"/>
      <c r="CUF2688" s="19"/>
      <c r="CUG2688" s="19"/>
      <c r="CUH2688" s="19"/>
      <c r="CUI2688" s="19"/>
      <c r="CUJ2688" s="19"/>
      <c r="CUK2688" s="19"/>
      <c r="CUL2688" s="19"/>
      <c r="CUM2688" s="19"/>
      <c r="CUN2688" s="19"/>
      <c r="CUO2688" s="19"/>
      <c r="CUP2688" s="19"/>
      <c r="CUQ2688" s="19"/>
      <c r="CUR2688" s="19"/>
      <c r="CUS2688" s="19"/>
      <c r="CUT2688" s="19"/>
      <c r="CUU2688" s="19"/>
      <c r="CUV2688" s="19"/>
      <c r="CUW2688" s="19"/>
      <c r="CUX2688" s="19"/>
      <c r="CUY2688" s="19"/>
      <c r="CUZ2688" s="19"/>
      <c r="CVA2688" s="19"/>
      <c r="CVB2688" s="19"/>
      <c r="CVC2688" s="19"/>
      <c r="CVD2688" s="19"/>
      <c r="CVE2688" s="19"/>
      <c r="CVF2688" s="19"/>
      <c r="CVG2688" s="19"/>
      <c r="CVH2688" s="19"/>
      <c r="CVI2688" s="19"/>
      <c r="CVJ2688" s="19"/>
      <c r="CVK2688" s="19"/>
      <c r="CVL2688" s="19"/>
      <c r="CVM2688" s="19"/>
      <c r="CVN2688" s="19"/>
      <c r="CVO2688" s="19"/>
      <c r="CVP2688" s="19"/>
      <c r="CVQ2688" s="19"/>
      <c r="CVR2688" s="19"/>
      <c r="CVS2688" s="19"/>
      <c r="CVT2688" s="19"/>
      <c r="CVU2688" s="19"/>
      <c r="CVV2688" s="19"/>
      <c r="CVW2688" s="19"/>
      <c r="CVX2688" s="19"/>
      <c r="CVY2688" s="19"/>
      <c r="CVZ2688" s="19"/>
      <c r="CWA2688" s="19"/>
      <c r="CWB2688" s="19"/>
      <c r="CWC2688" s="19"/>
      <c r="CWD2688" s="19"/>
      <c r="CWE2688" s="19"/>
      <c r="CWF2688" s="19"/>
      <c r="CWG2688" s="19"/>
      <c r="CWH2688" s="19"/>
      <c r="CWI2688" s="19"/>
      <c r="CWJ2688" s="19"/>
      <c r="CWK2688" s="19"/>
      <c r="CWL2688" s="19"/>
      <c r="CWM2688" s="19"/>
      <c r="CWN2688" s="19"/>
      <c r="CWO2688" s="19"/>
      <c r="CWP2688" s="19"/>
      <c r="CWQ2688" s="19"/>
      <c r="CWR2688" s="19"/>
      <c r="CWS2688" s="19"/>
      <c r="CWT2688" s="19"/>
      <c r="CWU2688" s="19"/>
      <c r="CWV2688" s="19"/>
      <c r="CWW2688" s="19"/>
      <c r="CWX2688" s="19"/>
      <c r="CWY2688" s="19"/>
      <c r="CWZ2688" s="19"/>
      <c r="CXA2688" s="19"/>
      <c r="CXB2688" s="19"/>
      <c r="CXC2688" s="19"/>
      <c r="CXD2688" s="19"/>
      <c r="CXE2688" s="19"/>
      <c r="CXF2688" s="19"/>
      <c r="CXG2688" s="19"/>
      <c r="CXH2688" s="19"/>
      <c r="CXI2688" s="19"/>
      <c r="CXJ2688" s="19"/>
      <c r="CXK2688" s="19"/>
      <c r="CXL2688" s="19"/>
      <c r="CXM2688" s="19"/>
      <c r="CXN2688" s="19"/>
      <c r="CXO2688" s="19"/>
      <c r="CXP2688" s="19"/>
      <c r="CXQ2688" s="19"/>
      <c r="CXR2688" s="19"/>
      <c r="CXS2688" s="19"/>
      <c r="CXT2688" s="19"/>
      <c r="CXU2688" s="19"/>
      <c r="CXV2688" s="19"/>
      <c r="CXW2688" s="19"/>
      <c r="CXX2688" s="19"/>
      <c r="CXY2688" s="19"/>
      <c r="CXZ2688" s="19"/>
      <c r="CYA2688" s="19"/>
      <c r="CYB2688" s="19"/>
      <c r="CYC2688" s="19"/>
      <c r="CYD2688" s="19"/>
      <c r="CYE2688" s="19"/>
      <c r="CYF2688" s="19"/>
      <c r="CYG2688" s="19"/>
      <c r="CYH2688" s="19"/>
      <c r="CYI2688" s="19"/>
      <c r="CYJ2688" s="19"/>
      <c r="CYK2688" s="19"/>
      <c r="CYL2688" s="19"/>
      <c r="CYM2688" s="19"/>
      <c r="CYN2688" s="19"/>
      <c r="CYO2688" s="19"/>
      <c r="CYP2688" s="19"/>
      <c r="CYQ2688" s="19"/>
      <c r="CYR2688" s="19"/>
      <c r="CYS2688" s="19"/>
      <c r="CYT2688" s="19"/>
      <c r="CYU2688" s="19"/>
      <c r="CYV2688" s="19"/>
      <c r="CYW2688" s="19"/>
      <c r="CYX2688" s="19"/>
      <c r="CYY2688" s="19"/>
      <c r="CYZ2688" s="19"/>
      <c r="CZA2688" s="19"/>
      <c r="CZB2688" s="19"/>
      <c r="CZC2688" s="19"/>
      <c r="CZD2688" s="19"/>
      <c r="CZE2688" s="19"/>
      <c r="CZF2688" s="19"/>
      <c r="CZG2688" s="19"/>
      <c r="CZH2688" s="19"/>
      <c r="CZI2688" s="19"/>
      <c r="CZJ2688" s="19"/>
      <c r="CZK2688" s="19"/>
      <c r="CZL2688" s="19"/>
      <c r="CZM2688" s="19"/>
      <c r="CZN2688" s="19"/>
      <c r="CZO2688" s="19"/>
      <c r="CZP2688" s="19"/>
      <c r="CZQ2688" s="19"/>
      <c r="CZR2688" s="19"/>
      <c r="CZS2688" s="19"/>
      <c r="CZT2688" s="19"/>
      <c r="CZU2688" s="19"/>
      <c r="CZV2688" s="19"/>
      <c r="CZW2688" s="19"/>
      <c r="CZX2688" s="19"/>
      <c r="CZY2688" s="19"/>
      <c r="CZZ2688" s="19"/>
      <c r="DAA2688" s="19"/>
      <c r="DAB2688" s="19"/>
      <c r="DAC2688" s="19"/>
      <c r="DAD2688" s="19"/>
      <c r="DAE2688" s="19"/>
      <c r="DAF2688" s="19"/>
      <c r="DAG2688" s="19"/>
      <c r="DAH2688" s="19"/>
      <c r="DAI2688" s="19"/>
      <c r="DAJ2688" s="19"/>
      <c r="DAK2688" s="19"/>
      <c r="DAL2688" s="19"/>
      <c r="DAM2688" s="19"/>
      <c r="DAN2688" s="19"/>
      <c r="DAO2688" s="19"/>
      <c r="DAP2688" s="19"/>
      <c r="DAQ2688" s="19"/>
      <c r="DAR2688" s="19"/>
      <c r="DAS2688" s="19"/>
      <c r="DAT2688" s="19"/>
      <c r="DAU2688" s="19"/>
      <c r="DAV2688" s="19"/>
      <c r="DAW2688" s="19"/>
      <c r="DAX2688" s="19"/>
      <c r="DAY2688" s="19"/>
      <c r="DAZ2688" s="19"/>
      <c r="DBA2688" s="19"/>
      <c r="DBB2688" s="19"/>
      <c r="DBC2688" s="19"/>
      <c r="DBD2688" s="19"/>
      <c r="DBE2688" s="19"/>
      <c r="DBF2688" s="19"/>
      <c r="DBG2688" s="19"/>
      <c r="DBH2688" s="19"/>
      <c r="DBI2688" s="19"/>
      <c r="DBJ2688" s="19"/>
      <c r="DBK2688" s="19"/>
      <c r="DBL2688" s="19"/>
      <c r="DBM2688" s="19"/>
      <c r="DBN2688" s="19"/>
      <c r="DBO2688" s="19"/>
      <c r="DBP2688" s="19"/>
      <c r="DBQ2688" s="19"/>
      <c r="DBR2688" s="19"/>
      <c r="DBS2688" s="19"/>
      <c r="DBT2688" s="19"/>
      <c r="DBU2688" s="19"/>
      <c r="DBV2688" s="19"/>
      <c r="DBW2688" s="19"/>
      <c r="DBX2688" s="19"/>
      <c r="DBY2688" s="19"/>
      <c r="DBZ2688" s="19"/>
      <c r="DCA2688" s="19"/>
      <c r="DCB2688" s="19"/>
      <c r="DCC2688" s="19"/>
      <c r="DCD2688" s="19"/>
      <c r="DCE2688" s="19"/>
      <c r="DCF2688" s="19"/>
      <c r="DCG2688" s="19"/>
      <c r="DCH2688" s="19"/>
      <c r="DCI2688" s="19"/>
      <c r="DCJ2688" s="19"/>
      <c r="DCK2688" s="19"/>
      <c r="DCL2688" s="19"/>
      <c r="DCM2688" s="19"/>
      <c r="DCN2688" s="19"/>
      <c r="DCO2688" s="19"/>
      <c r="DCP2688" s="19"/>
      <c r="DCQ2688" s="19"/>
      <c r="DCR2688" s="19"/>
      <c r="DCS2688" s="19"/>
      <c r="DCT2688" s="19"/>
      <c r="DCU2688" s="19"/>
      <c r="DCV2688" s="19"/>
      <c r="DCW2688" s="19"/>
      <c r="DCX2688" s="19"/>
      <c r="DCY2688" s="19"/>
      <c r="DCZ2688" s="19"/>
      <c r="DDA2688" s="19"/>
      <c r="DDB2688" s="19"/>
      <c r="DDC2688" s="19"/>
      <c r="DDD2688" s="19"/>
      <c r="DDE2688" s="19"/>
      <c r="DDF2688" s="19"/>
      <c r="DDG2688" s="19"/>
      <c r="DDH2688" s="19"/>
      <c r="DDI2688" s="19"/>
      <c r="DDJ2688" s="19"/>
      <c r="DDK2688" s="19"/>
      <c r="DDL2688" s="19"/>
      <c r="DDM2688" s="19"/>
      <c r="DDN2688" s="19"/>
      <c r="DDO2688" s="19"/>
      <c r="DDP2688" s="19"/>
      <c r="DDQ2688" s="19"/>
      <c r="DDR2688" s="19"/>
      <c r="DDS2688" s="19"/>
      <c r="DDT2688" s="19"/>
      <c r="DDU2688" s="19"/>
      <c r="DDV2688" s="19"/>
      <c r="DDW2688" s="19"/>
      <c r="DDX2688" s="19"/>
      <c r="DDY2688" s="19"/>
      <c r="DDZ2688" s="19"/>
      <c r="DEA2688" s="19"/>
      <c r="DEB2688" s="19"/>
      <c r="DEC2688" s="19"/>
      <c r="DED2688" s="19"/>
      <c r="DEE2688" s="19"/>
      <c r="DEF2688" s="19"/>
      <c r="DEG2688" s="19"/>
      <c r="DEH2688" s="19"/>
      <c r="DEI2688" s="19"/>
      <c r="DEJ2688" s="19"/>
      <c r="DEK2688" s="19"/>
      <c r="DEL2688" s="19"/>
      <c r="DEM2688" s="19"/>
      <c r="DEN2688" s="19"/>
      <c r="DEO2688" s="19"/>
      <c r="DEP2688" s="19"/>
      <c r="DEQ2688" s="19"/>
      <c r="DER2688" s="19"/>
      <c r="DES2688" s="19"/>
      <c r="DET2688" s="19"/>
      <c r="DEU2688" s="19"/>
      <c r="DEV2688" s="19"/>
      <c r="DEW2688" s="19"/>
      <c r="DEX2688" s="19"/>
      <c r="DEY2688" s="19"/>
      <c r="DEZ2688" s="19"/>
      <c r="DFA2688" s="19"/>
      <c r="DFB2688" s="19"/>
      <c r="DFC2688" s="19"/>
      <c r="DFD2688" s="19"/>
      <c r="DFE2688" s="19"/>
      <c r="DFF2688" s="19"/>
      <c r="DFG2688" s="19"/>
      <c r="DFH2688" s="19"/>
      <c r="DFI2688" s="19"/>
      <c r="DFJ2688" s="19"/>
      <c r="DFK2688" s="19"/>
      <c r="DFL2688" s="19"/>
      <c r="DFM2688" s="19"/>
      <c r="DFN2688" s="19"/>
      <c r="DFO2688" s="19"/>
      <c r="DFP2688" s="19"/>
      <c r="DFQ2688" s="19"/>
      <c r="DFR2688" s="19"/>
      <c r="DFS2688" s="19"/>
      <c r="DFT2688" s="19"/>
      <c r="DFU2688" s="19"/>
      <c r="DFV2688" s="19"/>
      <c r="DFW2688" s="19"/>
      <c r="DFX2688" s="19"/>
      <c r="DFY2688" s="19"/>
      <c r="DFZ2688" s="19"/>
      <c r="DGA2688" s="19"/>
      <c r="DGB2688" s="19"/>
      <c r="DGC2688" s="19"/>
      <c r="DGD2688" s="19"/>
      <c r="DGE2688" s="19"/>
      <c r="DGF2688" s="19"/>
      <c r="DGG2688" s="19"/>
      <c r="DGH2688" s="19"/>
      <c r="DGI2688" s="19"/>
      <c r="DGJ2688" s="19"/>
      <c r="DGK2688" s="19"/>
      <c r="DGL2688" s="19"/>
      <c r="DGM2688" s="19"/>
      <c r="DGN2688" s="19"/>
      <c r="DGO2688" s="19"/>
      <c r="DGP2688" s="19"/>
      <c r="DGQ2688" s="19"/>
      <c r="DGR2688" s="19"/>
      <c r="DGS2688" s="19"/>
      <c r="DGT2688" s="19"/>
      <c r="DGU2688" s="19"/>
      <c r="DGV2688" s="19"/>
      <c r="DGW2688" s="19"/>
      <c r="DGX2688" s="19"/>
      <c r="DGY2688" s="19"/>
      <c r="DGZ2688" s="19"/>
      <c r="DHA2688" s="19"/>
      <c r="DHB2688" s="19"/>
      <c r="DHC2688" s="19"/>
      <c r="DHD2688" s="19"/>
      <c r="DHE2688" s="19"/>
      <c r="DHF2688" s="19"/>
      <c r="DHG2688" s="19"/>
      <c r="DHH2688" s="19"/>
      <c r="DHI2688" s="19"/>
      <c r="DHJ2688" s="19"/>
      <c r="DHK2688" s="19"/>
      <c r="DHL2688" s="19"/>
      <c r="DHM2688" s="19"/>
      <c r="DHN2688" s="19"/>
      <c r="DHO2688" s="19"/>
      <c r="DHP2688" s="19"/>
      <c r="DHQ2688" s="19"/>
      <c r="DHR2688" s="19"/>
      <c r="DHS2688" s="19"/>
      <c r="DHT2688" s="19"/>
      <c r="DHU2688" s="19"/>
      <c r="DHV2688" s="19"/>
      <c r="DHW2688" s="19"/>
      <c r="DHX2688" s="19"/>
      <c r="DHY2688" s="19"/>
      <c r="DHZ2688" s="19"/>
      <c r="DIA2688" s="19"/>
      <c r="DIB2688" s="19"/>
      <c r="DIC2688" s="19"/>
      <c r="DID2688" s="19"/>
      <c r="DIE2688" s="19"/>
      <c r="DIF2688" s="19"/>
      <c r="DIG2688" s="19"/>
      <c r="DIH2688" s="19"/>
      <c r="DII2688" s="19"/>
      <c r="DIJ2688" s="19"/>
      <c r="DIK2688" s="19"/>
      <c r="DIL2688" s="19"/>
      <c r="DIM2688" s="19"/>
      <c r="DIN2688" s="19"/>
      <c r="DIO2688" s="19"/>
      <c r="DIP2688" s="19"/>
      <c r="DIQ2688" s="19"/>
      <c r="DIR2688" s="19"/>
      <c r="DIS2688" s="19"/>
      <c r="DIT2688" s="19"/>
      <c r="DIU2688" s="19"/>
      <c r="DIV2688" s="19"/>
      <c r="DIW2688" s="19"/>
      <c r="DIX2688" s="19"/>
      <c r="DIY2688" s="19"/>
      <c r="DIZ2688" s="19"/>
      <c r="DJA2688" s="19"/>
      <c r="DJB2688" s="19"/>
      <c r="DJC2688" s="19"/>
      <c r="DJD2688" s="19"/>
      <c r="DJE2688" s="19"/>
      <c r="DJF2688" s="19"/>
      <c r="DJG2688" s="19"/>
      <c r="DJH2688" s="19"/>
      <c r="DJI2688" s="19"/>
      <c r="DJJ2688" s="19"/>
      <c r="DJK2688" s="19"/>
      <c r="DJL2688" s="19"/>
      <c r="DJM2688" s="19"/>
      <c r="DJN2688" s="19"/>
      <c r="DJO2688" s="19"/>
      <c r="DJP2688" s="19"/>
      <c r="DJQ2688" s="19"/>
      <c r="DJR2688" s="19"/>
      <c r="DJS2688" s="19"/>
      <c r="DJT2688" s="19"/>
      <c r="DJU2688" s="19"/>
      <c r="DJV2688" s="19"/>
      <c r="DJW2688" s="19"/>
      <c r="DJX2688" s="19"/>
      <c r="DJY2688" s="19"/>
      <c r="DJZ2688" s="19"/>
      <c r="DKA2688" s="19"/>
      <c r="DKB2688" s="19"/>
      <c r="DKC2688" s="19"/>
      <c r="DKD2688" s="19"/>
      <c r="DKE2688" s="19"/>
      <c r="DKF2688" s="19"/>
      <c r="DKG2688" s="19"/>
      <c r="DKH2688" s="19"/>
      <c r="DKI2688" s="19"/>
      <c r="DKJ2688" s="19"/>
      <c r="DKK2688" s="19"/>
      <c r="DKL2688" s="19"/>
      <c r="DKM2688" s="19"/>
      <c r="DKN2688" s="19"/>
      <c r="DKO2688" s="19"/>
      <c r="DKP2688" s="19"/>
      <c r="DKQ2688" s="19"/>
      <c r="DKR2688" s="19"/>
      <c r="DKS2688" s="19"/>
      <c r="DKT2688" s="19"/>
      <c r="DKU2688" s="19"/>
      <c r="DKV2688" s="19"/>
      <c r="DKW2688" s="19"/>
      <c r="DKX2688" s="19"/>
      <c r="DKY2688" s="19"/>
      <c r="DKZ2688" s="19"/>
      <c r="DLA2688" s="19"/>
      <c r="DLB2688" s="19"/>
      <c r="DLC2688" s="19"/>
      <c r="DLD2688" s="19"/>
      <c r="DLE2688" s="19"/>
      <c r="DLF2688" s="19"/>
      <c r="DLG2688" s="19"/>
      <c r="DLH2688" s="19"/>
      <c r="DLI2688" s="19"/>
      <c r="DLJ2688" s="19"/>
      <c r="DLK2688" s="19"/>
      <c r="DLL2688" s="19"/>
      <c r="DLM2688" s="19"/>
      <c r="DLN2688" s="19"/>
      <c r="DLO2688" s="19"/>
      <c r="DLP2688" s="19"/>
      <c r="DLQ2688" s="19"/>
      <c r="DLR2688" s="19"/>
      <c r="DLS2688" s="19"/>
      <c r="DLT2688" s="19"/>
      <c r="DLU2688" s="19"/>
      <c r="DLV2688" s="19"/>
      <c r="DLW2688" s="19"/>
      <c r="DLX2688" s="19"/>
      <c r="DLY2688" s="19"/>
      <c r="DLZ2688" s="19"/>
      <c r="DMA2688" s="19"/>
      <c r="DMB2688" s="19"/>
      <c r="DMC2688" s="19"/>
      <c r="DMD2688" s="19"/>
      <c r="DME2688" s="19"/>
      <c r="DMF2688" s="19"/>
      <c r="DMG2688" s="19"/>
      <c r="DMH2688" s="19"/>
      <c r="DMI2688" s="19"/>
      <c r="DMJ2688" s="19"/>
      <c r="DMK2688" s="19"/>
      <c r="DML2688" s="19"/>
      <c r="DMM2688" s="19"/>
      <c r="DMN2688" s="19"/>
      <c r="DMO2688" s="19"/>
      <c r="DMP2688" s="19"/>
      <c r="DMQ2688" s="19"/>
      <c r="DMR2688" s="19"/>
      <c r="DMS2688" s="19"/>
      <c r="DMT2688" s="19"/>
      <c r="DMU2688" s="19"/>
      <c r="DMV2688" s="19"/>
      <c r="DMW2688" s="19"/>
      <c r="DMX2688" s="19"/>
      <c r="DMY2688" s="19"/>
      <c r="DMZ2688" s="19"/>
      <c r="DNA2688" s="19"/>
      <c r="DNB2688" s="19"/>
      <c r="DNC2688" s="19"/>
      <c r="DND2688" s="19"/>
      <c r="DNE2688" s="19"/>
      <c r="DNF2688" s="19"/>
      <c r="DNG2688" s="19"/>
      <c r="DNH2688" s="19"/>
      <c r="DNI2688" s="19"/>
      <c r="DNJ2688" s="19"/>
      <c r="DNK2688" s="19"/>
      <c r="DNL2688" s="19"/>
      <c r="DNM2688" s="19"/>
      <c r="DNN2688" s="19"/>
      <c r="DNO2688" s="19"/>
      <c r="DNP2688" s="19"/>
      <c r="DNQ2688" s="19"/>
      <c r="DNR2688" s="19"/>
      <c r="DNS2688" s="19"/>
      <c r="DNT2688" s="19"/>
      <c r="DNU2688" s="19"/>
      <c r="DNV2688" s="19"/>
      <c r="DNW2688" s="19"/>
      <c r="DNX2688" s="19"/>
      <c r="DNY2688" s="19"/>
      <c r="DNZ2688" s="19"/>
      <c r="DOA2688" s="19"/>
      <c r="DOB2688" s="19"/>
      <c r="DOC2688" s="19"/>
      <c r="DOD2688" s="19"/>
      <c r="DOE2688" s="19"/>
      <c r="DOF2688" s="19"/>
      <c r="DOG2688" s="19"/>
      <c r="DOH2688" s="19"/>
      <c r="DOI2688" s="19"/>
      <c r="DOJ2688" s="19"/>
      <c r="DOK2688" s="19"/>
      <c r="DOL2688" s="19"/>
      <c r="DOM2688" s="19"/>
      <c r="DON2688" s="19"/>
      <c r="DOO2688" s="19"/>
      <c r="DOP2688" s="19"/>
      <c r="DOQ2688" s="19"/>
      <c r="DOR2688" s="19"/>
      <c r="DOS2688" s="19"/>
      <c r="DOT2688" s="19"/>
      <c r="DOU2688" s="19"/>
      <c r="DOV2688" s="19"/>
      <c r="DOW2688" s="19"/>
      <c r="DOX2688" s="19"/>
      <c r="DOY2688" s="19"/>
      <c r="DOZ2688" s="19"/>
      <c r="DPA2688" s="19"/>
      <c r="DPB2688" s="19"/>
      <c r="DPC2688" s="19"/>
      <c r="DPD2688" s="19"/>
      <c r="DPE2688" s="19"/>
      <c r="DPF2688" s="19"/>
      <c r="DPG2688" s="19"/>
      <c r="DPH2688" s="19"/>
      <c r="DPI2688" s="19"/>
      <c r="DPJ2688" s="19"/>
      <c r="DPK2688" s="19"/>
      <c r="DPL2688" s="19"/>
      <c r="DPM2688" s="19"/>
      <c r="DPN2688" s="19"/>
      <c r="DPO2688" s="19"/>
      <c r="DPP2688" s="19"/>
      <c r="DPQ2688" s="19"/>
      <c r="DPR2688" s="19"/>
      <c r="DPS2688" s="19"/>
      <c r="DPT2688" s="19"/>
      <c r="DPU2688" s="19"/>
      <c r="DPV2688" s="19"/>
      <c r="DPW2688" s="19"/>
      <c r="DPX2688" s="19"/>
      <c r="DPY2688" s="19"/>
      <c r="DPZ2688" s="19"/>
      <c r="DQA2688" s="19"/>
      <c r="DQB2688" s="19"/>
      <c r="DQC2688" s="19"/>
      <c r="DQD2688" s="19"/>
      <c r="DQE2688" s="19"/>
      <c r="DQF2688" s="19"/>
      <c r="DQG2688" s="19"/>
      <c r="DQH2688" s="19"/>
      <c r="DQI2688" s="19"/>
      <c r="DQJ2688" s="19"/>
      <c r="DQK2688" s="19"/>
      <c r="DQL2688" s="19"/>
      <c r="DQM2688" s="19"/>
      <c r="DQN2688" s="19"/>
      <c r="DQO2688" s="19"/>
      <c r="DQP2688" s="19"/>
      <c r="DQQ2688" s="19"/>
      <c r="DQR2688" s="19"/>
      <c r="DQS2688" s="19"/>
      <c r="DQT2688" s="19"/>
      <c r="DQU2688" s="19"/>
      <c r="DQV2688" s="19"/>
      <c r="DQW2688" s="19"/>
      <c r="DQX2688" s="19"/>
      <c r="DQY2688" s="19"/>
      <c r="DQZ2688" s="19"/>
      <c r="DRA2688" s="19"/>
      <c r="DRB2688" s="19"/>
      <c r="DRC2688" s="19"/>
      <c r="DRD2688" s="19"/>
      <c r="DRE2688" s="19"/>
      <c r="DRF2688" s="19"/>
      <c r="DRG2688" s="19"/>
      <c r="DRH2688" s="19"/>
      <c r="DRI2688" s="19"/>
      <c r="DRJ2688" s="19"/>
      <c r="DRK2688" s="19"/>
      <c r="DRL2688" s="19"/>
      <c r="DRM2688" s="19"/>
      <c r="DRN2688" s="19"/>
      <c r="DRO2688" s="19"/>
      <c r="DRP2688" s="19"/>
      <c r="DRQ2688" s="19"/>
      <c r="DRR2688" s="19"/>
      <c r="DRS2688" s="19"/>
      <c r="DRT2688" s="19"/>
      <c r="DRU2688" s="19"/>
      <c r="DRV2688" s="19"/>
      <c r="DRW2688" s="19"/>
      <c r="DRX2688" s="19"/>
      <c r="DRY2688" s="19"/>
      <c r="DRZ2688" s="19"/>
      <c r="DSA2688" s="19"/>
      <c r="DSB2688" s="19"/>
      <c r="DSC2688" s="19"/>
      <c r="DSD2688" s="19"/>
      <c r="DSE2688" s="19"/>
      <c r="DSF2688" s="19"/>
      <c r="DSG2688" s="19"/>
      <c r="DSH2688" s="19"/>
      <c r="DSI2688" s="19"/>
      <c r="DSJ2688" s="19"/>
      <c r="DSK2688" s="19"/>
      <c r="DSL2688" s="19"/>
      <c r="DSM2688" s="19"/>
      <c r="DSN2688" s="19"/>
      <c r="DSO2688" s="19"/>
      <c r="DSP2688" s="19"/>
      <c r="DSQ2688" s="19"/>
      <c r="DSR2688" s="19"/>
      <c r="DSS2688" s="19"/>
      <c r="DST2688" s="19"/>
      <c r="DSU2688" s="19"/>
      <c r="DSV2688" s="19"/>
      <c r="DSW2688" s="19"/>
      <c r="DSX2688" s="19"/>
      <c r="DSY2688" s="19"/>
      <c r="DSZ2688" s="19"/>
      <c r="DTA2688" s="19"/>
      <c r="DTB2688" s="19"/>
      <c r="DTC2688" s="19"/>
      <c r="DTD2688" s="19"/>
      <c r="DTE2688" s="19"/>
      <c r="DTF2688" s="19"/>
      <c r="DTG2688" s="19"/>
      <c r="DTH2688" s="19"/>
      <c r="DTI2688" s="19"/>
      <c r="DTJ2688" s="19"/>
      <c r="DTK2688" s="19"/>
      <c r="DTL2688" s="19"/>
      <c r="DTM2688" s="19"/>
      <c r="DTN2688" s="19"/>
      <c r="DTO2688" s="19"/>
      <c r="DTP2688" s="19"/>
      <c r="DTQ2688" s="19"/>
      <c r="DTR2688" s="19"/>
      <c r="DTS2688" s="19"/>
      <c r="DTT2688" s="19"/>
      <c r="DTU2688" s="19"/>
      <c r="DTV2688" s="19"/>
      <c r="DTW2688" s="19"/>
      <c r="DTX2688" s="19"/>
      <c r="DTY2688" s="19"/>
      <c r="DTZ2688" s="19"/>
      <c r="DUA2688" s="19"/>
      <c r="DUB2688" s="19"/>
      <c r="DUC2688" s="19"/>
      <c r="DUD2688" s="19"/>
      <c r="DUE2688" s="19"/>
      <c r="DUF2688" s="19"/>
      <c r="DUG2688" s="19"/>
      <c r="DUH2688" s="19"/>
      <c r="DUI2688" s="19"/>
      <c r="DUJ2688" s="19"/>
      <c r="DUK2688" s="19"/>
      <c r="DUL2688" s="19"/>
      <c r="DUM2688" s="19"/>
      <c r="DUN2688" s="19"/>
      <c r="DUO2688" s="19"/>
      <c r="DUP2688" s="19"/>
      <c r="DUQ2688" s="19"/>
      <c r="DUR2688" s="19"/>
      <c r="DUS2688" s="19"/>
      <c r="DUT2688" s="19"/>
      <c r="DUU2688" s="19"/>
      <c r="DUV2688" s="19"/>
      <c r="DUW2688" s="19"/>
      <c r="DUX2688" s="19"/>
      <c r="DUY2688" s="19"/>
      <c r="DUZ2688" s="19"/>
      <c r="DVA2688" s="19"/>
      <c r="DVB2688" s="19"/>
      <c r="DVC2688" s="19"/>
      <c r="DVD2688" s="19"/>
      <c r="DVE2688" s="19"/>
      <c r="DVF2688" s="19"/>
      <c r="DVG2688" s="19"/>
      <c r="DVH2688" s="19"/>
      <c r="DVI2688" s="19"/>
      <c r="DVJ2688" s="19"/>
      <c r="DVK2688" s="19"/>
      <c r="DVL2688" s="19"/>
      <c r="DVM2688" s="19"/>
      <c r="DVN2688" s="19"/>
      <c r="DVO2688" s="19"/>
      <c r="DVP2688" s="19"/>
      <c r="DVQ2688" s="19"/>
      <c r="DVR2688" s="19"/>
      <c r="DVS2688" s="19"/>
      <c r="DVT2688" s="19"/>
      <c r="DVU2688" s="19"/>
      <c r="DVV2688" s="19"/>
      <c r="DVW2688" s="19"/>
      <c r="DVX2688" s="19"/>
      <c r="DVY2688" s="19"/>
      <c r="DVZ2688" s="19"/>
      <c r="DWA2688" s="19"/>
      <c r="DWB2688" s="19"/>
      <c r="DWC2688" s="19"/>
      <c r="DWD2688" s="19"/>
      <c r="DWE2688" s="19"/>
      <c r="DWF2688" s="19"/>
      <c r="DWG2688" s="19"/>
      <c r="DWH2688" s="19"/>
      <c r="DWI2688" s="19"/>
      <c r="DWJ2688" s="19"/>
      <c r="DWK2688" s="19"/>
      <c r="DWL2688" s="19"/>
      <c r="DWM2688" s="19"/>
      <c r="DWN2688" s="19"/>
      <c r="DWO2688" s="19"/>
      <c r="DWP2688" s="19"/>
      <c r="DWQ2688" s="19"/>
      <c r="DWR2688" s="19"/>
      <c r="DWS2688" s="19"/>
      <c r="DWT2688" s="19"/>
      <c r="DWU2688" s="19"/>
      <c r="DWV2688" s="19"/>
      <c r="DWW2688" s="19"/>
      <c r="DWX2688" s="19"/>
      <c r="DWY2688" s="19"/>
      <c r="DWZ2688" s="19"/>
      <c r="DXA2688" s="19"/>
      <c r="DXB2688" s="19"/>
      <c r="DXC2688" s="19"/>
      <c r="DXD2688" s="19"/>
      <c r="DXE2688" s="19"/>
      <c r="DXF2688" s="19"/>
      <c r="DXG2688" s="19"/>
      <c r="DXH2688" s="19"/>
      <c r="DXI2688" s="19"/>
      <c r="DXJ2688" s="19"/>
      <c r="DXK2688" s="19"/>
      <c r="DXL2688" s="19"/>
      <c r="DXM2688" s="19"/>
      <c r="DXN2688" s="19"/>
      <c r="DXO2688" s="19"/>
      <c r="DXP2688" s="19"/>
      <c r="DXQ2688" s="19"/>
      <c r="DXR2688" s="19"/>
      <c r="DXS2688" s="19"/>
      <c r="DXT2688" s="19"/>
      <c r="DXU2688" s="19"/>
      <c r="DXV2688" s="19"/>
      <c r="DXW2688" s="19"/>
      <c r="DXX2688" s="19"/>
      <c r="DXY2688" s="19"/>
      <c r="DXZ2688" s="19"/>
      <c r="DYA2688" s="19"/>
      <c r="DYB2688" s="19"/>
      <c r="DYC2688" s="19"/>
      <c r="DYD2688" s="19"/>
      <c r="DYE2688" s="19"/>
      <c r="DYF2688" s="19"/>
      <c r="DYG2688" s="19"/>
      <c r="DYH2688" s="19"/>
      <c r="DYI2688" s="19"/>
      <c r="DYJ2688" s="19"/>
      <c r="DYK2688" s="19"/>
      <c r="DYL2688" s="19"/>
      <c r="DYM2688" s="19"/>
      <c r="DYN2688" s="19"/>
      <c r="DYO2688" s="19"/>
      <c r="DYP2688" s="19"/>
      <c r="DYQ2688" s="19"/>
      <c r="DYR2688" s="19"/>
      <c r="DYS2688" s="19"/>
      <c r="DYT2688" s="19"/>
      <c r="DYU2688" s="19"/>
      <c r="DYV2688" s="19"/>
      <c r="DYW2688" s="19"/>
      <c r="DYX2688" s="19"/>
      <c r="DYY2688" s="19"/>
      <c r="DYZ2688" s="19"/>
      <c r="DZA2688" s="19"/>
      <c r="DZB2688" s="19"/>
      <c r="DZC2688" s="19"/>
      <c r="DZD2688" s="19"/>
      <c r="DZE2688" s="19"/>
      <c r="DZF2688" s="19"/>
      <c r="DZG2688" s="19"/>
      <c r="DZH2688" s="19"/>
      <c r="DZI2688" s="19"/>
      <c r="DZJ2688" s="19"/>
      <c r="DZK2688" s="19"/>
      <c r="DZL2688" s="19"/>
      <c r="DZM2688" s="19"/>
      <c r="DZN2688" s="19"/>
      <c r="DZO2688" s="19"/>
      <c r="DZP2688" s="19"/>
      <c r="DZQ2688" s="19"/>
      <c r="DZR2688" s="19"/>
      <c r="DZS2688" s="19"/>
      <c r="DZT2688" s="19"/>
      <c r="DZU2688" s="19"/>
      <c r="DZV2688" s="19"/>
      <c r="DZW2688" s="19"/>
      <c r="DZX2688" s="19"/>
      <c r="DZY2688" s="19"/>
      <c r="DZZ2688" s="19"/>
      <c r="EAA2688" s="19"/>
      <c r="EAB2688" s="19"/>
      <c r="EAC2688" s="19"/>
      <c r="EAD2688" s="19"/>
      <c r="EAE2688" s="19"/>
      <c r="EAF2688" s="19"/>
      <c r="EAG2688" s="19"/>
      <c r="EAH2688" s="19"/>
      <c r="EAI2688" s="19"/>
      <c r="EAJ2688" s="19"/>
      <c r="EAK2688" s="19"/>
      <c r="EAL2688" s="19"/>
      <c r="EAM2688" s="19"/>
      <c r="EAN2688" s="19"/>
      <c r="EAO2688" s="19"/>
      <c r="EAP2688" s="19"/>
      <c r="EAQ2688" s="19"/>
      <c r="EAR2688" s="19"/>
      <c r="EAS2688" s="19"/>
      <c r="EAT2688" s="19"/>
      <c r="EAU2688" s="19"/>
      <c r="EAV2688" s="19"/>
      <c r="EAW2688" s="19"/>
      <c r="EAX2688" s="19"/>
      <c r="EAY2688" s="19"/>
      <c r="EAZ2688" s="19"/>
      <c r="EBA2688" s="19"/>
      <c r="EBB2688" s="19"/>
      <c r="EBC2688" s="19"/>
      <c r="EBD2688" s="19"/>
      <c r="EBE2688" s="19"/>
      <c r="EBF2688" s="19"/>
      <c r="EBG2688" s="19"/>
      <c r="EBH2688" s="19"/>
      <c r="EBI2688" s="19"/>
      <c r="EBJ2688" s="19"/>
      <c r="EBK2688" s="19"/>
      <c r="EBL2688" s="19"/>
      <c r="EBM2688" s="19"/>
      <c r="EBN2688" s="19"/>
      <c r="EBO2688" s="19"/>
      <c r="EBP2688" s="19"/>
      <c r="EBQ2688" s="19"/>
      <c r="EBR2688" s="19"/>
      <c r="EBS2688" s="19"/>
      <c r="EBT2688" s="19"/>
      <c r="EBU2688" s="19"/>
      <c r="EBV2688" s="19"/>
      <c r="EBW2688" s="19"/>
      <c r="EBX2688" s="19"/>
      <c r="EBY2688" s="19"/>
      <c r="EBZ2688" s="19"/>
      <c r="ECA2688" s="19"/>
      <c r="ECB2688" s="19"/>
      <c r="ECC2688" s="19"/>
      <c r="ECD2688" s="19"/>
      <c r="ECE2688" s="19"/>
      <c r="ECF2688" s="19"/>
      <c r="ECG2688" s="19"/>
      <c r="ECH2688" s="19"/>
      <c r="ECI2688" s="19"/>
      <c r="ECJ2688" s="19"/>
      <c r="ECK2688" s="19"/>
      <c r="ECL2688" s="19"/>
      <c r="ECM2688" s="19"/>
      <c r="ECN2688" s="19"/>
      <c r="ECO2688" s="19"/>
      <c r="ECP2688" s="19"/>
      <c r="ECQ2688" s="19"/>
      <c r="ECR2688" s="19"/>
      <c r="ECS2688" s="19"/>
      <c r="ECT2688" s="19"/>
      <c r="ECU2688" s="19"/>
      <c r="ECV2688" s="19"/>
      <c r="ECW2688" s="19"/>
      <c r="ECX2688" s="19"/>
      <c r="ECY2688" s="19"/>
      <c r="ECZ2688" s="19"/>
      <c r="EDA2688" s="19"/>
      <c r="EDB2688" s="19"/>
      <c r="EDC2688" s="19"/>
      <c r="EDD2688" s="19"/>
      <c r="EDE2688" s="19"/>
      <c r="EDF2688" s="19"/>
      <c r="EDG2688" s="19"/>
      <c r="EDH2688" s="19"/>
      <c r="EDI2688" s="19"/>
      <c r="EDJ2688" s="19"/>
      <c r="EDK2688" s="19"/>
      <c r="EDL2688" s="19"/>
      <c r="EDM2688" s="19"/>
      <c r="EDN2688" s="19"/>
      <c r="EDO2688" s="19"/>
      <c r="EDP2688" s="19"/>
      <c r="EDQ2688" s="19"/>
      <c r="EDR2688" s="19"/>
      <c r="EDS2688" s="19"/>
      <c r="EDT2688" s="19"/>
      <c r="EDU2688" s="19"/>
      <c r="EDV2688" s="19"/>
      <c r="EDW2688" s="19"/>
      <c r="EDX2688" s="19"/>
      <c r="EDY2688" s="19"/>
      <c r="EDZ2688" s="19"/>
      <c r="EEA2688" s="19"/>
      <c r="EEB2688" s="19"/>
      <c r="EEC2688" s="19"/>
      <c r="EED2688" s="19"/>
      <c r="EEE2688" s="19"/>
      <c r="EEF2688" s="19"/>
      <c r="EEG2688" s="19"/>
      <c r="EEH2688" s="19"/>
      <c r="EEI2688" s="19"/>
      <c r="EEJ2688" s="19"/>
      <c r="EEK2688" s="19"/>
      <c r="EEL2688" s="19"/>
      <c r="EEM2688" s="19"/>
      <c r="EEN2688" s="19"/>
      <c r="EEO2688" s="19"/>
      <c r="EEP2688" s="19"/>
      <c r="EEQ2688" s="19"/>
      <c r="EER2688" s="19"/>
      <c r="EES2688" s="19"/>
      <c r="EET2688" s="19"/>
      <c r="EEU2688" s="19"/>
      <c r="EEV2688" s="19"/>
      <c r="EEW2688" s="19"/>
      <c r="EEX2688" s="19"/>
      <c r="EEY2688" s="19"/>
      <c r="EEZ2688" s="19"/>
      <c r="EFA2688" s="19"/>
      <c r="EFB2688" s="19"/>
      <c r="EFC2688" s="19"/>
      <c r="EFD2688" s="19"/>
      <c r="EFE2688" s="19"/>
      <c r="EFF2688" s="19"/>
      <c r="EFG2688" s="19"/>
      <c r="EFH2688" s="19"/>
      <c r="EFI2688" s="19"/>
      <c r="EFJ2688" s="19"/>
      <c r="EFK2688" s="19"/>
      <c r="EFL2688" s="19"/>
      <c r="EFM2688" s="19"/>
      <c r="EFN2688" s="19"/>
      <c r="EFO2688" s="19"/>
      <c r="EFP2688" s="19"/>
      <c r="EFQ2688" s="19"/>
      <c r="EFR2688" s="19"/>
      <c r="EFS2688" s="19"/>
      <c r="EFT2688" s="19"/>
      <c r="EFU2688" s="19"/>
      <c r="EFV2688" s="19"/>
      <c r="EFW2688" s="19"/>
      <c r="EFX2688" s="19"/>
      <c r="EFY2688" s="19"/>
      <c r="EFZ2688" s="19"/>
      <c r="EGA2688" s="19"/>
      <c r="EGB2688" s="19"/>
      <c r="EGC2688" s="19"/>
      <c r="EGD2688" s="19"/>
      <c r="EGE2688" s="19"/>
      <c r="EGF2688" s="19"/>
      <c r="EGG2688" s="19"/>
      <c r="EGH2688" s="19"/>
      <c r="EGI2688" s="19"/>
      <c r="EGJ2688" s="19"/>
      <c r="EGK2688" s="19"/>
      <c r="EGL2688" s="19"/>
      <c r="EGM2688" s="19"/>
      <c r="EGN2688" s="19"/>
      <c r="EGO2688" s="19"/>
      <c r="EGP2688" s="19"/>
      <c r="EGQ2688" s="19"/>
      <c r="EGR2688" s="19"/>
      <c r="EGS2688" s="19"/>
      <c r="EGT2688" s="19"/>
      <c r="EGU2688" s="19"/>
      <c r="EGV2688" s="19"/>
      <c r="EGW2688" s="19"/>
      <c r="EGX2688" s="19"/>
      <c r="EGY2688" s="19"/>
      <c r="EGZ2688" s="19"/>
      <c r="EHA2688" s="19"/>
      <c r="EHB2688" s="19"/>
      <c r="EHC2688" s="19"/>
      <c r="EHD2688" s="19"/>
      <c r="EHE2688" s="19"/>
      <c r="EHF2688" s="19"/>
      <c r="EHG2688" s="19"/>
      <c r="EHH2688" s="19"/>
      <c r="EHI2688" s="19"/>
      <c r="EHJ2688" s="19"/>
      <c r="EHK2688" s="19"/>
      <c r="EHL2688" s="19"/>
      <c r="EHM2688" s="19"/>
      <c r="EHN2688" s="19"/>
      <c r="EHO2688" s="19"/>
      <c r="EHP2688" s="19"/>
      <c r="EHQ2688" s="19"/>
      <c r="EHR2688" s="19"/>
      <c r="EHS2688" s="19"/>
      <c r="EHT2688" s="19"/>
      <c r="EHU2688" s="19"/>
      <c r="EHV2688" s="19"/>
      <c r="EHW2688" s="19"/>
      <c r="EHX2688" s="19"/>
      <c r="EHY2688" s="19"/>
      <c r="EHZ2688" s="19"/>
      <c r="EIA2688" s="19"/>
      <c r="EIB2688" s="19"/>
      <c r="EIC2688" s="19"/>
      <c r="EID2688" s="19"/>
      <c r="EIE2688" s="19"/>
      <c r="EIF2688" s="19"/>
      <c r="EIG2688" s="19"/>
      <c r="EIH2688" s="19"/>
      <c r="EII2688" s="19"/>
      <c r="EIJ2688" s="19"/>
      <c r="EIK2688" s="19"/>
      <c r="EIL2688" s="19"/>
      <c r="EIM2688" s="19"/>
      <c r="EIN2688" s="19"/>
      <c r="EIO2688" s="19"/>
      <c r="EIP2688" s="19"/>
      <c r="EIQ2688" s="19"/>
      <c r="EIR2688" s="19"/>
      <c r="EIS2688" s="19"/>
      <c r="EIT2688" s="19"/>
      <c r="EIU2688" s="19"/>
      <c r="EIV2688" s="19"/>
      <c r="EIW2688" s="19"/>
      <c r="EIX2688" s="19"/>
      <c r="EIY2688" s="19"/>
      <c r="EIZ2688" s="19"/>
      <c r="EJA2688" s="19"/>
      <c r="EJB2688" s="19"/>
      <c r="EJC2688" s="19"/>
      <c r="EJD2688" s="19"/>
      <c r="EJE2688" s="19"/>
      <c r="EJF2688" s="19"/>
      <c r="EJG2688" s="19"/>
      <c r="EJH2688" s="19"/>
      <c r="EJI2688" s="19"/>
      <c r="EJJ2688" s="19"/>
      <c r="EJK2688" s="19"/>
      <c r="EJL2688" s="19"/>
      <c r="EJM2688" s="19"/>
      <c r="EJN2688" s="19"/>
      <c r="EJO2688" s="19"/>
      <c r="EJP2688" s="19"/>
      <c r="EJQ2688" s="19"/>
      <c r="EJR2688" s="19"/>
      <c r="EJS2688" s="19"/>
      <c r="EJT2688" s="19"/>
      <c r="EJU2688" s="19"/>
      <c r="EJV2688" s="19"/>
      <c r="EJW2688" s="19"/>
      <c r="EJX2688" s="19"/>
      <c r="EJY2688" s="19"/>
      <c r="EJZ2688" s="19"/>
      <c r="EKA2688" s="19"/>
      <c r="EKB2688" s="19"/>
      <c r="EKC2688" s="19"/>
      <c r="EKD2688" s="19"/>
      <c r="EKE2688" s="19"/>
      <c r="EKF2688" s="19"/>
      <c r="EKG2688" s="19"/>
      <c r="EKH2688" s="19"/>
      <c r="EKI2688" s="19"/>
      <c r="EKJ2688" s="19"/>
      <c r="EKK2688" s="19"/>
      <c r="EKL2688" s="19"/>
      <c r="EKM2688" s="19"/>
      <c r="EKN2688" s="19"/>
      <c r="EKO2688" s="19"/>
      <c r="EKP2688" s="19"/>
      <c r="EKQ2688" s="19"/>
      <c r="EKR2688" s="19"/>
      <c r="EKS2688" s="19"/>
      <c r="EKT2688" s="19"/>
      <c r="EKU2688" s="19"/>
      <c r="EKV2688" s="19"/>
      <c r="EKW2688" s="19"/>
      <c r="EKX2688" s="19"/>
      <c r="EKY2688" s="19"/>
      <c r="EKZ2688" s="19"/>
      <c r="ELA2688" s="19"/>
      <c r="ELB2688" s="19"/>
      <c r="ELC2688" s="19"/>
      <c r="ELD2688" s="19"/>
      <c r="ELE2688" s="19"/>
      <c r="ELF2688" s="19"/>
      <c r="ELG2688" s="19"/>
      <c r="ELH2688" s="19"/>
      <c r="ELI2688" s="19"/>
      <c r="ELJ2688" s="19"/>
      <c r="ELK2688" s="19"/>
      <c r="ELL2688" s="19"/>
      <c r="ELM2688" s="19"/>
      <c r="ELN2688" s="19"/>
      <c r="ELO2688" s="19"/>
      <c r="ELP2688" s="19"/>
      <c r="ELQ2688" s="19"/>
      <c r="ELR2688" s="19"/>
      <c r="ELS2688" s="19"/>
      <c r="ELT2688" s="19"/>
      <c r="ELU2688" s="19"/>
      <c r="ELV2688" s="19"/>
      <c r="ELW2688" s="19"/>
      <c r="ELX2688" s="19"/>
      <c r="ELY2688" s="19"/>
      <c r="ELZ2688" s="19"/>
      <c r="EMA2688" s="19"/>
      <c r="EMB2688" s="19"/>
      <c r="EMC2688" s="19"/>
      <c r="EMD2688" s="19"/>
      <c r="EME2688" s="19"/>
      <c r="EMF2688" s="19"/>
      <c r="EMG2688" s="19"/>
      <c r="EMH2688" s="19"/>
      <c r="EMI2688" s="19"/>
      <c r="EMJ2688" s="19"/>
      <c r="EMK2688" s="19"/>
      <c r="EML2688" s="19"/>
      <c r="EMM2688" s="19"/>
      <c r="EMN2688" s="19"/>
      <c r="EMO2688" s="19"/>
      <c r="EMP2688" s="19"/>
      <c r="EMQ2688" s="19"/>
      <c r="EMR2688" s="19"/>
      <c r="EMS2688" s="19"/>
      <c r="EMT2688" s="19"/>
      <c r="EMU2688" s="19"/>
      <c r="EMV2688" s="19"/>
      <c r="EMW2688" s="19"/>
      <c r="EMX2688" s="19"/>
      <c r="EMY2688" s="19"/>
      <c r="EMZ2688" s="19"/>
      <c r="ENA2688" s="19"/>
      <c r="ENB2688" s="19"/>
      <c r="ENC2688" s="19"/>
      <c r="END2688" s="19"/>
      <c r="ENE2688" s="19"/>
      <c r="ENF2688" s="19"/>
      <c r="ENG2688" s="19"/>
      <c r="ENH2688" s="19"/>
      <c r="ENI2688" s="19"/>
      <c r="ENJ2688" s="19"/>
      <c r="ENK2688" s="19"/>
      <c r="ENL2688" s="19"/>
      <c r="ENM2688" s="19"/>
      <c r="ENN2688" s="19"/>
      <c r="ENO2688" s="19"/>
      <c r="ENP2688" s="19"/>
      <c r="ENQ2688" s="19"/>
      <c r="ENR2688" s="19"/>
      <c r="ENS2688" s="19"/>
      <c r="ENT2688" s="19"/>
      <c r="ENU2688" s="19"/>
      <c r="ENV2688" s="19"/>
      <c r="ENW2688" s="19"/>
      <c r="ENX2688" s="19"/>
      <c r="ENY2688" s="19"/>
      <c r="ENZ2688" s="19"/>
      <c r="EOA2688" s="19"/>
      <c r="EOB2688" s="19"/>
      <c r="EOC2688" s="19"/>
      <c r="EOD2688" s="19"/>
      <c r="EOE2688" s="19"/>
      <c r="EOF2688" s="19"/>
      <c r="EOG2688" s="19"/>
      <c r="EOH2688" s="19"/>
      <c r="EOI2688" s="19"/>
      <c r="EOJ2688" s="19"/>
      <c r="EOK2688" s="19"/>
      <c r="EOL2688" s="19"/>
      <c r="EOM2688" s="19"/>
      <c r="EON2688" s="19"/>
      <c r="EOO2688" s="19"/>
      <c r="EOP2688" s="19"/>
      <c r="EOQ2688" s="19"/>
      <c r="EOR2688" s="19"/>
      <c r="EOS2688" s="19"/>
      <c r="EOT2688" s="19"/>
      <c r="EOU2688" s="19"/>
      <c r="EOV2688" s="19"/>
      <c r="EOW2688" s="19"/>
      <c r="EOX2688" s="19"/>
      <c r="EOY2688" s="19"/>
      <c r="EOZ2688" s="19"/>
      <c r="EPA2688" s="19"/>
      <c r="EPB2688" s="19"/>
      <c r="EPC2688" s="19"/>
      <c r="EPD2688" s="19"/>
      <c r="EPE2688" s="19"/>
      <c r="EPF2688" s="19"/>
      <c r="EPG2688" s="19"/>
      <c r="EPH2688" s="19"/>
      <c r="EPI2688" s="19"/>
      <c r="EPJ2688" s="19"/>
      <c r="EPK2688" s="19"/>
      <c r="EPL2688" s="19"/>
      <c r="EPM2688" s="19"/>
      <c r="EPN2688" s="19"/>
      <c r="EPO2688" s="19"/>
      <c r="EPP2688" s="19"/>
      <c r="EPQ2688" s="19"/>
      <c r="EPR2688" s="19"/>
      <c r="EPS2688" s="19"/>
      <c r="EPT2688" s="19"/>
      <c r="EPU2688" s="19"/>
      <c r="EPV2688" s="19"/>
      <c r="EPW2688" s="19"/>
      <c r="EPX2688" s="19"/>
      <c r="EPY2688" s="19"/>
      <c r="EPZ2688" s="19"/>
      <c r="EQA2688" s="19"/>
      <c r="EQB2688" s="19"/>
      <c r="EQC2688" s="19"/>
      <c r="EQD2688" s="19"/>
      <c r="EQE2688" s="19"/>
      <c r="EQF2688" s="19"/>
      <c r="EQG2688" s="19"/>
      <c r="EQH2688" s="19"/>
      <c r="EQI2688" s="19"/>
      <c r="EQJ2688" s="19"/>
      <c r="EQK2688" s="19"/>
      <c r="EQL2688" s="19"/>
      <c r="EQM2688" s="19"/>
      <c r="EQN2688" s="19"/>
      <c r="EQO2688" s="19"/>
      <c r="EQP2688" s="19"/>
      <c r="EQQ2688" s="19"/>
      <c r="EQR2688" s="19"/>
      <c r="EQS2688" s="19"/>
      <c r="EQT2688" s="19"/>
      <c r="EQU2688" s="19"/>
      <c r="EQV2688" s="19"/>
      <c r="EQW2688" s="19"/>
      <c r="EQX2688" s="19"/>
      <c r="EQY2688" s="19"/>
      <c r="EQZ2688" s="19"/>
      <c r="ERA2688" s="19"/>
      <c r="ERB2688" s="19"/>
      <c r="ERC2688" s="19"/>
      <c r="ERD2688" s="19"/>
      <c r="ERE2688" s="19"/>
      <c r="ERF2688" s="19"/>
      <c r="ERG2688" s="19"/>
      <c r="ERH2688" s="19"/>
      <c r="ERI2688" s="19"/>
      <c r="ERJ2688" s="19"/>
      <c r="ERK2688" s="19"/>
      <c r="ERL2688" s="19"/>
      <c r="ERM2688" s="19"/>
      <c r="ERN2688" s="19"/>
      <c r="ERO2688" s="19"/>
      <c r="ERP2688" s="19"/>
      <c r="ERQ2688" s="19"/>
      <c r="ERR2688" s="19"/>
      <c r="ERS2688" s="19"/>
      <c r="ERT2688" s="19"/>
      <c r="ERU2688" s="19"/>
      <c r="ERV2688" s="19"/>
      <c r="ERW2688" s="19"/>
      <c r="ERX2688" s="19"/>
      <c r="ERY2688" s="19"/>
      <c r="ERZ2688" s="19"/>
      <c r="ESA2688" s="19"/>
      <c r="ESB2688" s="19"/>
      <c r="ESC2688" s="19"/>
      <c r="ESD2688" s="19"/>
      <c r="ESE2688" s="19"/>
      <c r="ESF2688" s="19"/>
      <c r="ESG2688" s="19"/>
      <c r="ESH2688" s="19"/>
      <c r="ESI2688" s="19"/>
      <c r="ESJ2688" s="19"/>
      <c r="ESK2688" s="19"/>
      <c r="ESL2688" s="19"/>
      <c r="ESM2688" s="19"/>
      <c r="ESN2688" s="19"/>
      <c r="ESO2688" s="19"/>
      <c r="ESP2688" s="19"/>
      <c r="ESQ2688" s="19"/>
      <c r="ESR2688" s="19"/>
      <c r="ESS2688" s="19"/>
      <c r="EST2688" s="19"/>
      <c r="ESU2688" s="19"/>
      <c r="ESV2688" s="19"/>
      <c r="ESW2688" s="19"/>
      <c r="ESX2688" s="19"/>
      <c r="ESY2688" s="19"/>
      <c r="ESZ2688" s="19"/>
      <c r="ETA2688" s="19"/>
      <c r="ETB2688" s="19"/>
      <c r="ETC2688" s="19"/>
      <c r="ETD2688" s="19"/>
      <c r="ETE2688" s="19"/>
      <c r="ETF2688" s="19"/>
      <c r="ETG2688" s="19"/>
      <c r="ETH2688" s="19"/>
      <c r="ETI2688" s="19"/>
      <c r="ETJ2688" s="19"/>
      <c r="ETK2688" s="19"/>
      <c r="ETL2688" s="19"/>
      <c r="ETM2688" s="19"/>
      <c r="ETN2688" s="19"/>
      <c r="ETO2688" s="19"/>
      <c r="ETP2688" s="19"/>
      <c r="ETQ2688" s="19"/>
      <c r="ETR2688" s="19"/>
      <c r="ETS2688" s="19"/>
      <c r="ETT2688" s="19"/>
      <c r="ETU2688" s="19"/>
      <c r="ETV2688" s="19"/>
      <c r="ETW2688" s="19"/>
      <c r="ETX2688" s="19"/>
      <c r="ETY2688" s="19"/>
      <c r="ETZ2688" s="19"/>
      <c r="EUA2688" s="19"/>
      <c r="EUB2688" s="19"/>
      <c r="EUC2688" s="19"/>
      <c r="EUD2688" s="19"/>
      <c r="EUE2688" s="19"/>
      <c r="EUF2688" s="19"/>
      <c r="EUG2688" s="19"/>
      <c r="EUH2688" s="19"/>
      <c r="EUI2688" s="19"/>
      <c r="EUJ2688" s="19"/>
      <c r="EUK2688" s="19"/>
      <c r="EUL2688" s="19"/>
      <c r="EUM2688" s="19"/>
      <c r="EUN2688" s="19"/>
      <c r="EUO2688" s="19"/>
      <c r="EUP2688" s="19"/>
      <c r="EUQ2688" s="19"/>
      <c r="EUR2688" s="19"/>
      <c r="EUS2688" s="19"/>
      <c r="EUT2688" s="19"/>
      <c r="EUU2688" s="19"/>
      <c r="EUV2688" s="19"/>
      <c r="EUW2688" s="19"/>
      <c r="EUX2688" s="19"/>
      <c r="EUY2688" s="19"/>
      <c r="EUZ2688" s="19"/>
      <c r="EVA2688" s="19"/>
      <c r="EVB2688" s="19"/>
      <c r="EVC2688" s="19"/>
      <c r="EVD2688" s="19"/>
      <c r="EVE2688" s="19"/>
      <c r="EVF2688" s="19"/>
      <c r="EVG2688" s="19"/>
      <c r="EVH2688" s="19"/>
      <c r="EVI2688" s="19"/>
      <c r="EVJ2688" s="19"/>
      <c r="EVK2688" s="19"/>
      <c r="EVL2688" s="19"/>
      <c r="EVM2688" s="19"/>
      <c r="EVN2688" s="19"/>
      <c r="EVO2688" s="19"/>
      <c r="EVP2688" s="19"/>
      <c r="EVQ2688" s="19"/>
      <c r="EVR2688" s="19"/>
      <c r="EVS2688" s="19"/>
      <c r="EVT2688" s="19"/>
      <c r="EVU2688" s="19"/>
      <c r="EVV2688" s="19"/>
      <c r="EVW2688" s="19"/>
      <c r="EVX2688" s="19"/>
      <c r="EVY2688" s="19"/>
      <c r="EVZ2688" s="19"/>
      <c r="EWA2688" s="19"/>
      <c r="EWB2688" s="19"/>
      <c r="EWC2688" s="19"/>
      <c r="EWD2688" s="19"/>
      <c r="EWE2688" s="19"/>
      <c r="EWF2688" s="19"/>
      <c r="EWG2688" s="19"/>
      <c r="EWH2688" s="19"/>
      <c r="EWI2688" s="19"/>
      <c r="EWJ2688" s="19"/>
      <c r="EWK2688" s="19"/>
      <c r="EWL2688" s="19"/>
      <c r="EWM2688" s="19"/>
      <c r="EWN2688" s="19"/>
      <c r="EWO2688" s="19"/>
      <c r="EWP2688" s="19"/>
      <c r="EWQ2688" s="19"/>
      <c r="EWR2688" s="19"/>
      <c r="EWS2688" s="19"/>
      <c r="EWT2688" s="19"/>
      <c r="EWU2688" s="19"/>
      <c r="EWV2688" s="19"/>
      <c r="EWW2688" s="19"/>
      <c r="EWX2688" s="19"/>
      <c r="EWY2688" s="19"/>
      <c r="EWZ2688" s="19"/>
      <c r="EXA2688" s="19"/>
      <c r="EXB2688" s="19"/>
      <c r="EXC2688" s="19"/>
      <c r="EXD2688" s="19"/>
      <c r="EXE2688" s="19"/>
      <c r="EXF2688" s="19"/>
      <c r="EXG2688" s="19"/>
      <c r="EXH2688" s="19"/>
      <c r="EXI2688" s="19"/>
      <c r="EXJ2688" s="19"/>
      <c r="EXK2688" s="19"/>
      <c r="EXL2688" s="19"/>
      <c r="EXM2688" s="19"/>
      <c r="EXN2688" s="19"/>
      <c r="EXO2688" s="19"/>
      <c r="EXP2688" s="19"/>
      <c r="EXQ2688" s="19"/>
      <c r="EXR2688" s="19"/>
      <c r="EXS2688" s="19"/>
      <c r="EXT2688" s="19"/>
      <c r="EXU2688" s="19"/>
      <c r="EXV2688" s="19"/>
      <c r="EXW2688" s="19"/>
      <c r="EXX2688" s="19"/>
      <c r="EXY2688" s="19"/>
      <c r="EXZ2688" s="19"/>
      <c r="EYA2688" s="19"/>
      <c r="EYB2688" s="19"/>
      <c r="EYC2688" s="19"/>
      <c r="EYD2688" s="19"/>
      <c r="EYE2688" s="19"/>
      <c r="EYF2688" s="19"/>
      <c r="EYG2688" s="19"/>
      <c r="EYH2688" s="19"/>
      <c r="EYI2688" s="19"/>
      <c r="EYJ2688" s="19"/>
      <c r="EYK2688" s="19"/>
      <c r="EYL2688" s="19"/>
      <c r="EYM2688" s="19"/>
      <c r="EYN2688" s="19"/>
      <c r="EYO2688" s="19"/>
      <c r="EYP2688" s="19"/>
      <c r="EYQ2688" s="19"/>
      <c r="EYR2688" s="19"/>
      <c r="EYS2688" s="19"/>
      <c r="EYT2688" s="19"/>
      <c r="EYU2688" s="19"/>
      <c r="EYV2688" s="19"/>
      <c r="EYW2688" s="19"/>
      <c r="EYX2688" s="19"/>
      <c r="EYY2688" s="19"/>
      <c r="EYZ2688" s="19"/>
      <c r="EZA2688" s="19"/>
      <c r="EZB2688" s="19"/>
      <c r="EZC2688" s="19"/>
      <c r="EZD2688" s="19"/>
      <c r="EZE2688" s="19"/>
      <c r="EZF2688" s="19"/>
      <c r="EZG2688" s="19"/>
      <c r="EZH2688" s="19"/>
      <c r="EZI2688" s="19"/>
      <c r="EZJ2688" s="19"/>
      <c r="EZK2688" s="19"/>
      <c r="EZL2688" s="19"/>
      <c r="EZM2688" s="19"/>
      <c r="EZN2688" s="19"/>
      <c r="EZO2688" s="19"/>
      <c r="EZP2688" s="19"/>
      <c r="EZQ2688" s="19"/>
      <c r="EZR2688" s="19"/>
      <c r="EZS2688" s="19"/>
      <c r="EZT2688" s="19"/>
      <c r="EZU2688" s="19"/>
      <c r="EZV2688" s="19"/>
      <c r="EZW2688" s="19"/>
      <c r="EZX2688" s="19"/>
      <c r="EZY2688" s="19"/>
      <c r="EZZ2688" s="19"/>
      <c r="FAA2688" s="19"/>
      <c r="FAB2688" s="19"/>
      <c r="FAC2688" s="19"/>
      <c r="FAD2688" s="19"/>
      <c r="FAE2688" s="19"/>
      <c r="FAF2688" s="19"/>
      <c r="FAG2688" s="19"/>
      <c r="FAH2688" s="19"/>
      <c r="FAI2688" s="19"/>
      <c r="FAJ2688" s="19"/>
      <c r="FAK2688" s="19"/>
      <c r="FAL2688" s="19"/>
      <c r="FAM2688" s="19"/>
      <c r="FAN2688" s="19"/>
      <c r="FAO2688" s="19"/>
      <c r="FAP2688" s="19"/>
      <c r="FAQ2688" s="19"/>
      <c r="FAR2688" s="19"/>
      <c r="FAS2688" s="19"/>
      <c r="FAT2688" s="19"/>
      <c r="FAU2688" s="19"/>
      <c r="FAV2688" s="19"/>
      <c r="FAW2688" s="19"/>
      <c r="FAX2688" s="19"/>
      <c r="FAY2688" s="19"/>
      <c r="FAZ2688" s="19"/>
      <c r="FBA2688" s="19"/>
      <c r="FBB2688" s="19"/>
      <c r="FBC2688" s="19"/>
      <c r="FBD2688" s="19"/>
      <c r="FBE2688" s="19"/>
      <c r="FBF2688" s="19"/>
      <c r="FBG2688" s="19"/>
      <c r="FBH2688" s="19"/>
      <c r="FBI2688" s="19"/>
      <c r="FBJ2688" s="19"/>
      <c r="FBK2688" s="19"/>
      <c r="FBL2688" s="19"/>
      <c r="FBM2688" s="19"/>
      <c r="FBN2688" s="19"/>
      <c r="FBO2688" s="19"/>
      <c r="FBP2688" s="19"/>
      <c r="FBQ2688" s="19"/>
      <c r="FBR2688" s="19"/>
      <c r="FBS2688" s="19"/>
      <c r="FBT2688" s="19"/>
      <c r="FBU2688" s="19"/>
      <c r="FBV2688" s="19"/>
      <c r="FBW2688" s="19"/>
      <c r="FBX2688" s="19"/>
      <c r="FBY2688" s="19"/>
      <c r="FBZ2688" s="19"/>
      <c r="FCA2688" s="19"/>
      <c r="FCB2688" s="19"/>
      <c r="FCC2688" s="19"/>
      <c r="FCD2688" s="19"/>
      <c r="FCE2688" s="19"/>
      <c r="FCF2688" s="19"/>
      <c r="FCG2688" s="19"/>
      <c r="FCH2688" s="19"/>
      <c r="FCI2688" s="19"/>
      <c r="FCJ2688" s="19"/>
      <c r="FCK2688" s="19"/>
      <c r="FCL2688" s="19"/>
      <c r="FCM2688" s="19"/>
      <c r="FCN2688" s="19"/>
      <c r="FCO2688" s="19"/>
      <c r="FCP2688" s="19"/>
      <c r="FCQ2688" s="19"/>
      <c r="FCR2688" s="19"/>
      <c r="FCS2688" s="19"/>
      <c r="FCT2688" s="19"/>
      <c r="FCU2688" s="19"/>
      <c r="FCV2688" s="19"/>
      <c r="FCW2688" s="19"/>
      <c r="FCX2688" s="19"/>
      <c r="FCY2688" s="19"/>
      <c r="FCZ2688" s="19"/>
      <c r="FDA2688" s="19"/>
      <c r="FDB2688" s="19"/>
      <c r="FDC2688" s="19"/>
      <c r="FDD2688" s="19"/>
      <c r="FDE2688" s="19"/>
      <c r="FDF2688" s="19"/>
      <c r="FDG2688" s="19"/>
      <c r="FDH2688" s="19"/>
      <c r="FDI2688" s="19"/>
      <c r="FDJ2688" s="19"/>
      <c r="FDK2688" s="19"/>
      <c r="FDL2688" s="19"/>
      <c r="FDM2688" s="19"/>
      <c r="FDN2688" s="19"/>
      <c r="FDO2688" s="19"/>
      <c r="FDP2688" s="19"/>
      <c r="FDQ2688" s="19"/>
      <c r="FDR2688" s="19"/>
      <c r="FDS2688" s="19"/>
      <c r="FDT2688" s="19"/>
      <c r="FDU2688" s="19"/>
      <c r="FDV2688" s="19"/>
      <c r="FDW2688" s="19"/>
      <c r="FDX2688" s="19"/>
      <c r="FDY2688" s="19"/>
      <c r="FDZ2688" s="19"/>
      <c r="FEA2688" s="19"/>
      <c r="FEB2688" s="19"/>
      <c r="FEC2688" s="19"/>
      <c r="FED2688" s="19"/>
      <c r="FEE2688" s="19"/>
      <c r="FEF2688" s="19"/>
      <c r="FEG2688" s="19"/>
      <c r="FEH2688" s="19"/>
      <c r="FEI2688" s="19"/>
      <c r="FEJ2688" s="19"/>
      <c r="FEK2688" s="19"/>
      <c r="FEL2688" s="19"/>
      <c r="FEM2688" s="19"/>
      <c r="FEN2688" s="19"/>
      <c r="FEO2688" s="19"/>
      <c r="FEP2688" s="19"/>
      <c r="FEQ2688" s="19"/>
      <c r="FER2688" s="19"/>
      <c r="FES2688" s="19"/>
      <c r="FET2688" s="19"/>
      <c r="FEU2688" s="19"/>
      <c r="FEV2688" s="19"/>
      <c r="FEW2688" s="19"/>
      <c r="FEX2688" s="19"/>
      <c r="FEY2688" s="19"/>
      <c r="FEZ2688" s="19"/>
      <c r="FFA2688" s="19"/>
      <c r="FFB2688" s="19"/>
      <c r="FFC2688" s="19"/>
      <c r="FFD2688" s="19"/>
      <c r="FFE2688" s="19"/>
      <c r="FFF2688" s="19"/>
      <c r="FFG2688" s="19"/>
      <c r="FFH2688" s="19"/>
      <c r="FFI2688" s="19"/>
      <c r="FFJ2688" s="19"/>
      <c r="FFK2688" s="19"/>
      <c r="FFL2688" s="19"/>
      <c r="FFM2688" s="19"/>
      <c r="FFN2688" s="19"/>
      <c r="FFO2688" s="19"/>
      <c r="FFP2688" s="19"/>
      <c r="FFQ2688" s="19"/>
      <c r="FFR2688" s="19"/>
      <c r="FFS2688" s="19"/>
      <c r="FFT2688" s="19"/>
      <c r="FFU2688" s="19"/>
      <c r="FFV2688" s="19"/>
      <c r="FFW2688" s="19"/>
      <c r="FFX2688" s="19"/>
      <c r="FFY2688" s="19"/>
      <c r="FFZ2688" s="19"/>
      <c r="FGA2688" s="19"/>
      <c r="FGB2688" s="19"/>
      <c r="FGC2688" s="19"/>
      <c r="FGD2688" s="19"/>
      <c r="FGE2688" s="19"/>
      <c r="FGF2688" s="19"/>
      <c r="FGG2688" s="19"/>
      <c r="FGH2688" s="19"/>
      <c r="FGI2688" s="19"/>
      <c r="FGJ2688" s="19"/>
      <c r="FGK2688" s="19"/>
      <c r="FGL2688" s="19"/>
      <c r="FGM2688" s="19"/>
      <c r="FGN2688" s="19"/>
      <c r="FGO2688" s="19"/>
      <c r="FGP2688" s="19"/>
      <c r="FGQ2688" s="19"/>
      <c r="FGR2688" s="19"/>
      <c r="FGS2688" s="19"/>
      <c r="FGT2688" s="19"/>
      <c r="FGU2688" s="19"/>
      <c r="FGV2688" s="19"/>
      <c r="FGW2688" s="19"/>
      <c r="FGX2688" s="19"/>
      <c r="FGY2688" s="19"/>
      <c r="FGZ2688" s="19"/>
      <c r="FHA2688" s="19"/>
      <c r="FHB2688" s="19"/>
      <c r="FHC2688" s="19"/>
      <c r="FHD2688" s="19"/>
      <c r="FHE2688" s="19"/>
      <c r="FHF2688" s="19"/>
      <c r="FHG2688" s="19"/>
      <c r="FHH2688" s="19"/>
      <c r="FHI2688" s="19"/>
      <c r="FHJ2688" s="19"/>
      <c r="FHK2688" s="19"/>
      <c r="FHL2688" s="19"/>
      <c r="FHM2688" s="19"/>
      <c r="FHN2688" s="19"/>
      <c r="FHO2688" s="19"/>
      <c r="FHP2688" s="19"/>
      <c r="FHQ2688" s="19"/>
      <c r="FHR2688" s="19"/>
      <c r="FHS2688" s="19"/>
      <c r="FHT2688" s="19"/>
      <c r="FHU2688" s="19"/>
      <c r="FHV2688" s="19"/>
      <c r="FHW2688" s="19"/>
      <c r="FHX2688" s="19"/>
      <c r="FHY2688" s="19"/>
      <c r="FHZ2688" s="19"/>
      <c r="FIA2688" s="19"/>
      <c r="FIB2688" s="19"/>
      <c r="FIC2688" s="19"/>
      <c r="FID2688" s="19"/>
      <c r="FIE2688" s="19"/>
      <c r="FIF2688" s="19"/>
      <c r="FIG2688" s="19"/>
      <c r="FIH2688" s="19"/>
      <c r="FII2688" s="19"/>
      <c r="FIJ2688" s="19"/>
      <c r="FIK2688" s="19"/>
      <c r="FIL2688" s="19"/>
      <c r="FIM2688" s="19"/>
      <c r="FIN2688" s="19"/>
      <c r="FIO2688" s="19"/>
      <c r="FIP2688" s="19"/>
      <c r="FIQ2688" s="19"/>
      <c r="FIR2688" s="19"/>
      <c r="FIS2688" s="19"/>
      <c r="FIT2688" s="19"/>
      <c r="FIU2688" s="19"/>
      <c r="FIV2688" s="19"/>
      <c r="FIW2688" s="19"/>
      <c r="FIX2688" s="19"/>
      <c r="FIY2688" s="19"/>
      <c r="FIZ2688" s="19"/>
      <c r="FJA2688" s="19"/>
      <c r="FJB2688" s="19"/>
      <c r="FJC2688" s="19"/>
      <c r="FJD2688" s="19"/>
      <c r="FJE2688" s="19"/>
      <c r="FJF2688" s="19"/>
      <c r="FJG2688" s="19"/>
      <c r="FJH2688" s="19"/>
      <c r="FJI2688" s="19"/>
      <c r="FJJ2688" s="19"/>
      <c r="FJK2688" s="19"/>
      <c r="FJL2688" s="19"/>
      <c r="FJM2688" s="19"/>
      <c r="FJN2688" s="19"/>
      <c r="FJO2688" s="19"/>
      <c r="FJP2688" s="19"/>
      <c r="FJQ2688" s="19"/>
      <c r="FJR2688" s="19"/>
      <c r="FJS2688" s="19"/>
      <c r="FJT2688" s="19"/>
      <c r="FJU2688" s="19"/>
      <c r="FJV2688" s="19"/>
      <c r="FJW2688" s="19"/>
      <c r="FJX2688" s="19"/>
      <c r="FJY2688" s="19"/>
      <c r="FJZ2688" s="19"/>
      <c r="FKA2688" s="19"/>
      <c r="FKB2688" s="19"/>
      <c r="FKC2688" s="19"/>
      <c r="FKD2688" s="19"/>
      <c r="FKE2688" s="19"/>
      <c r="FKF2688" s="19"/>
      <c r="FKG2688" s="19"/>
      <c r="FKH2688" s="19"/>
      <c r="FKI2688" s="19"/>
      <c r="FKJ2688" s="19"/>
      <c r="FKK2688" s="19"/>
      <c r="FKL2688" s="19"/>
      <c r="FKM2688" s="19"/>
      <c r="FKN2688" s="19"/>
      <c r="FKO2688" s="19"/>
      <c r="FKP2688" s="19"/>
      <c r="FKQ2688" s="19"/>
      <c r="FKR2688" s="19"/>
      <c r="FKS2688" s="19"/>
      <c r="FKT2688" s="19"/>
      <c r="FKU2688" s="19"/>
      <c r="FKV2688" s="19"/>
      <c r="FKW2688" s="19"/>
      <c r="FKX2688" s="19"/>
      <c r="FKY2688" s="19"/>
      <c r="FKZ2688" s="19"/>
      <c r="FLA2688" s="19"/>
      <c r="FLB2688" s="19"/>
      <c r="FLC2688" s="19"/>
      <c r="FLD2688" s="19"/>
      <c r="FLE2688" s="19"/>
      <c r="FLF2688" s="19"/>
      <c r="FLG2688" s="19"/>
      <c r="FLH2688" s="19"/>
      <c r="FLI2688" s="19"/>
      <c r="FLJ2688" s="19"/>
      <c r="FLK2688" s="19"/>
      <c r="FLL2688" s="19"/>
      <c r="FLM2688" s="19"/>
      <c r="FLN2688" s="19"/>
      <c r="FLO2688" s="19"/>
      <c r="FLP2688" s="19"/>
      <c r="FLQ2688" s="19"/>
      <c r="FLR2688" s="19"/>
      <c r="FLS2688" s="19"/>
      <c r="FLT2688" s="19"/>
      <c r="FLU2688" s="19"/>
      <c r="FLV2688" s="19"/>
      <c r="FLW2688" s="19"/>
      <c r="FLX2688" s="19"/>
      <c r="FLY2688" s="19"/>
      <c r="FLZ2688" s="19"/>
      <c r="FMA2688" s="19"/>
      <c r="FMB2688" s="19"/>
      <c r="FMC2688" s="19"/>
      <c r="FMD2688" s="19"/>
      <c r="FME2688" s="19"/>
      <c r="FMF2688" s="19"/>
      <c r="FMG2688" s="19"/>
      <c r="FMH2688" s="19"/>
      <c r="FMI2688" s="19"/>
      <c r="FMJ2688" s="19"/>
      <c r="FMK2688" s="19"/>
      <c r="FML2688" s="19"/>
      <c r="FMM2688" s="19"/>
      <c r="FMN2688" s="19"/>
      <c r="FMO2688" s="19"/>
      <c r="FMP2688" s="19"/>
      <c r="FMQ2688" s="19"/>
      <c r="FMR2688" s="19"/>
      <c r="FMS2688" s="19"/>
      <c r="FMT2688" s="19"/>
      <c r="FMU2688" s="19"/>
      <c r="FMV2688" s="19"/>
      <c r="FMW2688" s="19"/>
      <c r="FMX2688" s="19"/>
      <c r="FMY2688" s="19"/>
      <c r="FMZ2688" s="19"/>
      <c r="FNA2688" s="19"/>
      <c r="FNB2688" s="19"/>
      <c r="FNC2688" s="19"/>
      <c r="FND2688" s="19"/>
      <c r="FNE2688" s="19"/>
      <c r="FNF2688" s="19"/>
      <c r="FNG2688" s="19"/>
      <c r="FNH2688" s="19"/>
      <c r="FNI2688" s="19"/>
      <c r="FNJ2688" s="19"/>
      <c r="FNK2688" s="19"/>
      <c r="FNL2688" s="19"/>
      <c r="FNM2688" s="19"/>
      <c r="FNN2688" s="19"/>
      <c r="FNO2688" s="19"/>
      <c r="FNP2688" s="19"/>
      <c r="FNQ2688" s="19"/>
      <c r="FNR2688" s="19"/>
      <c r="FNS2688" s="19"/>
      <c r="FNT2688" s="19"/>
      <c r="FNU2688" s="19"/>
      <c r="FNV2688" s="19"/>
      <c r="FNW2688" s="19"/>
      <c r="FNX2688" s="19"/>
      <c r="FNY2688" s="19"/>
      <c r="FNZ2688" s="19"/>
      <c r="FOA2688" s="19"/>
      <c r="FOB2688" s="19"/>
      <c r="FOC2688" s="19"/>
      <c r="FOD2688" s="19"/>
      <c r="FOE2688" s="19"/>
      <c r="FOF2688" s="19"/>
      <c r="FOG2688" s="19"/>
      <c r="FOH2688" s="19"/>
      <c r="FOI2688" s="19"/>
      <c r="FOJ2688" s="19"/>
      <c r="FOK2688" s="19"/>
      <c r="FOL2688" s="19"/>
      <c r="FOM2688" s="19"/>
      <c r="FON2688" s="19"/>
      <c r="FOO2688" s="19"/>
      <c r="FOP2688" s="19"/>
      <c r="FOQ2688" s="19"/>
      <c r="FOR2688" s="19"/>
      <c r="FOS2688" s="19"/>
      <c r="FOT2688" s="19"/>
      <c r="FOU2688" s="19"/>
      <c r="FOV2688" s="19"/>
      <c r="FOW2688" s="19"/>
      <c r="FOX2688" s="19"/>
      <c r="FOY2688" s="19"/>
      <c r="FOZ2688" s="19"/>
      <c r="FPA2688" s="19"/>
      <c r="FPB2688" s="19"/>
      <c r="FPC2688" s="19"/>
      <c r="FPD2688" s="19"/>
      <c r="FPE2688" s="19"/>
      <c r="FPF2688" s="19"/>
      <c r="FPG2688" s="19"/>
      <c r="FPH2688" s="19"/>
      <c r="FPI2688" s="19"/>
      <c r="FPJ2688" s="19"/>
      <c r="FPK2688" s="19"/>
      <c r="FPL2688" s="19"/>
      <c r="FPM2688" s="19"/>
      <c r="FPN2688" s="19"/>
      <c r="FPO2688" s="19"/>
      <c r="FPP2688" s="19"/>
      <c r="FPQ2688" s="19"/>
      <c r="FPR2688" s="19"/>
      <c r="FPS2688" s="19"/>
      <c r="FPT2688" s="19"/>
      <c r="FPU2688" s="19"/>
      <c r="FPV2688" s="19"/>
      <c r="FPW2688" s="19"/>
      <c r="FPX2688" s="19"/>
      <c r="FPY2688" s="19"/>
      <c r="FPZ2688" s="19"/>
      <c r="FQA2688" s="19"/>
      <c r="FQB2688" s="19"/>
      <c r="FQC2688" s="19"/>
      <c r="FQD2688" s="19"/>
      <c r="FQE2688" s="19"/>
      <c r="FQF2688" s="19"/>
      <c r="FQG2688" s="19"/>
      <c r="FQH2688" s="19"/>
      <c r="FQI2688" s="19"/>
      <c r="FQJ2688" s="19"/>
      <c r="FQK2688" s="19"/>
      <c r="FQL2688" s="19"/>
      <c r="FQM2688" s="19"/>
      <c r="FQN2688" s="19"/>
      <c r="FQO2688" s="19"/>
      <c r="FQP2688" s="19"/>
      <c r="FQQ2688" s="19"/>
      <c r="FQR2688" s="19"/>
      <c r="FQS2688" s="19"/>
      <c r="FQT2688" s="19"/>
      <c r="FQU2688" s="19"/>
      <c r="FQV2688" s="19"/>
      <c r="FQW2688" s="19"/>
      <c r="FQX2688" s="19"/>
      <c r="FQY2688" s="19"/>
      <c r="FQZ2688" s="19"/>
      <c r="FRA2688" s="19"/>
      <c r="FRB2688" s="19"/>
      <c r="FRC2688" s="19"/>
      <c r="FRD2688" s="19"/>
      <c r="FRE2688" s="19"/>
      <c r="FRF2688" s="19"/>
      <c r="FRG2688" s="19"/>
      <c r="FRH2688" s="19"/>
      <c r="FRI2688" s="19"/>
      <c r="FRJ2688" s="19"/>
      <c r="FRK2688" s="19"/>
      <c r="FRL2688" s="19"/>
      <c r="FRM2688" s="19"/>
      <c r="FRN2688" s="19"/>
      <c r="FRO2688" s="19"/>
      <c r="FRP2688" s="19"/>
      <c r="FRQ2688" s="19"/>
      <c r="FRR2688" s="19"/>
      <c r="FRS2688" s="19"/>
      <c r="FRT2688" s="19"/>
      <c r="FRU2688" s="19"/>
      <c r="FRV2688" s="19"/>
      <c r="FRW2688" s="19"/>
      <c r="FRX2688" s="19"/>
      <c r="FRY2688" s="19"/>
      <c r="FRZ2688" s="19"/>
      <c r="FSA2688" s="19"/>
      <c r="FSB2688" s="19"/>
      <c r="FSC2688" s="19"/>
      <c r="FSD2688" s="19"/>
      <c r="FSE2688" s="19"/>
      <c r="FSF2688" s="19"/>
      <c r="FSG2688" s="19"/>
      <c r="FSH2688" s="19"/>
      <c r="FSI2688" s="19"/>
      <c r="FSJ2688" s="19"/>
      <c r="FSK2688" s="19"/>
      <c r="FSL2688" s="19"/>
      <c r="FSM2688" s="19"/>
      <c r="FSN2688" s="19"/>
      <c r="FSO2688" s="19"/>
      <c r="FSP2688" s="19"/>
      <c r="FSQ2688" s="19"/>
      <c r="FSR2688" s="19"/>
      <c r="FSS2688" s="19"/>
      <c r="FST2688" s="19"/>
      <c r="FSU2688" s="19"/>
      <c r="FSV2688" s="19"/>
      <c r="FSW2688" s="19"/>
      <c r="FSX2688" s="19"/>
      <c r="FSY2688" s="19"/>
      <c r="FSZ2688" s="19"/>
      <c r="FTA2688" s="19"/>
      <c r="FTB2688" s="19"/>
      <c r="FTC2688" s="19"/>
      <c r="FTD2688" s="19"/>
      <c r="FTE2688" s="19"/>
      <c r="FTF2688" s="19"/>
      <c r="FTG2688" s="19"/>
      <c r="FTH2688" s="19"/>
      <c r="FTI2688" s="19"/>
      <c r="FTJ2688" s="19"/>
      <c r="FTK2688" s="19"/>
      <c r="FTL2688" s="19"/>
      <c r="FTM2688" s="19"/>
      <c r="FTN2688" s="19"/>
      <c r="FTO2688" s="19"/>
      <c r="FTP2688" s="19"/>
      <c r="FTQ2688" s="19"/>
      <c r="FTR2688" s="19"/>
      <c r="FTS2688" s="19"/>
      <c r="FTT2688" s="19"/>
      <c r="FTU2688" s="19"/>
      <c r="FTV2688" s="19"/>
      <c r="FTW2688" s="19"/>
      <c r="FTX2688" s="19"/>
      <c r="FTY2688" s="19"/>
      <c r="FTZ2688" s="19"/>
      <c r="FUA2688" s="19"/>
      <c r="FUB2688" s="19"/>
      <c r="FUC2688" s="19"/>
      <c r="FUD2688" s="19"/>
      <c r="FUE2688" s="19"/>
      <c r="FUF2688" s="19"/>
      <c r="FUG2688" s="19"/>
      <c r="FUH2688" s="19"/>
      <c r="FUI2688" s="19"/>
      <c r="FUJ2688" s="19"/>
      <c r="FUK2688" s="19"/>
      <c r="FUL2688" s="19"/>
      <c r="FUM2688" s="19"/>
      <c r="FUN2688" s="19"/>
      <c r="FUO2688" s="19"/>
      <c r="FUP2688" s="19"/>
      <c r="FUQ2688" s="19"/>
      <c r="FUR2688" s="19"/>
      <c r="FUS2688" s="19"/>
      <c r="FUT2688" s="19"/>
      <c r="FUU2688" s="19"/>
      <c r="FUV2688" s="19"/>
      <c r="FUW2688" s="19"/>
      <c r="FUX2688" s="19"/>
      <c r="FUY2688" s="19"/>
      <c r="FUZ2688" s="19"/>
      <c r="FVA2688" s="19"/>
      <c r="FVB2688" s="19"/>
      <c r="FVC2688" s="19"/>
      <c r="FVD2688" s="19"/>
      <c r="FVE2688" s="19"/>
      <c r="FVF2688" s="19"/>
      <c r="FVG2688" s="19"/>
      <c r="FVH2688" s="19"/>
      <c r="FVI2688" s="19"/>
      <c r="FVJ2688" s="19"/>
      <c r="FVK2688" s="19"/>
      <c r="FVL2688" s="19"/>
      <c r="FVM2688" s="19"/>
      <c r="FVN2688" s="19"/>
      <c r="FVO2688" s="19"/>
      <c r="FVP2688" s="19"/>
      <c r="FVQ2688" s="19"/>
      <c r="FVR2688" s="19"/>
      <c r="FVS2688" s="19"/>
      <c r="FVT2688" s="19"/>
      <c r="FVU2688" s="19"/>
      <c r="FVV2688" s="19"/>
      <c r="FVW2688" s="19"/>
      <c r="FVX2688" s="19"/>
      <c r="FVY2688" s="19"/>
      <c r="FVZ2688" s="19"/>
      <c r="FWA2688" s="19"/>
      <c r="FWB2688" s="19"/>
      <c r="FWC2688" s="19"/>
      <c r="FWD2688" s="19"/>
      <c r="FWE2688" s="19"/>
      <c r="FWF2688" s="19"/>
      <c r="FWG2688" s="19"/>
      <c r="FWH2688" s="19"/>
      <c r="FWI2688" s="19"/>
      <c r="FWJ2688" s="19"/>
      <c r="FWK2688" s="19"/>
      <c r="FWL2688" s="19"/>
      <c r="FWM2688" s="19"/>
      <c r="FWN2688" s="19"/>
      <c r="FWO2688" s="19"/>
      <c r="FWP2688" s="19"/>
      <c r="FWQ2688" s="19"/>
      <c r="FWR2688" s="19"/>
      <c r="FWS2688" s="19"/>
      <c r="FWT2688" s="19"/>
      <c r="FWU2688" s="19"/>
      <c r="FWV2688" s="19"/>
      <c r="FWW2688" s="19"/>
      <c r="FWX2688" s="19"/>
      <c r="FWY2688" s="19"/>
      <c r="FWZ2688" s="19"/>
      <c r="FXA2688" s="19"/>
      <c r="FXB2688" s="19"/>
      <c r="FXC2688" s="19"/>
      <c r="FXD2688" s="19"/>
      <c r="FXE2688" s="19"/>
      <c r="FXF2688" s="19"/>
      <c r="FXG2688" s="19"/>
      <c r="FXH2688" s="19"/>
      <c r="FXI2688" s="19"/>
      <c r="FXJ2688" s="19"/>
      <c r="FXK2688" s="19"/>
      <c r="FXL2688" s="19"/>
      <c r="FXM2688" s="19"/>
      <c r="FXN2688" s="19"/>
      <c r="FXO2688" s="19"/>
      <c r="FXP2688" s="19"/>
      <c r="FXQ2688" s="19"/>
      <c r="FXR2688" s="19"/>
      <c r="FXS2688" s="19"/>
      <c r="FXT2688" s="19"/>
      <c r="FXU2688" s="19"/>
      <c r="FXV2688" s="19"/>
      <c r="FXW2688" s="19"/>
      <c r="FXX2688" s="19"/>
      <c r="FXY2688" s="19"/>
      <c r="FXZ2688" s="19"/>
      <c r="FYA2688" s="19"/>
      <c r="FYB2688" s="19"/>
      <c r="FYC2688" s="19"/>
      <c r="FYD2688" s="19"/>
      <c r="FYE2688" s="19"/>
      <c r="FYF2688" s="19"/>
      <c r="FYG2688" s="19"/>
      <c r="FYH2688" s="19"/>
      <c r="FYI2688" s="19"/>
      <c r="FYJ2688" s="19"/>
      <c r="FYK2688" s="19"/>
      <c r="FYL2688" s="19"/>
      <c r="FYM2688" s="19"/>
      <c r="FYN2688" s="19"/>
      <c r="FYO2688" s="19"/>
      <c r="FYP2688" s="19"/>
      <c r="FYQ2688" s="19"/>
      <c r="FYR2688" s="19"/>
      <c r="FYS2688" s="19"/>
      <c r="FYT2688" s="19"/>
      <c r="FYU2688" s="19"/>
      <c r="FYV2688" s="19"/>
      <c r="FYW2688" s="19"/>
      <c r="FYX2688" s="19"/>
      <c r="FYY2688" s="19"/>
      <c r="FYZ2688" s="19"/>
      <c r="FZA2688" s="19"/>
      <c r="FZB2688" s="19"/>
      <c r="FZC2688" s="19"/>
      <c r="FZD2688" s="19"/>
      <c r="FZE2688" s="19"/>
      <c r="FZF2688" s="19"/>
      <c r="FZG2688" s="19"/>
      <c r="FZH2688" s="19"/>
      <c r="FZI2688" s="19"/>
      <c r="FZJ2688" s="19"/>
      <c r="FZK2688" s="19"/>
      <c r="FZL2688" s="19"/>
      <c r="FZM2688" s="19"/>
      <c r="FZN2688" s="19"/>
      <c r="FZO2688" s="19"/>
      <c r="FZP2688" s="19"/>
      <c r="FZQ2688" s="19"/>
      <c r="FZR2688" s="19"/>
      <c r="FZS2688" s="19"/>
      <c r="FZT2688" s="19"/>
      <c r="FZU2688" s="19"/>
      <c r="FZV2688" s="19"/>
      <c r="FZW2688" s="19"/>
      <c r="FZX2688" s="19"/>
      <c r="FZY2688" s="19"/>
      <c r="FZZ2688" s="19"/>
      <c r="GAA2688" s="19"/>
      <c r="GAB2688" s="19"/>
      <c r="GAC2688" s="19"/>
      <c r="GAD2688" s="19"/>
      <c r="GAE2688" s="19"/>
      <c r="GAF2688" s="19"/>
      <c r="GAG2688" s="19"/>
      <c r="GAH2688" s="19"/>
      <c r="GAI2688" s="19"/>
      <c r="GAJ2688" s="19"/>
      <c r="GAK2688" s="19"/>
      <c r="GAL2688" s="19"/>
      <c r="GAM2688" s="19"/>
      <c r="GAN2688" s="19"/>
      <c r="GAO2688" s="19"/>
      <c r="GAP2688" s="19"/>
      <c r="GAQ2688" s="19"/>
      <c r="GAR2688" s="19"/>
      <c r="GAS2688" s="19"/>
      <c r="GAT2688" s="19"/>
      <c r="GAU2688" s="19"/>
      <c r="GAV2688" s="19"/>
      <c r="GAW2688" s="19"/>
      <c r="GAX2688" s="19"/>
      <c r="GAY2688" s="19"/>
      <c r="GAZ2688" s="19"/>
      <c r="GBA2688" s="19"/>
      <c r="GBB2688" s="19"/>
      <c r="GBC2688" s="19"/>
      <c r="GBD2688" s="19"/>
      <c r="GBE2688" s="19"/>
      <c r="GBF2688" s="19"/>
      <c r="GBG2688" s="19"/>
      <c r="GBH2688" s="19"/>
      <c r="GBI2688" s="19"/>
      <c r="GBJ2688" s="19"/>
      <c r="GBK2688" s="19"/>
      <c r="GBL2688" s="19"/>
      <c r="GBM2688" s="19"/>
      <c r="GBN2688" s="19"/>
      <c r="GBO2688" s="19"/>
      <c r="GBP2688" s="19"/>
      <c r="GBQ2688" s="19"/>
      <c r="GBR2688" s="19"/>
      <c r="GBS2688" s="19"/>
      <c r="GBT2688" s="19"/>
      <c r="GBU2688" s="19"/>
      <c r="GBV2688" s="19"/>
      <c r="GBW2688" s="19"/>
      <c r="GBX2688" s="19"/>
      <c r="GBY2688" s="19"/>
      <c r="GBZ2688" s="19"/>
      <c r="GCA2688" s="19"/>
      <c r="GCB2688" s="19"/>
      <c r="GCC2688" s="19"/>
      <c r="GCD2688" s="19"/>
      <c r="GCE2688" s="19"/>
      <c r="GCF2688" s="19"/>
      <c r="GCG2688" s="19"/>
      <c r="GCH2688" s="19"/>
      <c r="GCI2688" s="19"/>
      <c r="GCJ2688" s="19"/>
      <c r="GCK2688" s="19"/>
      <c r="GCL2688" s="19"/>
      <c r="GCM2688" s="19"/>
      <c r="GCN2688" s="19"/>
      <c r="GCO2688" s="19"/>
      <c r="GCP2688" s="19"/>
      <c r="GCQ2688" s="19"/>
      <c r="GCR2688" s="19"/>
      <c r="GCS2688" s="19"/>
      <c r="GCT2688" s="19"/>
      <c r="GCU2688" s="19"/>
      <c r="GCV2688" s="19"/>
      <c r="GCW2688" s="19"/>
      <c r="GCX2688" s="19"/>
      <c r="GCY2688" s="19"/>
      <c r="GCZ2688" s="19"/>
      <c r="GDA2688" s="19"/>
      <c r="GDB2688" s="19"/>
      <c r="GDC2688" s="19"/>
      <c r="GDD2688" s="19"/>
      <c r="GDE2688" s="19"/>
      <c r="GDF2688" s="19"/>
      <c r="GDG2688" s="19"/>
      <c r="GDH2688" s="19"/>
      <c r="GDI2688" s="19"/>
      <c r="GDJ2688" s="19"/>
      <c r="GDK2688" s="19"/>
      <c r="GDL2688" s="19"/>
      <c r="GDM2688" s="19"/>
      <c r="GDN2688" s="19"/>
      <c r="GDO2688" s="19"/>
      <c r="GDP2688" s="19"/>
      <c r="GDQ2688" s="19"/>
      <c r="GDR2688" s="19"/>
      <c r="GDS2688" s="19"/>
      <c r="GDT2688" s="19"/>
      <c r="GDU2688" s="19"/>
      <c r="GDV2688" s="19"/>
      <c r="GDW2688" s="19"/>
      <c r="GDX2688" s="19"/>
      <c r="GDY2688" s="19"/>
      <c r="GDZ2688" s="19"/>
      <c r="GEA2688" s="19"/>
      <c r="GEB2688" s="19"/>
      <c r="GEC2688" s="19"/>
      <c r="GED2688" s="19"/>
      <c r="GEE2688" s="19"/>
      <c r="GEF2688" s="19"/>
      <c r="GEG2688" s="19"/>
      <c r="GEH2688" s="19"/>
      <c r="GEI2688" s="19"/>
      <c r="GEJ2688" s="19"/>
      <c r="GEK2688" s="19"/>
      <c r="GEL2688" s="19"/>
      <c r="GEM2688" s="19"/>
      <c r="GEN2688" s="19"/>
      <c r="GEO2688" s="19"/>
      <c r="GEP2688" s="19"/>
      <c r="GEQ2688" s="19"/>
      <c r="GER2688" s="19"/>
      <c r="GES2688" s="19"/>
      <c r="GET2688" s="19"/>
      <c r="GEU2688" s="19"/>
      <c r="GEV2688" s="19"/>
      <c r="GEW2688" s="19"/>
      <c r="GEX2688" s="19"/>
      <c r="GEY2688" s="19"/>
      <c r="GEZ2688" s="19"/>
      <c r="GFA2688" s="19"/>
      <c r="GFB2688" s="19"/>
      <c r="GFC2688" s="19"/>
      <c r="GFD2688" s="19"/>
      <c r="GFE2688" s="19"/>
      <c r="GFF2688" s="19"/>
      <c r="GFG2688" s="19"/>
      <c r="GFH2688" s="19"/>
      <c r="GFI2688" s="19"/>
      <c r="GFJ2688" s="19"/>
      <c r="GFK2688" s="19"/>
      <c r="GFL2688" s="19"/>
      <c r="GFM2688" s="19"/>
      <c r="GFN2688" s="19"/>
      <c r="GFO2688" s="19"/>
      <c r="GFP2688" s="19"/>
      <c r="GFQ2688" s="19"/>
      <c r="GFR2688" s="19"/>
      <c r="GFS2688" s="19"/>
      <c r="GFT2688" s="19"/>
      <c r="GFU2688" s="19"/>
      <c r="GFV2688" s="19"/>
      <c r="GFW2688" s="19"/>
      <c r="GFX2688" s="19"/>
      <c r="GFY2688" s="19"/>
      <c r="GFZ2688" s="19"/>
      <c r="GGA2688" s="19"/>
      <c r="GGB2688" s="19"/>
      <c r="GGC2688" s="19"/>
      <c r="GGD2688" s="19"/>
      <c r="GGE2688" s="19"/>
      <c r="GGF2688" s="19"/>
      <c r="GGG2688" s="19"/>
      <c r="GGH2688" s="19"/>
      <c r="GGI2688" s="19"/>
      <c r="GGJ2688" s="19"/>
      <c r="GGK2688" s="19"/>
      <c r="GGL2688" s="19"/>
      <c r="GGM2688" s="19"/>
      <c r="GGN2688" s="19"/>
      <c r="GGO2688" s="19"/>
      <c r="GGP2688" s="19"/>
      <c r="GGQ2688" s="19"/>
      <c r="GGR2688" s="19"/>
      <c r="GGS2688" s="19"/>
      <c r="GGT2688" s="19"/>
      <c r="GGU2688" s="19"/>
      <c r="GGV2688" s="19"/>
      <c r="GGW2688" s="19"/>
      <c r="GGX2688" s="19"/>
      <c r="GGY2688" s="19"/>
      <c r="GGZ2688" s="19"/>
      <c r="GHA2688" s="19"/>
      <c r="GHB2688" s="19"/>
      <c r="GHC2688" s="19"/>
      <c r="GHD2688" s="19"/>
      <c r="GHE2688" s="19"/>
      <c r="GHF2688" s="19"/>
      <c r="GHG2688" s="19"/>
      <c r="GHH2688" s="19"/>
      <c r="GHI2688" s="19"/>
      <c r="GHJ2688" s="19"/>
      <c r="GHK2688" s="19"/>
      <c r="GHL2688" s="19"/>
      <c r="GHM2688" s="19"/>
      <c r="GHN2688" s="19"/>
      <c r="GHO2688" s="19"/>
      <c r="GHP2688" s="19"/>
      <c r="GHQ2688" s="19"/>
      <c r="GHR2688" s="19"/>
      <c r="GHS2688" s="19"/>
      <c r="GHT2688" s="19"/>
      <c r="GHU2688" s="19"/>
      <c r="GHV2688" s="19"/>
      <c r="GHW2688" s="19"/>
      <c r="GHX2688" s="19"/>
      <c r="GHY2688" s="19"/>
      <c r="GHZ2688" s="19"/>
      <c r="GIA2688" s="19"/>
      <c r="GIB2688" s="19"/>
      <c r="GIC2688" s="19"/>
      <c r="GID2688" s="19"/>
      <c r="GIE2688" s="19"/>
      <c r="GIF2688" s="19"/>
      <c r="GIG2688" s="19"/>
      <c r="GIH2688" s="19"/>
      <c r="GII2688" s="19"/>
      <c r="GIJ2688" s="19"/>
      <c r="GIK2688" s="19"/>
      <c r="GIL2688" s="19"/>
      <c r="GIM2688" s="19"/>
      <c r="GIN2688" s="19"/>
      <c r="GIO2688" s="19"/>
      <c r="GIP2688" s="19"/>
      <c r="GIQ2688" s="19"/>
      <c r="GIR2688" s="19"/>
      <c r="GIS2688" s="19"/>
      <c r="GIT2688" s="19"/>
      <c r="GIU2688" s="19"/>
      <c r="GIV2688" s="19"/>
      <c r="GIW2688" s="19"/>
      <c r="GIX2688" s="19"/>
      <c r="GIY2688" s="19"/>
      <c r="GIZ2688" s="19"/>
      <c r="GJA2688" s="19"/>
      <c r="GJB2688" s="19"/>
      <c r="GJC2688" s="19"/>
      <c r="GJD2688" s="19"/>
      <c r="GJE2688" s="19"/>
      <c r="GJF2688" s="19"/>
      <c r="GJG2688" s="19"/>
      <c r="GJH2688" s="19"/>
      <c r="GJI2688" s="19"/>
      <c r="GJJ2688" s="19"/>
      <c r="GJK2688" s="19"/>
      <c r="GJL2688" s="19"/>
      <c r="GJM2688" s="19"/>
      <c r="GJN2688" s="19"/>
      <c r="GJO2688" s="19"/>
      <c r="GJP2688" s="19"/>
      <c r="GJQ2688" s="19"/>
      <c r="GJR2688" s="19"/>
      <c r="GJS2688" s="19"/>
      <c r="GJT2688" s="19"/>
      <c r="GJU2688" s="19"/>
      <c r="GJV2688" s="19"/>
      <c r="GJW2688" s="19"/>
      <c r="GJX2688" s="19"/>
      <c r="GJY2688" s="19"/>
      <c r="GJZ2688" s="19"/>
      <c r="GKA2688" s="19"/>
      <c r="GKB2688" s="19"/>
      <c r="GKC2688" s="19"/>
      <c r="GKD2688" s="19"/>
      <c r="GKE2688" s="19"/>
      <c r="GKF2688" s="19"/>
      <c r="GKG2688" s="19"/>
      <c r="GKH2688" s="19"/>
      <c r="GKI2688" s="19"/>
      <c r="GKJ2688" s="19"/>
      <c r="GKK2688" s="19"/>
      <c r="GKL2688" s="19"/>
      <c r="GKM2688" s="19"/>
      <c r="GKN2688" s="19"/>
      <c r="GKO2688" s="19"/>
      <c r="GKP2688" s="19"/>
      <c r="GKQ2688" s="19"/>
      <c r="GKR2688" s="19"/>
      <c r="GKS2688" s="19"/>
      <c r="GKT2688" s="19"/>
      <c r="GKU2688" s="19"/>
      <c r="GKV2688" s="19"/>
      <c r="GKW2688" s="19"/>
      <c r="GKX2688" s="19"/>
      <c r="GKY2688" s="19"/>
      <c r="GKZ2688" s="19"/>
      <c r="GLA2688" s="19"/>
      <c r="GLB2688" s="19"/>
      <c r="GLC2688" s="19"/>
      <c r="GLD2688" s="19"/>
      <c r="GLE2688" s="19"/>
      <c r="GLF2688" s="19"/>
      <c r="GLG2688" s="19"/>
      <c r="GLH2688" s="19"/>
      <c r="GLI2688" s="19"/>
      <c r="GLJ2688" s="19"/>
      <c r="GLK2688" s="19"/>
      <c r="GLL2688" s="19"/>
      <c r="GLM2688" s="19"/>
      <c r="GLN2688" s="19"/>
      <c r="GLO2688" s="19"/>
      <c r="GLP2688" s="19"/>
      <c r="GLQ2688" s="19"/>
      <c r="GLR2688" s="19"/>
      <c r="GLS2688" s="19"/>
      <c r="GLT2688" s="19"/>
      <c r="GLU2688" s="19"/>
      <c r="GLV2688" s="19"/>
      <c r="GLW2688" s="19"/>
      <c r="GLX2688" s="19"/>
      <c r="GLY2688" s="19"/>
      <c r="GLZ2688" s="19"/>
      <c r="GMA2688" s="19"/>
      <c r="GMB2688" s="19"/>
      <c r="GMC2688" s="19"/>
      <c r="GMD2688" s="19"/>
      <c r="GME2688" s="19"/>
      <c r="GMF2688" s="19"/>
      <c r="GMG2688" s="19"/>
      <c r="GMH2688" s="19"/>
      <c r="GMI2688" s="19"/>
      <c r="GMJ2688" s="19"/>
      <c r="GMK2688" s="19"/>
      <c r="GML2688" s="19"/>
      <c r="GMM2688" s="19"/>
      <c r="GMN2688" s="19"/>
      <c r="GMO2688" s="19"/>
      <c r="GMP2688" s="19"/>
      <c r="GMQ2688" s="19"/>
      <c r="GMR2688" s="19"/>
      <c r="GMS2688" s="19"/>
      <c r="GMT2688" s="19"/>
      <c r="GMU2688" s="19"/>
      <c r="GMV2688" s="19"/>
      <c r="GMW2688" s="19"/>
      <c r="GMX2688" s="19"/>
      <c r="GMY2688" s="19"/>
      <c r="GMZ2688" s="19"/>
      <c r="GNA2688" s="19"/>
      <c r="GNB2688" s="19"/>
      <c r="GNC2688" s="19"/>
      <c r="GND2688" s="19"/>
      <c r="GNE2688" s="19"/>
      <c r="GNF2688" s="19"/>
      <c r="GNG2688" s="19"/>
      <c r="GNH2688" s="19"/>
      <c r="GNI2688" s="19"/>
      <c r="GNJ2688" s="19"/>
      <c r="GNK2688" s="19"/>
      <c r="GNL2688" s="19"/>
      <c r="GNM2688" s="19"/>
      <c r="GNN2688" s="19"/>
      <c r="GNO2688" s="19"/>
      <c r="GNP2688" s="19"/>
      <c r="GNQ2688" s="19"/>
      <c r="GNR2688" s="19"/>
      <c r="GNS2688" s="19"/>
      <c r="GNT2688" s="19"/>
      <c r="GNU2688" s="19"/>
      <c r="GNV2688" s="19"/>
      <c r="GNW2688" s="19"/>
      <c r="GNX2688" s="19"/>
      <c r="GNY2688" s="19"/>
      <c r="GNZ2688" s="19"/>
      <c r="GOA2688" s="19"/>
      <c r="GOB2688" s="19"/>
      <c r="GOC2688" s="19"/>
      <c r="GOD2688" s="19"/>
      <c r="GOE2688" s="19"/>
      <c r="GOF2688" s="19"/>
      <c r="GOG2688" s="19"/>
      <c r="GOH2688" s="19"/>
      <c r="GOI2688" s="19"/>
      <c r="GOJ2688" s="19"/>
      <c r="GOK2688" s="19"/>
      <c r="GOL2688" s="19"/>
      <c r="GOM2688" s="19"/>
      <c r="GON2688" s="19"/>
      <c r="GOO2688" s="19"/>
      <c r="GOP2688" s="19"/>
      <c r="GOQ2688" s="19"/>
      <c r="GOR2688" s="19"/>
      <c r="GOS2688" s="19"/>
      <c r="GOT2688" s="19"/>
      <c r="GOU2688" s="19"/>
      <c r="GOV2688" s="19"/>
      <c r="GOW2688" s="19"/>
      <c r="GOX2688" s="19"/>
      <c r="GOY2688" s="19"/>
      <c r="GOZ2688" s="19"/>
      <c r="GPA2688" s="19"/>
      <c r="GPB2688" s="19"/>
      <c r="GPC2688" s="19"/>
      <c r="GPD2688" s="19"/>
      <c r="GPE2688" s="19"/>
      <c r="GPF2688" s="19"/>
      <c r="GPG2688" s="19"/>
      <c r="GPH2688" s="19"/>
      <c r="GPI2688" s="19"/>
      <c r="GPJ2688" s="19"/>
      <c r="GPK2688" s="19"/>
      <c r="GPL2688" s="19"/>
      <c r="GPM2688" s="19"/>
      <c r="GPN2688" s="19"/>
      <c r="GPO2688" s="19"/>
      <c r="GPP2688" s="19"/>
      <c r="GPQ2688" s="19"/>
      <c r="GPR2688" s="19"/>
      <c r="GPS2688" s="19"/>
      <c r="GPT2688" s="19"/>
      <c r="GPU2688" s="19"/>
      <c r="GPV2688" s="19"/>
      <c r="GPW2688" s="19"/>
      <c r="GPX2688" s="19"/>
      <c r="GPY2688" s="19"/>
      <c r="GPZ2688" s="19"/>
      <c r="GQA2688" s="19"/>
      <c r="GQB2688" s="19"/>
      <c r="GQC2688" s="19"/>
      <c r="GQD2688" s="19"/>
      <c r="GQE2688" s="19"/>
      <c r="GQF2688" s="19"/>
      <c r="GQG2688" s="19"/>
      <c r="GQH2688" s="19"/>
      <c r="GQI2688" s="19"/>
      <c r="GQJ2688" s="19"/>
      <c r="GQK2688" s="19"/>
      <c r="GQL2688" s="19"/>
      <c r="GQM2688" s="19"/>
      <c r="GQN2688" s="19"/>
      <c r="GQO2688" s="19"/>
      <c r="GQP2688" s="19"/>
      <c r="GQQ2688" s="19"/>
      <c r="GQR2688" s="19"/>
      <c r="GQS2688" s="19"/>
      <c r="GQT2688" s="19"/>
      <c r="GQU2688" s="19"/>
      <c r="GQV2688" s="19"/>
      <c r="GQW2688" s="19"/>
      <c r="GQX2688" s="19"/>
      <c r="GQY2688" s="19"/>
      <c r="GQZ2688" s="19"/>
      <c r="GRA2688" s="19"/>
      <c r="GRB2688" s="19"/>
      <c r="GRC2688" s="19"/>
      <c r="GRD2688" s="19"/>
      <c r="GRE2688" s="19"/>
      <c r="GRF2688" s="19"/>
      <c r="GRG2688" s="19"/>
      <c r="GRH2688" s="19"/>
      <c r="GRI2688" s="19"/>
      <c r="GRJ2688" s="19"/>
      <c r="GRK2688" s="19"/>
      <c r="GRL2688" s="19"/>
      <c r="GRM2688" s="19"/>
      <c r="GRN2688" s="19"/>
      <c r="GRO2688" s="19"/>
      <c r="GRP2688" s="19"/>
      <c r="GRQ2688" s="19"/>
      <c r="GRR2688" s="19"/>
      <c r="GRS2688" s="19"/>
      <c r="GRT2688" s="19"/>
      <c r="GRU2688" s="19"/>
      <c r="GRV2688" s="19"/>
      <c r="GRW2688" s="19"/>
      <c r="GRX2688" s="19"/>
      <c r="GRY2688" s="19"/>
      <c r="GRZ2688" s="19"/>
      <c r="GSA2688" s="19"/>
      <c r="GSB2688" s="19"/>
      <c r="GSC2688" s="19"/>
      <c r="GSD2688" s="19"/>
      <c r="GSE2688" s="19"/>
      <c r="GSF2688" s="19"/>
      <c r="GSG2688" s="19"/>
      <c r="GSH2688" s="19"/>
      <c r="GSI2688" s="19"/>
      <c r="GSJ2688" s="19"/>
      <c r="GSK2688" s="19"/>
      <c r="GSL2688" s="19"/>
      <c r="GSM2688" s="19"/>
      <c r="GSN2688" s="19"/>
      <c r="GSO2688" s="19"/>
      <c r="GSP2688" s="19"/>
      <c r="GSQ2688" s="19"/>
      <c r="GSR2688" s="19"/>
      <c r="GSS2688" s="19"/>
      <c r="GST2688" s="19"/>
      <c r="GSU2688" s="19"/>
      <c r="GSV2688" s="19"/>
      <c r="GSW2688" s="19"/>
      <c r="GSX2688" s="19"/>
      <c r="GSY2688" s="19"/>
      <c r="GSZ2688" s="19"/>
      <c r="GTA2688" s="19"/>
      <c r="GTB2688" s="19"/>
      <c r="GTC2688" s="19"/>
      <c r="GTD2688" s="19"/>
      <c r="GTE2688" s="19"/>
      <c r="GTF2688" s="19"/>
      <c r="GTG2688" s="19"/>
      <c r="GTH2688" s="19"/>
      <c r="GTI2688" s="19"/>
      <c r="GTJ2688" s="19"/>
      <c r="GTK2688" s="19"/>
      <c r="GTL2688" s="19"/>
      <c r="GTM2688" s="19"/>
      <c r="GTN2688" s="19"/>
      <c r="GTO2688" s="19"/>
      <c r="GTP2688" s="19"/>
      <c r="GTQ2688" s="19"/>
      <c r="GTR2688" s="19"/>
      <c r="GTS2688" s="19"/>
      <c r="GTT2688" s="19"/>
      <c r="GTU2688" s="19"/>
      <c r="GTV2688" s="19"/>
      <c r="GTW2688" s="19"/>
      <c r="GTX2688" s="19"/>
      <c r="GTY2688" s="19"/>
      <c r="GTZ2688" s="19"/>
      <c r="GUA2688" s="19"/>
      <c r="GUB2688" s="19"/>
      <c r="GUC2688" s="19"/>
      <c r="GUD2688" s="19"/>
      <c r="GUE2688" s="19"/>
      <c r="GUF2688" s="19"/>
      <c r="GUG2688" s="19"/>
      <c r="GUH2688" s="19"/>
      <c r="GUI2688" s="19"/>
      <c r="GUJ2688" s="19"/>
      <c r="GUK2688" s="19"/>
      <c r="GUL2688" s="19"/>
      <c r="GUM2688" s="19"/>
      <c r="GUN2688" s="19"/>
      <c r="GUO2688" s="19"/>
      <c r="GUP2688" s="19"/>
      <c r="GUQ2688" s="19"/>
      <c r="GUR2688" s="19"/>
      <c r="GUS2688" s="19"/>
      <c r="GUT2688" s="19"/>
      <c r="GUU2688" s="19"/>
      <c r="GUV2688" s="19"/>
      <c r="GUW2688" s="19"/>
      <c r="GUX2688" s="19"/>
      <c r="GUY2688" s="19"/>
      <c r="GUZ2688" s="19"/>
      <c r="GVA2688" s="19"/>
      <c r="GVB2688" s="19"/>
      <c r="GVC2688" s="19"/>
      <c r="GVD2688" s="19"/>
      <c r="GVE2688" s="19"/>
      <c r="GVF2688" s="19"/>
      <c r="GVG2688" s="19"/>
      <c r="GVH2688" s="19"/>
      <c r="GVI2688" s="19"/>
      <c r="GVJ2688" s="19"/>
      <c r="GVK2688" s="19"/>
      <c r="GVL2688" s="19"/>
      <c r="GVM2688" s="19"/>
      <c r="GVN2688" s="19"/>
      <c r="GVO2688" s="19"/>
      <c r="GVP2688" s="19"/>
      <c r="GVQ2688" s="19"/>
      <c r="GVR2688" s="19"/>
      <c r="GVS2688" s="19"/>
      <c r="GVT2688" s="19"/>
      <c r="GVU2688" s="19"/>
      <c r="GVV2688" s="19"/>
      <c r="GVW2688" s="19"/>
      <c r="GVX2688" s="19"/>
      <c r="GVY2688" s="19"/>
      <c r="GVZ2688" s="19"/>
      <c r="GWA2688" s="19"/>
      <c r="GWB2688" s="19"/>
      <c r="GWC2688" s="19"/>
      <c r="GWD2688" s="19"/>
      <c r="GWE2688" s="19"/>
      <c r="GWF2688" s="19"/>
      <c r="GWG2688" s="19"/>
      <c r="GWH2688" s="19"/>
      <c r="GWI2688" s="19"/>
      <c r="GWJ2688" s="19"/>
      <c r="GWK2688" s="19"/>
      <c r="GWL2688" s="19"/>
      <c r="GWM2688" s="19"/>
      <c r="GWN2688" s="19"/>
      <c r="GWO2688" s="19"/>
      <c r="GWP2688" s="19"/>
      <c r="GWQ2688" s="19"/>
      <c r="GWR2688" s="19"/>
      <c r="GWS2688" s="19"/>
      <c r="GWT2688" s="19"/>
      <c r="GWU2688" s="19"/>
      <c r="GWV2688" s="19"/>
      <c r="GWW2688" s="19"/>
      <c r="GWX2688" s="19"/>
      <c r="GWY2688" s="19"/>
      <c r="GWZ2688" s="19"/>
      <c r="GXA2688" s="19"/>
      <c r="GXB2688" s="19"/>
      <c r="GXC2688" s="19"/>
      <c r="GXD2688" s="19"/>
      <c r="GXE2688" s="19"/>
      <c r="GXF2688" s="19"/>
      <c r="GXG2688" s="19"/>
      <c r="GXH2688" s="19"/>
      <c r="GXI2688" s="19"/>
      <c r="GXJ2688" s="19"/>
      <c r="GXK2688" s="19"/>
      <c r="GXL2688" s="19"/>
      <c r="GXM2688" s="19"/>
      <c r="GXN2688" s="19"/>
      <c r="GXO2688" s="19"/>
      <c r="GXP2688" s="19"/>
      <c r="GXQ2688" s="19"/>
      <c r="GXR2688" s="19"/>
      <c r="GXS2688" s="19"/>
      <c r="GXT2688" s="19"/>
      <c r="GXU2688" s="19"/>
      <c r="GXV2688" s="19"/>
      <c r="GXW2688" s="19"/>
      <c r="GXX2688" s="19"/>
      <c r="GXY2688" s="19"/>
      <c r="GXZ2688" s="19"/>
      <c r="GYA2688" s="19"/>
      <c r="GYB2688" s="19"/>
      <c r="GYC2688" s="19"/>
      <c r="GYD2688" s="19"/>
      <c r="GYE2688" s="19"/>
      <c r="GYF2688" s="19"/>
      <c r="GYG2688" s="19"/>
      <c r="GYH2688" s="19"/>
      <c r="GYI2688" s="19"/>
      <c r="GYJ2688" s="19"/>
      <c r="GYK2688" s="19"/>
      <c r="GYL2688" s="19"/>
      <c r="GYM2688" s="19"/>
      <c r="GYN2688" s="19"/>
      <c r="GYO2688" s="19"/>
      <c r="GYP2688" s="19"/>
      <c r="GYQ2688" s="19"/>
      <c r="GYR2688" s="19"/>
      <c r="GYS2688" s="19"/>
      <c r="GYT2688" s="19"/>
      <c r="GYU2688" s="19"/>
      <c r="GYV2688" s="19"/>
      <c r="GYW2688" s="19"/>
      <c r="GYX2688" s="19"/>
      <c r="GYY2688" s="19"/>
      <c r="GYZ2688" s="19"/>
      <c r="GZA2688" s="19"/>
      <c r="GZB2688" s="19"/>
      <c r="GZC2688" s="19"/>
      <c r="GZD2688" s="19"/>
      <c r="GZE2688" s="19"/>
      <c r="GZF2688" s="19"/>
      <c r="GZG2688" s="19"/>
      <c r="GZH2688" s="19"/>
      <c r="GZI2688" s="19"/>
      <c r="GZJ2688" s="19"/>
      <c r="GZK2688" s="19"/>
      <c r="GZL2688" s="19"/>
      <c r="GZM2688" s="19"/>
      <c r="GZN2688" s="19"/>
      <c r="GZO2688" s="19"/>
      <c r="GZP2688" s="19"/>
      <c r="GZQ2688" s="19"/>
      <c r="GZR2688" s="19"/>
      <c r="GZS2688" s="19"/>
      <c r="GZT2688" s="19"/>
      <c r="GZU2688" s="19"/>
      <c r="GZV2688" s="19"/>
      <c r="GZW2688" s="19"/>
      <c r="GZX2688" s="19"/>
      <c r="GZY2688" s="19"/>
      <c r="GZZ2688" s="19"/>
      <c r="HAA2688" s="19"/>
      <c r="HAB2688" s="19"/>
      <c r="HAC2688" s="19"/>
      <c r="HAD2688" s="19"/>
      <c r="HAE2688" s="19"/>
      <c r="HAF2688" s="19"/>
      <c r="HAG2688" s="19"/>
      <c r="HAH2688" s="19"/>
      <c r="HAI2688" s="19"/>
      <c r="HAJ2688" s="19"/>
      <c r="HAK2688" s="19"/>
      <c r="HAL2688" s="19"/>
      <c r="HAM2688" s="19"/>
      <c r="HAN2688" s="19"/>
      <c r="HAO2688" s="19"/>
      <c r="HAP2688" s="19"/>
      <c r="HAQ2688" s="19"/>
      <c r="HAR2688" s="19"/>
      <c r="HAS2688" s="19"/>
      <c r="HAT2688" s="19"/>
      <c r="HAU2688" s="19"/>
      <c r="HAV2688" s="19"/>
      <c r="HAW2688" s="19"/>
      <c r="HAX2688" s="19"/>
      <c r="HAY2688" s="19"/>
      <c r="HAZ2688" s="19"/>
      <c r="HBA2688" s="19"/>
      <c r="HBB2688" s="19"/>
      <c r="HBC2688" s="19"/>
      <c r="HBD2688" s="19"/>
      <c r="HBE2688" s="19"/>
      <c r="HBF2688" s="19"/>
      <c r="HBG2688" s="19"/>
      <c r="HBH2688" s="19"/>
      <c r="HBI2688" s="19"/>
      <c r="HBJ2688" s="19"/>
      <c r="HBK2688" s="19"/>
      <c r="HBL2688" s="19"/>
      <c r="HBM2688" s="19"/>
      <c r="HBN2688" s="19"/>
      <c r="HBO2688" s="19"/>
      <c r="HBP2688" s="19"/>
      <c r="HBQ2688" s="19"/>
      <c r="HBR2688" s="19"/>
      <c r="HBS2688" s="19"/>
      <c r="HBT2688" s="19"/>
      <c r="HBU2688" s="19"/>
      <c r="HBV2688" s="19"/>
      <c r="HBW2688" s="19"/>
      <c r="HBX2688" s="19"/>
      <c r="HBY2688" s="19"/>
      <c r="HBZ2688" s="19"/>
      <c r="HCA2688" s="19"/>
      <c r="HCB2688" s="19"/>
      <c r="HCC2688" s="19"/>
      <c r="HCD2688" s="19"/>
      <c r="HCE2688" s="19"/>
      <c r="HCF2688" s="19"/>
      <c r="HCG2688" s="19"/>
      <c r="HCH2688" s="19"/>
      <c r="HCI2688" s="19"/>
      <c r="HCJ2688" s="19"/>
      <c r="HCK2688" s="19"/>
      <c r="HCL2688" s="19"/>
      <c r="HCM2688" s="19"/>
      <c r="HCN2688" s="19"/>
      <c r="HCO2688" s="19"/>
      <c r="HCP2688" s="19"/>
      <c r="HCQ2688" s="19"/>
      <c r="HCR2688" s="19"/>
      <c r="HCS2688" s="19"/>
      <c r="HCT2688" s="19"/>
      <c r="HCU2688" s="19"/>
      <c r="HCV2688" s="19"/>
      <c r="HCW2688" s="19"/>
      <c r="HCX2688" s="19"/>
      <c r="HCY2688" s="19"/>
      <c r="HCZ2688" s="19"/>
      <c r="HDA2688" s="19"/>
      <c r="HDB2688" s="19"/>
      <c r="HDC2688" s="19"/>
      <c r="HDD2688" s="19"/>
      <c r="HDE2688" s="19"/>
      <c r="HDF2688" s="19"/>
      <c r="HDG2688" s="19"/>
      <c r="HDH2688" s="19"/>
      <c r="HDI2688" s="19"/>
      <c r="HDJ2688" s="19"/>
      <c r="HDK2688" s="19"/>
      <c r="HDL2688" s="19"/>
      <c r="HDM2688" s="19"/>
      <c r="HDN2688" s="19"/>
      <c r="HDO2688" s="19"/>
      <c r="HDP2688" s="19"/>
      <c r="HDQ2688" s="19"/>
      <c r="HDR2688" s="19"/>
      <c r="HDS2688" s="19"/>
      <c r="HDT2688" s="19"/>
      <c r="HDU2688" s="19"/>
      <c r="HDV2688" s="19"/>
      <c r="HDW2688" s="19"/>
      <c r="HDX2688" s="19"/>
      <c r="HDY2688" s="19"/>
      <c r="HDZ2688" s="19"/>
      <c r="HEA2688" s="19"/>
      <c r="HEB2688" s="19"/>
      <c r="HEC2688" s="19"/>
      <c r="HED2688" s="19"/>
      <c r="HEE2688" s="19"/>
      <c r="HEF2688" s="19"/>
      <c r="HEG2688" s="19"/>
      <c r="HEH2688" s="19"/>
      <c r="HEI2688" s="19"/>
      <c r="HEJ2688" s="19"/>
      <c r="HEK2688" s="19"/>
      <c r="HEL2688" s="19"/>
      <c r="HEM2688" s="19"/>
      <c r="HEN2688" s="19"/>
      <c r="HEO2688" s="19"/>
      <c r="HEP2688" s="19"/>
      <c r="HEQ2688" s="19"/>
      <c r="HER2688" s="19"/>
      <c r="HES2688" s="19"/>
      <c r="HET2688" s="19"/>
      <c r="HEU2688" s="19"/>
      <c r="HEV2688" s="19"/>
      <c r="HEW2688" s="19"/>
      <c r="HEX2688" s="19"/>
      <c r="HEY2688" s="19"/>
      <c r="HEZ2688" s="19"/>
      <c r="HFA2688" s="19"/>
      <c r="HFB2688" s="19"/>
      <c r="HFC2688" s="19"/>
      <c r="HFD2688" s="19"/>
      <c r="HFE2688" s="19"/>
      <c r="HFF2688" s="19"/>
      <c r="HFG2688" s="19"/>
      <c r="HFH2688" s="19"/>
      <c r="HFI2688" s="19"/>
      <c r="HFJ2688" s="19"/>
      <c r="HFK2688" s="19"/>
      <c r="HFL2688" s="19"/>
      <c r="HFM2688" s="19"/>
      <c r="HFN2688" s="19"/>
      <c r="HFO2688" s="19"/>
      <c r="HFP2688" s="19"/>
      <c r="HFQ2688" s="19"/>
      <c r="HFR2688" s="19"/>
      <c r="HFS2688" s="19"/>
      <c r="HFT2688" s="19"/>
      <c r="HFU2688" s="19"/>
      <c r="HFV2688" s="19"/>
      <c r="HFW2688" s="19"/>
      <c r="HFX2688" s="19"/>
      <c r="HFY2688" s="19"/>
      <c r="HFZ2688" s="19"/>
      <c r="HGA2688" s="19"/>
      <c r="HGB2688" s="19"/>
      <c r="HGC2688" s="19"/>
      <c r="HGD2688" s="19"/>
      <c r="HGE2688" s="19"/>
      <c r="HGF2688" s="19"/>
      <c r="HGG2688" s="19"/>
      <c r="HGH2688" s="19"/>
      <c r="HGI2688" s="19"/>
      <c r="HGJ2688" s="19"/>
      <c r="HGK2688" s="19"/>
      <c r="HGL2688" s="19"/>
      <c r="HGM2688" s="19"/>
      <c r="HGN2688" s="19"/>
      <c r="HGO2688" s="19"/>
      <c r="HGP2688" s="19"/>
      <c r="HGQ2688" s="19"/>
      <c r="HGR2688" s="19"/>
      <c r="HGS2688" s="19"/>
      <c r="HGT2688" s="19"/>
      <c r="HGU2688" s="19"/>
      <c r="HGV2688" s="19"/>
      <c r="HGW2688" s="19"/>
      <c r="HGX2688" s="19"/>
      <c r="HGY2688" s="19"/>
      <c r="HGZ2688" s="19"/>
      <c r="HHA2688" s="19"/>
      <c r="HHB2688" s="19"/>
      <c r="HHC2688" s="19"/>
      <c r="HHD2688" s="19"/>
      <c r="HHE2688" s="19"/>
      <c r="HHF2688" s="19"/>
      <c r="HHG2688" s="19"/>
      <c r="HHH2688" s="19"/>
      <c r="HHI2688" s="19"/>
      <c r="HHJ2688" s="19"/>
      <c r="HHK2688" s="19"/>
      <c r="HHL2688" s="19"/>
      <c r="HHM2688" s="19"/>
      <c r="HHN2688" s="19"/>
      <c r="HHO2688" s="19"/>
      <c r="HHP2688" s="19"/>
      <c r="HHQ2688" s="19"/>
      <c r="HHR2688" s="19"/>
      <c r="HHS2688" s="19"/>
      <c r="HHT2688" s="19"/>
      <c r="HHU2688" s="19"/>
      <c r="HHV2688" s="19"/>
      <c r="HHW2688" s="19"/>
      <c r="HHX2688" s="19"/>
      <c r="HHY2688" s="19"/>
      <c r="HHZ2688" s="19"/>
      <c r="HIA2688" s="19"/>
      <c r="HIB2688" s="19"/>
      <c r="HIC2688" s="19"/>
      <c r="HID2688" s="19"/>
      <c r="HIE2688" s="19"/>
      <c r="HIF2688" s="19"/>
      <c r="HIG2688" s="19"/>
      <c r="HIH2688" s="19"/>
      <c r="HII2688" s="19"/>
      <c r="HIJ2688" s="19"/>
      <c r="HIK2688" s="19"/>
      <c r="HIL2688" s="19"/>
      <c r="HIM2688" s="19"/>
      <c r="HIN2688" s="19"/>
      <c r="HIO2688" s="19"/>
      <c r="HIP2688" s="19"/>
      <c r="HIQ2688" s="19"/>
      <c r="HIR2688" s="19"/>
      <c r="HIS2688" s="19"/>
      <c r="HIT2688" s="19"/>
      <c r="HIU2688" s="19"/>
      <c r="HIV2688" s="19"/>
      <c r="HIW2688" s="19"/>
      <c r="HIX2688" s="19"/>
      <c r="HIY2688" s="19"/>
      <c r="HIZ2688" s="19"/>
      <c r="HJA2688" s="19"/>
      <c r="HJB2688" s="19"/>
      <c r="HJC2688" s="19"/>
      <c r="HJD2688" s="19"/>
      <c r="HJE2688" s="19"/>
      <c r="HJF2688" s="19"/>
      <c r="HJG2688" s="19"/>
      <c r="HJH2688" s="19"/>
      <c r="HJI2688" s="19"/>
      <c r="HJJ2688" s="19"/>
      <c r="HJK2688" s="19"/>
      <c r="HJL2688" s="19"/>
      <c r="HJM2688" s="19"/>
      <c r="HJN2688" s="19"/>
      <c r="HJO2688" s="19"/>
      <c r="HJP2688" s="19"/>
      <c r="HJQ2688" s="19"/>
      <c r="HJR2688" s="19"/>
      <c r="HJS2688" s="19"/>
      <c r="HJT2688" s="19"/>
      <c r="HJU2688" s="19"/>
      <c r="HJV2688" s="19"/>
      <c r="HJW2688" s="19"/>
      <c r="HJX2688" s="19"/>
      <c r="HJY2688" s="19"/>
      <c r="HJZ2688" s="19"/>
      <c r="HKA2688" s="19"/>
      <c r="HKB2688" s="19"/>
      <c r="HKC2688" s="19"/>
      <c r="HKD2688" s="19"/>
      <c r="HKE2688" s="19"/>
      <c r="HKF2688" s="19"/>
      <c r="HKG2688" s="19"/>
      <c r="HKH2688" s="19"/>
      <c r="HKI2688" s="19"/>
      <c r="HKJ2688" s="19"/>
      <c r="HKK2688" s="19"/>
      <c r="HKL2688" s="19"/>
      <c r="HKM2688" s="19"/>
      <c r="HKN2688" s="19"/>
      <c r="HKO2688" s="19"/>
      <c r="HKP2688" s="19"/>
      <c r="HKQ2688" s="19"/>
      <c r="HKR2688" s="19"/>
      <c r="HKS2688" s="19"/>
      <c r="HKT2688" s="19"/>
      <c r="HKU2688" s="19"/>
      <c r="HKV2688" s="19"/>
      <c r="HKW2688" s="19"/>
      <c r="HKX2688" s="19"/>
      <c r="HKY2688" s="19"/>
      <c r="HKZ2688" s="19"/>
      <c r="HLA2688" s="19"/>
      <c r="HLB2688" s="19"/>
      <c r="HLC2688" s="19"/>
      <c r="HLD2688" s="19"/>
      <c r="HLE2688" s="19"/>
      <c r="HLF2688" s="19"/>
      <c r="HLG2688" s="19"/>
      <c r="HLH2688" s="19"/>
      <c r="HLI2688" s="19"/>
      <c r="HLJ2688" s="19"/>
      <c r="HLK2688" s="19"/>
      <c r="HLL2688" s="19"/>
      <c r="HLM2688" s="19"/>
      <c r="HLN2688" s="19"/>
      <c r="HLO2688" s="19"/>
      <c r="HLP2688" s="19"/>
      <c r="HLQ2688" s="19"/>
      <c r="HLR2688" s="19"/>
      <c r="HLS2688" s="19"/>
      <c r="HLT2688" s="19"/>
      <c r="HLU2688" s="19"/>
      <c r="HLV2688" s="19"/>
      <c r="HLW2688" s="19"/>
      <c r="HLX2688" s="19"/>
      <c r="HLY2688" s="19"/>
      <c r="HLZ2688" s="19"/>
      <c r="HMA2688" s="19"/>
      <c r="HMB2688" s="19"/>
      <c r="HMC2688" s="19"/>
      <c r="HMD2688" s="19"/>
      <c r="HME2688" s="19"/>
      <c r="HMF2688" s="19"/>
      <c r="HMG2688" s="19"/>
      <c r="HMH2688" s="19"/>
      <c r="HMI2688" s="19"/>
      <c r="HMJ2688" s="19"/>
      <c r="HMK2688" s="19"/>
      <c r="HML2688" s="19"/>
      <c r="HMM2688" s="19"/>
      <c r="HMN2688" s="19"/>
      <c r="HMO2688" s="19"/>
      <c r="HMP2688" s="19"/>
      <c r="HMQ2688" s="19"/>
      <c r="HMR2688" s="19"/>
      <c r="HMS2688" s="19"/>
      <c r="HMT2688" s="19"/>
      <c r="HMU2688" s="19"/>
      <c r="HMV2688" s="19"/>
      <c r="HMW2688" s="19"/>
      <c r="HMX2688" s="19"/>
      <c r="HMY2688" s="19"/>
      <c r="HMZ2688" s="19"/>
      <c r="HNA2688" s="19"/>
      <c r="HNB2688" s="19"/>
      <c r="HNC2688" s="19"/>
      <c r="HND2688" s="19"/>
      <c r="HNE2688" s="19"/>
      <c r="HNF2688" s="19"/>
      <c r="HNG2688" s="19"/>
      <c r="HNH2688" s="19"/>
      <c r="HNI2688" s="19"/>
      <c r="HNJ2688" s="19"/>
      <c r="HNK2688" s="19"/>
      <c r="HNL2688" s="19"/>
      <c r="HNM2688" s="19"/>
      <c r="HNN2688" s="19"/>
      <c r="HNO2688" s="19"/>
      <c r="HNP2688" s="19"/>
      <c r="HNQ2688" s="19"/>
      <c r="HNR2688" s="19"/>
      <c r="HNS2688" s="19"/>
      <c r="HNT2688" s="19"/>
      <c r="HNU2688" s="19"/>
      <c r="HNV2688" s="19"/>
      <c r="HNW2688" s="19"/>
      <c r="HNX2688" s="19"/>
      <c r="HNY2688" s="19"/>
      <c r="HNZ2688" s="19"/>
      <c r="HOA2688" s="19"/>
      <c r="HOB2688" s="19"/>
      <c r="HOC2688" s="19"/>
      <c r="HOD2688" s="19"/>
      <c r="HOE2688" s="19"/>
      <c r="HOF2688" s="19"/>
      <c r="HOG2688" s="19"/>
      <c r="HOH2688" s="19"/>
      <c r="HOI2688" s="19"/>
      <c r="HOJ2688" s="19"/>
      <c r="HOK2688" s="19"/>
      <c r="HOL2688" s="19"/>
      <c r="HOM2688" s="19"/>
      <c r="HON2688" s="19"/>
      <c r="HOO2688" s="19"/>
      <c r="HOP2688" s="19"/>
      <c r="HOQ2688" s="19"/>
      <c r="HOR2688" s="19"/>
      <c r="HOS2688" s="19"/>
      <c r="HOT2688" s="19"/>
      <c r="HOU2688" s="19"/>
      <c r="HOV2688" s="19"/>
      <c r="HOW2688" s="19"/>
      <c r="HOX2688" s="19"/>
      <c r="HOY2688" s="19"/>
      <c r="HOZ2688" s="19"/>
      <c r="HPA2688" s="19"/>
      <c r="HPB2688" s="19"/>
      <c r="HPC2688" s="19"/>
      <c r="HPD2688" s="19"/>
      <c r="HPE2688" s="19"/>
      <c r="HPF2688" s="19"/>
      <c r="HPG2688" s="19"/>
      <c r="HPH2688" s="19"/>
      <c r="HPI2688" s="19"/>
      <c r="HPJ2688" s="19"/>
      <c r="HPK2688" s="19"/>
      <c r="HPL2688" s="19"/>
      <c r="HPM2688" s="19"/>
      <c r="HPN2688" s="19"/>
      <c r="HPO2688" s="19"/>
      <c r="HPP2688" s="19"/>
      <c r="HPQ2688" s="19"/>
      <c r="HPR2688" s="19"/>
      <c r="HPS2688" s="19"/>
      <c r="HPT2688" s="19"/>
      <c r="HPU2688" s="19"/>
      <c r="HPV2688" s="19"/>
      <c r="HPW2688" s="19"/>
      <c r="HPX2688" s="19"/>
      <c r="HPY2688" s="19"/>
      <c r="HPZ2688" s="19"/>
      <c r="HQA2688" s="19"/>
      <c r="HQB2688" s="19"/>
      <c r="HQC2688" s="19"/>
      <c r="HQD2688" s="19"/>
      <c r="HQE2688" s="19"/>
      <c r="HQF2688" s="19"/>
      <c r="HQG2688" s="19"/>
      <c r="HQH2688" s="19"/>
      <c r="HQI2688" s="19"/>
      <c r="HQJ2688" s="19"/>
      <c r="HQK2688" s="19"/>
      <c r="HQL2688" s="19"/>
      <c r="HQM2688" s="19"/>
      <c r="HQN2688" s="19"/>
      <c r="HQO2688" s="19"/>
      <c r="HQP2688" s="19"/>
      <c r="HQQ2688" s="19"/>
      <c r="HQR2688" s="19"/>
      <c r="HQS2688" s="19"/>
      <c r="HQT2688" s="19"/>
      <c r="HQU2688" s="19"/>
      <c r="HQV2688" s="19"/>
      <c r="HQW2688" s="19"/>
      <c r="HQX2688" s="19"/>
      <c r="HQY2688" s="19"/>
      <c r="HQZ2688" s="19"/>
      <c r="HRA2688" s="19"/>
      <c r="HRB2688" s="19"/>
      <c r="HRC2688" s="19"/>
      <c r="HRD2688" s="19"/>
      <c r="HRE2688" s="19"/>
      <c r="HRF2688" s="19"/>
      <c r="HRG2688" s="19"/>
      <c r="HRH2688" s="19"/>
      <c r="HRI2688" s="19"/>
      <c r="HRJ2688" s="19"/>
      <c r="HRK2688" s="19"/>
      <c r="HRL2688" s="19"/>
      <c r="HRM2688" s="19"/>
      <c r="HRN2688" s="19"/>
      <c r="HRO2688" s="19"/>
      <c r="HRP2688" s="19"/>
      <c r="HRQ2688" s="19"/>
      <c r="HRR2688" s="19"/>
      <c r="HRS2688" s="19"/>
      <c r="HRT2688" s="19"/>
      <c r="HRU2688" s="19"/>
      <c r="HRV2688" s="19"/>
      <c r="HRW2688" s="19"/>
      <c r="HRX2688" s="19"/>
      <c r="HRY2688" s="19"/>
      <c r="HRZ2688" s="19"/>
      <c r="HSA2688" s="19"/>
      <c r="HSB2688" s="19"/>
      <c r="HSC2688" s="19"/>
      <c r="HSD2688" s="19"/>
      <c r="HSE2688" s="19"/>
      <c r="HSF2688" s="19"/>
      <c r="HSG2688" s="19"/>
      <c r="HSH2688" s="19"/>
      <c r="HSI2688" s="19"/>
      <c r="HSJ2688" s="19"/>
      <c r="HSK2688" s="19"/>
      <c r="HSL2688" s="19"/>
      <c r="HSM2688" s="19"/>
      <c r="HSN2688" s="19"/>
      <c r="HSO2688" s="19"/>
      <c r="HSP2688" s="19"/>
      <c r="HSQ2688" s="19"/>
      <c r="HSR2688" s="19"/>
      <c r="HSS2688" s="19"/>
      <c r="HST2688" s="19"/>
      <c r="HSU2688" s="19"/>
      <c r="HSV2688" s="19"/>
      <c r="HSW2688" s="19"/>
      <c r="HSX2688" s="19"/>
      <c r="HSY2688" s="19"/>
      <c r="HSZ2688" s="19"/>
      <c r="HTA2688" s="19"/>
      <c r="HTB2688" s="19"/>
      <c r="HTC2688" s="19"/>
      <c r="HTD2688" s="19"/>
      <c r="HTE2688" s="19"/>
      <c r="HTF2688" s="19"/>
      <c r="HTG2688" s="19"/>
      <c r="HTH2688" s="19"/>
      <c r="HTI2688" s="19"/>
      <c r="HTJ2688" s="19"/>
      <c r="HTK2688" s="19"/>
      <c r="HTL2688" s="19"/>
      <c r="HTM2688" s="19"/>
      <c r="HTN2688" s="19"/>
      <c r="HTO2688" s="19"/>
      <c r="HTP2688" s="19"/>
      <c r="HTQ2688" s="19"/>
      <c r="HTR2688" s="19"/>
      <c r="HTS2688" s="19"/>
      <c r="HTT2688" s="19"/>
      <c r="HTU2688" s="19"/>
      <c r="HTV2688" s="19"/>
      <c r="HTW2688" s="19"/>
      <c r="HTX2688" s="19"/>
      <c r="HTY2688" s="19"/>
      <c r="HTZ2688" s="19"/>
      <c r="HUA2688" s="19"/>
      <c r="HUB2688" s="19"/>
      <c r="HUC2688" s="19"/>
      <c r="HUD2688" s="19"/>
      <c r="HUE2688" s="19"/>
      <c r="HUF2688" s="19"/>
      <c r="HUG2688" s="19"/>
      <c r="HUH2688" s="19"/>
      <c r="HUI2688" s="19"/>
      <c r="HUJ2688" s="19"/>
      <c r="HUK2688" s="19"/>
      <c r="HUL2688" s="19"/>
      <c r="HUM2688" s="19"/>
      <c r="HUN2688" s="19"/>
      <c r="HUO2688" s="19"/>
      <c r="HUP2688" s="19"/>
      <c r="HUQ2688" s="19"/>
      <c r="HUR2688" s="19"/>
      <c r="HUS2688" s="19"/>
      <c r="HUT2688" s="19"/>
      <c r="HUU2688" s="19"/>
      <c r="HUV2688" s="19"/>
      <c r="HUW2688" s="19"/>
      <c r="HUX2688" s="19"/>
      <c r="HUY2688" s="19"/>
      <c r="HUZ2688" s="19"/>
      <c r="HVA2688" s="19"/>
      <c r="HVB2688" s="19"/>
      <c r="HVC2688" s="19"/>
      <c r="HVD2688" s="19"/>
      <c r="HVE2688" s="19"/>
      <c r="HVF2688" s="19"/>
      <c r="HVG2688" s="19"/>
      <c r="HVH2688" s="19"/>
      <c r="HVI2688" s="19"/>
      <c r="HVJ2688" s="19"/>
      <c r="HVK2688" s="19"/>
      <c r="HVL2688" s="19"/>
      <c r="HVM2688" s="19"/>
      <c r="HVN2688" s="19"/>
      <c r="HVO2688" s="19"/>
      <c r="HVP2688" s="19"/>
      <c r="HVQ2688" s="19"/>
      <c r="HVR2688" s="19"/>
      <c r="HVS2688" s="19"/>
      <c r="HVT2688" s="19"/>
      <c r="HVU2688" s="19"/>
      <c r="HVV2688" s="19"/>
      <c r="HVW2688" s="19"/>
      <c r="HVX2688" s="19"/>
      <c r="HVY2688" s="19"/>
      <c r="HVZ2688" s="19"/>
      <c r="HWA2688" s="19"/>
      <c r="HWB2688" s="19"/>
      <c r="HWC2688" s="19"/>
      <c r="HWD2688" s="19"/>
      <c r="HWE2688" s="19"/>
      <c r="HWF2688" s="19"/>
      <c r="HWG2688" s="19"/>
      <c r="HWH2688" s="19"/>
      <c r="HWI2688" s="19"/>
      <c r="HWJ2688" s="19"/>
      <c r="HWK2688" s="19"/>
      <c r="HWL2688" s="19"/>
      <c r="HWM2688" s="19"/>
      <c r="HWN2688" s="19"/>
      <c r="HWO2688" s="19"/>
      <c r="HWP2688" s="19"/>
      <c r="HWQ2688" s="19"/>
      <c r="HWR2688" s="19"/>
      <c r="HWS2688" s="19"/>
      <c r="HWT2688" s="19"/>
      <c r="HWU2688" s="19"/>
      <c r="HWV2688" s="19"/>
      <c r="HWW2688" s="19"/>
      <c r="HWX2688" s="19"/>
      <c r="HWY2688" s="19"/>
      <c r="HWZ2688" s="19"/>
      <c r="HXA2688" s="19"/>
      <c r="HXB2688" s="19"/>
      <c r="HXC2688" s="19"/>
      <c r="HXD2688" s="19"/>
      <c r="HXE2688" s="19"/>
      <c r="HXF2688" s="19"/>
      <c r="HXG2688" s="19"/>
      <c r="HXH2688" s="19"/>
      <c r="HXI2688" s="19"/>
      <c r="HXJ2688" s="19"/>
      <c r="HXK2688" s="19"/>
      <c r="HXL2688" s="19"/>
      <c r="HXM2688" s="19"/>
      <c r="HXN2688" s="19"/>
      <c r="HXO2688" s="19"/>
      <c r="HXP2688" s="19"/>
      <c r="HXQ2688" s="19"/>
      <c r="HXR2688" s="19"/>
      <c r="HXS2688" s="19"/>
      <c r="HXT2688" s="19"/>
      <c r="HXU2688" s="19"/>
      <c r="HXV2688" s="19"/>
      <c r="HXW2688" s="19"/>
      <c r="HXX2688" s="19"/>
      <c r="HXY2688" s="19"/>
      <c r="HXZ2688" s="19"/>
      <c r="HYA2688" s="19"/>
      <c r="HYB2688" s="19"/>
      <c r="HYC2688" s="19"/>
      <c r="HYD2688" s="19"/>
      <c r="HYE2688" s="19"/>
      <c r="HYF2688" s="19"/>
      <c r="HYG2688" s="19"/>
      <c r="HYH2688" s="19"/>
      <c r="HYI2688" s="19"/>
      <c r="HYJ2688" s="19"/>
      <c r="HYK2688" s="19"/>
      <c r="HYL2688" s="19"/>
      <c r="HYM2688" s="19"/>
      <c r="HYN2688" s="19"/>
      <c r="HYO2688" s="19"/>
      <c r="HYP2688" s="19"/>
      <c r="HYQ2688" s="19"/>
      <c r="HYR2688" s="19"/>
      <c r="HYS2688" s="19"/>
      <c r="HYT2688" s="19"/>
      <c r="HYU2688" s="19"/>
      <c r="HYV2688" s="19"/>
      <c r="HYW2688" s="19"/>
      <c r="HYX2688" s="19"/>
      <c r="HYY2688" s="19"/>
      <c r="HYZ2688" s="19"/>
      <c r="HZA2688" s="19"/>
      <c r="HZB2688" s="19"/>
      <c r="HZC2688" s="19"/>
      <c r="HZD2688" s="19"/>
      <c r="HZE2688" s="19"/>
      <c r="HZF2688" s="19"/>
      <c r="HZG2688" s="19"/>
      <c r="HZH2688" s="19"/>
      <c r="HZI2688" s="19"/>
      <c r="HZJ2688" s="19"/>
      <c r="HZK2688" s="19"/>
      <c r="HZL2688" s="19"/>
      <c r="HZM2688" s="19"/>
      <c r="HZN2688" s="19"/>
      <c r="HZO2688" s="19"/>
      <c r="HZP2688" s="19"/>
      <c r="HZQ2688" s="19"/>
      <c r="HZR2688" s="19"/>
      <c r="HZS2688" s="19"/>
      <c r="HZT2688" s="19"/>
      <c r="HZU2688" s="19"/>
      <c r="HZV2688" s="19"/>
      <c r="HZW2688" s="19"/>
      <c r="HZX2688" s="19"/>
      <c r="HZY2688" s="19"/>
      <c r="HZZ2688" s="19"/>
      <c r="IAA2688" s="19"/>
      <c r="IAB2688" s="19"/>
      <c r="IAC2688" s="19"/>
      <c r="IAD2688" s="19"/>
      <c r="IAE2688" s="19"/>
      <c r="IAF2688" s="19"/>
      <c r="IAG2688" s="19"/>
      <c r="IAH2688" s="19"/>
      <c r="IAI2688" s="19"/>
      <c r="IAJ2688" s="19"/>
      <c r="IAK2688" s="19"/>
      <c r="IAL2688" s="19"/>
      <c r="IAM2688" s="19"/>
      <c r="IAN2688" s="19"/>
      <c r="IAO2688" s="19"/>
      <c r="IAP2688" s="19"/>
      <c r="IAQ2688" s="19"/>
      <c r="IAR2688" s="19"/>
      <c r="IAS2688" s="19"/>
      <c r="IAT2688" s="19"/>
      <c r="IAU2688" s="19"/>
      <c r="IAV2688" s="19"/>
      <c r="IAW2688" s="19"/>
      <c r="IAX2688" s="19"/>
      <c r="IAY2688" s="19"/>
      <c r="IAZ2688" s="19"/>
      <c r="IBA2688" s="19"/>
      <c r="IBB2688" s="19"/>
      <c r="IBC2688" s="19"/>
      <c r="IBD2688" s="19"/>
      <c r="IBE2688" s="19"/>
      <c r="IBF2688" s="19"/>
      <c r="IBG2688" s="19"/>
      <c r="IBH2688" s="19"/>
      <c r="IBI2688" s="19"/>
      <c r="IBJ2688" s="19"/>
      <c r="IBK2688" s="19"/>
      <c r="IBL2688" s="19"/>
      <c r="IBM2688" s="19"/>
      <c r="IBN2688" s="19"/>
      <c r="IBO2688" s="19"/>
      <c r="IBP2688" s="19"/>
      <c r="IBQ2688" s="19"/>
      <c r="IBR2688" s="19"/>
      <c r="IBS2688" s="19"/>
      <c r="IBT2688" s="19"/>
      <c r="IBU2688" s="19"/>
      <c r="IBV2688" s="19"/>
      <c r="IBW2688" s="19"/>
      <c r="IBX2688" s="19"/>
      <c r="IBY2688" s="19"/>
      <c r="IBZ2688" s="19"/>
      <c r="ICA2688" s="19"/>
      <c r="ICB2688" s="19"/>
      <c r="ICC2688" s="19"/>
      <c r="ICD2688" s="19"/>
      <c r="ICE2688" s="19"/>
      <c r="ICF2688" s="19"/>
      <c r="ICG2688" s="19"/>
      <c r="ICH2688" s="19"/>
      <c r="ICI2688" s="19"/>
      <c r="ICJ2688" s="19"/>
      <c r="ICK2688" s="19"/>
      <c r="ICL2688" s="19"/>
      <c r="ICM2688" s="19"/>
      <c r="ICN2688" s="19"/>
      <c r="ICO2688" s="19"/>
      <c r="ICP2688" s="19"/>
      <c r="ICQ2688" s="19"/>
      <c r="ICR2688" s="19"/>
      <c r="ICS2688" s="19"/>
      <c r="ICT2688" s="19"/>
      <c r="ICU2688" s="19"/>
      <c r="ICV2688" s="19"/>
      <c r="ICW2688" s="19"/>
      <c r="ICX2688" s="19"/>
      <c r="ICY2688" s="19"/>
      <c r="ICZ2688" s="19"/>
      <c r="IDA2688" s="19"/>
      <c r="IDB2688" s="19"/>
      <c r="IDC2688" s="19"/>
      <c r="IDD2688" s="19"/>
      <c r="IDE2688" s="19"/>
      <c r="IDF2688" s="19"/>
      <c r="IDG2688" s="19"/>
      <c r="IDH2688" s="19"/>
      <c r="IDI2688" s="19"/>
      <c r="IDJ2688" s="19"/>
      <c r="IDK2688" s="19"/>
      <c r="IDL2688" s="19"/>
      <c r="IDM2688" s="19"/>
      <c r="IDN2688" s="19"/>
      <c r="IDO2688" s="19"/>
      <c r="IDP2688" s="19"/>
      <c r="IDQ2688" s="19"/>
      <c r="IDR2688" s="19"/>
      <c r="IDS2688" s="19"/>
      <c r="IDT2688" s="19"/>
      <c r="IDU2688" s="19"/>
      <c r="IDV2688" s="19"/>
      <c r="IDW2688" s="19"/>
      <c r="IDX2688" s="19"/>
      <c r="IDY2688" s="19"/>
      <c r="IDZ2688" s="19"/>
      <c r="IEA2688" s="19"/>
      <c r="IEB2688" s="19"/>
      <c r="IEC2688" s="19"/>
      <c r="IED2688" s="19"/>
      <c r="IEE2688" s="19"/>
      <c r="IEF2688" s="19"/>
      <c r="IEG2688" s="19"/>
      <c r="IEH2688" s="19"/>
      <c r="IEI2688" s="19"/>
      <c r="IEJ2688" s="19"/>
      <c r="IEK2688" s="19"/>
      <c r="IEL2688" s="19"/>
      <c r="IEM2688" s="19"/>
      <c r="IEN2688" s="19"/>
      <c r="IEO2688" s="19"/>
      <c r="IEP2688" s="19"/>
      <c r="IEQ2688" s="19"/>
      <c r="IER2688" s="19"/>
      <c r="IES2688" s="19"/>
      <c r="IET2688" s="19"/>
      <c r="IEU2688" s="19"/>
      <c r="IEV2688" s="19"/>
      <c r="IEW2688" s="19"/>
      <c r="IEX2688" s="19"/>
      <c r="IEY2688" s="19"/>
      <c r="IEZ2688" s="19"/>
      <c r="IFA2688" s="19"/>
      <c r="IFB2688" s="19"/>
      <c r="IFC2688" s="19"/>
      <c r="IFD2688" s="19"/>
      <c r="IFE2688" s="19"/>
      <c r="IFF2688" s="19"/>
      <c r="IFG2688" s="19"/>
      <c r="IFH2688" s="19"/>
      <c r="IFI2688" s="19"/>
      <c r="IFJ2688" s="19"/>
      <c r="IFK2688" s="19"/>
      <c r="IFL2688" s="19"/>
      <c r="IFM2688" s="19"/>
      <c r="IFN2688" s="19"/>
      <c r="IFO2688" s="19"/>
      <c r="IFP2688" s="19"/>
      <c r="IFQ2688" s="19"/>
      <c r="IFR2688" s="19"/>
      <c r="IFS2688" s="19"/>
      <c r="IFT2688" s="19"/>
      <c r="IFU2688" s="19"/>
      <c r="IFV2688" s="19"/>
      <c r="IFW2688" s="19"/>
      <c r="IFX2688" s="19"/>
      <c r="IFY2688" s="19"/>
      <c r="IFZ2688" s="19"/>
      <c r="IGA2688" s="19"/>
      <c r="IGB2688" s="19"/>
      <c r="IGC2688" s="19"/>
      <c r="IGD2688" s="19"/>
      <c r="IGE2688" s="19"/>
      <c r="IGF2688" s="19"/>
      <c r="IGG2688" s="19"/>
      <c r="IGH2688" s="19"/>
      <c r="IGI2688" s="19"/>
      <c r="IGJ2688" s="19"/>
      <c r="IGK2688" s="19"/>
      <c r="IGL2688" s="19"/>
      <c r="IGM2688" s="19"/>
      <c r="IGN2688" s="19"/>
      <c r="IGO2688" s="19"/>
      <c r="IGP2688" s="19"/>
      <c r="IGQ2688" s="19"/>
      <c r="IGR2688" s="19"/>
      <c r="IGS2688" s="19"/>
      <c r="IGT2688" s="19"/>
      <c r="IGU2688" s="19"/>
      <c r="IGV2688" s="19"/>
      <c r="IGW2688" s="19"/>
      <c r="IGX2688" s="19"/>
      <c r="IGY2688" s="19"/>
      <c r="IGZ2688" s="19"/>
      <c r="IHA2688" s="19"/>
      <c r="IHB2688" s="19"/>
      <c r="IHC2688" s="19"/>
      <c r="IHD2688" s="19"/>
      <c r="IHE2688" s="19"/>
      <c r="IHF2688" s="19"/>
      <c r="IHG2688" s="19"/>
      <c r="IHH2688" s="19"/>
      <c r="IHI2688" s="19"/>
      <c r="IHJ2688" s="19"/>
      <c r="IHK2688" s="19"/>
      <c r="IHL2688" s="19"/>
      <c r="IHM2688" s="19"/>
      <c r="IHN2688" s="19"/>
      <c r="IHO2688" s="19"/>
      <c r="IHP2688" s="19"/>
      <c r="IHQ2688" s="19"/>
      <c r="IHR2688" s="19"/>
      <c r="IHS2688" s="19"/>
      <c r="IHT2688" s="19"/>
      <c r="IHU2688" s="19"/>
      <c r="IHV2688" s="19"/>
      <c r="IHW2688" s="19"/>
      <c r="IHX2688" s="19"/>
      <c r="IHY2688" s="19"/>
      <c r="IHZ2688" s="19"/>
      <c r="IIA2688" s="19"/>
      <c r="IIB2688" s="19"/>
      <c r="IIC2688" s="19"/>
      <c r="IID2688" s="19"/>
      <c r="IIE2688" s="19"/>
      <c r="IIF2688" s="19"/>
      <c r="IIG2688" s="19"/>
      <c r="IIH2688" s="19"/>
      <c r="III2688" s="19"/>
      <c r="IIJ2688" s="19"/>
      <c r="IIK2688" s="19"/>
      <c r="IIL2688" s="19"/>
      <c r="IIM2688" s="19"/>
      <c r="IIN2688" s="19"/>
      <c r="IIO2688" s="19"/>
      <c r="IIP2688" s="19"/>
      <c r="IIQ2688" s="19"/>
      <c r="IIR2688" s="19"/>
      <c r="IIS2688" s="19"/>
      <c r="IIT2688" s="19"/>
      <c r="IIU2688" s="19"/>
      <c r="IIV2688" s="19"/>
      <c r="IIW2688" s="19"/>
      <c r="IIX2688" s="19"/>
      <c r="IIY2688" s="19"/>
      <c r="IIZ2688" s="19"/>
      <c r="IJA2688" s="19"/>
      <c r="IJB2688" s="19"/>
      <c r="IJC2688" s="19"/>
      <c r="IJD2688" s="19"/>
      <c r="IJE2688" s="19"/>
      <c r="IJF2688" s="19"/>
      <c r="IJG2688" s="19"/>
      <c r="IJH2688" s="19"/>
      <c r="IJI2688" s="19"/>
      <c r="IJJ2688" s="19"/>
      <c r="IJK2688" s="19"/>
      <c r="IJL2688" s="19"/>
      <c r="IJM2688" s="19"/>
      <c r="IJN2688" s="19"/>
      <c r="IJO2688" s="19"/>
      <c r="IJP2688" s="19"/>
      <c r="IJQ2688" s="19"/>
      <c r="IJR2688" s="19"/>
      <c r="IJS2688" s="19"/>
      <c r="IJT2688" s="19"/>
      <c r="IJU2688" s="19"/>
      <c r="IJV2688" s="19"/>
      <c r="IJW2688" s="19"/>
      <c r="IJX2688" s="19"/>
      <c r="IJY2688" s="19"/>
      <c r="IJZ2688" s="19"/>
      <c r="IKA2688" s="19"/>
      <c r="IKB2688" s="19"/>
      <c r="IKC2688" s="19"/>
      <c r="IKD2688" s="19"/>
      <c r="IKE2688" s="19"/>
      <c r="IKF2688" s="19"/>
      <c r="IKG2688" s="19"/>
      <c r="IKH2688" s="19"/>
      <c r="IKI2688" s="19"/>
      <c r="IKJ2688" s="19"/>
      <c r="IKK2688" s="19"/>
      <c r="IKL2688" s="19"/>
      <c r="IKM2688" s="19"/>
      <c r="IKN2688" s="19"/>
      <c r="IKO2688" s="19"/>
      <c r="IKP2688" s="19"/>
      <c r="IKQ2688" s="19"/>
      <c r="IKR2688" s="19"/>
      <c r="IKS2688" s="19"/>
      <c r="IKT2688" s="19"/>
      <c r="IKU2688" s="19"/>
      <c r="IKV2688" s="19"/>
      <c r="IKW2688" s="19"/>
      <c r="IKX2688" s="19"/>
      <c r="IKY2688" s="19"/>
      <c r="IKZ2688" s="19"/>
      <c r="ILA2688" s="19"/>
      <c r="ILB2688" s="19"/>
      <c r="ILC2688" s="19"/>
      <c r="ILD2688" s="19"/>
      <c r="ILE2688" s="19"/>
      <c r="ILF2688" s="19"/>
      <c r="ILG2688" s="19"/>
      <c r="ILH2688" s="19"/>
      <c r="ILI2688" s="19"/>
      <c r="ILJ2688" s="19"/>
      <c r="ILK2688" s="19"/>
      <c r="ILL2688" s="19"/>
      <c r="ILM2688" s="19"/>
      <c r="ILN2688" s="19"/>
      <c r="ILO2688" s="19"/>
      <c r="ILP2688" s="19"/>
      <c r="ILQ2688" s="19"/>
      <c r="ILR2688" s="19"/>
      <c r="ILS2688" s="19"/>
      <c r="ILT2688" s="19"/>
      <c r="ILU2688" s="19"/>
      <c r="ILV2688" s="19"/>
      <c r="ILW2688" s="19"/>
      <c r="ILX2688" s="19"/>
      <c r="ILY2688" s="19"/>
      <c r="ILZ2688" s="19"/>
      <c r="IMA2688" s="19"/>
      <c r="IMB2688" s="19"/>
      <c r="IMC2688" s="19"/>
      <c r="IMD2688" s="19"/>
      <c r="IME2688" s="19"/>
      <c r="IMF2688" s="19"/>
      <c r="IMG2688" s="19"/>
      <c r="IMH2688" s="19"/>
      <c r="IMI2688" s="19"/>
      <c r="IMJ2688" s="19"/>
      <c r="IMK2688" s="19"/>
      <c r="IML2688" s="19"/>
      <c r="IMM2688" s="19"/>
      <c r="IMN2688" s="19"/>
      <c r="IMO2688" s="19"/>
      <c r="IMP2688" s="19"/>
      <c r="IMQ2688" s="19"/>
      <c r="IMR2688" s="19"/>
      <c r="IMS2688" s="19"/>
      <c r="IMT2688" s="19"/>
      <c r="IMU2688" s="19"/>
      <c r="IMV2688" s="19"/>
      <c r="IMW2688" s="19"/>
      <c r="IMX2688" s="19"/>
      <c r="IMY2688" s="19"/>
      <c r="IMZ2688" s="19"/>
      <c r="INA2688" s="19"/>
      <c r="INB2688" s="19"/>
      <c r="INC2688" s="19"/>
      <c r="IND2688" s="19"/>
      <c r="INE2688" s="19"/>
      <c r="INF2688" s="19"/>
      <c r="ING2688" s="19"/>
      <c r="INH2688" s="19"/>
      <c r="INI2688" s="19"/>
      <c r="INJ2688" s="19"/>
      <c r="INK2688" s="19"/>
      <c r="INL2688" s="19"/>
      <c r="INM2688" s="19"/>
      <c r="INN2688" s="19"/>
      <c r="INO2688" s="19"/>
      <c r="INP2688" s="19"/>
      <c r="INQ2688" s="19"/>
      <c r="INR2688" s="19"/>
      <c r="INS2688" s="19"/>
      <c r="INT2688" s="19"/>
      <c r="INU2688" s="19"/>
      <c r="INV2688" s="19"/>
      <c r="INW2688" s="19"/>
      <c r="INX2688" s="19"/>
      <c r="INY2688" s="19"/>
      <c r="INZ2688" s="19"/>
      <c r="IOA2688" s="19"/>
      <c r="IOB2688" s="19"/>
      <c r="IOC2688" s="19"/>
      <c r="IOD2688" s="19"/>
      <c r="IOE2688" s="19"/>
      <c r="IOF2688" s="19"/>
      <c r="IOG2688" s="19"/>
      <c r="IOH2688" s="19"/>
      <c r="IOI2688" s="19"/>
      <c r="IOJ2688" s="19"/>
      <c r="IOK2688" s="19"/>
      <c r="IOL2688" s="19"/>
      <c r="IOM2688" s="19"/>
      <c r="ION2688" s="19"/>
      <c r="IOO2688" s="19"/>
      <c r="IOP2688" s="19"/>
      <c r="IOQ2688" s="19"/>
      <c r="IOR2688" s="19"/>
      <c r="IOS2688" s="19"/>
      <c r="IOT2688" s="19"/>
      <c r="IOU2688" s="19"/>
      <c r="IOV2688" s="19"/>
      <c r="IOW2688" s="19"/>
      <c r="IOX2688" s="19"/>
      <c r="IOY2688" s="19"/>
      <c r="IOZ2688" s="19"/>
      <c r="IPA2688" s="19"/>
      <c r="IPB2688" s="19"/>
      <c r="IPC2688" s="19"/>
      <c r="IPD2688" s="19"/>
      <c r="IPE2688" s="19"/>
      <c r="IPF2688" s="19"/>
      <c r="IPG2688" s="19"/>
      <c r="IPH2688" s="19"/>
      <c r="IPI2688" s="19"/>
      <c r="IPJ2688" s="19"/>
      <c r="IPK2688" s="19"/>
      <c r="IPL2688" s="19"/>
      <c r="IPM2688" s="19"/>
      <c r="IPN2688" s="19"/>
      <c r="IPO2688" s="19"/>
      <c r="IPP2688" s="19"/>
      <c r="IPQ2688" s="19"/>
      <c r="IPR2688" s="19"/>
      <c r="IPS2688" s="19"/>
      <c r="IPT2688" s="19"/>
      <c r="IPU2688" s="19"/>
      <c r="IPV2688" s="19"/>
      <c r="IPW2688" s="19"/>
      <c r="IPX2688" s="19"/>
      <c r="IPY2688" s="19"/>
      <c r="IPZ2688" s="19"/>
      <c r="IQA2688" s="19"/>
      <c r="IQB2688" s="19"/>
      <c r="IQC2688" s="19"/>
      <c r="IQD2688" s="19"/>
      <c r="IQE2688" s="19"/>
      <c r="IQF2688" s="19"/>
      <c r="IQG2688" s="19"/>
      <c r="IQH2688" s="19"/>
      <c r="IQI2688" s="19"/>
      <c r="IQJ2688" s="19"/>
      <c r="IQK2688" s="19"/>
      <c r="IQL2688" s="19"/>
      <c r="IQM2688" s="19"/>
      <c r="IQN2688" s="19"/>
      <c r="IQO2688" s="19"/>
      <c r="IQP2688" s="19"/>
      <c r="IQQ2688" s="19"/>
      <c r="IQR2688" s="19"/>
      <c r="IQS2688" s="19"/>
      <c r="IQT2688" s="19"/>
      <c r="IQU2688" s="19"/>
      <c r="IQV2688" s="19"/>
      <c r="IQW2688" s="19"/>
      <c r="IQX2688" s="19"/>
      <c r="IQY2688" s="19"/>
      <c r="IQZ2688" s="19"/>
      <c r="IRA2688" s="19"/>
      <c r="IRB2688" s="19"/>
      <c r="IRC2688" s="19"/>
      <c r="IRD2688" s="19"/>
      <c r="IRE2688" s="19"/>
      <c r="IRF2688" s="19"/>
      <c r="IRG2688" s="19"/>
      <c r="IRH2688" s="19"/>
      <c r="IRI2688" s="19"/>
      <c r="IRJ2688" s="19"/>
      <c r="IRK2688" s="19"/>
      <c r="IRL2688" s="19"/>
      <c r="IRM2688" s="19"/>
      <c r="IRN2688" s="19"/>
      <c r="IRO2688" s="19"/>
      <c r="IRP2688" s="19"/>
      <c r="IRQ2688" s="19"/>
      <c r="IRR2688" s="19"/>
      <c r="IRS2688" s="19"/>
      <c r="IRT2688" s="19"/>
      <c r="IRU2688" s="19"/>
      <c r="IRV2688" s="19"/>
      <c r="IRW2688" s="19"/>
      <c r="IRX2688" s="19"/>
      <c r="IRY2688" s="19"/>
      <c r="IRZ2688" s="19"/>
      <c r="ISA2688" s="19"/>
      <c r="ISB2688" s="19"/>
      <c r="ISC2688" s="19"/>
      <c r="ISD2688" s="19"/>
      <c r="ISE2688" s="19"/>
      <c r="ISF2688" s="19"/>
      <c r="ISG2688" s="19"/>
      <c r="ISH2688" s="19"/>
      <c r="ISI2688" s="19"/>
      <c r="ISJ2688" s="19"/>
      <c r="ISK2688" s="19"/>
      <c r="ISL2688" s="19"/>
      <c r="ISM2688" s="19"/>
      <c r="ISN2688" s="19"/>
      <c r="ISO2688" s="19"/>
      <c r="ISP2688" s="19"/>
      <c r="ISQ2688" s="19"/>
      <c r="ISR2688" s="19"/>
      <c r="ISS2688" s="19"/>
      <c r="IST2688" s="19"/>
      <c r="ISU2688" s="19"/>
      <c r="ISV2688" s="19"/>
      <c r="ISW2688" s="19"/>
      <c r="ISX2688" s="19"/>
      <c r="ISY2688" s="19"/>
      <c r="ISZ2688" s="19"/>
      <c r="ITA2688" s="19"/>
      <c r="ITB2688" s="19"/>
      <c r="ITC2688" s="19"/>
      <c r="ITD2688" s="19"/>
      <c r="ITE2688" s="19"/>
      <c r="ITF2688" s="19"/>
      <c r="ITG2688" s="19"/>
      <c r="ITH2688" s="19"/>
      <c r="ITI2688" s="19"/>
      <c r="ITJ2688" s="19"/>
      <c r="ITK2688" s="19"/>
      <c r="ITL2688" s="19"/>
      <c r="ITM2688" s="19"/>
      <c r="ITN2688" s="19"/>
      <c r="ITO2688" s="19"/>
      <c r="ITP2688" s="19"/>
      <c r="ITQ2688" s="19"/>
      <c r="ITR2688" s="19"/>
      <c r="ITS2688" s="19"/>
      <c r="ITT2688" s="19"/>
      <c r="ITU2688" s="19"/>
      <c r="ITV2688" s="19"/>
      <c r="ITW2688" s="19"/>
      <c r="ITX2688" s="19"/>
      <c r="ITY2688" s="19"/>
      <c r="ITZ2688" s="19"/>
      <c r="IUA2688" s="19"/>
      <c r="IUB2688" s="19"/>
      <c r="IUC2688" s="19"/>
      <c r="IUD2688" s="19"/>
      <c r="IUE2688" s="19"/>
      <c r="IUF2688" s="19"/>
      <c r="IUG2688" s="19"/>
      <c r="IUH2688" s="19"/>
      <c r="IUI2688" s="19"/>
      <c r="IUJ2688" s="19"/>
      <c r="IUK2688" s="19"/>
      <c r="IUL2688" s="19"/>
      <c r="IUM2688" s="19"/>
      <c r="IUN2688" s="19"/>
      <c r="IUO2688" s="19"/>
      <c r="IUP2688" s="19"/>
      <c r="IUQ2688" s="19"/>
      <c r="IUR2688" s="19"/>
      <c r="IUS2688" s="19"/>
      <c r="IUT2688" s="19"/>
      <c r="IUU2688" s="19"/>
      <c r="IUV2688" s="19"/>
      <c r="IUW2688" s="19"/>
      <c r="IUX2688" s="19"/>
      <c r="IUY2688" s="19"/>
      <c r="IUZ2688" s="19"/>
      <c r="IVA2688" s="19"/>
      <c r="IVB2688" s="19"/>
      <c r="IVC2688" s="19"/>
      <c r="IVD2688" s="19"/>
      <c r="IVE2688" s="19"/>
      <c r="IVF2688" s="19"/>
      <c r="IVG2688" s="19"/>
      <c r="IVH2688" s="19"/>
      <c r="IVI2688" s="19"/>
      <c r="IVJ2688" s="19"/>
      <c r="IVK2688" s="19"/>
      <c r="IVL2688" s="19"/>
      <c r="IVM2688" s="19"/>
      <c r="IVN2688" s="19"/>
      <c r="IVO2688" s="19"/>
      <c r="IVP2688" s="19"/>
      <c r="IVQ2688" s="19"/>
      <c r="IVR2688" s="19"/>
      <c r="IVS2688" s="19"/>
      <c r="IVT2688" s="19"/>
      <c r="IVU2688" s="19"/>
      <c r="IVV2688" s="19"/>
      <c r="IVW2688" s="19"/>
      <c r="IVX2688" s="19"/>
      <c r="IVY2688" s="19"/>
      <c r="IVZ2688" s="19"/>
      <c r="IWA2688" s="19"/>
      <c r="IWB2688" s="19"/>
      <c r="IWC2688" s="19"/>
      <c r="IWD2688" s="19"/>
      <c r="IWE2688" s="19"/>
      <c r="IWF2688" s="19"/>
      <c r="IWG2688" s="19"/>
      <c r="IWH2688" s="19"/>
      <c r="IWI2688" s="19"/>
      <c r="IWJ2688" s="19"/>
      <c r="IWK2688" s="19"/>
      <c r="IWL2688" s="19"/>
      <c r="IWM2688" s="19"/>
      <c r="IWN2688" s="19"/>
      <c r="IWO2688" s="19"/>
      <c r="IWP2688" s="19"/>
      <c r="IWQ2688" s="19"/>
      <c r="IWR2688" s="19"/>
      <c r="IWS2688" s="19"/>
      <c r="IWT2688" s="19"/>
      <c r="IWU2688" s="19"/>
      <c r="IWV2688" s="19"/>
      <c r="IWW2688" s="19"/>
      <c r="IWX2688" s="19"/>
      <c r="IWY2688" s="19"/>
      <c r="IWZ2688" s="19"/>
      <c r="IXA2688" s="19"/>
      <c r="IXB2688" s="19"/>
      <c r="IXC2688" s="19"/>
      <c r="IXD2688" s="19"/>
      <c r="IXE2688" s="19"/>
      <c r="IXF2688" s="19"/>
      <c r="IXG2688" s="19"/>
      <c r="IXH2688" s="19"/>
      <c r="IXI2688" s="19"/>
      <c r="IXJ2688" s="19"/>
      <c r="IXK2688" s="19"/>
      <c r="IXL2688" s="19"/>
      <c r="IXM2688" s="19"/>
      <c r="IXN2688" s="19"/>
      <c r="IXO2688" s="19"/>
      <c r="IXP2688" s="19"/>
      <c r="IXQ2688" s="19"/>
      <c r="IXR2688" s="19"/>
      <c r="IXS2688" s="19"/>
      <c r="IXT2688" s="19"/>
      <c r="IXU2688" s="19"/>
      <c r="IXV2688" s="19"/>
      <c r="IXW2688" s="19"/>
      <c r="IXX2688" s="19"/>
      <c r="IXY2688" s="19"/>
      <c r="IXZ2688" s="19"/>
      <c r="IYA2688" s="19"/>
      <c r="IYB2688" s="19"/>
      <c r="IYC2688" s="19"/>
      <c r="IYD2688" s="19"/>
      <c r="IYE2688" s="19"/>
      <c r="IYF2688" s="19"/>
      <c r="IYG2688" s="19"/>
      <c r="IYH2688" s="19"/>
      <c r="IYI2688" s="19"/>
      <c r="IYJ2688" s="19"/>
      <c r="IYK2688" s="19"/>
      <c r="IYL2688" s="19"/>
      <c r="IYM2688" s="19"/>
      <c r="IYN2688" s="19"/>
      <c r="IYO2688" s="19"/>
      <c r="IYP2688" s="19"/>
      <c r="IYQ2688" s="19"/>
      <c r="IYR2688" s="19"/>
      <c r="IYS2688" s="19"/>
      <c r="IYT2688" s="19"/>
      <c r="IYU2688" s="19"/>
      <c r="IYV2688" s="19"/>
      <c r="IYW2688" s="19"/>
      <c r="IYX2688" s="19"/>
      <c r="IYY2688" s="19"/>
      <c r="IYZ2688" s="19"/>
      <c r="IZA2688" s="19"/>
      <c r="IZB2688" s="19"/>
      <c r="IZC2688" s="19"/>
      <c r="IZD2688" s="19"/>
      <c r="IZE2688" s="19"/>
      <c r="IZF2688" s="19"/>
      <c r="IZG2688" s="19"/>
      <c r="IZH2688" s="19"/>
      <c r="IZI2688" s="19"/>
      <c r="IZJ2688" s="19"/>
      <c r="IZK2688" s="19"/>
      <c r="IZL2688" s="19"/>
      <c r="IZM2688" s="19"/>
      <c r="IZN2688" s="19"/>
      <c r="IZO2688" s="19"/>
      <c r="IZP2688" s="19"/>
      <c r="IZQ2688" s="19"/>
      <c r="IZR2688" s="19"/>
      <c r="IZS2688" s="19"/>
      <c r="IZT2688" s="19"/>
      <c r="IZU2688" s="19"/>
      <c r="IZV2688" s="19"/>
      <c r="IZW2688" s="19"/>
      <c r="IZX2688" s="19"/>
      <c r="IZY2688" s="19"/>
      <c r="IZZ2688" s="19"/>
      <c r="JAA2688" s="19"/>
      <c r="JAB2688" s="19"/>
      <c r="JAC2688" s="19"/>
      <c r="JAD2688" s="19"/>
      <c r="JAE2688" s="19"/>
      <c r="JAF2688" s="19"/>
      <c r="JAG2688" s="19"/>
      <c r="JAH2688" s="19"/>
      <c r="JAI2688" s="19"/>
      <c r="JAJ2688" s="19"/>
      <c r="JAK2688" s="19"/>
      <c r="JAL2688" s="19"/>
      <c r="JAM2688" s="19"/>
      <c r="JAN2688" s="19"/>
      <c r="JAO2688" s="19"/>
      <c r="JAP2688" s="19"/>
      <c r="JAQ2688" s="19"/>
      <c r="JAR2688" s="19"/>
      <c r="JAS2688" s="19"/>
      <c r="JAT2688" s="19"/>
      <c r="JAU2688" s="19"/>
      <c r="JAV2688" s="19"/>
      <c r="JAW2688" s="19"/>
      <c r="JAX2688" s="19"/>
      <c r="JAY2688" s="19"/>
      <c r="JAZ2688" s="19"/>
      <c r="JBA2688" s="19"/>
      <c r="JBB2688" s="19"/>
      <c r="JBC2688" s="19"/>
      <c r="JBD2688" s="19"/>
      <c r="JBE2688" s="19"/>
      <c r="JBF2688" s="19"/>
      <c r="JBG2688" s="19"/>
      <c r="JBH2688" s="19"/>
      <c r="JBI2688" s="19"/>
      <c r="JBJ2688" s="19"/>
      <c r="JBK2688" s="19"/>
      <c r="JBL2688" s="19"/>
      <c r="JBM2688" s="19"/>
      <c r="JBN2688" s="19"/>
      <c r="JBO2688" s="19"/>
      <c r="JBP2688" s="19"/>
      <c r="JBQ2688" s="19"/>
      <c r="JBR2688" s="19"/>
      <c r="JBS2688" s="19"/>
      <c r="JBT2688" s="19"/>
      <c r="JBU2688" s="19"/>
      <c r="JBV2688" s="19"/>
      <c r="JBW2688" s="19"/>
      <c r="JBX2688" s="19"/>
      <c r="JBY2688" s="19"/>
      <c r="JBZ2688" s="19"/>
      <c r="JCA2688" s="19"/>
      <c r="JCB2688" s="19"/>
      <c r="JCC2688" s="19"/>
      <c r="JCD2688" s="19"/>
      <c r="JCE2688" s="19"/>
      <c r="JCF2688" s="19"/>
      <c r="JCG2688" s="19"/>
      <c r="JCH2688" s="19"/>
      <c r="JCI2688" s="19"/>
      <c r="JCJ2688" s="19"/>
      <c r="JCK2688" s="19"/>
      <c r="JCL2688" s="19"/>
      <c r="JCM2688" s="19"/>
      <c r="JCN2688" s="19"/>
      <c r="JCO2688" s="19"/>
      <c r="JCP2688" s="19"/>
      <c r="JCQ2688" s="19"/>
      <c r="JCR2688" s="19"/>
      <c r="JCS2688" s="19"/>
      <c r="JCT2688" s="19"/>
      <c r="JCU2688" s="19"/>
      <c r="JCV2688" s="19"/>
      <c r="JCW2688" s="19"/>
      <c r="JCX2688" s="19"/>
      <c r="JCY2688" s="19"/>
      <c r="JCZ2688" s="19"/>
      <c r="JDA2688" s="19"/>
      <c r="JDB2688" s="19"/>
      <c r="JDC2688" s="19"/>
      <c r="JDD2688" s="19"/>
      <c r="JDE2688" s="19"/>
      <c r="JDF2688" s="19"/>
      <c r="JDG2688" s="19"/>
      <c r="JDH2688" s="19"/>
      <c r="JDI2688" s="19"/>
      <c r="JDJ2688" s="19"/>
      <c r="JDK2688" s="19"/>
      <c r="JDL2688" s="19"/>
      <c r="JDM2688" s="19"/>
      <c r="JDN2688" s="19"/>
      <c r="JDO2688" s="19"/>
      <c r="JDP2688" s="19"/>
      <c r="JDQ2688" s="19"/>
      <c r="JDR2688" s="19"/>
      <c r="JDS2688" s="19"/>
      <c r="JDT2688" s="19"/>
      <c r="JDU2688" s="19"/>
      <c r="JDV2688" s="19"/>
      <c r="JDW2688" s="19"/>
      <c r="JDX2688" s="19"/>
      <c r="JDY2688" s="19"/>
      <c r="JDZ2688" s="19"/>
      <c r="JEA2688" s="19"/>
      <c r="JEB2688" s="19"/>
      <c r="JEC2688" s="19"/>
      <c r="JED2688" s="19"/>
      <c r="JEE2688" s="19"/>
      <c r="JEF2688" s="19"/>
      <c r="JEG2688" s="19"/>
      <c r="JEH2688" s="19"/>
      <c r="JEI2688" s="19"/>
      <c r="JEJ2688" s="19"/>
      <c r="JEK2688" s="19"/>
      <c r="JEL2688" s="19"/>
      <c r="JEM2688" s="19"/>
      <c r="JEN2688" s="19"/>
      <c r="JEO2688" s="19"/>
      <c r="JEP2688" s="19"/>
      <c r="JEQ2688" s="19"/>
      <c r="JER2688" s="19"/>
      <c r="JES2688" s="19"/>
      <c r="JET2688" s="19"/>
      <c r="JEU2688" s="19"/>
      <c r="JEV2688" s="19"/>
      <c r="JEW2688" s="19"/>
      <c r="JEX2688" s="19"/>
      <c r="JEY2688" s="19"/>
      <c r="JEZ2688" s="19"/>
      <c r="JFA2688" s="19"/>
      <c r="JFB2688" s="19"/>
      <c r="JFC2688" s="19"/>
      <c r="JFD2688" s="19"/>
      <c r="JFE2688" s="19"/>
      <c r="JFF2688" s="19"/>
      <c r="JFG2688" s="19"/>
      <c r="JFH2688" s="19"/>
      <c r="JFI2688" s="19"/>
      <c r="JFJ2688" s="19"/>
      <c r="JFK2688" s="19"/>
      <c r="JFL2688" s="19"/>
      <c r="JFM2688" s="19"/>
      <c r="JFN2688" s="19"/>
      <c r="JFO2688" s="19"/>
      <c r="JFP2688" s="19"/>
      <c r="JFQ2688" s="19"/>
      <c r="JFR2688" s="19"/>
      <c r="JFS2688" s="19"/>
      <c r="JFT2688" s="19"/>
      <c r="JFU2688" s="19"/>
      <c r="JFV2688" s="19"/>
      <c r="JFW2688" s="19"/>
      <c r="JFX2688" s="19"/>
      <c r="JFY2688" s="19"/>
      <c r="JFZ2688" s="19"/>
      <c r="JGA2688" s="19"/>
      <c r="JGB2688" s="19"/>
      <c r="JGC2688" s="19"/>
      <c r="JGD2688" s="19"/>
      <c r="JGE2688" s="19"/>
      <c r="JGF2688" s="19"/>
      <c r="JGG2688" s="19"/>
      <c r="JGH2688" s="19"/>
      <c r="JGI2688" s="19"/>
      <c r="JGJ2688" s="19"/>
      <c r="JGK2688" s="19"/>
      <c r="JGL2688" s="19"/>
      <c r="JGM2688" s="19"/>
      <c r="JGN2688" s="19"/>
      <c r="JGO2688" s="19"/>
      <c r="JGP2688" s="19"/>
      <c r="JGQ2688" s="19"/>
      <c r="JGR2688" s="19"/>
      <c r="JGS2688" s="19"/>
      <c r="JGT2688" s="19"/>
      <c r="JGU2688" s="19"/>
      <c r="JGV2688" s="19"/>
      <c r="JGW2688" s="19"/>
      <c r="JGX2688" s="19"/>
      <c r="JGY2688" s="19"/>
      <c r="JGZ2688" s="19"/>
      <c r="JHA2688" s="19"/>
      <c r="JHB2688" s="19"/>
      <c r="JHC2688" s="19"/>
      <c r="JHD2688" s="19"/>
      <c r="JHE2688" s="19"/>
      <c r="JHF2688" s="19"/>
      <c r="JHG2688" s="19"/>
      <c r="JHH2688" s="19"/>
      <c r="JHI2688" s="19"/>
      <c r="JHJ2688" s="19"/>
      <c r="JHK2688" s="19"/>
      <c r="JHL2688" s="19"/>
      <c r="JHM2688" s="19"/>
      <c r="JHN2688" s="19"/>
      <c r="JHO2688" s="19"/>
      <c r="JHP2688" s="19"/>
      <c r="JHQ2688" s="19"/>
      <c r="JHR2688" s="19"/>
      <c r="JHS2688" s="19"/>
      <c r="JHT2688" s="19"/>
      <c r="JHU2688" s="19"/>
      <c r="JHV2688" s="19"/>
      <c r="JHW2688" s="19"/>
      <c r="JHX2688" s="19"/>
      <c r="JHY2688" s="19"/>
      <c r="JHZ2688" s="19"/>
      <c r="JIA2688" s="19"/>
      <c r="JIB2688" s="19"/>
      <c r="JIC2688" s="19"/>
      <c r="JID2688" s="19"/>
      <c r="JIE2688" s="19"/>
      <c r="JIF2688" s="19"/>
      <c r="JIG2688" s="19"/>
      <c r="JIH2688" s="19"/>
      <c r="JII2688" s="19"/>
      <c r="JIJ2688" s="19"/>
      <c r="JIK2688" s="19"/>
      <c r="JIL2688" s="19"/>
      <c r="JIM2688" s="19"/>
      <c r="JIN2688" s="19"/>
      <c r="JIO2688" s="19"/>
      <c r="JIP2688" s="19"/>
      <c r="JIQ2688" s="19"/>
      <c r="JIR2688" s="19"/>
      <c r="JIS2688" s="19"/>
      <c r="JIT2688" s="19"/>
      <c r="JIU2688" s="19"/>
      <c r="JIV2688" s="19"/>
      <c r="JIW2688" s="19"/>
      <c r="JIX2688" s="19"/>
      <c r="JIY2688" s="19"/>
      <c r="JIZ2688" s="19"/>
      <c r="JJA2688" s="19"/>
      <c r="JJB2688" s="19"/>
      <c r="JJC2688" s="19"/>
      <c r="JJD2688" s="19"/>
      <c r="JJE2688" s="19"/>
      <c r="JJF2688" s="19"/>
      <c r="JJG2688" s="19"/>
      <c r="JJH2688" s="19"/>
      <c r="JJI2688" s="19"/>
      <c r="JJJ2688" s="19"/>
      <c r="JJK2688" s="19"/>
      <c r="JJL2688" s="19"/>
      <c r="JJM2688" s="19"/>
      <c r="JJN2688" s="19"/>
      <c r="JJO2688" s="19"/>
      <c r="JJP2688" s="19"/>
      <c r="JJQ2688" s="19"/>
      <c r="JJR2688" s="19"/>
      <c r="JJS2688" s="19"/>
      <c r="JJT2688" s="19"/>
      <c r="JJU2688" s="19"/>
      <c r="JJV2688" s="19"/>
      <c r="JJW2688" s="19"/>
      <c r="JJX2688" s="19"/>
      <c r="JJY2688" s="19"/>
      <c r="JJZ2688" s="19"/>
      <c r="JKA2688" s="19"/>
      <c r="JKB2688" s="19"/>
      <c r="JKC2688" s="19"/>
      <c r="JKD2688" s="19"/>
      <c r="JKE2688" s="19"/>
      <c r="JKF2688" s="19"/>
      <c r="JKG2688" s="19"/>
      <c r="JKH2688" s="19"/>
      <c r="JKI2688" s="19"/>
      <c r="JKJ2688" s="19"/>
      <c r="JKK2688" s="19"/>
      <c r="JKL2688" s="19"/>
      <c r="JKM2688" s="19"/>
      <c r="JKN2688" s="19"/>
      <c r="JKO2688" s="19"/>
      <c r="JKP2688" s="19"/>
      <c r="JKQ2688" s="19"/>
      <c r="JKR2688" s="19"/>
      <c r="JKS2688" s="19"/>
      <c r="JKT2688" s="19"/>
      <c r="JKU2688" s="19"/>
      <c r="JKV2688" s="19"/>
      <c r="JKW2688" s="19"/>
      <c r="JKX2688" s="19"/>
      <c r="JKY2688" s="19"/>
      <c r="JKZ2688" s="19"/>
      <c r="JLA2688" s="19"/>
      <c r="JLB2688" s="19"/>
      <c r="JLC2688" s="19"/>
      <c r="JLD2688" s="19"/>
      <c r="JLE2688" s="19"/>
      <c r="JLF2688" s="19"/>
      <c r="JLG2688" s="19"/>
      <c r="JLH2688" s="19"/>
      <c r="JLI2688" s="19"/>
      <c r="JLJ2688" s="19"/>
      <c r="JLK2688" s="19"/>
      <c r="JLL2688" s="19"/>
      <c r="JLM2688" s="19"/>
      <c r="JLN2688" s="19"/>
      <c r="JLO2688" s="19"/>
      <c r="JLP2688" s="19"/>
      <c r="JLQ2688" s="19"/>
      <c r="JLR2688" s="19"/>
      <c r="JLS2688" s="19"/>
      <c r="JLT2688" s="19"/>
      <c r="JLU2688" s="19"/>
      <c r="JLV2688" s="19"/>
      <c r="JLW2688" s="19"/>
      <c r="JLX2688" s="19"/>
      <c r="JLY2688" s="19"/>
      <c r="JLZ2688" s="19"/>
      <c r="JMA2688" s="19"/>
      <c r="JMB2688" s="19"/>
      <c r="JMC2688" s="19"/>
      <c r="JMD2688" s="19"/>
      <c r="JME2688" s="19"/>
      <c r="JMF2688" s="19"/>
      <c r="JMG2688" s="19"/>
      <c r="JMH2688" s="19"/>
      <c r="JMI2688" s="19"/>
      <c r="JMJ2688" s="19"/>
      <c r="JMK2688" s="19"/>
      <c r="JML2688" s="19"/>
      <c r="JMM2688" s="19"/>
      <c r="JMN2688" s="19"/>
      <c r="JMO2688" s="19"/>
      <c r="JMP2688" s="19"/>
      <c r="JMQ2688" s="19"/>
      <c r="JMR2688" s="19"/>
      <c r="JMS2688" s="19"/>
      <c r="JMT2688" s="19"/>
      <c r="JMU2688" s="19"/>
      <c r="JMV2688" s="19"/>
      <c r="JMW2688" s="19"/>
      <c r="JMX2688" s="19"/>
      <c r="JMY2688" s="19"/>
      <c r="JMZ2688" s="19"/>
      <c r="JNA2688" s="19"/>
      <c r="JNB2688" s="19"/>
      <c r="JNC2688" s="19"/>
      <c r="JND2688" s="19"/>
      <c r="JNE2688" s="19"/>
      <c r="JNF2688" s="19"/>
      <c r="JNG2688" s="19"/>
      <c r="JNH2688" s="19"/>
      <c r="JNI2688" s="19"/>
      <c r="JNJ2688" s="19"/>
      <c r="JNK2688" s="19"/>
      <c r="JNL2688" s="19"/>
      <c r="JNM2688" s="19"/>
      <c r="JNN2688" s="19"/>
      <c r="JNO2688" s="19"/>
      <c r="JNP2688" s="19"/>
      <c r="JNQ2688" s="19"/>
      <c r="JNR2688" s="19"/>
      <c r="JNS2688" s="19"/>
      <c r="JNT2688" s="19"/>
      <c r="JNU2688" s="19"/>
      <c r="JNV2688" s="19"/>
      <c r="JNW2688" s="19"/>
      <c r="JNX2688" s="19"/>
      <c r="JNY2688" s="19"/>
      <c r="JNZ2688" s="19"/>
      <c r="JOA2688" s="19"/>
      <c r="JOB2688" s="19"/>
      <c r="JOC2688" s="19"/>
      <c r="JOD2688" s="19"/>
      <c r="JOE2688" s="19"/>
      <c r="JOF2688" s="19"/>
      <c r="JOG2688" s="19"/>
      <c r="JOH2688" s="19"/>
      <c r="JOI2688" s="19"/>
      <c r="JOJ2688" s="19"/>
      <c r="JOK2688" s="19"/>
      <c r="JOL2688" s="19"/>
      <c r="JOM2688" s="19"/>
      <c r="JON2688" s="19"/>
      <c r="JOO2688" s="19"/>
      <c r="JOP2688" s="19"/>
      <c r="JOQ2688" s="19"/>
      <c r="JOR2688" s="19"/>
      <c r="JOS2688" s="19"/>
      <c r="JOT2688" s="19"/>
      <c r="JOU2688" s="19"/>
      <c r="JOV2688" s="19"/>
      <c r="JOW2688" s="19"/>
      <c r="JOX2688" s="19"/>
      <c r="JOY2688" s="19"/>
      <c r="JOZ2688" s="19"/>
      <c r="JPA2688" s="19"/>
      <c r="JPB2688" s="19"/>
      <c r="JPC2688" s="19"/>
      <c r="JPD2688" s="19"/>
      <c r="JPE2688" s="19"/>
      <c r="JPF2688" s="19"/>
      <c r="JPG2688" s="19"/>
      <c r="JPH2688" s="19"/>
      <c r="JPI2688" s="19"/>
      <c r="JPJ2688" s="19"/>
      <c r="JPK2688" s="19"/>
      <c r="JPL2688" s="19"/>
      <c r="JPM2688" s="19"/>
      <c r="JPN2688" s="19"/>
      <c r="JPO2688" s="19"/>
      <c r="JPP2688" s="19"/>
      <c r="JPQ2688" s="19"/>
      <c r="JPR2688" s="19"/>
      <c r="JPS2688" s="19"/>
      <c r="JPT2688" s="19"/>
      <c r="JPU2688" s="19"/>
      <c r="JPV2688" s="19"/>
      <c r="JPW2688" s="19"/>
      <c r="JPX2688" s="19"/>
      <c r="JPY2688" s="19"/>
      <c r="JPZ2688" s="19"/>
      <c r="JQA2688" s="19"/>
      <c r="JQB2688" s="19"/>
      <c r="JQC2688" s="19"/>
      <c r="JQD2688" s="19"/>
      <c r="JQE2688" s="19"/>
      <c r="JQF2688" s="19"/>
      <c r="JQG2688" s="19"/>
      <c r="JQH2688" s="19"/>
      <c r="JQI2688" s="19"/>
      <c r="JQJ2688" s="19"/>
      <c r="JQK2688" s="19"/>
      <c r="JQL2688" s="19"/>
      <c r="JQM2688" s="19"/>
      <c r="JQN2688" s="19"/>
      <c r="JQO2688" s="19"/>
      <c r="JQP2688" s="19"/>
      <c r="JQQ2688" s="19"/>
      <c r="JQR2688" s="19"/>
      <c r="JQS2688" s="19"/>
      <c r="JQT2688" s="19"/>
      <c r="JQU2688" s="19"/>
      <c r="JQV2688" s="19"/>
      <c r="JQW2688" s="19"/>
      <c r="JQX2688" s="19"/>
      <c r="JQY2688" s="19"/>
      <c r="JQZ2688" s="19"/>
      <c r="JRA2688" s="19"/>
      <c r="JRB2688" s="19"/>
      <c r="JRC2688" s="19"/>
      <c r="JRD2688" s="19"/>
      <c r="JRE2688" s="19"/>
      <c r="JRF2688" s="19"/>
      <c r="JRG2688" s="19"/>
      <c r="JRH2688" s="19"/>
      <c r="JRI2688" s="19"/>
      <c r="JRJ2688" s="19"/>
      <c r="JRK2688" s="19"/>
      <c r="JRL2688" s="19"/>
      <c r="JRM2688" s="19"/>
      <c r="JRN2688" s="19"/>
      <c r="JRO2688" s="19"/>
      <c r="JRP2688" s="19"/>
      <c r="JRQ2688" s="19"/>
      <c r="JRR2688" s="19"/>
      <c r="JRS2688" s="19"/>
      <c r="JRT2688" s="19"/>
      <c r="JRU2688" s="19"/>
      <c r="JRV2688" s="19"/>
      <c r="JRW2688" s="19"/>
      <c r="JRX2688" s="19"/>
      <c r="JRY2688" s="19"/>
      <c r="JRZ2688" s="19"/>
      <c r="JSA2688" s="19"/>
      <c r="JSB2688" s="19"/>
      <c r="JSC2688" s="19"/>
      <c r="JSD2688" s="19"/>
      <c r="JSE2688" s="19"/>
      <c r="JSF2688" s="19"/>
      <c r="JSG2688" s="19"/>
      <c r="JSH2688" s="19"/>
      <c r="JSI2688" s="19"/>
      <c r="JSJ2688" s="19"/>
      <c r="JSK2688" s="19"/>
      <c r="JSL2688" s="19"/>
      <c r="JSM2688" s="19"/>
      <c r="JSN2688" s="19"/>
      <c r="JSO2688" s="19"/>
      <c r="JSP2688" s="19"/>
      <c r="JSQ2688" s="19"/>
      <c r="JSR2688" s="19"/>
      <c r="JSS2688" s="19"/>
      <c r="JST2688" s="19"/>
      <c r="JSU2688" s="19"/>
      <c r="JSV2688" s="19"/>
      <c r="JSW2688" s="19"/>
      <c r="JSX2688" s="19"/>
      <c r="JSY2688" s="19"/>
      <c r="JSZ2688" s="19"/>
      <c r="JTA2688" s="19"/>
      <c r="JTB2688" s="19"/>
      <c r="JTC2688" s="19"/>
      <c r="JTD2688" s="19"/>
      <c r="JTE2688" s="19"/>
      <c r="JTF2688" s="19"/>
      <c r="JTG2688" s="19"/>
      <c r="JTH2688" s="19"/>
      <c r="JTI2688" s="19"/>
      <c r="JTJ2688" s="19"/>
      <c r="JTK2688" s="19"/>
      <c r="JTL2688" s="19"/>
      <c r="JTM2688" s="19"/>
      <c r="JTN2688" s="19"/>
      <c r="JTO2688" s="19"/>
      <c r="JTP2688" s="19"/>
      <c r="JTQ2688" s="19"/>
      <c r="JTR2688" s="19"/>
      <c r="JTS2688" s="19"/>
      <c r="JTT2688" s="19"/>
      <c r="JTU2688" s="19"/>
      <c r="JTV2688" s="19"/>
      <c r="JTW2688" s="19"/>
      <c r="JTX2688" s="19"/>
      <c r="JTY2688" s="19"/>
      <c r="JTZ2688" s="19"/>
      <c r="JUA2688" s="19"/>
      <c r="JUB2688" s="19"/>
      <c r="JUC2688" s="19"/>
      <c r="JUD2688" s="19"/>
      <c r="JUE2688" s="19"/>
      <c r="JUF2688" s="19"/>
      <c r="JUG2688" s="19"/>
      <c r="JUH2688" s="19"/>
      <c r="JUI2688" s="19"/>
      <c r="JUJ2688" s="19"/>
      <c r="JUK2688" s="19"/>
      <c r="JUL2688" s="19"/>
      <c r="JUM2688" s="19"/>
      <c r="JUN2688" s="19"/>
      <c r="JUO2688" s="19"/>
      <c r="JUP2688" s="19"/>
      <c r="JUQ2688" s="19"/>
      <c r="JUR2688" s="19"/>
      <c r="JUS2688" s="19"/>
      <c r="JUT2688" s="19"/>
      <c r="JUU2688" s="19"/>
      <c r="JUV2688" s="19"/>
      <c r="JUW2688" s="19"/>
      <c r="JUX2688" s="19"/>
      <c r="JUY2688" s="19"/>
      <c r="JUZ2688" s="19"/>
      <c r="JVA2688" s="19"/>
      <c r="JVB2688" s="19"/>
      <c r="JVC2688" s="19"/>
      <c r="JVD2688" s="19"/>
      <c r="JVE2688" s="19"/>
      <c r="JVF2688" s="19"/>
      <c r="JVG2688" s="19"/>
      <c r="JVH2688" s="19"/>
      <c r="JVI2688" s="19"/>
      <c r="JVJ2688" s="19"/>
      <c r="JVK2688" s="19"/>
      <c r="JVL2688" s="19"/>
      <c r="JVM2688" s="19"/>
      <c r="JVN2688" s="19"/>
      <c r="JVO2688" s="19"/>
      <c r="JVP2688" s="19"/>
      <c r="JVQ2688" s="19"/>
      <c r="JVR2688" s="19"/>
      <c r="JVS2688" s="19"/>
      <c r="JVT2688" s="19"/>
      <c r="JVU2688" s="19"/>
      <c r="JVV2688" s="19"/>
      <c r="JVW2688" s="19"/>
      <c r="JVX2688" s="19"/>
      <c r="JVY2688" s="19"/>
      <c r="JVZ2688" s="19"/>
      <c r="JWA2688" s="19"/>
      <c r="JWB2688" s="19"/>
      <c r="JWC2688" s="19"/>
      <c r="JWD2688" s="19"/>
      <c r="JWE2688" s="19"/>
      <c r="JWF2688" s="19"/>
      <c r="JWG2688" s="19"/>
      <c r="JWH2688" s="19"/>
      <c r="JWI2688" s="19"/>
      <c r="JWJ2688" s="19"/>
      <c r="JWK2688" s="19"/>
      <c r="JWL2688" s="19"/>
      <c r="JWM2688" s="19"/>
      <c r="JWN2688" s="19"/>
      <c r="JWO2688" s="19"/>
      <c r="JWP2688" s="19"/>
      <c r="JWQ2688" s="19"/>
      <c r="JWR2688" s="19"/>
      <c r="JWS2688" s="19"/>
      <c r="JWT2688" s="19"/>
      <c r="JWU2688" s="19"/>
      <c r="JWV2688" s="19"/>
      <c r="JWW2688" s="19"/>
      <c r="JWX2688" s="19"/>
      <c r="JWY2688" s="19"/>
      <c r="JWZ2688" s="19"/>
      <c r="JXA2688" s="19"/>
      <c r="JXB2688" s="19"/>
      <c r="JXC2688" s="19"/>
      <c r="JXD2688" s="19"/>
      <c r="JXE2688" s="19"/>
      <c r="JXF2688" s="19"/>
      <c r="JXG2688" s="19"/>
      <c r="JXH2688" s="19"/>
      <c r="JXI2688" s="19"/>
      <c r="JXJ2688" s="19"/>
      <c r="JXK2688" s="19"/>
      <c r="JXL2688" s="19"/>
      <c r="JXM2688" s="19"/>
      <c r="JXN2688" s="19"/>
      <c r="JXO2688" s="19"/>
      <c r="JXP2688" s="19"/>
      <c r="JXQ2688" s="19"/>
      <c r="JXR2688" s="19"/>
      <c r="JXS2688" s="19"/>
      <c r="JXT2688" s="19"/>
      <c r="JXU2688" s="19"/>
      <c r="JXV2688" s="19"/>
      <c r="JXW2688" s="19"/>
      <c r="JXX2688" s="19"/>
      <c r="JXY2688" s="19"/>
      <c r="JXZ2688" s="19"/>
      <c r="JYA2688" s="19"/>
      <c r="JYB2688" s="19"/>
      <c r="JYC2688" s="19"/>
      <c r="JYD2688" s="19"/>
      <c r="JYE2688" s="19"/>
      <c r="JYF2688" s="19"/>
      <c r="JYG2688" s="19"/>
      <c r="JYH2688" s="19"/>
      <c r="JYI2688" s="19"/>
      <c r="JYJ2688" s="19"/>
      <c r="JYK2688" s="19"/>
      <c r="JYL2688" s="19"/>
      <c r="JYM2688" s="19"/>
      <c r="JYN2688" s="19"/>
      <c r="JYO2688" s="19"/>
      <c r="JYP2688" s="19"/>
      <c r="JYQ2688" s="19"/>
      <c r="JYR2688" s="19"/>
      <c r="JYS2688" s="19"/>
      <c r="JYT2688" s="19"/>
      <c r="JYU2688" s="19"/>
      <c r="JYV2688" s="19"/>
      <c r="JYW2688" s="19"/>
      <c r="JYX2688" s="19"/>
      <c r="JYY2688" s="19"/>
      <c r="JYZ2688" s="19"/>
      <c r="JZA2688" s="19"/>
      <c r="JZB2688" s="19"/>
      <c r="JZC2688" s="19"/>
      <c r="JZD2688" s="19"/>
      <c r="JZE2688" s="19"/>
      <c r="JZF2688" s="19"/>
      <c r="JZG2688" s="19"/>
      <c r="JZH2688" s="19"/>
      <c r="JZI2688" s="19"/>
      <c r="JZJ2688" s="19"/>
      <c r="JZK2688" s="19"/>
      <c r="JZL2688" s="19"/>
      <c r="JZM2688" s="19"/>
      <c r="JZN2688" s="19"/>
      <c r="JZO2688" s="19"/>
      <c r="JZP2688" s="19"/>
      <c r="JZQ2688" s="19"/>
      <c r="JZR2688" s="19"/>
      <c r="JZS2688" s="19"/>
      <c r="JZT2688" s="19"/>
      <c r="JZU2688" s="19"/>
      <c r="JZV2688" s="19"/>
      <c r="JZW2688" s="19"/>
      <c r="JZX2688" s="19"/>
      <c r="JZY2688" s="19"/>
      <c r="JZZ2688" s="19"/>
      <c r="KAA2688" s="19"/>
      <c r="KAB2688" s="19"/>
      <c r="KAC2688" s="19"/>
      <c r="KAD2688" s="19"/>
      <c r="KAE2688" s="19"/>
      <c r="KAF2688" s="19"/>
      <c r="KAG2688" s="19"/>
      <c r="KAH2688" s="19"/>
      <c r="KAI2688" s="19"/>
      <c r="KAJ2688" s="19"/>
      <c r="KAK2688" s="19"/>
      <c r="KAL2688" s="19"/>
      <c r="KAM2688" s="19"/>
      <c r="KAN2688" s="19"/>
      <c r="KAO2688" s="19"/>
      <c r="KAP2688" s="19"/>
      <c r="KAQ2688" s="19"/>
      <c r="KAR2688" s="19"/>
      <c r="KAS2688" s="19"/>
      <c r="KAT2688" s="19"/>
      <c r="KAU2688" s="19"/>
      <c r="KAV2688" s="19"/>
      <c r="KAW2688" s="19"/>
      <c r="KAX2688" s="19"/>
      <c r="KAY2688" s="19"/>
      <c r="KAZ2688" s="19"/>
      <c r="KBA2688" s="19"/>
      <c r="KBB2688" s="19"/>
      <c r="KBC2688" s="19"/>
      <c r="KBD2688" s="19"/>
      <c r="KBE2688" s="19"/>
      <c r="KBF2688" s="19"/>
      <c r="KBG2688" s="19"/>
      <c r="KBH2688" s="19"/>
      <c r="KBI2688" s="19"/>
      <c r="KBJ2688" s="19"/>
      <c r="KBK2688" s="19"/>
      <c r="KBL2688" s="19"/>
      <c r="KBM2688" s="19"/>
      <c r="KBN2688" s="19"/>
      <c r="KBO2688" s="19"/>
      <c r="KBP2688" s="19"/>
      <c r="KBQ2688" s="19"/>
      <c r="KBR2688" s="19"/>
      <c r="KBS2688" s="19"/>
      <c r="KBT2688" s="19"/>
      <c r="KBU2688" s="19"/>
      <c r="KBV2688" s="19"/>
      <c r="KBW2688" s="19"/>
      <c r="KBX2688" s="19"/>
      <c r="KBY2688" s="19"/>
      <c r="KBZ2688" s="19"/>
      <c r="KCA2688" s="19"/>
      <c r="KCB2688" s="19"/>
      <c r="KCC2688" s="19"/>
      <c r="KCD2688" s="19"/>
      <c r="KCE2688" s="19"/>
      <c r="KCF2688" s="19"/>
      <c r="KCG2688" s="19"/>
      <c r="KCH2688" s="19"/>
      <c r="KCI2688" s="19"/>
      <c r="KCJ2688" s="19"/>
      <c r="KCK2688" s="19"/>
      <c r="KCL2688" s="19"/>
      <c r="KCM2688" s="19"/>
      <c r="KCN2688" s="19"/>
      <c r="KCO2688" s="19"/>
      <c r="KCP2688" s="19"/>
      <c r="KCQ2688" s="19"/>
      <c r="KCR2688" s="19"/>
      <c r="KCS2688" s="19"/>
      <c r="KCT2688" s="19"/>
      <c r="KCU2688" s="19"/>
      <c r="KCV2688" s="19"/>
      <c r="KCW2688" s="19"/>
      <c r="KCX2688" s="19"/>
      <c r="KCY2688" s="19"/>
      <c r="KCZ2688" s="19"/>
      <c r="KDA2688" s="19"/>
      <c r="KDB2688" s="19"/>
      <c r="KDC2688" s="19"/>
      <c r="KDD2688" s="19"/>
      <c r="KDE2688" s="19"/>
      <c r="KDF2688" s="19"/>
      <c r="KDG2688" s="19"/>
      <c r="KDH2688" s="19"/>
      <c r="KDI2688" s="19"/>
      <c r="KDJ2688" s="19"/>
      <c r="KDK2688" s="19"/>
      <c r="KDL2688" s="19"/>
      <c r="KDM2688" s="19"/>
      <c r="KDN2688" s="19"/>
      <c r="KDO2688" s="19"/>
      <c r="KDP2688" s="19"/>
      <c r="KDQ2688" s="19"/>
      <c r="KDR2688" s="19"/>
      <c r="KDS2688" s="19"/>
      <c r="KDT2688" s="19"/>
      <c r="KDU2688" s="19"/>
      <c r="KDV2688" s="19"/>
      <c r="KDW2688" s="19"/>
      <c r="KDX2688" s="19"/>
      <c r="KDY2688" s="19"/>
      <c r="KDZ2688" s="19"/>
      <c r="KEA2688" s="19"/>
      <c r="KEB2688" s="19"/>
      <c r="KEC2688" s="19"/>
      <c r="KED2688" s="19"/>
      <c r="KEE2688" s="19"/>
      <c r="KEF2688" s="19"/>
      <c r="KEG2688" s="19"/>
      <c r="KEH2688" s="19"/>
      <c r="KEI2688" s="19"/>
      <c r="KEJ2688" s="19"/>
      <c r="KEK2688" s="19"/>
      <c r="KEL2688" s="19"/>
      <c r="KEM2688" s="19"/>
      <c r="KEN2688" s="19"/>
      <c r="KEO2688" s="19"/>
      <c r="KEP2688" s="19"/>
      <c r="KEQ2688" s="19"/>
      <c r="KER2688" s="19"/>
      <c r="KES2688" s="19"/>
      <c r="KET2688" s="19"/>
      <c r="KEU2688" s="19"/>
      <c r="KEV2688" s="19"/>
      <c r="KEW2688" s="19"/>
      <c r="KEX2688" s="19"/>
      <c r="KEY2688" s="19"/>
      <c r="KEZ2688" s="19"/>
      <c r="KFA2688" s="19"/>
      <c r="KFB2688" s="19"/>
      <c r="KFC2688" s="19"/>
      <c r="KFD2688" s="19"/>
      <c r="KFE2688" s="19"/>
      <c r="KFF2688" s="19"/>
      <c r="KFG2688" s="19"/>
      <c r="KFH2688" s="19"/>
      <c r="KFI2688" s="19"/>
      <c r="KFJ2688" s="19"/>
      <c r="KFK2688" s="19"/>
      <c r="KFL2688" s="19"/>
      <c r="KFM2688" s="19"/>
      <c r="KFN2688" s="19"/>
      <c r="KFO2688" s="19"/>
      <c r="KFP2688" s="19"/>
      <c r="KFQ2688" s="19"/>
      <c r="KFR2688" s="19"/>
      <c r="KFS2688" s="19"/>
      <c r="KFT2688" s="19"/>
      <c r="KFU2688" s="19"/>
      <c r="KFV2688" s="19"/>
      <c r="KFW2688" s="19"/>
      <c r="KFX2688" s="19"/>
      <c r="KFY2688" s="19"/>
      <c r="KFZ2688" s="19"/>
      <c r="KGA2688" s="19"/>
      <c r="KGB2688" s="19"/>
      <c r="KGC2688" s="19"/>
      <c r="KGD2688" s="19"/>
      <c r="KGE2688" s="19"/>
      <c r="KGF2688" s="19"/>
      <c r="KGG2688" s="19"/>
      <c r="KGH2688" s="19"/>
      <c r="KGI2688" s="19"/>
      <c r="KGJ2688" s="19"/>
      <c r="KGK2688" s="19"/>
      <c r="KGL2688" s="19"/>
      <c r="KGM2688" s="19"/>
      <c r="KGN2688" s="19"/>
      <c r="KGO2688" s="19"/>
      <c r="KGP2688" s="19"/>
      <c r="KGQ2688" s="19"/>
      <c r="KGR2688" s="19"/>
      <c r="KGS2688" s="19"/>
      <c r="KGT2688" s="19"/>
      <c r="KGU2688" s="19"/>
      <c r="KGV2688" s="19"/>
      <c r="KGW2688" s="19"/>
      <c r="KGX2688" s="19"/>
      <c r="KGY2688" s="19"/>
      <c r="KGZ2688" s="19"/>
      <c r="KHA2688" s="19"/>
      <c r="KHB2688" s="19"/>
      <c r="KHC2688" s="19"/>
      <c r="KHD2688" s="19"/>
      <c r="KHE2688" s="19"/>
      <c r="KHF2688" s="19"/>
      <c r="KHG2688" s="19"/>
      <c r="KHH2688" s="19"/>
      <c r="KHI2688" s="19"/>
      <c r="KHJ2688" s="19"/>
      <c r="KHK2688" s="19"/>
      <c r="KHL2688" s="19"/>
      <c r="KHM2688" s="19"/>
      <c r="KHN2688" s="19"/>
      <c r="KHO2688" s="19"/>
      <c r="KHP2688" s="19"/>
      <c r="KHQ2688" s="19"/>
      <c r="KHR2688" s="19"/>
      <c r="KHS2688" s="19"/>
      <c r="KHT2688" s="19"/>
      <c r="KHU2688" s="19"/>
      <c r="KHV2688" s="19"/>
      <c r="KHW2688" s="19"/>
      <c r="KHX2688" s="19"/>
      <c r="KHY2688" s="19"/>
      <c r="KHZ2688" s="19"/>
      <c r="KIA2688" s="19"/>
      <c r="KIB2688" s="19"/>
      <c r="KIC2688" s="19"/>
      <c r="KID2688" s="19"/>
      <c r="KIE2688" s="19"/>
      <c r="KIF2688" s="19"/>
      <c r="KIG2688" s="19"/>
      <c r="KIH2688" s="19"/>
      <c r="KII2688" s="19"/>
      <c r="KIJ2688" s="19"/>
      <c r="KIK2688" s="19"/>
      <c r="KIL2688" s="19"/>
      <c r="KIM2688" s="19"/>
      <c r="KIN2688" s="19"/>
      <c r="KIO2688" s="19"/>
      <c r="KIP2688" s="19"/>
      <c r="KIQ2688" s="19"/>
      <c r="KIR2688" s="19"/>
      <c r="KIS2688" s="19"/>
      <c r="KIT2688" s="19"/>
      <c r="KIU2688" s="19"/>
      <c r="KIV2688" s="19"/>
      <c r="KIW2688" s="19"/>
      <c r="KIX2688" s="19"/>
      <c r="KIY2688" s="19"/>
      <c r="KIZ2688" s="19"/>
      <c r="KJA2688" s="19"/>
      <c r="KJB2688" s="19"/>
      <c r="KJC2688" s="19"/>
      <c r="KJD2688" s="19"/>
      <c r="KJE2688" s="19"/>
      <c r="KJF2688" s="19"/>
      <c r="KJG2688" s="19"/>
      <c r="KJH2688" s="19"/>
      <c r="KJI2688" s="19"/>
      <c r="KJJ2688" s="19"/>
      <c r="KJK2688" s="19"/>
      <c r="KJL2688" s="19"/>
      <c r="KJM2688" s="19"/>
      <c r="KJN2688" s="19"/>
      <c r="KJO2688" s="19"/>
      <c r="KJP2688" s="19"/>
      <c r="KJQ2688" s="19"/>
      <c r="KJR2688" s="19"/>
      <c r="KJS2688" s="19"/>
      <c r="KJT2688" s="19"/>
      <c r="KJU2688" s="19"/>
      <c r="KJV2688" s="19"/>
      <c r="KJW2688" s="19"/>
      <c r="KJX2688" s="19"/>
      <c r="KJY2688" s="19"/>
      <c r="KJZ2688" s="19"/>
      <c r="KKA2688" s="19"/>
      <c r="KKB2688" s="19"/>
      <c r="KKC2688" s="19"/>
      <c r="KKD2688" s="19"/>
      <c r="KKE2688" s="19"/>
      <c r="KKF2688" s="19"/>
      <c r="KKG2688" s="19"/>
      <c r="KKH2688" s="19"/>
      <c r="KKI2688" s="19"/>
      <c r="KKJ2688" s="19"/>
      <c r="KKK2688" s="19"/>
      <c r="KKL2688" s="19"/>
      <c r="KKM2688" s="19"/>
      <c r="KKN2688" s="19"/>
      <c r="KKO2688" s="19"/>
      <c r="KKP2688" s="19"/>
      <c r="KKQ2688" s="19"/>
      <c r="KKR2688" s="19"/>
      <c r="KKS2688" s="19"/>
      <c r="KKT2688" s="19"/>
      <c r="KKU2688" s="19"/>
      <c r="KKV2688" s="19"/>
      <c r="KKW2688" s="19"/>
      <c r="KKX2688" s="19"/>
      <c r="KKY2688" s="19"/>
      <c r="KKZ2688" s="19"/>
      <c r="KLA2688" s="19"/>
      <c r="KLB2688" s="19"/>
      <c r="KLC2688" s="19"/>
      <c r="KLD2688" s="19"/>
      <c r="KLE2688" s="19"/>
      <c r="KLF2688" s="19"/>
      <c r="KLG2688" s="19"/>
      <c r="KLH2688" s="19"/>
      <c r="KLI2688" s="19"/>
      <c r="KLJ2688" s="19"/>
      <c r="KLK2688" s="19"/>
      <c r="KLL2688" s="19"/>
      <c r="KLM2688" s="19"/>
      <c r="KLN2688" s="19"/>
      <c r="KLO2688" s="19"/>
      <c r="KLP2688" s="19"/>
      <c r="KLQ2688" s="19"/>
      <c r="KLR2688" s="19"/>
      <c r="KLS2688" s="19"/>
      <c r="KLT2688" s="19"/>
      <c r="KLU2688" s="19"/>
      <c r="KLV2688" s="19"/>
      <c r="KLW2688" s="19"/>
      <c r="KLX2688" s="19"/>
      <c r="KLY2688" s="19"/>
      <c r="KLZ2688" s="19"/>
      <c r="KMA2688" s="19"/>
      <c r="KMB2688" s="19"/>
      <c r="KMC2688" s="19"/>
      <c r="KMD2688" s="19"/>
      <c r="KME2688" s="19"/>
      <c r="KMF2688" s="19"/>
      <c r="KMG2688" s="19"/>
      <c r="KMH2688" s="19"/>
      <c r="KMI2688" s="19"/>
      <c r="KMJ2688" s="19"/>
      <c r="KMK2688" s="19"/>
      <c r="KML2688" s="19"/>
      <c r="KMM2688" s="19"/>
      <c r="KMN2688" s="19"/>
      <c r="KMO2688" s="19"/>
      <c r="KMP2688" s="19"/>
      <c r="KMQ2688" s="19"/>
      <c r="KMR2688" s="19"/>
      <c r="KMS2688" s="19"/>
      <c r="KMT2688" s="19"/>
      <c r="KMU2688" s="19"/>
      <c r="KMV2688" s="19"/>
      <c r="KMW2688" s="19"/>
      <c r="KMX2688" s="19"/>
      <c r="KMY2688" s="19"/>
      <c r="KMZ2688" s="19"/>
      <c r="KNA2688" s="19"/>
      <c r="KNB2688" s="19"/>
      <c r="KNC2688" s="19"/>
      <c r="KND2688" s="19"/>
      <c r="KNE2688" s="19"/>
      <c r="KNF2688" s="19"/>
      <c r="KNG2688" s="19"/>
      <c r="KNH2688" s="19"/>
      <c r="KNI2688" s="19"/>
      <c r="KNJ2688" s="19"/>
      <c r="KNK2688" s="19"/>
      <c r="KNL2688" s="19"/>
      <c r="KNM2688" s="19"/>
      <c r="KNN2688" s="19"/>
      <c r="KNO2688" s="19"/>
      <c r="KNP2688" s="19"/>
      <c r="KNQ2688" s="19"/>
      <c r="KNR2688" s="19"/>
      <c r="KNS2688" s="19"/>
      <c r="KNT2688" s="19"/>
      <c r="KNU2688" s="19"/>
      <c r="KNV2688" s="19"/>
      <c r="KNW2688" s="19"/>
      <c r="KNX2688" s="19"/>
      <c r="KNY2688" s="19"/>
      <c r="KNZ2688" s="19"/>
      <c r="KOA2688" s="19"/>
      <c r="KOB2688" s="19"/>
      <c r="KOC2688" s="19"/>
      <c r="KOD2688" s="19"/>
      <c r="KOE2688" s="19"/>
      <c r="KOF2688" s="19"/>
      <c r="KOG2688" s="19"/>
      <c r="KOH2688" s="19"/>
      <c r="KOI2688" s="19"/>
      <c r="KOJ2688" s="19"/>
      <c r="KOK2688" s="19"/>
      <c r="KOL2688" s="19"/>
      <c r="KOM2688" s="19"/>
      <c r="KON2688" s="19"/>
      <c r="KOO2688" s="19"/>
      <c r="KOP2688" s="19"/>
      <c r="KOQ2688" s="19"/>
      <c r="KOR2688" s="19"/>
      <c r="KOS2688" s="19"/>
      <c r="KOT2688" s="19"/>
      <c r="KOU2688" s="19"/>
      <c r="KOV2688" s="19"/>
      <c r="KOW2688" s="19"/>
      <c r="KOX2688" s="19"/>
      <c r="KOY2688" s="19"/>
      <c r="KOZ2688" s="19"/>
      <c r="KPA2688" s="19"/>
      <c r="KPB2688" s="19"/>
      <c r="KPC2688" s="19"/>
      <c r="KPD2688" s="19"/>
      <c r="KPE2688" s="19"/>
      <c r="KPF2688" s="19"/>
      <c r="KPG2688" s="19"/>
      <c r="KPH2688" s="19"/>
      <c r="KPI2688" s="19"/>
      <c r="KPJ2688" s="19"/>
      <c r="KPK2688" s="19"/>
      <c r="KPL2688" s="19"/>
      <c r="KPM2688" s="19"/>
      <c r="KPN2688" s="19"/>
      <c r="KPO2688" s="19"/>
      <c r="KPP2688" s="19"/>
      <c r="KPQ2688" s="19"/>
      <c r="KPR2688" s="19"/>
      <c r="KPS2688" s="19"/>
      <c r="KPT2688" s="19"/>
      <c r="KPU2688" s="19"/>
      <c r="KPV2688" s="19"/>
      <c r="KPW2688" s="19"/>
      <c r="KPX2688" s="19"/>
      <c r="KPY2688" s="19"/>
      <c r="KPZ2688" s="19"/>
      <c r="KQA2688" s="19"/>
      <c r="KQB2688" s="19"/>
      <c r="KQC2688" s="19"/>
      <c r="KQD2688" s="19"/>
      <c r="KQE2688" s="19"/>
      <c r="KQF2688" s="19"/>
      <c r="KQG2688" s="19"/>
      <c r="KQH2688" s="19"/>
      <c r="KQI2688" s="19"/>
      <c r="KQJ2688" s="19"/>
      <c r="KQK2688" s="19"/>
      <c r="KQL2688" s="19"/>
      <c r="KQM2688" s="19"/>
      <c r="KQN2688" s="19"/>
      <c r="KQO2688" s="19"/>
      <c r="KQP2688" s="19"/>
      <c r="KQQ2688" s="19"/>
      <c r="KQR2688" s="19"/>
      <c r="KQS2688" s="19"/>
      <c r="KQT2688" s="19"/>
      <c r="KQU2688" s="19"/>
      <c r="KQV2688" s="19"/>
      <c r="KQW2688" s="19"/>
      <c r="KQX2688" s="19"/>
      <c r="KQY2688" s="19"/>
      <c r="KQZ2688" s="19"/>
      <c r="KRA2688" s="19"/>
      <c r="KRB2688" s="19"/>
      <c r="KRC2688" s="19"/>
      <c r="KRD2688" s="19"/>
      <c r="KRE2688" s="19"/>
      <c r="KRF2688" s="19"/>
      <c r="KRG2688" s="19"/>
      <c r="KRH2688" s="19"/>
      <c r="KRI2688" s="19"/>
      <c r="KRJ2688" s="19"/>
      <c r="KRK2688" s="19"/>
      <c r="KRL2688" s="19"/>
      <c r="KRM2688" s="19"/>
      <c r="KRN2688" s="19"/>
      <c r="KRO2688" s="19"/>
      <c r="KRP2688" s="19"/>
      <c r="KRQ2688" s="19"/>
      <c r="KRR2688" s="19"/>
      <c r="KRS2688" s="19"/>
      <c r="KRT2688" s="19"/>
      <c r="KRU2688" s="19"/>
      <c r="KRV2688" s="19"/>
      <c r="KRW2688" s="19"/>
      <c r="KRX2688" s="19"/>
      <c r="KRY2688" s="19"/>
      <c r="KRZ2688" s="19"/>
      <c r="KSA2688" s="19"/>
      <c r="KSB2688" s="19"/>
      <c r="KSC2688" s="19"/>
      <c r="KSD2688" s="19"/>
      <c r="KSE2688" s="19"/>
      <c r="KSF2688" s="19"/>
      <c r="KSG2688" s="19"/>
      <c r="KSH2688" s="19"/>
      <c r="KSI2688" s="19"/>
      <c r="KSJ2688" s="19"/>
      <c r="KSK2688" s="19"/>
      <c r="KSL2688" s="19"/>
      <c r="KSM2688" s="19"/>
      <c r="KSN2688" s="19"/>
      <c r="KSO2688" s="19"/>
      <c r="KSP2688" s="19"/>
      <c r="KSQ2688" s="19"/>
      <c r="KSR2688" s="19"/>
      <c r="KSS2688" s="19"/>
      <c r="KST2688" s="19"/>
      <c r="KSU2688" s="19"/>
      <c r="KSV2688" s="19"/>
      <c r="KSW2688" s="19"/>
      <c r="KSX2688" s="19"/>
      <c r="KSY2688" s="19"/>
      <c r="KSZ2688" s="19"/>
      <c r="KTA2688" s="19"/>
      <c r="KTB2688" s="19"/>
      <c r="KTC2688" s="19"/>
      <c r="KTD2688" s="19"/>
      <c r="KTE2688" s="19"/>
      <c r="KTF2688" s="19"/>
      <c r="KTG2688" s="19"/>
      <c r="KTH2688" s="19"/>
      <c r="KTI2688" s="19"/>
      <c r="KTJ2688" s="19"/>
      <c r="KTK2688" s="19"/>
      <c r="KTL2688" s="19"/>
      <c r="KTM2688" s="19"/>
      <c r="KTN2688" s="19"/>
      <c r="KTO2688" s="19"/>
      <c r="KTP2688" s="19"/>
      <c r="KTQ2688" s="19"/>
      <c r="KTR2688" s="19"/>
      <c r="KTS2688" s="19"/>
      <c r="KTT2688" s="19"/>
      <c r="KTU2688" s="19"/>
      <c r="KTV2688" s="19"/>
      <c r="KTW2688" s="19"/>
      <c r="KTX2688" s="19"/>
      <c r="KTY2688" s="19"/>
      <c r="KTZ2688" s="19"/>
      <c r="KUA2688" s="19"/>
      <c r="KUB2688" s="19"/>
      <c r="KUC2688" s="19"/>
      <c r="KUD2688" s="19"/>
      <c r="KUE2688" s="19"/>
      <c r="KUF2688" s="19"/>
      <c r="KUG2688" s="19"/>
      <c r="KUH2688" s="19"/>
      <c r="KUI2688" s="19"/>
      <c r="KUJ2688" s="19"/>
      <c r="KUK2688" s="19"/>
      <c r="KUL2688" s="19"/>
      <c r="KUM2688" s="19"/>
      <c r="KUN2688" s="19"/>
      <c r="KUO2688" s="19"/>
      <c r="KUP2688" s="19"/>
      <c r="KUQ2688" s="19"/>
      <c r="KUR2688" s="19"/>
      <c r="KUS2688" s="19"/>
      <c r="KUT2688" s="19"/>
      <c r="KUU2688" s="19"/>
      <c r="KUV2688" s="19"/>
      <c r="KUW2688" s="19"/>
      <c r="KUX2688" s="19"/>
      <c r="KUY2688" s="19"/>
      <c r="KUZ2688" s="19"/>
      <c r="KVA2688" s="19"/>
      <c r="KVB2688" s="19"/>
      <c r="KVC2688" s="19"/>
      <c r="KVD2688" s="19"/>
      <c r="KVE2688" s="19"/>
      <c r="KVF2688" s="19"/>
      <c r="KVG2688" s="19"/>
      <c r="KVH2688" s="19"/>
      <c r="KVI2688" s="19"/>
      <c r="KVJ2688" s="19"/>
      <c r="KVK2688" s="19"/>
      <c r="KVL2688" s="19"/>
      <c r="KVM2688" s="19"/>
      <c r="KVN2688" s="19"/>
      <c r="KVO2688" s="19"/>
      <c r="KVP2688" s="19"/>
      <c r="KVQ2688" s="19"/>
      <c r="KVR2688" s="19"/>
      <c r="KVS2688" s="19"/>
      <c r="KVT2688" s="19"/>
      <c r="KVU2688" s="19"/>
      <c r="KVV2688" s="19"/>
      <c r="KVW2688" s="19"/>
      <c r="KVX2688" s="19"/>
      <c r="KVY2688" s="19"/>
      <c r="KVZ2688" s="19"/>
      <c r="KWA2688" s="19"/>
      <c r="KWB2688" s="19"/>
      <c r="KWC2688" s="19"/>
      <c r="KWD2688" s="19"/>
      <c r="KWE2688" s="19"/>
      <c r="KWF2688" s="19"/>
      <c r="KWG2688" s="19"/>
      <c r="KWH2688" s="19"/>
      <c r="KWI2688" s="19"/>
      <c r="KWJ2688" s="19"/>
      <c r="KWK2688" s="19"/>
      <c r="KWL2688" s="19"/>
      <c r="KWM2688" s="19"/>
      <c r="KWN2688" s="19"/>
      <c r="KWO2688" s="19"/>
      <c r="KWP2688" s="19"/>
      <c r="KWQ2688" s="19"/>
      <c r="KWR2688" s="19"/>
      <c r="KWS2688" s="19"/>
      <c r="KWT2688" s="19"/>
      <c r="KWU2688" s="19"/>
      <c r="KWV2688" s="19"/>
      <c r="KWW2688" s="19"/>
      <c r="KWX2688" s="19"/>
      <c r="KWY2688" s="19"/>
      <c r="KWZ2688" s="19"/>
      <c r="KXA2688" s="19"/>
      <c r="KXB2688" s="19"/>
      <c r="KXC2688" s="19"/>
      <c r="KXD2688" s="19"/>
      <c r="KXE2688" s="19"/>
      <c r="KXF2688" s="19"/>
      <c r="KXG2688" s="19"/>
      <c r="KXH2688" s="19"/>
      <c r="KXI2688" s="19"/>
      <c r="KXJ2688" s="19"/>
      <c r="KXK2688" s="19"/>
      <c r="KXL2688" s="19"/>
      <c r="KXM2688" s="19"/>
      <c r="KXN2688" s="19"/>
      <c r="KXO2688" s="19"/>
      <c r="KXP2688" s="19"/>
      <c r="KXQ2688" s="19"/>
      <c r="KXR2688" s="19"/>
      <c r="KXS2688" s="19"/>
      <c r="KXT2688" s="19"/>
      <c r="KXU2688" s="19"/>
      <c r="KXV2688" s="19"/>
      <c r="KXW2688" s="19"/>
      <c r="KXX2688" s="19"/>
      <c r="KXY2688" s="19"/>
      <c r="KXZ2688" s="19"/>
      <c r="KYA2688" s="19"/>
      <c r="KYB2688" s="19"/>
      <c r="KYC2688" s="19"/>
      <c r="KYD2688" s="19"/>
      <c r="KYE2688" s="19"/>
      <c r="KYF2688" s="19"/>
      <c r="KYG2688" s="19"/>
      <c r="KYH2688" s="19"/>
      <c r="KYI2688" s="19"/>
      <c r="KYJ2688" s="19"/>
      <c r="KYK2688" s="19"/>
      <c r="KYL2688" s="19"/>
      <c r="KYM2688" s="19"/>
      <c r="KYN2688" s="19"/>
      <c r="KYO2688" s="19"/>
      <c r="KYP2688" s="19"/>
      <c r="KYQ2688" s="19"/>
      <c r="KYR2688" s="19"/>
      <c r="KYS2688" s="19"/>
      <c r="KYT2688" s="19"/>
      <c r="KYU2688" s="19"/>
      <c r="KYV2688" s="19"/>
      <c r="KYW2688" s="19"/>
      <c r="KYX2688" s="19"/>
      <c r="KYY2688" s="19"/>
      <c r="KYZ2688" s="19"/>
      <c r="KZA2688" s="19"/>
      <c r="KZB2688" s="19"/>
      <c r="KZC2688" s="19"/>
      <c r="KZD2688" s="19"/>
      <c r="KZE2688" s="19"/>
      <c r="KZF2688" s="19"/>
      <c r="KZG2688" s="19"/>
      <c r="KZH2688" s="19"/>
      <c r="KZI2688" s="19"/>
      <c r="KZJ2688" s="19"/>
      <c r="KZK2688" s="19"/>
      <c r="KZL2688" s="19"/>
      <c r="KZM2688" s="19"/>
      <c r="KZN2688" s="19"/>
      <c r="KZO2688" s="19"/>
      <c r="KZP2688" s="19"/>
      <c r="KZQ2688" s="19"/>
      <c r="KZR2688" s="19"/>
      <c r="KZS2688" s="19"/>
      <c r="KZT2688" s="19"/>
      <c r="KZU2688" s="19"/>
      <c r="KZV2688" s="19"/>
      <c r="KZW2688" s="19"/>
      <c r="KZX2688" s="19"/>
      <c r="KZY2688" s="19"/>
      <c r="KZZ2688" s="19"/>
      <c r="LAA2688" s="19"/>
      <c r="LAB2688" s="19"/>
      <c r="LAC2688" s="19"/>
      <c r="LAD2688" s="19"/>
      <c r="LAE2688" s="19"/>
      <c r="LAF2688" s="19"/>
      <c r="LAG2688" s="19"/>
      <c r="LAH2688" s="19"/>
      <c r="LAI2688" s="19"/>
      <c r="LAJ2688" s="19"/>
      <c r="LAK2688" s="19"/>
      <c r="LAL2688" s="19"/>
      <c r="LAM2688" s="19"/>
      <c r="LAN2688" s="19"/>
      <c r="LAO2688" s="19"/>
      <c r="LAP2688" s="19"/>
      <c r="LAQ2688" s="19"/>
      <c r="LAR2688" s="19"/>
      <c r="LAS2688" s="19"/>
      <c r="LAT2688" s="19"/>
      <c r="LAU2688" s="19"/>
      <c r="LAV2688" s="19"/>
      <c r="LAW2688" s="19"/>
      <c r="LAX2688" s="19"/>
      <c r="LAY2688" s="19"/>
      <c r="LAZ2688" s="19"/>
      <c r="LBA2688" s="19"/>
      <c r="LBB2688" s="19"/>
      <c r="LBC2688" s="19"/>
      <c r="LBD2688" s="19"/>
      <c r="LBE2688" s="19"/>
      <c r="LBF2688" s="19"/>
      <c r="LBG2688" s="19"/>
      <c r="LBH2688" s="19"/>
      <c r="LBI2688" s="19"/>
      <c r="LBJ2688" s="19"/>
      <c r="LBK2688" s="19"/>
      <c r="LBL2688" s="19"/>
      <c r="LBM2688" s="19"/>
      <c r="LBN2688" s="19"/>
      <c r="LBO2688" s="19"/>
      <c r="LBP2688" s="19"/>
      <c r="LBQ2688" s="19"/>
      <c r="LBR2688" s="19"/>
      <c r="LBS2688" s="19"/>
      <c r="LBT2688" s="19"/>
      <c r="LBU2688" s="19"/>
      <c r="LBV2688" s="19"/>
      <c r="LBW2688" s="19"/>
      <c r="LBX2688" s="19"/>
      <c r="LBY2688" s="19"/>
      <c r="LBZ2688" s="19"/>
      <c r="LCA2688" s="19"/>
      <c r="LCB2688" s="19"/>
      <c r="LCC2688" s="19"/>
      <c r="LCD2688" s="19"/>
      <c r="LCE2688" s="19"/>
      <c r="LCF2688" s="19"/>
      <c r="LCG2688" s="19"/>
      <c r="LCH2688" s="19"/>
      <c r="LCI2688" s="19"/>
      <c r="LCJ2688" s="19"/>
      <c r="LCK2688" s="19"/>
      <c r="LCL2688" s="19"/>
      <c r="LCM2688" s="19"/>
      <c r="LCN2688" s="19"/>
      <c r="LCO2688" s="19"/>
      <c r="LCP2688" s="19"/>
      <c r="LCQ2688" s="19"/>
      <c r="LCR2688" s="19"/>
      <c r="LCS2688" s="19"/>
      <c r="LCT2688" s="19"/>
      <c r="LCU2688" s="19"/>
      <c r="LCV2688" s="19"/>
      <c r="LCW2688" s="19"/>
      <c r="LCX2688" s="19"/>
      <c r="LCY2688" s="19"/>
      <c r="LCZ2688" s="19"/>
      <c r="LDA2688" s="19"/>
      <c r="LDB2688" s="19"/>
      <c r="LDC2688" s="19"/>
      <c r="LDD2688" s="19"/>
      <c r="LDE2688" s="19"/>
      <c r="LDF2688" s="19"/>
      <c r="LDG2688" s="19"/>
      <c r="LDH2688" s="19"/>
      <c r="LDI2688" s="19"/>
      <c r="LDJ2688" s="19"/>
      <c r="LDK2688" s="19"/>
      <c r="LDL2688" s="19"/>
      <c r="LDM2688" s="19"/>
      <c r="LDN2688" s="19"/>
      <c r="LDO2688" s="19"/>
      <c r="LDP2688" s="19"/>
      <c r="LDQ2688" s="19"/>
      <c r="LDR2688" s="19"/>
      <c r="LDS2688" s="19"/>
      <c r="LDT2688" s="19"/>
      <c r="LDU2688" s="19"/>
      <c r="LDV2688" s="19"/>
      <c r="LDW2688" s="19"/>
      <c r="LDX2688" s="19"/>
      <c r="LDY2688" s="19"/>
      <c r="LDZ2688" s="19"/>
      <c r="LEA2688" s="19"/>
      <c r="LEB2688" s="19"/>
      <c r="LEC2688" s="19"/>
      <c r="LED2688" s="19"/>
      <c r="LEE2688" s="19"/>
      <c r="LEF2688" s="19"/>
      <c r="LEG2688" s="19"/>
      <c r="LEH2688" s="19"/>
      <c r="LEI2688" s="19"/>
      <c r="LEJ2688" s="19"/>
      <c r="LEK2688" s="19"/>
      <c r="LEL2688" s="19"/>
      <c r="LEM2688" s="19"/>
      <c r="LEN2688" s="19"/>
      <c r="LEO2688" s="19"/>
      <c r="LEP2688" s="19"/>
      <c r="LEQ2688" s="19"/>
      <c r="LER2688" s="19"/>
      <c r="LES2688" s="19"/>
      <c r="LET2688" s="19"/>
      <c r="LEU2688" s="19"/>
      <c r="LEV2688" s="19"/>
      <c r="LEW2688" s="19"/>
      <c r="LEX2688" s="19"/>
      <c r="LEY2688" s="19"/>
      <c r="LEZ2688" s="19"/>
      <c r="LFA2688" s="19"/>
      <c r="LFB2688" s="19"/>
      <c r="LFC2688" s="19"/>
      <c r="LFD2688" s="19"/>
      <c r="LFE2688" s="19"/>
      <c r="LFF2688" s="19"/>
      <c r="LFG2688" s="19"/>
      <c r="LFH2688" s="19"/>
      <c r="LFI2688" s="19"/>
      <c r="LFJ2688" s="19"/>
      <c r="LFK2688" s="19"/>
      <c r="LFL2688" s="19"/>
      <c r="LFM2688" s="19"/>
      <c r="LFN2688" s="19"/>
      <c r="LFO2688" s="19"/>
      <c r="LFP2688" s="19"/>
      <c r="LFQ2688" s="19"/>
      <c r="LFR2688" s="19"/>
      <c r="LFS2688" s="19"/>
      <c r="LFT2688" s="19"/>
      <c r="LFU2688" s="19"/>
      <c r="LFV2688" s="19"/>
      <c r="LFW2688" s="19"/>
      <c r="LFX2688" s="19"/>
      <c r="LFY2688" s="19"/>
      <c r="LFZ2688" s="19"/>
      <c r="LGA2688" s="19"/>
      <c r="LGB2688" s="19"/>
      <c r="LGC2688" s="19"/>
      <c r="LGD2688" s="19"/>
      <c r="LGE2688" s="19"/>
      <c r="LGF2688" s="19"/>
      <c r="LGG2688" s="19"/>
      <c r="LGH2688" s="19"/>
      <c r="LGI2688" s="19"/>
      <c r="LGJ2688" s="19"/>
      <c r="LGK2688" s="19"/>
      <c r="LGL2688" s="19"/>
      <c r="LGM2688" s="19"/>
      <c r="LGN2688" s="19"/>
      <c r="LGO2688" s="19"/>
      <c r="LGP2688" s="19"/>
      <c r="LGQ2688" s="19"/>
      <c r="LGR2688" s="19"/>
      <c r="LGS2688" s="19"/>
      <c r="LGT2688" s="19"/>
      <c r="LGU2688" s="19"/>
      <c r="LGV2688" s="19"/>
      <c r="LGW2688" s="19"/>
      <c r="LGX2688" s="19"/>
      <c r="LGY2688" s="19"/>
      <c r="LGZ2688" s="19"/>
      <c r="LHA2688" s="19"/>
      <c r="LHB2688" s="19"/>
      <c r="LHC2688" s="19"/>
      <c r="LHD2688" s="19"/>
      <c r="LHE2688" s="19"/>
      <c r="LHF2688" s="19"/>
      <c r="LHG2688" s="19"/>
      <c r="LHH2688" s="19"/>
      <c r="LHI2688" s="19"/>
      <c r="LHJ2688" s="19"/>
      <c r="LHK2688" s="19"/>
      <c r="LHL2688" s="19"/>
      <c r="LHM2688" s="19"/>
      <c r="LHN2688" s="19"/>
      <c r="LHO2688" s="19"/>
      <c r="LHP2688" s="19"/>
      <c r="LHQ2688" s="19"/>
      <c r="LHR2688" s="19"/>
      <c r="LHS2688" s="19"/>
      <c r="LHT2688" s="19"/>
      <c r="LHU2688" s="19"/>
      <c r="LHV2688" s="19"/>
      <c r="LHW2688" s="19"/>
      <c r="LHX2688" s="19"/>
      <c r="LHY2688" s="19"/>
      <c r="LHZ2688" s="19"/>
      <c r="LIA2688" s="19"/>
      <c r="LIB2688" s="19"/>
      <c r="LIC2688" s="19"/>
      <c r="LID2688" s="19"/>
      <c r="LIE2688" s="19"/>
      <c r="LIF2688" s="19"/>
      <c r="LIG2688" s="19"/>
      <c r="LIH2688" s="19"/>
      <c r="LII2688" s="19"/>
      <c r="LIJ2688" s="19"/>
      <c r="LIK2688" s="19"/>
      <c r="LIL2688" s="19"/>
      <c r="LIM2688" s="19"/>
      <c r="LIN2688" s="19"/>
      <c r="LIO2688" s="19"/>
      <c r="LIP2688" s="19"/>
      <c r="LIQ2688" s="19"/>
      <c r="LIR2688" s="19"/>
      <c r="LIS2688" s="19"/>
      <c r="LIT2688" s="19"/>
      <c r="LIU2688" s="19"/>
      <c r="LIV2688" s="19"/>
      <c r="LIW2688" s="19"/>
      <c r="LIX2688" s="19"/>
      <c r="LIY2688" s="19"/>
      <c r="LIZ2688" s="19"/>
      <c r="LJA2688" s="19"/>
      <c r="LJB2688" s="19"/>
      <c r="LJC2688" s="19"/>
      <c r="LJD2688" s="19"/>
      <c r="LJE2688" s="19"/>
      <c r="LJF2688" s="19"/>
      <c r="LJG2688" s="19"/>
      <c r="LJH2688" s="19"/>
      <c r="LJI2688" s="19"/>
      <c r="LJJ2688" s="19"/>
      <c r="LJK2688" s="19"/>
      <c r="LJL2688" s="19"/>
      <c r="LJM2688" s="19"/>
      <c r="LJN2688" s="19"/>
      <c r="LJO2688" s="19"/>
      <c r="LJP2688" s="19"/>
      <c r="LJQ2688" s="19"/>
      <c r="LJR2688" s="19"/>
      <c r="LJS2688" s="19"/>
      <c r="LJT2688" s="19"/>
      <c r="LJU2688" s="19"/>
      <c r="LJV2688" s="19"/>
      <c r="LJW2688" s="19"/>
      <c r="LJX2688" s="19"/>
      <c r="LJY2688" s="19"/>
      <c r="LJZ2688" s="19"/>
      <c r="LKA2688" s="19"/>
      <c r="LKB2688" s="19"/>
      <c r="LKC2688" s="19"/>
      <c r="LKD2688" s="19"/>
      <c r="LKE2688" s="19"/>
      <c r="LKF2688" s="19"/>
      <c r="LKG2688" s="19"/>
      <c r="LKH2688" s="19"/>
      <c r="LKI2688" s="19"/>
      <c r="LKJ2688" s="19"/>
      <c r="LKK2688" s="19"/>
      <c r="LKL2688" s="19"/>
      <c r="LKM2688" s="19"/>
      <c r="LKN2688" s="19"/>
      <c r="LKO2688" s="19"/>
      <c r="LKP2688" s="19"/>
      <c r="LKQ2688" s="19"/>
      <c r="LKR2688" s="19"/>
      <c r="LKS2688" s="19"/>
      <c r="LKT2688" s="19"/>
      <c r="LKU2688" s="19"/>
      <c r="LKV2688" s="19"/>
      <c r="LKW2688" s="19"/>
      <c r="LKX2688" s="19"/>
      <c r="LKY2688" s="19"/>
      <c r="LKZ2688" s="19"/>
      <c r="LLA2688" s="19"/>
      <c r="LLB2688" s="19"/>
      <c r="LLC2688" s="19"/>
      <c r="LLD2688" s="19"/>
      <c r="LLE2688" s="19"/>
      <c r="LLF2688" s="19"/>
      <c r="LLG2688" s="19"/>
      <c r="LLH2688" s="19"/>
      <c r="LLI2688" s="19"/>
      <c r="LLJ2688" s="19"/>
      <c r="LLK2688" s="19"/>
      <c r="LLL2688" s="19"/>
      <c r="LLM2688" s="19"/>
      <c r="LLN2688" s="19"/>
      <c r="LLO2688" s="19"/>
      <c r="LLP2688" s="19"/>
      <c r="LLQ2688" s="19"/>
      <c r="LLR2688" s="19"/>
      <c r="LLS2688" s="19"/>
      <c r="LLT2688" s="19"/>
      <c r="LLU2688" s="19"/>
      <c r="LLV2688" s="19"/>
      <c r="LLW2688" s="19"/>
      <c r="LLX2688" s="19"/>
      <c r="LLY2688" s="19"/>
      <c r="LLZ2688" s="19"/>
      <c r="LMA2688" s="19"/>
      <c r="LMB2688" s="19"/>
      <c r="LMC2688" s="19"/>
      <c r="LMD2688" s="19"/>
      <c r="LME2688" s="19"/>
      <c r="LMF2688" s="19"/>
      <c r="LMG2688" s="19"/>
      <c r="LMH2688" s="19"/>
      <c r="LMI2688" s="19"/>
      <c r="LMJ2688" s="19"/>
      <c r="LMK2688" s="19"/>
      <c r="LML2688" s="19"/>
      <c r="LMM2688" s="19"/>
      <c r="LMN2688" s="19"/>
      <c r="LMO2688" s="19"/>
      <c r="LMP2688" s="19"/>
      <c r="LMQ2688" s="19"/>
      <c r="LMR2688" s="19"/>
      <c r="LMS2688" s="19"/>
      <c r="LMT2688" s="19"/>
      <c r="LMU2688" s="19"/>
      <c r="LMV2688" s="19"/>
      <c r="LMW2688" s="19"/>
      <c r="LMX2688" s="19"/>
      <c r="LMY2688" s="19"/>
      <c r="LMZ2688" s="19"/>
      <c r="LNA2688" s="19"/>
      <c r="LNB2688" s="19"/>
      <c r="LNC2688" s="19"/>
      <c r="LND2688" s="19"/>
      <c r="LNE2688" s="19"/>
      <c r="LNF2688" s="19"/>
      <c r="LNG2688" s="19"/>
      <c r="LNH2688" s="19"/>
      <c r="LNI2688" s="19"/>
      <c r="LNJ2688" s="19"/>
      <c r="LNK2688" s="19"/>
      <c r="LNL2688" s="19"/>
      <c r="LNM2688" s="19"/>
      <c r="LNN2688" s="19"/>
      <c r="LNO2688" s="19"/>
      <c r="LNP2688" s="19"/>
      <c r="LNQ2688" s="19"/>
      <c r="LNR2688" s="19"/>
      <c r="LNS2688" s="19"/>
      <c r="LNT2688" s="19"/>
      <c r="LNU2688" s="19"/>
      <c r="LNV2688" s="19"/>
      <c r="LNW2688" s="19"/>
      <c r="LNX2688" s="19"/>
      <c r="LNY2688" s="19"/>
      <c r="LNZ2688" s="19"/>
      <c r="LOA2688" s="19"/>
      <c r="LOB2688" s="19"/>
      <c r="LOC2688" s="19"/>
      <c r="LOD2688" s="19"/>
      <c r="LOE2688" s="19"/>
      <c r="LOF2688" s="19"/>
      <c r="LOG2688" s="19"/>
      <c r="LOH2688" s="19"/>
      <c r="LOI2688" s="19"/>
      <c r="LOJ2688" s="19"/>
      <c r="LOK2688" s="19"/>
      <c r="LOL2688" s="19"/>
      <c r="LOM2688" s="19"/>
      <c r="LON2688" s="19"/>
      <c r="LOO2688" s="19"/>
      <c r="LOP2688" s="19"/>
      <c r="LOQ2688" s="19"/>
      <c r="LOR2688" s="19"/>
      <c r="LOS2688" s="19"/>
      <c r="LOT2688" s="19"/>
      <c r="LOU2688" s="19"/>
      <c r="LOV2688" s="19"/>
      <c r="LOW2688" s="19"/>
      <c r="LOX2688" s="19"/>
      <c r="LOY2688" s="19"/>
      <c r="LOZ2688" s="19"/>
      <c r="LPA2688" s="19"/>
      <c r="LPB2688" s="19"/>
      <c r="LPC2688" s="19"/>
      <c r="LPD2688" s="19"/>
      <c r="LPE2688" s="19"/>
      <c r="LPF2688" s="19"/>
      <c r="LPG2688" s="19"/>
      <c r="LPH2688" s="19"/>
      <c r="LPI2688" s="19"/>
      <c r="LPJ2688" s="19"/>
      <c r="LPK2688" s="19"/>
      <c r="LPL2688" s="19"/>
      <c r="LPM2688" s="19"/>
      <c r="LPN2688" s="19"/>
      <c r="LPO2688" s="19"/>
      <c r="LPP2688" s="19"/>
      <c r="LPQ2688" s="19"/>
      <c r="LPR2688" s="19"/>
      <c r="LPS2688" s="19"/>
      <c r="LPT2688" s="19"/>
      <c r="LPU2688" s="19"/>
      <c r="LPV2688" s="19"/>
      <c r="LPW2688" s="19"/>
      <c r="LPX2688" s="19"/>
      <c r="LPY2688" s="19"/>
      <c r="LPZ2688" s="19"/>
      <c r="LQA2688" s="19"/>
      <c r="LQB2688" s="19"/>
      <c r="LQC2688" s="19"/>
      <c r="LQD2688" s="19"/>
      <c r="LQE2688" s="19"/>
      <c r="LQF2688" s="19"/>
      <c r="LQG2688" s="19"/>
      <c r="LQH2688" s="19"/>
      <c r="LQI2688" s="19"/>
      <c r="LQJ2688" s="19"/>
      <c r="LQK2688" s="19"/>
      <c r="LQL2688" s="19"/>
      <c r="LQM2688" s="19"/>
      <c r="LQN2688" s="19"/>
      <c r="LQO2688" s="19"/>
      <c r="LQP2688" s="19"/>
      <c r="LQQ2688" s="19"/>
      <c r="LQR2688" s="19"/>
      <c r="LQS2688" s="19"/>
      <c r="LQT2688" s="19"/>
      <c r="LQU2688" s="19"/>
      <c r="LQV2688" s="19"/>
      <c r="LQW2688" s="19"/>
      <c r="LQX2688" s="19"/>
      <c r="LQY2688" s="19"/>
      <c r="LQZ2688" s="19"/>
      <c r="LRA2688" s="19"/>
      <c r="LRB2688" s="19"/>
      <c r="LRC2688" s="19"/>
      <c r="LRD2688" s="19"/>
      <c r="LRE2688" s="19"/>
      <c r="LRF2688" s="19"/>
      <c r="LRG2688" s="19"/>
      <c r="LRH2688" s="19"/>
      <c r="LRI2688" s="19"/>
      <c r="LRJ2688" s="19"/>
      <c r="LRK2688" s="19"/>
      <c r="LRL2688" s="19"/>
      <c r="LRM2688" s="19"/>
      <c r="LRN2688" s="19"/>
      <c r="LRO2688" s="19"/>
      <c r="LRP2688" s="19"/>
      <c r="LRQ2688" s="19"/>
      <c r="LRR2688" s="19"/>
      <c r="LRS2688" s="19"/>
      <c r="LRT2688" s="19"/>
      <c r="LRU2688" s="19"/>
      <c r="LRV2688" s="19"/>
      <c r="LRW2688" s="19"/>
      <c r="LRX2688" s="19"/>
      <c r="LRY2688" s="19"/>
      <c r="LRZ2688" s="19"/>
      <c r="LSA2688" s="19"/>
      <c r="LSB2688" s="19"/>
      <c r="LSC2688" s="19"/>
      <c r="LSD2688" s="19"/>
      <c r="LSE2688" s="19"/>
      <c r="LSF2688" s="19"/>
      <c r="LSG2688" s="19"/>
      <c r="LSH2688" s="19"/>
      <c r="LSI2688" s="19"/>
      <c r="LSJ2688" s="19"/>
      <c r="LSK2688" s="19"/>
      <c r="LSL2688" s="19"/>
      <c r="LSM2688" s="19"/>
      <c r="LSN2688" s="19"/>
      <c r="LSO2688" s="19"/>
      <c r="LSP2688" s="19"/>
      <c r="LSQ2688" s="19"/>
      <c r="LSR2688" s="19"/>
      <c r="LSS2688" s="19"/>
      <c r="LST2688" s="19"/>
      <c r="LSU2688" s="19"/>
      <c r="LSV2688" s="19"/>
      <c r="LSW2688" s="19"/>
      <c r="LSX2688" s="19"/>
      <c r="LSY2688" s="19"/>
      <c r="LSZ2688" s="19"/>
      <c r="LTA2688" s="19"/>
      <c r="LTB2688" s="19"/>
      <c r="LTC2688" s="19"/>
      <c r="LTD2688" s="19"/>
      <c r="LTE2688" s="19"/>
      <c r="LTF2688" s="19"/>
      <c r="LTG2688" s="19"/>
      <c r="LTH2688" s="19"/>
      <c r="LTI2688" s="19"/>
      <c r="LTJ2688" s="19"/>
      <c r="LTK2688" s="19"/>
      <c r="LTL2688" s="19"/>
      <c r="LTM2688" s="19"/>
      <c r="LTN2688" s="19"/>
      <c r="LTO2688" s="19"/>
      <c r="LTP2688" s="19"/>
      <c r="LTQ2688" s="19"/>
      <c r="LTR2688" s="19"/>
      <c r="LTS2688" s="19"/>
      <c r="LTT2688" s="19"/>
      <c r="LTU2688" s="19"/>
      <c r="LTV2688" s="19"/>
      <c r="LTW2688" s="19"/>
      <c r="LTX2688" s="19"/>
      <c r="LTY2688" s="19"/>
      <c r="LTZ2688" s="19"/>
      <c r="LUA2688" s="19"/>
      <c r="LUB2688" s="19"/>
      <c r="LUC2688" s="19"/>
      <c r="LUD2688" s="19"/>
      <c r="LUE2688" s="19"/>
      <c r="LUF2688" s="19"/>
      <c r="LUG2688" s="19"/>
      <c r="LUH2688" s="19"/>
      <c r="LUI2688" s="19"/>
      <c r="LUJ2688" s="19"/>
      <c r="LUK2688" s="19"/>
      <c r="LUL2688" s="19"/>
      <c r="LUM2688" s="19"/>
      <c r="LUN2688" s="19"/>
      <c r="LUO2688" s="19"/>
      <c r="LUP2688" s="19"/>
      <c r="LUQ2688" s="19"/>
      <c r="LUR2688" s="19"/>
      <c r="LUS2688" s="19"/>
      <c r="LUT2688" s="19"/>
      <c r="LUU2688" s="19"/>
      <c r="LUV2688" s="19"/>
      <c r="LUW2688" s="19"/>
      <c r="LUX2688" s="19"/>
      <c r="LUY2688" s="19"/>
      <c r="LUZ2688" s="19"/>
      <c r="LVA2688" s="19"/>
      <c r="LVB2688" s="19"/>
      <c r="LVC2688" s="19"/>
      <c r="LVD2688" s="19"/>
      <c r="LVE2688" s="19"/>
      <c r="LVF2688" s="19"/>
      <c r="LVG2688" s="19"/>
      <c r="LVH2688" s="19"/>
      <c r="LVI2688" s="19"/>
      <c r="LVJ2688" s="19"/>
      <c r="LVK2688" s="19"/>
      <c r="LVL2688" s="19"/>
      <c r="LVM2688" s="19"/>
      <c r="LVN2688" s="19"/>
      <c r="LVO2688" s="19"/>
      <c r="LVP2688" s="19"/>
      <c r="LVQ2688" s="19"/>
      <c r="LVR2688" s="19"/>
      <c r="LVS2688" s="19"/>
      <c r="LVT2688" s="19"/>
      <c r="LVU2688" s="19"/>
      <c r="LVV2688" s="19"/>
      <c r="LVW2688" s="19"/>
      <c r="LVX2688" s="19"/>
      <c r="LVY2688" s="19"/>
      <c r="LVZ2688" s="19"/>
      <c r="LWA2688" s="19"/>
      <c r="LWB2688" s="19"/>
      <c r="LWC2688" s="19"/>
      <c r="LWD2688" s="19"/>
      <c r="LWE2688" s="19"/>
      <c r="LWF2688" s="19"/>
      <c r="LWG2688" s="19"/>
      <c r="LWH2688" s="19"/>
      <c r="LWI2688" s="19"/>
      <c r="LWJ2688" s="19"/>
      <c r="LWK2688" s="19"/>
      <c r="LWL2688" s="19"/>
      <c r="LWM2688" s="19"/>
      <c r="LWN2688" s="19"/>
      <c r="LWO2688" s="19"/>
      <c r="LWP2688" s="19"/>
      <c r="LWQ2688" s="19"/>
      <c r="LWR2688" s="19"/>
      <c r="LWS2688" s="19"/>
      <c r="LWT2688" s="19"/>
      <c r="LWU2688" s="19"/>
      <c r="LWV2688" s="19"/>
      <c r="LWW2688" s="19"/>
      <c r="LWX2688" s="19"/>
      <c r="LWY2688" s="19"/>
      <c r="LWZ2688" s="19"/>
      <c r="LXA2688" s="19"/>
      <c r="LXB2688" s="19"/>
      <c r="LXC2688" s="19"/>
      <c r="LXD2688" s="19"/>
      <c r="LXE2688" s="19"/>
      <c r="LXF2688" s="19"/>
      <c r="LXG2688" s="19"/>
      <c r="LXH2688" s="19"/>
      <c r="LXI2688" s="19"/>
      <c r="LXJ2688" s="19"/>
      <c r="LXK2688" s="19"/>
      <c r="LXL2688" s="19"/>
      <c r="LXM2688" s="19"/>
      <c r="LXN2688" s="19"/>
      <c r="LXO2688" s="19"/>
      <c r="LXP2688" s="19"/>
      <c r="LXQ2688" s="19"/>
      <c r="LXR2688" s="19"/>
      <c r="LXS2688" s="19"/>
      <c r="LXT2688" s="19"/>
      <c r="LXU2688" s="19"/>
      <c r="LXV2688" s="19"/>
      <c r="LXW2688" s="19"/>
      <c r="LXX2688" s="19"/>
      <c r="LXY2688" s="19"/>
      <c r="LXZ2688" s="19"/>
      <c r="LYA2688" s="19"/>
      <c r="LYB2688" s="19"/>
      <c r="LYC2688" s="19"/>
      <c r="LYD2688" s="19"/>
      <c r="LYE2688" s="19"/>
      <c r="LYF2688" s="19"/>
      <c r="LYG2688" s="19"/>
      <c r="LYH2688" s="19"/>
      <c r="LYI2688" s="19"/>
      <c r="LYJ2688" s="19"/>
      <c r="LYK2688" s="19"/>
      <c r="LYL2688" s="19"/>
      <c r="LYM2688" s="19"/>
      <c r="LYN2688" s="19"/>
      <c r="LYO2688" s="19"/>
      <c r="LYP2688" s="19"/>
      <c r="LYQ2688" s="19"/>
      <c r="LYR2688" s="19"/>
      <c r="LYS2688" s="19"/>
      <c r="LYT2688" s="19"/>
      <c r="LYU2688" s="19"/>
      <c r="LYV2688" s="19"/>
      <c r="LYW2688" s="19"/>
      <c r="LYX2688" s="19"/>
      <c r="LYY2688" s="19"/>
      <c r="LYZ2688" s="19"/>
      <c r="LZA2688" s="19"/>
      <c r="LZB2688" s="19"/>
      <c r="LZC2688" s="19"/>
      <c r="LZD2688" s="19"/>
      <c r="LZE2688" s="19"/>
      <c r="LZF2688" s="19"/>
      <c r="LZG2688" s="19"/>
      <c r="LZH2688" s="19"/>
      <c r="LZI2688" s="19"/>
      <c r="LZJ2688" s="19"/>
      <c r="LZK2688" s="19"/>
      <c r="LZL2688" s="19"/>
      <c r="LZM2688" s="19"/>
      <c r="LZN2688" s="19"/>
      <c r="LZO2688" s="19"/>
      <c r="LZP2688" s="19"/>
      <c r="LZQ2688" s="19"/>
      <c r="LZR2688" s="19"/>
      <c r="LZS2688" s="19"/>
      <c r="LZT2688" s="19"/>
      <c r="LZU2688" s="19"/>
      <c r="LZV2688" s="19"/>
      <c r="LZW2688" s="19"/>
      <c r="LZX2688" s="19"/>
      <c r="LZY2688" s="19"/>
      <c r="LZZ2688" s="19"/>
      <c r="MAA2688" s="19"/>
      <c r="MAB2688" s="19"/>
      <c r="MAC2688" s="19"/>
      <c r="MAD2688" s="19"/>
      <c r="MAE2688" s="19"/>
      <c r="MAF2688" s="19"/>
      <c r="MAG2688" s="19"/>
      <c r="MAH2688" s="19"/>
      <c r="MAI2688" s="19"/>
      <c r="MAJ2688" s="19"/>
      <c r="MAK2688" s="19"/>
      <c r="MAL2688" s="19"/>
      <c r="MAM2688" s="19"/>
      <c r="MAN2688" s="19"/>
      <c r="MAO2688" s="19"/>
      <c r="MAP2688" s="19"/>
      <c r="MAQ2688" s="19"/>
      <c r="MAR2688" s="19"/>
      <c r="MAS2688" s="19"/>
      <c r="MAT2688" s="19"/>
      <c r="MAU2688" s="19"/>
      <c r="MAV2688" s="19"/>
      <c r="MAW2688" s="19"/>
      <c r="MAX2688" s="19"/>
      <c r="MAY2688" s="19"/>
      <c r="MAZ2688" s="19"/>
      <c r="MBA2688" s="19"/>
      <c r="MBB2688" s="19"/>
      <c r="MBC2688" s="19"/>
      <c r="MBD2688" s="19"/>
      <c r="MBE2688" s="19"/>
      <c r="MBF2688" s="19"/>
      <c r="MBG2688" s="19"/>
      <c r="MBH2688" s="19"/>
      <c r="MBI2688" s="19"/>
      <c r="MBJ2688" s="19"/>
      <c r="MBK2688" s="19"/>
      <c r="MBL2688" s="19"/>
      <c r="MBM2688" s="19"/>
      <c r="MBN2688" s="19"/>
      <c r="MBO2688" s="19"/>
      <c r="MBP2688" s="19"/>
      <c r="MBQ2688" s="19"/>
      <c r="MBR2688" s="19"/>
      <c r="MBS2688" s="19"/>
      <c r="MBT2688" s="19"/>
      <c r="MBU2688" s="19"/>
      <c r="MBV2688" s="19"/>
      <c r="MBW2688" s="19"/>
      <c r="MBX2688" s="19"/>
      <c r="MBY2688" s="19"/>
      <c r="MBZ2688" s="19"/>
      <c r="MCA2688" s="19"/>
      <c r="MCB2688" s="19"/>
      <c r="MCC2688" s="19"/>
      <c r="MCD2688" s="19"/>
      <c r="MCE2688" s="19"/>
      <c r="MCF2688" s="19"/>
      <c r="MCG2688" s="19"/>
      <c r="MCH2688" s="19"/>
      <c r="MCI2688" s="19"/>
      <c r="MCJ2688" s="19"/>
      <c r="MCK2688" s="19"/>
      <c r="MCL2688" s="19"/>
      <c r="MCM2688" s="19"/>
      <c r="MCN2688" s="19"/>
      <c r="MCO2688" s="19"/>
      <c r="MCP2688" s="19"/>
      <c r="MCQ2688" s="19"/>
      <c r="MCR2688" s="19"/>
      <c r="MCS2688" s="19"/>
      <c r="MCT2688" s="19"/>
      <c r="MCU2688" s="19"/>
      <c r="MCV2688" s="19"/>
      <c r="MCW2688" s="19"/>
      <c r="MCX2688" s="19"/>
      <c r="MCY2688" s="19"/>
      <c r="MCZ2688" s="19"/>
      <c r="MDA2688" s="19"/>
      <c r="MDB2688" s="19"/>
      <c r="MDC2688" s="19"/>
      <c r="MDD2688" s="19"/>
      <c r="MDE2688" s="19"/>
      <c r="MDF2688" s="19"/>
      <c r="MDG2688" s="19"/>
      <c r="MDH2688" s="19"/>
      <c r="MDI2688" s="19"/>
      <c r="MDJ2688" s="19"/>
      <c r="MDK2688" s="19"/>
      <c r="MDL2688" s="19"/>
      <c r="MDM2688" s="19"/>
      <c r="MDN2688" s="19"/>
      <c r="MDO2688" s="19"/>
      <c r="MDP2688" s="19"/>
      <c r="MDQ2688" s="19"/>
      <c r="MDR2688" s="19"/>
      <c r="MDS2688" s="19"/>
      <c r="MDT2688" s="19"/>
      <c r="MDU2688" s="19"/>
      <c r="MDV2688" s="19"/>
      <c r="MDW2688" s="19"/>
      <c r="MDX2688" s="19"/>
      <c r="MDY2688" s="19"/>
      <c r="MDZ2688" s="19"/>
      <c r="MEA2688" s="19"/>
      <c r="MEB2688" s="19"/>
      <c r="MEC2688" s="19"/>
      <c r="MED2688" s="19"/>
      <c r="MEE2688" s="19"/>
      <c r="MEF2688" s="19"/>
      <c r="MEG2688" s="19"/>
      <c r="MEH2688" s="19"/>
      <c r="MEI2688" s="19"/>
      <c r="MEJ2688" s="19"/>
      <c r="MEK2688" s="19"/>
      <c r="MEL2688" s="19"/>
      <c r="MEM2688" s="19"/>
      <c r="MEN2688" s="19"/>
      <c r="MEO2688" s="19"/>
      <c r="MEP2688" s="19"/>
      <c r="MEQ2688" s="19"/>
      <c r="MER2688" s="19"/>
      <c r="MES2688" s="19"/>
      <c r="MET2688" s="19"/>
      <c r="MEU2688" s="19"/>
      <c r="MEV2688" s="19"/>
      <c r="MEW2688" s="19"/>
      <c r="MEX2688" s="19"/>
      <c r="MEY2688" s="19"/>
      <c r="MEZ2688" s="19"/>
      <c r="MFA2688" s="19"/>
      <c r="MFB2688" s="19"/>
      <c r="MFC2688" s="19"/>
      <c r="MFD2688" s="19"/>
      <c r="MFE2688" s="19"/>
      <c r="MFF2688" s="19"/>
      <c r="MFG2688" s="19"/>
      <c r="MFH2688" s="19"/>
      <c r="MFI2688" s="19"/>
      <c r="MFJ2688" s="19"/>
      <c r="MFK2688" s="19"/>
      <c r="MFL2688" s="19"/>
      <c r="MFM2688" s="19"/>
      <c r="MFN2688" s="19"/>
      <c r="MFO2688" s="19"/>
      <c r="MFP2688" s="19"/>
      <c r="MFQ2688" s="19"/>
      <c r="MFR2688" s="19"/>
      <c r="MFS2688" s="19"/>
      <c r="MFT2688" s="19"/>
      <c r="MFU2688" s="19"/>
      <c r="MFV2688" s="19"/>
      <c r="MFW2688" s="19"/>
      <c r="MFX2688" s="19"/>
      <c r="MFY2688" s="19"/>
      <c r="MFZ2688" s="19"/>
      <c r="MGA2688" s="19"/>
      <c r="MGB2688" s="19"/>
      <c r="MGC2688" s="19"/>
      <c r="MGD2688" s="19"/>
      <c r="MGE2688" s="19"/>
      <c r="MGF2688" s="19"/>
      <c r="MGG2688" s="19"/>
      <c r="MGH2688" s="19"/>
      <c r="MGI2688" s="19"/>
      <c r="MGJ2688" s="19"/>
      <c r="MGK2688" s="19"/>
      <c r="MGL2688" s="19"/>
      <c r="MGM2688" s="19"/>
      <c r="MGN2688" s="19"/>
      <c r="MGO2688" s="19"/>
      <c r="MGP2688" s="19"/>
      <c r="MGQ2688" s="19"/>
      <c r="MGR2688" s="19"/>
      <c r="MGS2688" s="19"/>
      <c r="MGT2688" s="19"/>
      <c r="MGU2688" s="19"/>
      <c r="MGV2688" s="19"/>
      <c r="MGW2688" s="19"/>
      <c r="MGX2688" s="19"/>
      <c r="MGY2688" s="19"/>
      <c r="MGZ2688" s="19"/>
      <c r="MHA2688" s="19"/>
      <c r="MHB2688" s="19"/>
      <c r="MHC2688" s="19"/>
      <c r="MHD2688" s="19"/>
      <c r="MHE2688" s="19"/>
      <c r="MHF2688" s="19"/>
      <c r="MHG2688" s="19"/>
      <c r="MHH2688" s="19"/>
      <c r="MHI2688" s="19"/>
      <c r="MHJ2688" s="19"/>
      <c r="MHK2688" s="19"/>
      <c r="MHL2688" s="19"/>
      <c r="MHM2688" s="19"/>
      <c r="MHN2688" s="19"/>
      <c r="MHO2688" s="19"/>
      <c r="MHP2688" s="19"/>
      <c r="MHQ2688" s="19"/>
      <c r="MHR2688" s="19"/>
      <c r="MHS2688" s="19"/>
      <c r="MHT2688" s="19"/>
      <c r="MHU2688" s="19"/>
      <c r="MHV2688" s="19"/>
      <c r="MHW2688" s="19"/>
      <c r="MHX2688" s="19"/>
      <c r="MHY2688" s="19"/>
      <c r="MHZ2688" s="19"/>
      <c r="MIA2688" s="19"/>
      <c r="MIB2688" s="19"/>
      <c r="MIC2688" s="19"/>
      <c r="MID2688" s="19"/>
      <c r="MIE2688" s="19"/>
      <c r="MIF2688" s="19"/>
      <c r="MIG2688" s="19"/>
      <c r="MIH2688" s="19"/>
      <c r="MII2688" s="19"/>
      <c r="MIJ2688" s="19"/>
      <c r="MIK2688" s="19"/>
      <c r="MIL2688" s="19"/>
      <c r="MIM2688" s="19"/>
      <c r="MIN2688" s="19"/>
      <c r="MIO2688" s="19"/>
      <c r="MIP2688" s="19"/>
      <c r="MIQ2688" s="19"/>
      <c r="MIR2688" s="19"/>
      <c r="MIS2688" s="19"/>
      <c r="MIT2688" s="19"/>
      <c r="MIU2688" s="19"/>
      <c r="MIV2688" s="19"/>
      <c r="MIW2688" s="19"/>
      <c r="MIX2688" s="19"/>
      <c r="MIY2688" s="19"/>
      <c r="MIZ2688" s="19"/>
      <c r="MJA2688" s="19"/>
      <c r="MJB2688" s="19"/>
      <c r="MJC2688" s="19"/>
      <c r="MJD2688" s="19"/>
      <c r="MJE2688" s="19"/>
      <c r="MJF2688" s="19"/>
      <c r="MJG2688" s="19"/>
      <c r="MJH2688" s="19"/>
      <c r="MJI2688" s="19"/>
      <c r="MJJ2688" s="19"/>
      <c r="MJK2688" s="19"/>
      <c r="MJL2688" s="19"/>
      <c r="MJM2688" s="19"/>
      <c r="MJN2688" s="19"/>
      <c r="MJO2688" s="19"/>
      <c r="MJP2688" s="19"/>
      <c r="MJQ2688" s="19"/>
      <c r="MJR2688" s="19"/>
      <c r="MJS2688" s="19"/>
      <c r="MJT2688" s="19"/>
      <c r="MJU2688" s="19"/>
      <c r="MJV2688" s="19"/>
      <c r="MJW2688" s="19"/>
      <c r="MJX2688" s="19"/>
      <c r="MJY2688" s="19"/>
      <c r="MJZ2688" s="19"/>
      <c r="MKA2688" s="19"/>
      <c r="MKB2688" s="19"/>
      <c r="MKC2688" s="19"/>
      <c r="MKD2688" s="19"/>
      <c r="MKE2688" s="19"/>
      <c r="MKF2688" s="19"/>
      <c r="MKG2688" s="19"/>
      <c r="MKH2688" s="19"/>
      <c r="MKI2688" s="19"/>
      <c r="MKJ2688" s="19"/>
      <c r="MKK2688" s="19"/>
      <c r="MKL2688" s="19"/>
      <c r="MKM2688" s="19"/>
      <c r="MKN2688" s="19"/>
      <c r="MKO2688" s="19"/>
      <c r="MKP2688" s="19"/>
      <c r="MKQ2688" s="19"/>
      <c r="MKR2688" s="19"/>
      <c r="MKS2688" s="19"/>
      <c r="MKT2688" s="19"/>
      <c r="MKU2688" s="19"/>
      <c r="MKV2688" s="19"/>
      <c r="MKW2688" s="19"/>
      <c r="MKX2688" s="19"/>
      <c r="MKY2688" s="19"/>
      <c r="MKZ2688" s="19"/>
      <c r="MLA2688" s="19"/>
      <c r="MLB2688" s="19"/>
      <c r="MLC2688" s="19"/>
      <c r="MLD2688" s="19"/>
      <c r="MLE2688" s="19"/>
      <c r="MLF2688" s="19"/>
      <c r="MLG2688" s="19"/>
      <c r="MLH2688" s="19"/>
      <c r="MLI2688" s="19"/>
      <c r="MLJ2688" s="19"/>
      <c r="MLK2688" s="19"/>
      <c r="MLL2688" s="19"/>
      <c r="MLM2688" s="19"/>
      <c r="MLN2688" s="19"/>
      <c r="MLO2688" s="19"/>
      <c r="MLP2688" s="19"/>
      <c r="MLQ2688" s="19"/>
      <c r="MLR2688" s="19"/>
      <c r="MLS2688" s="19"/>
      <c r="MLT2688" s="19"/>
      <c r="MLU2688" s="19"/>
      <c r="MLV2688" s="19"/>
      <c r="MLW2688" s="19"/>
      <c r="MLX2688" s="19"/>
      <c r="MLY2688" s="19"/>
      <c r="MLZ2688" s="19"/>
      <c r="MMA2688" s="19"/>
      <c r="MMB2688" s="19"/>
      <c r="MMC2688" s="19"/>
      <c r="MMD2688" s="19"/>
      <c r="MME2688" s="19"/>
      <c r="MMF2688" s="19"/>
      <c r="MMG2688" s="19"/>
      <c r="MMH2688" s="19"/>
      <c r="MMI2688" s="19"/>
      <c r="MMJ2688" s="19"/>
      <c r="MMK2688" s="19"/>
      <c r="MML2688" s="19"/>
      <c r="MMM2688" s="19"/>
      <c r="MMN2688" s="19"/>
      <c r="MMO2688" s="19"/>
      <c r="MMP2688" s="19"/>
      <c r="MMQ2688" s="19"/>
      <c r="MMR2688" s="19"/>
      <c r="MMS2688" s="19"/>
      <c r="MMT2688" s="19"/>
      <c r="MMU2688" s="19"/>
      <c r="MMV2688" s="19"/>
      <c r="MMW2688" s="19"/>
      <c r="MMX2688" s="19"/>
      <c r="MMY2688" s="19"/>
      <c r="MMZ2688" s="19"/>
      <c r="MNA2688" s="19"/>
      <c r="MNB2688" s="19"/>
      <c r="MNC2688" s="19"/>
      <c r="MND2688" s="19"/>
      <c r="MNE2688" s="19"/>
      <c r="MNF2688" s="19"/>
      <c r="MNG2688" s="19"/>
      <c r="MNH2688" s="19"/>
      <c r="MNI2688" s="19"/>
      <c r="MNJ2688" s="19"/>
      <c r="MNK2688" s="19"/>
      <c r="MNL2688" s="19"/>
      <c r="MNM2688" s="19"/>
      <c r="MNN2688" s="19"/>
      <c r="MNO2688" s="19"/>
      <c r="MNP2688" s="19"/>
      <c r="MNQ2688" s="19"/>
      <c r="MNR2688" s="19"/>
      <c r="MNS2688" s="19"/>
      <c r="MNT2688" s="19"/>
      <c r="MNU2688" s="19"/>
      <c r="MNV2688" s="19"/>
      <c r="MNW2688" s="19"/>
      <c r="MNX2688" s="19"/>
      <c r="MNY2688" s="19"/>
      <c r="MNZ2688" s="19"/>
      <c r="MOA2688" s="19"/>
      <c r="MOB2688" s="19"/>
      <c r="MOC2688" s="19"/>
      <c r="MOD2688" s="19"/>
      <c r="MOE2688" s="19"/>
      <c r="MOF2688" s="19"/>
      <c r="MOG2688" s="19"/>
      <c r="MOH2688" s="19"/>
      <c r="MOI2688" s="19"/>
      <c r="MOJ2688" s="19"/>
      <c r="MOK2688" s="19"/>
      <c r="MOL2688" s="19"/>
      <c r="MOM2688" s="19"/>
      <c r="MON2688" s="19"/>
      <c r="MOO2688" s="19"/>
      <c r="MOP2688" s="19"/>
      <c r="MOQ2688" s="19"/>
      <c r="MOR2688" s="19"/>
      <c r="MOS2688" s="19"/>
      <c r="MOT2688" s="19"/>
      <c r="MOU2688" s="19"/>
      <c r="MOV2688" s="19"/>
      <c r="MOW2688" s="19"/>
      <c r="MOX2688" s="19"/>
      <c r="MOY2688" s="19"/>
      <c r="MOZ2688" s="19"/>
      <c r="MPA2688" s="19"/>
      <c r="MPB2688" s="19"/>
      <c r="MPC2688" s="19"/>
      <c r="MPD2688" s="19"/>
      <c r="MPE2688" s="19"/>
      <c r="MPF2688" s="19"/>
      <c r="MPG2688" s="19"/>
      <c r="MPH2688" s="19"/>
      <c r="MPI2688" s="19"/>
      <c r="MPJ2688" s="19"/>
      <c r="MPK2688" s="19"/>
      <c r="MPL2688" s="19"/>
      <c r="MPM2688" s="19"/>
      <c r="MPN2688" s="19"/>
      <c r="MPO2688" s="19"/>
      <c r="MPP2688" s="19"/>
      <c r="MPQ2688" s="19"/>
      <c r="MPR2688" s="19"/>
      <c r="MPS2688" s="19"/>
      <c r="MPT2688" s="19"/>
      <c r="MPU2688" s="19"/>
      <c r="MPV2688" s="19"/>
      <c r="MPW2688" s="19"/>
      <c r="MPX2688" s="19"/>
      <c r="MPY2688" s="19"/>
      <c r="MPZ2688" s="19"/>
      <c r="MQA2688" s="19"/>
      <c r="MQB2688" s="19"/>
      <c r="MQC2688" s="19"/>
      <c r="MQD2688" s="19"/>
      <c r="MQE2688" s="19"/>
      <c r="MQF2688" s="19"/>
      <c r="MQG2688" s="19"/>
      <c r="MQH2688" s="19"/>
      <c r="MQI2688" s="19"/>
      <c r="MQJ2688" s="19"/>
      <c r="MQK2688" s="19"/>
      <c r="MQL2688" s="19"/>
      <c r="MQM2688" s="19"/>
      <c r="MQN2688" s="19"/>
      <c r="MQO2688" s="19"/>
      <c r="MQP2688" s="19"/>
      <c r="MQQ2688" s="19"/>
      <c r="MQR2688" s="19"/>
      <c r="MQS2688" s="19"/>
      <c r="MQT2688" s="19"/>
      <c r="MQU2688" s="19"/>
      <c r="MQV2688" s="19"/>
      <c r="MQW2688" s="19"/>
      <c r="MQX2688" s="19"/>
      <c r="MQY2688" s="19"/>
      <c r="MQZ2688" s="19"/>
      <c r="MRA2688" s="19"/>
      <c r="MRB2688" s="19"/>
      <c r="MRC2688" s="19"/>
      <c r="MRD2688" s="19"/>
      <c r="MRE2688" s="19"/>
      <c r="MRF2688" s="19"/>
      <c r="MRG2688" s="19"/>
      <c r="MRH2688" s="19"/>
      <c r="MRI2688" s="19"/>
      <c r="MRJ2688" s="19"/>
      <c r="MRK2688" s="19"/>
      <c r="MRL2688" s="19"/>
      <c r="MRM2688" s="19"/>
      <c r="MRN2688" s="19"/>
      <c r="MRO2688" s="19"/>
      <c r="MRP2688" s="19"/>
      <c r="MRQ2688" s="19"/>
      <c r="MRR2688" s="19"/>
      <c r="MRS2688" s="19"/>
      <c r="MRT2688" s="19"/>
      <c r="MRU2688" s="19"/>
      <c r="MRV2688" s="19"/>
      <c r="MRW2688" s="19"/>
      <c r="MRX2688" s="19"/>
      <c r="MRY2688" s="19"/>
      <c r="MRZ2688" s="19"/>
      <c r="MSA2688" s="19"/>
      <c r="MSB2688" s="19"/>
      <c r="MSC2688" s="19"/>
      <c r="MSD2688" s="19"/>
      <c r="MSE2688" s="19"/>
      <c r="MSF2688" s="19"/>
      <c r="MSG2688" s="19"/>
      <c r="MSH2688" s="19"/>
      <c r="MSI2688" s="19"/>
      <c r="MSJ2688" s="19"/>
      <c r="MSK2688" s="19"/>
      <c r="MSL2688" s="19"/>
      <c r="MSM2688" s="19"/>
      <c r="MSN2688" s="19"/>
      <c r="MSO2688" s="19"/>
      <c r="MSP2688" s="19"/>
      <c r="MSQ2688" s="19"/>
      <c r="MSR2688" s="19"/>
      <c r="MSS2688" s="19"/>
      <c r="MST2688" s="19"/>
      <c r="MSU2688" s="19"/>
      <c r="MSV2688" s="19"/>
      <c r="MSW2688" s="19"/>
      <c r="MSX2688" s="19"/>
      <c r="MSY2688" s="19"/>
      <c r="MSZ2688" s="19"/>
      <c r="MTA2688" s="19"/>
      <c r="MTB2688" s="19"/>
      <c r="MTC2688" s="19"/>
      <c r="MTD2688" s="19"/>
      <c r="MTE2688" s="19"/>
      <c r="MTF2688" s="19"/>
      <c r="MTG2688" s="19"/>
      <c r="MTH2688" s="19"/>
      <c r="MTI2688" s="19"/>
      <c r="MTJ2688" s="19"/>
      <c r="MTK2688" s="19"/>
      <c r="MTL2688" s="19"/>
      <c r="MTM2688" s="19"/>
      <c r="MTN2688" s="19"/>
      <c r="MTO2688" s="19"/>
      <c r="MTP2688" s="19"/>
      <c r="MTQ2688" s="19"/>
      <c r="MTR2688" s="19"/>
      <c r="MTS2688" s="19"/>
      <c r="MTT2688" s="19"/>
      <c r="MTU2688" s="19"/>
      <c r="MTV2688" s="19"/>
      <c r="MTW2688" s="19"/>
      <c r="MTX2688" s="19"/>
      <c r="MTY2688" s="19"/>
      <c r="MTZ2688" s="19"/>
      <c r="MUA2688" s="19"/>
      <c r="MUB2688" s="19"/>
      <c r="MUC2688" s="19"/>
      <c r="MUD2688" s="19"/>
      <c r="MUE2688" s="19"/>
      <c r="MUF2688" s="19"/>
      <c r="MUG2688" s="19"/>
      <c r="MUH2688" s="19"/>
      <c r="MUI2688" s="19"/>
      <c r="MUJ2688" s="19"/>
      <c r="MUK2688" s="19"/>
      <c r="MUL2688" s="19"/>
      <c r="MUM2688" s="19"/>
      <c r="MUN2688" s="19"/>
      <c r="MUO2688" s="19"/>
      <c r="MUP2688" s="19"/>
      <c r="MUQ2688" s="19"/>
      <c r="MUR2688" s="19"/>
      <c r="MUS2688" s="19"/>
      <c r="MUT2688" s="19"/>
      <c r="MUU2688" s="19"/>
      <c r="MUV2688" s="19"/>
      <c r="MUW2688" s="19"/>
      <c r="MUX2688" s="19"/>
      <c r="MUY2688" s="19"/>
      <c r="MUZ2688" s="19"/>
      <c r="MVA2688" s="19"/>
      <c r="MVB2688" s="19"/>
      <c r="MVC2688" s="19"/>
      <c r="MVD2688" s="19"/>
      <c r="MVE2688" s="19"/>
      <c r="MVF2688" s="19"/>
      <c r="MVG2688" s="19"/>
      <c r="MVH2688" s="19"/>
      <c r="MVI2688" s="19"/>
      <c r="MVJ2688" s="19"/>
      <c r="MVK2688" s="19"/>
      <c r="MVL2688" s="19"/>
      <c r="MVM2688" s="19"/>
      <c r="MVN2688" s="19"/>
      <c r="MVO2688" s="19"/>
      <c r="MVP2688" s="19"/>
      <c r="MVQ2688" s="19"/>
      <c r="MVR2688" s="19"/>
      <c r="MVS2688" s="19"/>
      <c r="MVT2688" s="19"/>
      <c r="MVU2688" s="19"/>
      <c r="MVV2688" s="19"/>
      <c r="MVW2688" s="19"/>
      <c r="MVX2688" s="19"/>
      <c r="MVY2688" s="19"/>
      <c r="MVZ2688" s="19"/>
      <c r="MWA2688" s="19"/>
      <c r="MWB2688" s="19"/>
      <c r="MWC2688" s="19"/>
      <c r="MWD2688" s="19"/>
      <c r="MWE2688" s="19"/>
      <c r="MWF2688" s="19"/>
      <c r="MWG2688" s="19"/>
      <c r="MWH2688" s="19"/>
      <c r="MWI2688" s="19"/>
      <c r="MWJ2688" s="19"/>
      <c r="MWK2688" s="19"/>
      <c r="MWL2688" s="19"/>
      <c r="MWM2688" s="19"/>
      <c r="MWN2688" s="19"/>
      <c r="MWO2688" s="19"/>
      <c r="MWP2688" s="19"/>
      <c r="MWQ2688" s="19"/>
      <c r="MWR2688" s="19"/>
      <c r="MWS2688" s="19"/>
      <c r="MWT2688" s="19"/>
      <c r="MWU2688" s="19"/>
      <c r="MWV2688" s="19"/>
      <c r="MWW2688" s="19"/>
      <c r="MWX2688" s="19"/>
      <c r="MWY2688" s="19"/>
      <c r="MWZ2688" s="19"/>
      <c r="MXA2688" s="19"/>
      <c r="MXB2688" s="19"/>
      <c r="MXC2688" s="19"/>
      <c r="MXD2688" s="19"/>
      <c r="MXE2688" s="19"/>
      <c r="MXF2688" s="19"/>
      <c r="MXG2688" s="19"/>
      <c r="MXH2688" s="19"/>
      <c r="MXI2688" s="19"/>
      <c r="MXJ2688" s="19"/>
      <c r="MXK2688" s="19"/>
      <c r="MXL2688" s="19"/>
      <c r="MXM2688" s="19"/>
      <c r="MXN2688" s="19"/>
      <c r="MXO2688" s="19"/>
      <c r="MXP2688" s="19"/>
      <c r="MXQ2688" s="19"/>
      <c r="MXR2688" s="19"/>
      <c r="MXS2688" s="19"/>
      <c r="MXT2688" s="19"/>
      <c r="MXU2688" s="19"/>
      <c r="MXV2688" s="19"/>
      <c r="MXW2688" s="19"/>
      <c r="MXX2688" s="19"/>
      <c r="MXY2688" s="19"/>
      <c r="MXZ2688" s="19"/>
      <c r="MYA2688" s="19"/>
      <c r="MYB2688" s="19"/>
      <c r="MYC2688" s="19"/>
      <c r="MYD2688" s="19"/>
      <c r="MYE2688" s="19"/>
      <c r="MYF2688" s="19"/>
      <c r="MYG2688" s="19"/>
      <c r="MYH2688" s="19"/>
      <c r="MYI2688" s="19"/>
      <c r="MYJ2688" s="19"/>
      <c r="MYK2688" s="19"/>
      <c r="MYL2688" s="19"/>
      <c r="MYM2688" s="19"/>
      <c r="MYN2688" s="19"/>
      <c r="MYO2688" s="19"/>
      <c r="MYP2688" s="19"/>
      <c r="MYQ2688" s="19"/>
      <c r="MYR2688" s="19"/>
      <c r="MYS2688" s="19"/>
      <c r="MYT2688" s="19"/>
      <c r="MYU2688" s="19"/>
      <c r="MYV2688" s="19"/>
      <c r="MYW2688" s="19"/>
      <c r="MYX2688" s="19"/>
      <c r="MYY2688" s="19"/>
      <c r="MYZ2688" s="19"/>
      <c r="MZA2688" s="19"/>
      <c r="MZB2688" s="19"/>
      <c r="MZC2688" s="19"/>
      <c r="MZD2688" s="19"/>
      <c r="MZE2688" s="19"/>
      <c r="MZF2688" s="19"/>
      <c r="MZG2688" s="19"/>
      <c r="MZH2688" s="19"/>
      <c r="MZI2688" s="19"/>
      <c r="MZJ2688" s="19"/>
      <c r="MZK2688" s="19"/>
      <c r="MZL2688" s="19"/>
      <c r="MZM2688" s="19"/>
      <c r="MZN2688" s="19"/>
      <c r="MZO2688" s="19"/>
      <c r="MZP2688" s="19"/>
      <c r="MZQ2688" s="19"/>
      <c r="MZR2688" s="19"/>
      <c r="MZS2688" s="19"/>
      <c r="MZT2688" s="19"/>
      <c r="MZU2688" s="19"/>
      <c r="MZV2688" s="19"/>
      <c r="MZW2688" s="19"/>
      <c r="MZX2688" s="19"/>
      <c r="MZY2688" s="19"/>
      <c r="MZZ2688" s="19"/>
      <c r="NAA2688" s="19"/>
      <c r="NAB2688" s="19"/>
      <c r="NAC2688" s="19"/>
      <c r="NAD2688" s="19"/>
      <c r="NAE2688" s="19"/>
      <c r="NAF2688" s="19"/>
      <c r="NAG2688" s="19"/>
      <c r="NAH2688" s="19"/>
      <c r="NAI2688" s="19"/>
      <c r="NAJ2688" s="19"/>
      <c r="NAK2688" s="19"/>
      <c r="NAL2688" s="19"/>
      <c r="NAM2688" s="19"/>
      <c r="NAN2688" s="19"/>
      <c r="NAO2688" s="19"/>
      <c r="NAP2688" s="19"/>
      <c r="NAQ2688" s="19"/>
      <c r="NAR2688" s="19"/>
      <c r="NAS2688" s="19"/>
      <c r="NAT2688" s="19"/>
      <c r="NAU2688" s="19"/>
      <c r="NAV2688" s="19"/>
      <c r="NAW2688" s="19"/>
      <c r="NAX2688" s="19"/>
      <c r="NAY2688" s="19"/>
      <c r="NAZ2688" s="19"/>
      <c r="NBA2688" s="19"/>
      <c r="NBB2688" s="19"/>
      <c r="NBC2688" s="19"/>
      <c r="NBD2688" s="19"/>
      <c r="NBE2688" s="19"/>
      <c r="NBF2688" s="19"/>
      <c r="NBG2688" s="19"/>
      <c r="NBH2688" s="19"/>
      <c r="NBI2688" s="19"/>
      <c r="NBJ2688" s="19"/>
      <c r="NBK2688" s="19"/>
      <c r="NBL2688" s="19"/>
      <c r="NBM2688" s="19"/>
      <c r="NBN2688" s="19"/>
      <c r="NBO2688" s="19"/>
      <c r="NBP2688" s="19"/>
      <c r="NBQ2688" s="19"/>
      <c r="NBR2688" s="19"/>
      <c r="NBS2688" s="19"/>
      <c r="NBT2688" s="19"/>
      <c r="NBU2688" s="19"/>
      <c r="NBV2688" s="19"/>
      <c r="NBW2688" s="19"/>
      <c r="NBX2688" s="19"/>
      <c r="NBY2688" s="19"/>
      <c r="NBZ2688" s="19"/>
      <c r="NCA2688" s="19"/>
      <c r="NCB2688" s="19"/>
      <c r="NCC2688" s="19"/>
      <c r="NCD2688" s="19"/>
      <c r="NCE2688" s="19"/>
      <c r="NCF2688" s="19"/>
      <c r="NCG2688" s="19"/>
      <c r="NCH2688" s="19"/>
      <c r="NCI2688" s="19"/>
      <c r="NCJ2688" s="19"/>
      <c r="NCK2688" s="19"/>
      <c r="NCL2688" s="19"/>
      <c r="NCM2688" s="19"/>
      <c r="NCN2688" s="19"/>
      <c r="NCO2688" s="19"/>
      <c r="NCP2688" s="19"/>
      <c r="NCQ2688" s="19"/>
      <c r="NCR2688" s="19"/>
      <c r="NCS2688" s="19"/>
      <c r="NCT2688" s="19"/>
      <c r="NCU2688" s="19"/>
      <c r="NCV2688" s="19"/>
      <c r="NCW2688" s="19"/>
      <c r="NCX2688" s="19"/>
      <c r="NCY2688" s="19"/>
      <c r="NCZ2688" s="19"/>
      <c r="NDA2688" s="19"/>
      <c r="NDB2688" s="19"/>
      <c r="NDC2688" s="19"/>
      <c r="NDD2688" s="19"/>
      <c r="NDE2688" s="19"/>
      <c r="NDF2688" s="19"/>
      <c r="NDG2688" s="19"/>
      <c r="NDH2688" s="19"/>
      <c r="NDI2688" s="19"/>
      <c r="NDJ2688" s="19"/>
      <c r="NDK2688" s="19"/>
      <c r="NDL2688" s="19"/>
      <c r="NDM2688" s="19"/>
      <c r="NDN2688" s="19"/>
      <c r="NDO2688" s="19"/>
      <c r="NDP2688" s="19"/>
      <c r="NDQ2688" s="19"/>
      <c r="NDR2688" s="19"/>
      <c r="NDS2688" s="19"/>
      <c r="NDT2688" s="19"/>
      <c r="NDU2688" s="19"/>
      <c r="NDV2688" s="19"/>
      <c r="NDW2688" s="19"/>
      <c r="NDX2688" s="19"/>
      <c r="NDY2688" s="19"/>
      <c r="NDZ2688" s="19"/>
      <c r="NEA2688" s="19"/>
      <c r="NEB2688" s="19"/>
      <c r="NEC2688" s="19"/>
      <c r="NED2688" s="19"/>
      <c r="NEE2688" s="19"/>
      <c r="NEF2688" s="19"/>
      <c r="NEG2688" s="19"/>
      <c r="NEH2688" s="19"/>
      <c r="NEI2688" s="19"/>
      <c r="NEJ2688" s="19"/>
      <c r="NEK2688" s="19"/>
      <c r="NEL2688" s="19"/>
      <c r="NEM2688" s="19"/>
      <c r="NEN2688" s="19"/>
      <c r="NEO2688" s="19"/>
      <c r="NEP2688" s="19"/>
      <c r="NEQ2688" s="19"/>
      <c r="NER2688" s="19"/>
      <c r="NES2688" s="19"/>
      <c r="NET2688" s="19"/>
      <c r="NEU2688" s="19"/>
      <c r="NEV2688" s="19"/>
      <c r="NEW2688" s="19"/>
      <c r="NEX2688" s="19"/>
      <c r="NEY2688" s="19"/>
      <c r="NEZ2688" s="19"/>
      <c r="NFA2688" s="19"/>
      <c r="NFB2688" s="19"/>
      <c r="NFC2688" s="19"/>
      <c r="NFD2688" s="19"/>
      <c r="NFE2688" s="19"/>
      <c r="NFF2688" s="19"/>
      <c r="NFG2688" s="19"/>
      <c r="NFH2688" s="19"/>
      <c r="NFI2688" s="19"/>
      <c r="NFJ2688" s="19"/>
      <c r="NFK2688" s="19"/>
      <c r="NFL2688" s="19"/>
      <c r="NFM2688" s="19"/>
      <c r="NFN2688" s="19"/>
      <c r="NFO2688" s="19"/>
      <c r="NFP2688" s="19"/>
      <c r="NFQ2688" s="19"/>
      <c r="NFR2688" s="19"/>
      <c r="NFS2688" s="19"/>
      <c r="NFT2688" s="19"/>
      <c r="NFU2688" s="19"/>
      <c r="NFV2688" s="19"/>
      <c r="NFW2688" s="19"/>
      <c r="NFX2688" s="19"/>
      <c r="NFY2688" s="19"/>
      <c r="NFZ2688" s="19"/>
      <c r="NGA2688" s="19"/>
      <c r="NGB2688" s="19"/>
      <c r="NGC2688" s="19"/>
      <c r="NGD2688" s="19"/>
      <c r="NGE2688" s="19"/>
      <c r="NGF2688" s="19"/>
      <c r="NGG2688" s="19"/>
      <c r="NGH2688" s="19"/>
      <c r="NGI2688" s="19"/>
      <c r="NGJ2688" s="19"/>
      <c r="NGK2688" s="19"/>
      <c r="NGL2688" s="19"/>
      <c r="NGM2688" s="19"/>
      <c r="NGN2688" s="19"/>
      <c r="NGO2688" s="19"/>
      <c r="NGP2688" s="19"/>
      <c r="NGQ2688" s="19"/>
      <c r="NGR2688" s="19"/>
      <c r="NGS2688" s="19"/>
      <c r="NGT2688" s="19"/>
      <c r="NGU2688" s="19"/>
      <c r="NGV2688" s="19"/>
      <c r="NGW2688" s="19"/>
      <c r="NGX2688" s="19"/>
      <c r="NGY2688" s="19"/>
      <c r="NGZ2688" s="19"/>
      <c r="NHA2688" s="19"/>
      <c r="NHB2688" s="19"/>
      <c r="NHC2688" s="19"/>
      <c r="NHD2688" s="19"/>
      <c r="NHE2688" s="19"/>
      <c r="NHF2688" s="19"/>
      <c r="NHG2688" s="19"/>
      <c r="NHH2688" s="19"/>
      <c r="NHI2688" s="19"/>
      <c r="NHJ2688" s="19"/>
      <c r="NHK2688" s="19"/>
      <c r="NHL2688" s="19"/>
      <c r="NHM2688" s="19"/>
      <c r="NHN2688" s="19"/>
      <c r="NHO2688" s="19"/>
      <c r="NHP2688" s="19"/>
      <c r="NHQ2688" s="19"/>
      <c r="NHR2688" s="19"/>
      <c r="NHS2688" s="19"/>
      <c r="NHT2688" s="19"/>
      <c r="NHU2688" s="19"/>
      <c r="NHV2688" s="19"/>
      <c r="NHW2688" s="19"/>
      <c r="NHX2688" s="19"/>
      <c r="NHY2688" s="19"/>
      <c r="NHZ2688" s="19"/>
      <c r="NIA2688" s="19"/>
      <c r="NIB2688" s="19"/>
      <c r="NIC2688" s="19"/>
      <c r="NID2688" s="19"/>
      <c r="NIE2688" s="19"/>
      <c r="NIF2688" s="19"/>
      <c r="NIG2688" s="19"/>
      <c r="NIH2688" s="19"/>
      <c r="NII2688" s="19"/>
      <c r="NIJ2688" s="19"/>
      <c r="NIK2688" s="19"/>
      <c r="NIL2688" s="19"/>
      <c r="NIM2688" s="19"/>
      <c r="NIN2688" s="19"/>
      <c r="NIO2688" s="19"/>
      <c r="NIP2688" s="19"/>
      <c r="NIQ2688" s="19"/>
      <c r="NIR2688" s="19"/>
      <c r="NIS2688" s="19"/>
      <c r="NIT2688" s="19"/>
      <c r="NIU2688" s="19"/>
      <c r="NIV2688" s="19"/>
      <c r="NIW2688" s="19"/>
      <c r="NIX2688" s="19"/>
      <c r="NIY2688" s="19"/>
      <c r="NIZ2688" s="19"/>
      <c r="NJA2688" s="19"/>
      <c r="NJB2688" s="19"/>
      <c r="NJC2688" s="19"/>
      <c r="NJD2688" s="19"/>
      <c r="NJE2688" s="19"/>
      <c r="NJF2688" s="19"/>
      <c r="NJG2688" s="19"/>
      <c r="NJH2688" s="19"/>
      <c r="NJI2688" s="19"/>
      <c r="NJJ2688" s="19"/>
      <c r="NJK2688" s="19"/>
      <c r="NJL2688" s="19"/>
      <c r="NJM2688" s="19"/>
      <c r="NJN2688" s="19"/>
      <c r="NJO2688" s="19"/>
      <c r="NJP2688" s="19"/>
      <c r="NJQ2688" s="19"/>
      <c r="NJR2688" s="19"/>
      <c r="NJS2688" s="19"/>
      <c r="NJT2688" s="19"/>
      <c r="NJU2688" s="19"/>
      <c r="NJV2688" s="19"/>
      <c r="NJW2688" s="19"/>
      <c r="NJX2688" s="19"/>
      <c r="NJY2688" s="19"/>
      <c r="NJZ2688" s="19"/>
      <c r="NKA2688" s="19"/>
      <c r="NKB2688" s="19"/>
      <c r="NKC2688" s="19"/>
      <c r="NKD2688" s="19"/>
      <c r="NKE2688" s="19"/>
      <c r="NKF2688" s="19"/>
      <c r="NKG2688" s="19"/>
      <c r="NKH2688" s="19"/>
      <c r="NKI2688" s="19"/>
      <c r="NKJ2688" s="19"/>
      <c r="NKK2688" s="19"/>
      <c r="NKL2688" s="19"/>
      <c r="NKM2688" s="19"/>
      <c r="NKN2688" s="19"/>
      <c r="NKO2688" s="19"/>
      <c r="NKP2688" s="19"/>
      <c r="NKQ2688" s="19"/>
      <c r="NKR2688" s="19"/>
      <c r="NKS2688" s="19"/>
      <c r="NKT2688" s="19"/>
      <c r="NKU2688" s="19"/>
      <c r="NKV2688" s="19"/>
      <c r="NKW2688" s="19"/>
      <c r="NKX2688" s="19"/>
      <c r="NKY2688" s="19"/>
      <c r="NKZ2688" s="19"/>
      <c r="NLA2688" s="19"/>
      <c r="NLB2688" s="19"/>
      <c r="NLC2688" s="19"/>
      <c r="NLD2688" s="19"/>
      <c r="NLE2688" s="19"/>
      <c r="NLF2688" s="19"/>
      <c r="NLG2688" s="19"/>
      <c r="NLH2688" s="19"/>
      <c r="NLI2688" s="19"/>
      <c r="NLJ2688" s="19"/>
      <c r="NLK2688" s="19"/>
      <c r="NLL2688" s="19"/>
      <c r="NLM2688" s="19"/>
      <c r="NLN2688" s="19"/>
      <c r="NLO2688" s="19"/>
      <c r="NLP2688" s="19"/>
      <c r="NLQ2688" s="19"/>
      <c r="NLR2688" s="19"/>
      <c r="NLS2688" s="19"/>
      <c r="NLT2688" s="19"/>
      <c r="NLU2688" s="19"/>
      <c r="NLV2688" s="19"/>
      <c r="NLW2688" s="19"/>
      <c r="NLX2688" s="19"/>
      <c r="NLY2688" s="19"/>
      <c r="NLZ2688" s="19"/>
      <c r="NMA2688" s="19"/>
      <c r="NMB2688" s="19"/>
      <c r="NMC2688" s="19"/>
      <c r="NMD2688" s="19"/>
      <c r="NME2688" s="19"/>
      <c r="NMF2688" s="19"/>
      <c r="NMG2688" s="19"/>
      <c r="NMH2688" s="19"/>
      <c r="NMI2688" s="19"/>
      <c r="NMJ2688" s="19"/>
      <c r="NMK2688" s="19"/>
      <c r="NML2688" s="19"/>
      <c r="NMM2688" s="19"/>
      <c r="NMN2688" s="19"/>
      <c r="NMO2688" s="19"/>
      <c r="NMP2688" s="19"/>
      <c r="NMQ2688" s="19"/>
      <c r="NMR2688" s="19"/>
      <c r="NMS2688" s="19"/>
      <c r="NMT2688" s="19"/>
      <c r="NMU2688" s="19"/>
      <c r="NMV2688" s="19"/>
      <c r="NMW2688" s="19"/>
      <c r="NMX2688" s="19"/>
      <c r="NMY2688" s="19"/>
      <c r="NMZ2688" s="19"/>
      <c r="NNA2688" s="19"/>
      <c r="NNB2688" s="19"/>
      <c r="NNC2688" s="19"/>
      <c r="NND2688" s="19"/>
      <c r="NNE2688" s="19"/>
      <c r="NNF2688" s="19"/>
      <c r="NNG2688" s="19"/>
      <c r="NNH2688" s="19"/>
      <c r="NNI2688" s="19"/>
      <c r="NNJ2688" s="19"/>
      <c r="NNK2688" s="19"/>
      <c r="NNL2688" s="19"/>
      <c r="NNM2688" s="19"/>
      <c r="NNN2688" s="19"/>
      <c r="NNO2688" s="19"/>
      <c r="NNP2688" s="19"/>
      <c r="NNQ2688" s="19"/>
      <c r="NNR2688" s="19"/>
      <c r="NNS2688" s="19"/>
      <c r="NNT2688" s="19"/>
      <c r="NNU2688" s="19"/>
      <c r="NNV2688" s="19"/>
      <c r="NNW2688" s="19"/>
      <c r="NNX2688" s="19"/>
      <c r="NNY2688" s="19"/>
      <c r="NNZ2688" s="19"/>
      <c r="NOA2688" s="19"/>
      <c r="NOB2688" s="19"/>
      <c r="NOC2688" s="19"/>
      <c r="NOD2688" s="19"/>
      <c r="NOE2688" s="19"/>
      <c r="NOF2688" s="19"/>
      <c r="NOG2688" s="19"/>
      <c r="NOH2688" s="19"/>
      <c r="NOI2688" s="19"/>
      <c r="NOJ2688" s="19"/>
      <c r="NOK2688" s="19"/>
      <c r="NOL2688" s="19"/>
      <c r="NOM2688" s="19"/>
      <c r="NON2688" s="19"/>
      <c r="NOO2688" s="19"/>
      <c r="NOP2688" s="19"/>
      <c r="NOQ2688" s="19"/>
      <c r="NOR2688" s="19"/>
      <c r="NOS2688" s="19"/>
      <c r="NOT2688" s="19"/>
      <c r="NOU2688" s="19"/>
      <c r="NOV2688" s="19"/>
      <c r="NOW2688" s="19"/>
      <c r="NOX2688" s="19"/>
      <c r="NOY2688" s="19"/>
      <c r="NOZ2688" s="19"/>
      <c r="NPA2688" s="19"/>
      <c r="NPB2688" s="19"/>
      <c r="NPC2688" s="19"/>
      <c r="NPD2688" s="19"/>
      <c r="NPE2688" s="19"/>
      <c r="NPF2688" s="19"/>
      <c r="NPG2688" s="19"/>
      <c r="NPH2688" s="19"/>
      <c r="NPI2688" s="19"/>
      <c r="NPJ2688" s="19"/>
      <c r="NPK2688" s="19"/>
      <c r="NPL2688" s="19"/>
      <c r="NPM2688" s="19"/>
      <c r="NPN2688" s="19"/>
      <c r="NPO2688" s="19"/>
      <c r="NPP2688" s="19"/>
      <c r="NPQ2688" s="19"/>
      <c r="NPR2688" s="19"/>
      <c r="NPS2688" s="19"/>
      <c r="NPT2688" s="19"/>
      <c r="NPU2688" s="19"/>
      <c r="NPV2688" s="19"/>
      <c r="NPW2688" s="19"/>
      <c r="NPX2688" s="19"/>
      <c r="NPY2688" s="19"/>
      <c r="NPZ2688" s="19"/>
      <c r="NQA2688" s="19"/>
      <c r="NQB2688" s="19"/>
      <c r="NQC2688" s="19"/>
      <c r="NQD2688" s="19"/>
      <c r="NQE2688" s="19"/>
      <c r="NQF2688" s="19"/>
      <c r="NQG2688" s="19"/>
      <c r="NQH2688" s="19"/>
      <c r="NQI2688" s="19"/>
      <c r="NQJ2688" s="19"/>
      <c r="NQK2688" s="19"/>
      <c r="NQL2688" s="19"/>
      <c r="NQM2688" s="19"/>
      <c r="NQN2688" s="19"/>
      <c r="NQO2688" s="19"/>
      <c r="NQP2688" s="19"/>
      <c r="NQQ2688" s="19"/>
      <c r="NQR2688" s="19"/>
      <c r="NQS2688" s="19"/>
      <c r="NQT2688" s="19"/>
      <c r="NQU2688" s="19"/>
      <c r="NQV2688" s="19"/>
      <c r="NQW2688" s="19"/>
      <c r="NQX2688" s="19"/>
      <c r="NQY2688" s="19"/>
      <c r="NQZ2688" s="19"/>
      <c r="NRA2688" s="19"/>
      <c r="NRB2688" s="19"/>
      <c r="NRC2688" s="19"/>
      <c r="NRD2688" s="19"/>
      <c r="NRE2688" s="19"/>
      <c r="NRF2688" s="19"/>
      <c r="NRG2688" s="19"/>
      <c r="NRH2688" s="19"/>
      <c r="NRI2688" s="19"/>
      <c r="NRJ2688" s="19"/>
      <c r="NRK2688" s="19"/>
      <c r="NRL2688" s="19"/>
      <c r="NRM2688" s="19"/>
      <c r="NRN2688" s="19"/>
      <c r="NRO2688" s="19"/>
      <c r="NRP2688" s="19"/>
      <c r="NRQ2688" s="19"/>
      <c r="NRR2688" s="19"/>
      <c r="NRS2688" s="19"/>
      <c r="NRT2688" s="19"/>
      <c r="NRU2688" s="19"/>
      <c r="NRV2688" s="19"/>
      <c r="NRW2688" s="19"/>
      <c r="NRX2688" s="19"/>
      <c r="NRY2688" s="19"/>
      <c r="NRZ2688" s="19"/>
      <c r="NSA2688" s="19"/>
      <c r="NSB2688" s="19"/>
      <c r="NSC2688" s="19"/>
      <c r="NSD2688" s="19"/>
      <c r="NSE2688" s="19"/>
      <c r="NSF2688" s="19"/>
      <c r="NSG2688" s="19"/>
      <c r="NSH2688" s="19"/>
      <c r="NSI2688" s="19"/>
      <c r="NSJ2688" s="19"/>
      <c r="NSK2688" s="19"/>
      <c r="NSL2688" s="19"/>
      <c r="NSM2688" s="19"/>
      <c r="NSN2688" s="19"/>
      <c r="NSO2688" s="19"/>
      <c r="NSP2688" s="19"/>
      <c r="NSQ2688" s="19"/>
      <c r="NSR2688" s="19"/>
      <c r="NSS2688" s="19"/>
      <c r="NST2688" s="19"/>
      <c r="NSU2688" s="19"/>
      <c r="NSV2688" s="19"/>
      <c r="NSW2688" s="19"/>
      <c r="NSX2688" s="19"/>
      <c r="NSY2688" s="19"/>
      <c r="NSZ2688" s="19"/>
      <c r="NTA2688" s="19"/>
      <c r="NTB2688" s="19"/>
      <c r="NTC2688" s="19"/>
      <c r="NTD2688" s="19"/>
      <c r="NTE2688" s="19"/>
      <c r="NTF2688" s="19"/>
      <c r="NTG2688" s="19"/>
      <c r="NTH2688" s="19"/>
      <c r="NTI2688" s="19"/>
      <c r="NTJ2688" s="19"/>
      <c r="NTK2688" s="19"/>
      <c r="NTL2688" s="19"/>
      <c r="NTM2688" s="19"/>
      <c r="NTN2688" s="19"/>
      <c r="NTO2688" s="19"/>
      <c r="NTP2688" s="19"/>
      <c r="NTQ2688" s="19"/>
      <c r="NTR2688" s="19"/>
      <c r="NTS2688" s="19"/>
      <c r="NTT2688" s="19"/>
      <c r="NTU2688" s="19"/>
      <c r="NTV2688" s="19"/>
      <c r="NTW2688" s="19"/>
      <c r="NTX2688" s="19"/>
      <c r="NTY2688" s="19"/>
      <c r="NTZ2688" s="19"/>
      <c r="NUA2688" s="19"/>
      <c r="NUB2688" s="19"/>
      <c r="NUC2688" s="19"/>
      <c r="NUD2688" s="19"/>
      <c r="NUE2688" s="19"/>
      <c r="NUF2688" s="19"/>
      <c r="NUG2688" s="19"/>
      <c r="NUH2688" s="19"/>
      <c r="NUI2688" s="19"/>
      <c r="NUJ2688" s="19"/>
      <c r="NUK2688" s="19"/>
      <c r="NUL2688" s="19"/>
      <c r="NUM2688" s="19"/>
      <c r="NUN2688" s="19"/>
      <c r="NUO2688" s="19"/>
      <c r="NUP2688" s="19"/>
      <c r="NUQ2688" s="19"/>
      <c r="NUR2688" s="19"/>
      <c r="NUS2688" s="19"/>
      <c r="NUT2688" s="19"/>
      <c r="NUU2688" s="19"/>
      <c r="NUV2688" s="19"/>
      <c r="NUW2688" s="19"/>
      <c r="NUX2688" s="19"/>
      <c r="NUY2688" s="19"/>
      <c r="NUZ2688" s="19"/>
      <c r="NVA2688" s="19"/>
      <c r="NVB2688" s="19"/>
      <c r="NVC2688" s="19"/>
      <c r="NVD2688" s="19"/>
      <c r="NVE2688" s="19"/>
      <c r="NVF2688" s="19"/>
      <c r="NVG2688" s="19"/>
      <c r="NVH2688" s="19"/>
      <c r="NVI2688" s="19"/>
      <c r="NVJ2688" s="19"/>
      <c r="NVK2688" s="19"/>
      <c r="NVL2688" s="19"/>
      <c r="NVM2688" s="19"/>
      <c r="NVN2688" s="19"/>
      <c r="NVO2688" s="19"/>
      <c r="NVP2688" s="19"/>
      <c r="NVQ2688" s="19"/>
      <c r="NVR2688" s="19"/>
      <c r="NVS2688" s="19"/>
      <c r="NVT2688" s="19"/>
      <c r="NVU2688" s="19"/>
      <c r="NVV2688" s="19"/>
      <c r="NVW2688" s="19"/>
      <c r="NVX2688" s="19"/>
      <c r="NVY2688" s="19"/>
      <c r="NVZ2688" s="19"/>
      <c r="NWA2688" s="19"/>
      <c r="NWB2688" s="19"/>
      <c r="NWC2688" s="19"/>
      <c r="NWD2688" s="19"/>
      <c r="NWE2688" s="19"/>
      <c r="NWF2688" s="19"/>
      <c r="NWG2688" s="19"/>
      <c r="NWH2688" s="19"/>
      <c r="NWI2688" s="19"/>
      <c r="NWJ2688" s="19"/>
      <c r="NWK2688" s="19"/>
      <c r="NWL2688" s="19"/>
      <c r="NWM2688" s="19"/>
      <c r="NWN2688" s="19"/>
      <c r="NWO2688" s="19"/>
      <c r="NWP2688" s="19"/>
      <c r="NWQ2688" s="19"/>
      <c r="NWR2688" s="19"/>
      <c r="NWS2688" s="19"/>
      <c r="NWT2688" s="19"/>
      <c r="NWU2688" s="19"/>
      <c r="NWV2688" s="19"/>
      <c r="NWW2688" s="19"/>
      <c r="NWX2688" s="19"/>
      <c r="NWY2688" s="19"/>
      <c r="NWZ2688" s="19"/>
      <c r="NXA2688" s="19"/>
      <c r="NXB2688" s="19"/>
      <c r="NXC2688" s="19"/>
      <c r="NXD2688" s="19"/>
      <c r="NXE2688" s="19"/>
      <c r="NXF2688" s="19"/>
      <c r="NXG2688" s="19"/>
      <c r="NXH2688" s="19"/>
      <c r="NXI2688" s="19"/>
      <c r="NXJ2688" s="19"/>
      <c r="NXK2688" s="19"/>
      <c r="NXL2688" s="19"/>
      <c r="NXM2688" s="19"/>
      <c r="NXN2688" s="19"/>
      <c r="NXO2688" s="19"/>
      <c r="NXP2688" s="19"/>
      <c r="NXQ2688" s="19"/>
      <c r="NXR2688" s="19"/>
      <c r="NXS2688" s="19"/>
      <c r="NXT2688" s="19"/>
      <c r="NXU2688" s="19"/>
      <c r="NXV2688" s="19"/>
      <c r="NXW2688" s="19"/>
      <c r="NXX2688" s="19"/>
      <c r="NXY2688" s="19"/>
      <c r="NXZ2688" s="19"/>
      <c r="NYA2688" s="19"/>
      <c r="NYB2688" s="19"/>
      <c r="NYC2688" s="19"/>
      <c r="NYD2688" s="19"/>
      <c r="NYE2688" s="19"/>
      <c r="NYF2688" s="19"/>
      <c r="NYG2688" s="19"/>
      <c r="NYH2688" s="19"/>
      <c r="NYI2688" s="19"/>
      <c r="NYJ2688" s="19"/>
      <c r="NYK2688" s="19"/>
      <c r="NYL2688" s="19"/>
      <c r="NYM2688" s="19"/>
      <c r="NYN2688" s="19"/>
      <c r="NYO2688" s="19"/>
      <c r="NYP2688" s="19"/>
      <c r="NYQ2688" s="19"/>
      <c r="NYR2688" s="19"/>
      <c r="NYS2688" s="19"/>
      <c r="NYT2688" s="19"/>
      <c r="NYU2688" s="19"/>
      <c r="NYV2688" s="19"/>
      <c r="NYW2688" s="19"/>
      <c r="NYX2688" s="19"/>
      <c r="NYY2688" s="19"/>
      <c r="NYZ2688" s="19"/>
      <c r="NZA2688" s="19"/>
      <c r="NZB2688" s="19"/>
      <c r="NZC2688" s="19"/>
      <c r="NZD2688" s="19"/>
      <c r="NZE2688" s="19"/>
      <c r="NZF2688" s="19"/>
      <c r="NZG2688" s="19"/>
      <c r="NZH2688" s="19"/>
      <c r="NZI2688" s="19"/>
      <c r="NZJ2688" s="19"/>
      <c r="NZK2688" s="19"/>
      <c r="NZL2688" s="19"/>
      <c r="NZM2688" s="19"/>
      <c r="NZN2688" s="19"/>
      <c r="NZO2688" s="19"/>
      <c r="NZP2688" s="19"/>
      <c r="NZQ2688" s="19"/>
      <c r="NZR2688" s="19"/>
      <c r="NZS2688" s="19"/>
      <c r="NZT2688" s="19"/>
      <c r="NZU2688" s="19"/>
      <c r="NZV2688" s="19"/>
      <c r="NZW2688" s="19"/>
      <c r="NZX2688" s="19"/>
      <c r="NZY2688" s="19"/>
      <c r="NZZ2688" s="19"/>
      <c r="OAA2688" s="19"/>
      <c r="OAB2688" s="19"/>
      <c r="OAC2688" s="19"/>
      <c r="OAD2688" s="19"/>
      <c r="OAE2688" s="19"/>
      <c r="OAF2688" s="19"/>
      <c r="OAG2688" s="19"/>
      <c r="OAH2688" s="19"/>
      <c r="OAI2688" s="19"/>
      <c r="OAJ2688" s="19"/>
      <c r="OAK2688" s="19"/>
      <c r="OAL2688" s="19"/>
      <c r="OAM2688" s="19"/>
      <c r="OAN2688" s="19"/>
      <c r="OAO2688" s="19"/>
      <c r="OAP2688" s="19"/>
      <c r="OAQ2688" s="19"/>
      <c r="OAR2688" s="19"/>
      <c r="OAS2688" s="19"/>
      <c r="OAT2688" s="19"/>
      <c r="OAU2688" s="19"/>
      <c r="OAV2688" s="19"/>
      <c r="OAW2688" s="19"/>
      <c r="OAX2688" s="19"/>
      <c r="OAY2688" s="19"/>
      <c r="OAZ2688" s="19"/>
      <c r="OBA2688" s="19"/>
      <c r="OBB2688" s="19"/>
      <c r="OBC2688" s="19"/>
      <c r="OBD2688" s="19"/>
      <c r="OBE2688" s="19"/>
      <c r="OBF2688" s="19"/>
      <c r="OBG2688" s="19"/>
      <c r="OBH2688" s="19"/>
      <c r="OBI2688" s="19"/>
      <c r="OBJ2688" s="19"/>
      <c r="OBK2688" s="19"/>
      <c r="OBL2688" s="19"/>
      <c r="OBM2688" s="19"/>
      <c r="OBN2688" s="19"/>
      <c r="OBO2688" s="19"/>
      <c r="OBP2688" s="19"/>
      <c r="OBQ2688" s="19"/>
      <c r="OBR2688" s="19"/>
      <c r="OBS2688" s="19"/>
      <c r="OBT2688" s="19"/>
      <c r="OBU2688" s="19"/>
      <c r="OBV2688" s="19"/>
      <c r="OBW2688" s="19"/>
      <c r="OBX2688" s="19"/>
      <c r="OBY2688" s="19"/>
      <c r="OBZ2688" s="19"/>
      <c r="OCA2688" s="19"/>
      <c r="OCB2688" s="19"/>
      <c r="OCC2688" s="19"/>
      <c r="OCD2688" s="19"/>
      <c r="OCE2688" s="19"/>
      <c r="OCF2688" s="19"/>
      <c r="OCG2688" s="19"/>
      <c r="OCH2688" s="19"/>
      <c r="OCI2688" s="19"/>
      <c r="OCJ2688" s="19"/>
      <c r="OCK2688" s="19"/>
      <c r="OCL2688" s="19"/>
      <c r="OCM2688" s="19"/>
      <c r="OCN2688" s="19"/>
      <c r="OCO2688" s="19"/>
      <c r="OCP2688" s="19"/>
      <c r="OCQ2688" s="19"/>
      <c r="OCR2688" s="19"/>
      <c r="OCS2688" s="19"/>
      <c r="OCT2688" s="19"/>
      <c r="OCU2688" s="19"/>
      <c r="OCV2688" s="19"/>
      <c r="OCW2688" s="19"/>
      <c r="OCX2688" s="19"/>
      <c r="OCY2688" s="19"/>
      <c r="OCZ2688" s="19"/>
      <c r="ODA2688" s="19"/>
      <c r="ODB2688" s="19"/>
      <c r="ODC2688" s="19"/>
      <c r="ODD2688" s="19"/>
      <c r="ODE2688" s="19"/>
      <c r="ODF2688" s="19"/>
      <c r="ODG2688" s="19"/>
      <c r="ODH2688" s="19"/>
      <c r="ODI2688" s="19"/>
      <c r="ODJ2688" s="19"/>
      <c r="ODK2688" s="19"/>
      <c r="ODL2688" s="19"/>
      <c r="ODM2688" s="19"/>
      <c r="ODN2688" s="19"/>
      <c r="ODO2688" s="19"/>
      <c r="ODP2688" s="19"/>
      <c r="ODQ2688" s="19"/>
      <c r="ODR2688" s="19"/>
      <c r="ODS2688" s="19"/>
      <c r="ODT2688" s="19"/>
      <c r="ODU2688" s="19"/>
      <c r="ODV2688" s="19"/>
      <c r="ODW2688" s="19"/>
      <c r="ODX2688" s="19"/>
      <c r="ODY2688" s="19"/>
      <c r="ODZ2688" s="19"/>
      <c r="OEA2688" s="19"/>
      <c r="OEB2688" s="19"/>
      <c r="OEC2688" s="19"/>
      <c r="OED2688" s="19"/>
      <c r="OEE2688" s="19"/>
      <c r="OEF2688" s="19"/>
      <c r="OEG2688" s="19"/>
      <c r="OEH2688" s="19"/>
      <c r="OEI2688" s="19"/>
      <c r="OEJ2688" s="19"/>
      <c r="OEK2688" s="19"/>
      <c r="OEL2688" s="19"/>
      <c r="OEM2688" s="19"/>
      <c r="OEN2688" s="19"/>
      <c r="OEO2688" s="19"/>
      <c r="OEP2688" s="19"/>
      <c r="OEQ2688" s="19"/>
      <c r="OER2688" s="19"/>
      <c r="OES2688" s="19"/>
      <c r="OET2688" s="19"/>
      <c r="OEU2688" s="19"/>
      <c r="OEV2688" s="19"/>
      <c r="OEW2688" s="19"/>
      <c r="OEX2688" s="19"/>
      <c r="OEY2688" s="19"/>
      <c r="OEZ2688" s="19"/>
      <c r="OFA2688" s="19"/>
      <c r="OFB2688" s="19"/>
      <c r="OFC2688" s="19"/>
      <c r="OFD2688" s="19"/>
      <c r="OFE2688" s="19"/>
      <c r="OFF2688" s="19"/>
      <c r="OFG2688" s="19"/>
      <c r="OFH2688" s="19"/>
      <c r="OFI2688" s="19"/>
      <c r="OFJ2688" s="19"/>
      <c r="OFK2688" s="19"/>
      <c r="OFL2688" s="19"/>
      <c r="OFM2688" s="19"/>
      <c r="OFN2688" s="19"/>
      <c r="OFO2688" s="19"/>
      <c r="OFP2688" s="19"/>
      <c r="OFQ2688" s="19"/>
      <c r="OFR2688" s="19"/>
      <c r="OFS2688" s="19"/>
      <c r="OFT2688" s="19"/>
      <c r="OFU2688" s="19"/>
      <c r="OFV2688" s="19"/>
      <c r="OFW2688" s="19"/>
      <c r="OFX2688" s="19"/>
      <c r="OFY2688" s="19"/>
      <c r="OFZ2688" s="19"/>
      <c r="OGA2688" s="19"/>
      <c r="OGB2688" s="19"/>
      <c r="OGC2688" s="19"/>
      <c r="OGD2688" s="19"/>
      <c r="OGE2688" s="19"/>
      <c r="OGF2688" s="19"/>
      <c r="OGG2688" s="19"/>
      <c r="OGH2688" s="19"/>
      <c r="OGI2688" s="19"/>
      <c r="OGJ2688" s="19"/>
      <c r="OGK2688" s="19"/>
      <c r="OGL2688" s="19"/>
      <c r="OGM2688" s="19"/>
      <c r="OGN2688" s="19"/>
      <c r="OGO2688" s="19"/>
      <c r="OGP2688" s="19"/>
      <c r="OGQ2688" s="19"/>
      <c r="OGR2688" s="19"/>
      <c r="OGS2688" s="19"/>
      <c r="OGT2688" s="19"/>
      <c r="OGU2688" s="19"/>
      <c r="OGV2688" s="19"/>
      <c r="OGW2688" s="19"/>
      <c r="OGX2688" s="19"/>
      <c r="OGY2688" s="19"/>
      <c r="OGZ2688" s="19"/>
      <c r="OHA2688" s="19"/>
      <c r="OHB2688" s="19"/>
      <c r="OHC2688" s="19"/>
      <c r="OHD2688" s="19"/>
      <c r="OHE2688" s="19"/>
      <c r="OHF2688" s="19"/>
      <c r="OHG2688" s="19"/>
      <c r="OHH2688" s="19"/>
      <c r="OHI2688" s="19"/>
      <c r="OHJ2688" s="19"/>
      <c r="OHK2688" s="19"/>
      <c r="OHL2688" s="19"/>
      <c r="OHM2688" s="19"/>
      <c r="OHN2688" s="19"/>
      <c r="OHO2688" s="19"/>
      <c r="OHP2688" s="19"/>
      <c r="OHQ2688" s="19"/>
      <c r="OHR2688" s="19"/>
      <c r="OHS2688" s="19"/>
      <c r="OHT2688" s="19"/>
      <c r="OHU2688" s="19"/>
      <c r="OHV2688" s="19"/>
      <c r="OHW2688" s="19"/>
      <c r="OHX2688" s="19"/>
      <c r="OHY2688" s="19"/>
      <c r="OHZ2688" s="19"/>
      <c r="OIA2688" s="19"/>
      <c r="OIB2688" s="19"/>
      <c r="OIC2688" s="19"/>
      <c r="OID2688" s="19"/>
      <c r="OIE2688" s="19"/>
      <c r="OIF2688" s="19"/>
      <c r="OIG2688" s="19"/>
      <c r="OIH2688" s="19"/>
      <c r="OII2688" s="19"/>
      <c r="OIJ2688" s="19"/>
      <c r="OIK2688" s="19"/>
      <c r="OIL2688" s="19"/>
      <c r="OIM2688" s="19"/>
      <c r="OIN2688" s="19"/>
      <c r="OIO2688" s="19"/>
      <c r="OIP2688" s="19"/>
      <c r="OIQ2688" s="19"/>
      <c r="OIR2688" s="19"/>
      <c r="OIS2688" s="19"/>
      <c r="OIT2688" s="19"/>
      <c r="OIU2688" s="19"/>
      <c r="OIV2688" s="19"/>
      <c r="OIW2688" s="19"/>
      <c r="OIX2688" s="19"/>
      <c r="OIY2688" s="19"/>
      <c r="OIZ2688" s="19"/>
      <c r="OJA2688" s="19"/>
      <c r="OJB2688" s="19"/>
      <c r="OJC2688" s="19"/>
      <c r="OJD2688" s="19"/>
      <c r="OJE2688" s="19"/>
      <c r="OJF2688" s="19"/>
      <c r="OJG2688" s="19"/>
      <c r="OJH2688" s="19"/>
      <c r="OJI2688" s="19"/>
      <c r="OJJ2688" s="19"/>
      <c r="OJK2688" s="19"/>
      <c r="OJL2688" s="19"/>
      <c r="OJM2688" s="19"/>
      <c r="OJN2688" s="19"/>
      <c r="OJO2688" s="19"/>
      <c r="OJP2688" s="19"/>
      <c r="OJQ2688" s="19"/>
      <c r="OJR2688" s="19"/>
      <c r="OJS2688" s="19"/>
      <c r="OJT2688" s="19"/>
      <c r="OJU2688" s="19"/>
      <c r="OJV2688" s="19"/>
      <c r="OJW2688" s="19"/>
      <c r="OJX2688" s="19"/>
      <c r="OJY2688" s="19"/>
      <c r="OJZ2688" s="19"/>
      <c r="OKA2688" s="19"/>
      <c r="OKB2688" s="19"/>
      <c r="OKC2688" s="19"/>
      <c r="OKD2688" s="19"/>
      <c r="OKE2688" s="19"/>
      <c r="OKF2688" s="19"/>
      <c r="OKG2688" s="19"/>
      <c r="OKH2688" s="19"/>
      <c r="OKI2688" s="19"/>
      <c r="OKJ2688" s="19"/>
      <c r="OKK2688" s="19"/>
      <c r="OKL2688" s="19"/>
      <c r="OKM2688" s="19"/>
      <c r="OKN2688" s="19"/>
      <c r="OKO2688" s="19"/>
      <c r="OKP2688" s="19"/>
      <c r="OKQ2688" s="19"/>
      <c r="OKR2688" s="19"/>
      <c r="OKS2688" s="19"/>
      <c r="OKT2688" s="19"/>
      <c r="OKU2688" s="19"/>
      <c r="OKV2688" s="19"/>
      <c r="OKW2688" s="19"/>
      <c r="OKX2688" s="19"/>
      <c r="OKY2688" s="19"/>
      <c r="OKZ2688" s="19"/>
      <c r="OLA2688" s="19"/>
      <c r="OLB2688" s="19"/>
      <c r="OLC2688" s="19"/>
      <c r="OLD2688" s="19"/>
      <c r="OLE2688" s="19"/>
      <c r="OLF2688" s="19"/>
      <c r="OLG2688" s="19"/>
      <c r="OLH2688" s="19"/>
      <c r="OLI2688" s="19"/>
      <c r="OLJ2688" s="19"/>
      <c r="OLK2688" s="19"/>
      <c r="OLL2688" s="19"/>
      <c r="OLM2688" s="19"/>
      <c r="OLN2688" s="19"/>
      <c r="OLO2688" s="19"/>
      <c r="OLP2688" s="19"/>
      <c r="OLQ2688" s="19"/>
      <c r="OLR2688" s="19"/>
      <c r="OLS2688" s="19"/>
      <c r="OLT2688" s="19"/>
      <c r="OLU2688" s="19"/>
      <c r="OLV2688" s="19"/>
      <c r="OLW2688" s="19"/>
      <c r="OLX2688" s="19"/>
      <c r="OLY2688" s="19"/>
      <c r="OLZ2688" s="19"/>
      <c r="OMA2688" s="19"/>
      <c r="OMB2688" s="19"/>
      <c r="OMC2688" s="19"/>
      <c r="OMD2688" s="19"/>
      <c r="OME2688" s="19"/>
      <c r="OMF2688" s="19"/>
      <c r="OMG2688" s="19"/>
      <c r="OMH2688" s="19"/>
      <c r="OMI2688" s="19"/>
      <c r="OMJ2688" s="19"/>
      <c r="OMK2688" s="19"/>
      <c r="OML2688" s="19"/>
      <c r="OMM2688" s="19"/>
      <c r="OMN2688" s="19"/>
      <c r="OMO2688" s="19"/>
      <c r="OMP2688" s="19"/>
      <c r="OMQ2688" s="19"/>
      <c r="OMR2688" s="19"/>
      <c r="OMS2688" s="19"/>
      <c r="OMT2688" s="19"/>
      <c r="OMU2688" s="19"/>
      <c r="OMV2688" s="19"/>
      <c r="OMW2688" s="19"/>
      <c r="OMX2688" s="19"/>
      <c r="OMY2688" s="19"/>
      <c r="OMZ2688" s="19"/>
      <c r="ONA2688" s="19"/>
      <c r="ONB2688" s="19"/>
      <c r="ONC2688" s="19"/>
      <c r="OND2688" s="19"/>
      <c r="ONE2688" s="19"/>
      <c r="ONF2688" s="19"/>
      <c r="ONG2688" s="19"/>
      <c r="ONH2688" s="19"/>
      <c r="ONI2688" s="19"/>
      <c r="ONJ2688" s="19"/>
      <c r="ONK2688" s="19"/>
      <c r="ONL2688" s="19"/>
      <c r="ONM2688" s="19"/>
      <c r="ONN2688" s="19"/>
      <c r="ONO2688" s="19"/>
      <c r="ONP2688" s="19"/>
      <c r="ONQ2688" s="19"/>
      <c r="ONR2688" s="19"/>
      <c r="ONS2688" s="19"/>
      <c r="ONT2688" s="19"/>
      <c r="ONU2688" s="19"/>
      <c r="ONV2688" s="19"/>
      <c r="ONW2688" s="19"/>
      <c r="ONX2688" s="19"/>
      <c r="ONY2688" s="19"/>
      <c r="ONZ2688" s="19"/>
      <c r="OOA2688" s="19"/>
      <c r="OOB2688" s="19"/>
      <c r="OOC2688" s="19"/>
      <c r="OOD2688" s="19"/>
      <c r="OOE2688" s="19"/>
      <c r="OOF2688" s="19"/>
      <c r="OOG2688" s="19"/>
      <c r="OOH2688" s="19"/>
      <c r="OOI2688" s="19"/>
      <c r="OOJ2688" s="19"/>
      <c r="OOK2688" s="19"/>
      <c r="OOL2688" s="19"/>
      <c r="OOM2688" s="19"/>
      <c r="OON2688" s="19"/>
      <c r="OOO2688" s="19"/>
      <c r="OOP2688" s="19"/>
      <c r="OOQ2688" s="19"/>
      <c r="OOR2688" s="19"/>
      <c r="OOS2688" s="19"/>
      <c r="OOT2688" s="19"/>
      <c r="OOU2688" s="19"/>
      <c r="OOV2688" s="19"/>
      <c r="OOW2688" s="19"/>
      <c r="OOX2688" s="19"/>
      <c r="OOY2688" s="19"/>
      <c r="OOZ2688" s="19"/>
      <c r="OPA2688" s="19"/>
      <c r="OPB2688" s="19"/>
      <c r="OPC2688" s="19"/>
      <c r="OPD2688" s="19"/>
      <c r="OPE2688" s="19"/>
      <c r="OPF2688" s="19"/>
      <c r="OPG2688" s="19"/>
      <c r="OPH2688" s="19"/>
      <c r="OPI2688" s="19"/>
      <c r="OPJ2688" s="19"/>
      <c r="OPK2688" s="19"/>
      <c r="OPL2688" s="19"/>
      <c r="OPM2688" s="19"/>
      <c r="OPN2688" s="19"/>
      <c r="OPO2688" s="19"/>
      <c r="OPP2688" s="19"/>
      <c r="OPQ2688" s="19"/>
      <c r="OPR2688" s="19"/>
      <c r="OPS2688" s="19"/>
      <c r="OPT2688" s="19"/>
      <c r="OPU2688" s="19"/>
      <c r="OPV2688" s="19"/>
      <c r="OPW2688" s="19"/>
      <c r="OPX2688" s="19"/>
      <c r="OPY2688" s="19"/>
      <c r="OPZ2688" s="19"/>
      <c r="OQA2688" s="19"/>
      <c r="OQB2688" s="19"/>
      <c r="OQC2688" s="19"/>
      <c r="OQD2688" s="19"/>
      <c r="OQE2688" s="19"/>
      <c r="OQF2688" s="19"/>
      <c r="OQG2688" s="19"/>
      <c r="OQH2688" s="19"/>
      <c r="OQI2688" s="19"/>
      <c r="OQJ2688" s="19"/>
      <c r="OQK2688" s="19"/>
      <c r="OQL2688" s="19"/>
      <c r="OQM2688" s="19"/>
      <c r="OQN2688" s="19"/>
      <c r="OQO2688" s="19"/>
      <c r="OQP2688" s="19"/>
      <c r="OQQ2688" s="19"/>
      <c r="OQR2688" s="19"/>
      <c r="OQS2688" s="19"/>
      <c r="OQT2688" s="19"/>
      <c r="OQU2688" s="19"/>
      <c r="OQV2688" s="19"/>
      <c r="OQW2688" s="19"/>
      <c r="OQX2688" s="19"/>
      <c r="OQY2688" s="19"/>
      <c r="OQZ2688" s="19"/>
      <c r="ORA2688" s="19"/>
      <c r="ORB2688" s="19"/>
      <c r="ORC2688" s="19"/>
      <c r="ORD2688" s="19"/>
      <c r="ORE2688" s="19"/>
      <c r="ORF2688" s="19"/>
      <c r="ORG2688" s="19"/>
      <c r="ORH2688" s="19"/>
      <c r="ORI2688" s="19"/>
      <c r="ORJ2688" s="19"/>
      <c r="ORK2688" s="19"/>
      <c r="ORL2688" s="19"/>
      <c r="ORM2688" s="19"/>
      <c r="ORN2688" s="19"/>
      <c r="ORO2688" s="19"/>
      <c r="ORP2688" s="19"/>
      <c r="ORQ2688" s="19"/>
      <c r="ORR2688" s="19"/>
      <c r="ORS2688" s="19"/>
      <c r="ORT2688" s="19"/>
      <c r="ORU2688" s="19"/>
      <c r="ORV2688" s="19"/>
      <c r="ORW2688" s="19"/>
      <c r="ORX2688" s="19"/>
      <c r="ORY2688" s="19"/>
      <c r="ORZ2688" s="19"/>
      <c r="OSA2688" s="19"/>
      <c r="OSB2688" s="19"/>
      <c r="OSC2688" s="19"/>
      <c r="OSD2688" s="19"/>
      <c r="OSE2688" s="19"/>
      <c r="OSF2688" s="19"/>
      <c r="OSG2688" s="19"/>
      <c r="OSH2688" s="19"/>
      <c r="OSI2688" s="19"/>
      <c r="OSJ2688" s="19"/>
      <c r="OSK2688" s="19"/>
      <c r="OSL2688" s="19"/>
      <c r="OSM2688" s="19"/>
      <c r="OSN2688" s="19"/>
      <c r="OSO2688" s="19"/>
      <c r="OSP2688" s="19"/>
      <c r="OSQ2688" s="19"/>
      <c r="OSR2688" s="19"/>
      <c r="OSS2688" s="19"/>
      <c r="OST2688" s="19"/>
      <c r="OSU2688" s="19"/>
      <c r="OSV2688" s="19"/>
      <c r="OSW2688" s="19"/>
      <c r="OSX2688" s="19"/>
      <c r="OSY2688" s="19"/>
      <c r="OSZ2688" s="19"/>
      <c r="OTA2688" s="19"/>
      <c r="OTB2688" s="19"/>
      <c r="OTC2688" s="19"/>
      <c r="OTD2688" s="19"/>
      <c r="OTE2688" s="19"/>
      <c r="OTF2688" s="19"/>
      <c r="OTG2688" s="19"/>
      <c r="OTH2688" s="19"/>
      <c r="OTI2688" s="19"/>
      <c r="OTJ2688" s="19"/>
      <c r="OTK2688" s="19"/>
      <c r="OTL2688" s="19"/>
      <c r="OTM2688" s="19"/>
      <c r="OTN2688" s="19"/>
      <c r="OTO2688" s="19"/>
      <c r="OTP2688" s="19"/>
      <c r="OTQ2688" s="19"/>
      <c r="OTR2688" s="19"/>
      <c r="OTS2688" s="19"/>
      <c r="OTT2688" s="19"/>
      <c r="OTU2688" s="19"/>
      <c r="OTV2688" s="19"/>
      <c r="OTW2688" s="19"/>
      <c r="OTX2688" s="19"/>
      <c r="OTY2688" s="19"/>
      <c r="OTZ2688" s="19"/>
      <c r="OUA2688" s="19"/>
      <c r="OUB2688" s="19"/>
      <c r="OUC2688" s="19"/>
      <c r="OUD2688" s="19"/>
      <c r="OUE2688" s="19"/>
      <c r="OUF2688" s="19"/>
      <c r="OUG2688" s="19"/>
      <c r="OUH2688" s="19"/>
      <c r="OUI2688" s="19"/>
      <c r="OUJ2688" s="19"/>
      <c r="OUK2688" s="19"/>
      <c r="OUL2688" s="19"/>
      <c r="OUM2688" s="19"/>
      <c r="OUN2688" s="19"/>
      <c r="OUO2688" s="19"/>
      <c r="OUP2688" s="19"/>
      <c r="OUQ2688" s="19"/>
      <c r="OUR2688" s="19"/>
      <c r="OUS2688" s="19"/>
      <c r="OUT2688" s="19"/>
      <c r="OUU2688" s="19"/>
      <c r="OUV2688" s="19"/>
      <c r="OUW2688" s="19"/>
      <c r="OUX2688" s="19"/>
      <c r="OUY2688" s="19"/>
      <c r="OUZ2688" s="19"/>
      <c r="OVA2688" s="19"/>
      <c r="OVB2688" s="19"/>
      <c r="OVC2688" s="19"/>
      <c r="OVD2688" s="19"/>
      <c r="OVE2688" s="19"/>
      <c r="OVF2688" s="19"/>
      <c r="OVG2688" s="19"/>
      <c r="OVH2688" s="19"/>
      <c r="OVI2688" s="19"/>
      <c r="OVJ2688" s="19"/>
      <c r="OVK2688" s="19"/>
      <c r="OVL2688" s="19"/>
      <c r="OVM2688" s="19"/>
      <c r="OVN2688" s="19"/>
      <c r="OVO2688" s="19"/>
      <c r="OVP2688" s="19"/>
      <c r="OVQ2688" s="19"/>
      <c r="OVR2688" s="19"/>
      <c r="OVS2688" s="19"/>
      <c r="OVT2688" s="19"/>
      <c r="OVU2688" s="19"/>
      <c r="OVV2688" s="19"/>
      <c r="OVW2688" s="19"/>
      <c r="OVX2688" s="19"/>
      <c r="OVY2688" s="19"/>
      <c r="OVZ2688" s="19"/>
      <c r="OWA2688" s="19"/>
      <c r="OWB2688" s="19"/>
      <c r="OWC2688" s="19"/>
      <c r="OWD2688" s="19"/>
      <c r="OWE2688" s="19"/>
      <c r="OWF2688" s="19"/>
      <c r="OWG2688" s="19"/>
      <c r="OWH2688" s="19"/>
      <c r="OWI2688" s="19"/>
      <c r="OWJ2688" s="19"/>
      <c r="OWK2688" s="19"/>
      <c r="OWL2688" s="19"/>
      <c r="OWM2688" s="19"/>
      <c r="OWN2688" s="19"/>
      <c r="OWO2688" s="19"/>
      <c r="OWP2688" s="19"/>
      <c r="OWQ2688" s="19"/>
      <c r="OWR2688" s="19"/>
      <c r="OWS2688" s="19"/>
      <c r="OWT2688" s="19"/>
      <c r="OWU2688" s="19"/>
      <c r="OWV2688" s="19"/>
      <c r="OWW2688" s="19"/>
      <c r="OWX2688" s="19"/>
      <c r="OWY2688" s="19"/>
      <c r="OWZ2688" s="19"/>
      <c r="OXA2688" s="19"/>
      <c r="OXB2688" s="19"/>
      <c r="OXC2688" s="19"/>
      <c r="OXD2688" s="19"/>
      <c r="OXE2688" s="19"/>
      <c r="OXF2688" s="19"/>
      <c r="OXG2688" s="19"/>
      <c r="OXH2688" s="19"/>
      <c r="OXI2688" s="19"/>
      <c r="OXJ2688" s="19"/>
      <c r="OXK2688" s="19"/>
      <c r="OXL2688" s="19"/>
      <c r="OXM2688" s="19"/>
      <c r="OXN2688" s="19"/>
      <c r="OXO2688" s="19"/>
      <c r="OXP2688" s="19"/>
      <c r="OXQ2688" s="19"/>
      <c r="OXR2688" s="19"/>
      <c r="OXS2688" s="19"/>
      <c r="OXT2688" s="19"/>
      <c r="OXU2688" s="19"/>
      <c r="OXV2688" s="19"/>
      <c r="OXW2688" s="19"/>
      <c r="OXX2688" s="19"/>
      <c r="OXY2688" s="19"/>
      <c r="OXZ2688" s="19"/>
      <c r="OYA2688" s="19"/>
      <c r="OYB2688" s="19"/>
      <c r="OYC2688" s="19"/>
      <c r="OYD2688" s="19"/>
      <c r="OYE2688" s="19"/>
      <c r="OYF2688" s="19"/>
      <c r="OYG2688" s="19"/>
      <c r="OYH2688" s="19"/>
      <c r="OYI2688" s="19"/>
      <c r="OYJ2688" s="19"/>
      <c r="OYK2688" s="19"/>
      <c r="OYL2688" s="19"/>
      <c r="OYM2688" s="19"/>
      <c r="OYN2688" s="19"/>
      <c r="OYO2688" s="19"/>
      <c r="OYP2688" s="19"/>
      <c r="OYQ2688" s="19"/>
      <c r="OYR2688" s="19"/>
      <c r="OYS2688" s="19"/>
      <c r="OYT2688" s="19"/>
      <c r="OYU2688" s="19"/>
      <c r="OYV2688" s="19"/>
      <c r="OYW2688" s="19"/>
      <c r="OYX2688" s="19"/>
      <c r="OYY2688" s="19"/>
      <c r="OYZ2688" s="19"/>
      <c r="OZA2688" s="19"/>
      <c r="OZB2688" s="19"/>
      <c r="OZC2688" s="19"/>
      <c r="OZD2688" s="19"/>
      <c r="OZE2688" s="19"/>
      <c r="OZF2688" s="19"/>
      <c r="OZG2688" s="19"/>
      <c r="OZH2688" s="19"/>
      <c r="OZI2688" s="19"/>
      <c r="OZJ2688" s="19"/>
      <c r="OZK2688" s="19"/>
      <c r="OZL2688" s="19"/>
      <c r="OZM2688" s="19"/>
      <c r="OZN2688" s="19"/>
      <c r="OZO2688" s="19"/>
      <c r="OZP2688" s="19"/>
      <c r="OZQ2688" s="19"/>
      <c r="OZR2688" s="19"/>
      <c r="OZS2688" s="19"/>
      <c r="OZT2688" s="19"/>
      <c r="OZU2688" s="19"/>
      <c r="OZV2688" s="19"/>
      <c r="OZW2688" s="19"/>
      <c r="OZX2688" s="19"/>
      <c r="OZY2688" s="19"/>
      <c r="OZZ2688" s="19"/>
      <c r="PAA2688" s="19"/>
      <c r="PAB2688" s="19"/>
      <c r="PAC2688" s="19"/>
      <c r="PAD2688" s="19"/>
      <c r="PAE2688" s="19"/>
      <c r="PAF2688" s="19"/>
      <c r="PAG2688" s="19"/>
      <c r="PAH2688" s="19"/>
      <c r="PAI2688" s="19"/>
      <c r="PAJ2688" s="19"/>
      <c r="PAK2688" s="19"/>
      <c r="PAL2688" s="19"/>
      <c r="PAM2688" s="19"/>
      <c r="PAN2688" s="19"/>
      <c r="PAO2688" s="19"/>
      <c r="PAP2688" s="19"/>
      <c r="PAQ2688" s="19"/>
      <c r="PAR2688" s="19"/>
      <c r="PAS2688" s="19"/>
      <c r="PAT2688" s="19"/>
      <c r="PAU2688" s="19"/>
      <c r="PAV2688" s="19"/>
      <c r="PAW2688" s="19"/>
      <c r="PAX2688" s="19"/>
      <c r="PAY2688" s="19"/>
      <c r="PAZ2688" s="19"/>
      <c r="PBA2688" s="19"/>
      <c r="PBB2688" s="19"/>
      <c r="PBC2688" s="19"/>
      <c r="PBD2688" s="19"/>
      <c r="PBE2688" s="19"/>
      <c r="PBF2688" s="19"/>
      <c r="PBG2688" s="19"/>
      <c r="PBH2688" s="19"/>
      <c r="PBI2688" s="19"/>
      <c r="PBJ2688" s="19"/>
      <c r="PBK2688" s="19"/>
      <c r="PBL2688" s="19"/>
      <c r="PBM2688" s="19"/>
      <c r="PBN2688" s="19"/>
      <c r="PBO2688" s="19"/>
      <c r="PBP2688" s="19"/>
      <c r="PBQ2688" s="19"/>
      <c r="PBR2688" s="19"/>
      <c r="PBS2688" s="19"/>
      <c r="PBT2688" s="19"/>
      <c r="PBU2688" s="19"/>
      <c r="PBV2688" s="19"/>
      <c r="PBW2688" s="19"/>
      <c r="PBX2688" s="19"/>
      <c r="PBY2688" s="19"/>
      <c r="PBZ2688" s="19"/>
      <c r="PCA2688" s="19"/>
      <c r="PCB2688" s="19"/>
      <c r="PCC2688" s="19"/>
      <c r="PCD2688" s="19"/>
      <c r="PCE2688" s="19"/>
      <c r="PCF2688" s="19"/>
      <c r="PCG2688" s="19"/>
      <c r="PCH2688" s="19"/>
      <c r="PCI2688" s="19"/>
      <c r="PCJ2688" s="19"/>
      <c r="PCK2688" s="19"/>
      <c r="PCL2688" s="19"/>
      <c r="PCM2688" s="19"/>
      <c r="PCN2688" s="19"/>
      <c r="PCO2688" s="19"/>
      <c r="PCP2688" s="19"/>
      <c r="PCQ2688" s="19"/>
      <c r="PCR2688" s="19"/>
      <c r="PCS2688" s="19"/>
      <c r="PCT2688" s="19"/>
      <c r="PCU2688" s="19"/>
      <c r="PCV2688" s="19"/>
      <c r="PCW2688" s="19"/>
      <c r="PCX2688" s="19"/>
      <c r="PCY2688" s="19"/>
      <c r="PCZ2688" s="19"/>
      <c r="PDA2688" s="19"/>
      <c r="PDB2688" s="19"/>
      <c r="PDC2688" s="19"/>
      <c r="PDD2688" s="19"/>
      <c r="PDE2688" s="19"/>
      <c r="PDF2688" s="19"/>
      <c r="PDG2688" s="19"/>
      <c r="PDH2688" s="19"/>
      <c r="PDI2688" s="19"/>
      <c r="PDJ2688" s="19"/>
      <c r="PDK2688" s="19"/>
      <c r="PDL2688" s="19"/>
      <c r="PDM2688" s="19"/>
      <c r="PDN2688" s="19"/>
      <c r="PDO2688" s="19"/>
      <c r="PDP2688" s="19"/>
      <c r="PDQ2688" s="19"/>
      <c r="PDR2688" s="19"/>
      <c r="PDS2688" s="19"/>
      <c r="PDT2688" s="19"/>
      <c r="PDU2688" s="19"/>
      <c r="PDV2688" s="19"/>
      <c r="PDW2688" s="19"/>
      <c r="PDX2688" s="19"/>
      <c r="PDY2688" s="19"/>
      <c r="PDZ2688" s="19"/>
      <c r="PEA2688" s="19"/>
      <c r="PEB2688" s="19"/>
      <c r="PEC2688" s="19"/>
      <c r="PED2688" s="19"/>
      <c r="PEE2688" s="19"/>
      <c r="PEF2688" s="19"/>
      <c r="PEG2688" s="19"/>
      <c r="PEH2688" s="19"/>
      <c r="PEI2688" s="19"/>
      <c r="PEJ2688" s="19"/>
      <c r="PEK2688" s="19"/>
      <c r="PEL2688" s="19"/>
      <c r="PEM2688" s="19"/>
      <c r="PEN2688" s="19"/>
      <c r="PEO2688" s="19"/>
      <c r="PEP2688" s="19"/>
      <c r="PEQ2688" s="19"/>
      <c r="PER2688" s="19"/>
      <c r="PES2688" s="19"/>
      <c r="PET2688" s="19"/>
      <c r="PEU2688" s="19"/>
      <c r="PEV2688" s="19"/>
      <c r="PEW2688" s="19"/>
      <c r="PEX2688" s="19"/>
      <c r="PEY2688" s="19"/>
      <c r="PEZ2688" s="19"/>
      <c r="PFA2688" s="19"/>
      <c r="PFB2688" s="19"/>
      <c r="PFC2688" s="19"/>
      <c r="PFD2688" s="19"/>
      <c r="PFE2688" s="19"/>
      <c r="PFF2688" s="19"/>
      <c r="PFG2688" s="19"/>
      <c r="PFH2688" s="19"/>
      <c r="PFI2688" s="19"/>
      <c r="PFJ2688" s="19"/>
      <c r="PFK2688" s="19"/>
      <c r="PFL2688" s="19"/>
      <c r="PFM2688" s="19"/>
      <c r="PFN2688" s="19"/>
      <c r="PFO2688" s="19"/>
      <c r="PFP2688" s="19"/>
      <c r="PFQ2688" s="19"/>
      <c r="PFR2688" s="19"/>
      <c r="PFS2688" s="19"/>
      <c r="PFT2688" s="19"/>
      <c r="PFU2688" s="19"/>
      <c r="PFV2688" s="19"/>
      <c r="PFW2688" s="19"/>
      <c r="PFX2688" s="19"/>
      <c r="PFY2688" s="19"/>
      <c r="PFZ2688" s="19"/>
      <c r="PGA2688" s="19"/>
      <c r="PGB2688" s="19"/>
      <c r="PGC2688" s="19"/>
      <c r="PGD2688" s="19"/>
      <c r="PGE2688" s="19"/>
      <c r="PGF2688" s="19"/>
      <c r="PGG2688" s="19"/>
      <c r="PGH2688" s="19"/>
      <c r="PGI2688" s="19"/>
      <c r="PGJ2688" s="19"/>
      <c r="PGK2688" s="19"/>
      <c r="PGL2688" s="19"/>
      <c r="PGM2688" s="19"/>
      <c r="PGN2688" s="19"/>
      <c r="PGO2688" s="19"/>
      <c r="PGP2688" s="19"/>
      <c r="PGQ2688" s="19"/>
      <c r="PGR2688" s="19"/>
      <c r="PGS2688" s="19"/>
      <c r="PGT2688" s="19"/>
      <c r="PGU2688" s="19"/>
      <c r="PGV2688" s="19"/>
      <c r="PGW2688" s="19"/>
      <c r="PGX2688" s="19"/>
      <c r="PGY2688" s="19"/>
      <c r="PGZ2688" s="19"/>
      <c r="PHA2688" s="19"/>
      <c r="PHB2688" s="19"/>
      <c r="PHC2688" s="19"/>
      <c r="PHD2688" s="19"/>
      <c r="PHE2688" s="19"/>
      <c r="PHF2688" s="19"/>
      <c r="PHG2688" s="19"/>
      <c r="PHH2688" s="19"/>
      <c r="PHI2688" s="19"/>
      <c r="PHJ2688" s="19"/>
      <c r="PHK2688" s="19"/>
      <c r="PHL2688" s="19"/>
      <c r="PHM2688" s="19"/>
      <c r="PHN2688" s="19"/>
      <c r="PHO2688" s="19"/>
      <c r="PHP2688" s="19"/>
      <c r="PHQ2688" s="19"/>
      <c r="PHR2688" s="19"/>
      <c r="PHS2688" s="19"/>
      <c r="PHT2688" s="19"/>
      <c r="PHU2688" s="19"/>
      <c r="PHV2688" s="19"/>
      <c r="PHW2688" s="19"/>
      <c r="PHX2688" s="19"/>
      <c r="PHY2688" s="19"/>
      <c r="PHZ2688" s="19"/>
      <c r="PIA2688" s="19"/>
      <c r="PIB2688" s="19"/>
      <c r="PIC2688" s="19"/>
      <c r="PID2688" s="19"/>
      <c r="PIE2688" s="19"/>
      <c r="PIF2688" s="19"/>
      <c r="PIG2688" s="19"/>
      <c r="PIH2688" s="19"/>
      <c r="PII2688" s="19"/>
      <c r="PIJ2688" s="19"/>
      <c r="PIK2688" s="19"/>
      <c r="PIL2688" s="19"/>
      <c r="PIM2688" s="19"/>
      <c r="PIN2688" s="19"/>
      <c r="PIO2688" s="19"/>
      <c r="PIP2688" s="19"/>
      <c r="PIQ2688" s="19"/>
      <c r="PIR2688" s="19"/>
      <c r="PIS2688" s="19"/>
      <c r="PIT2688" s="19"/>
      <c r="PIU2688" s="19"/>
      <c r="PIV2688" s="19"/>
      <c r="PIW2688" s="19"/>
      <c r="PIX2688" s="19"/>
      <c r="PIY2688" s="19"/>
      <c r="PIZ2688" s="19"/>
      <c r="PJA2688" s="19"/>
      <c r="PJB2688" s="19"/>
      <c r="PJC2688" s="19"/>
      <c r="PJD2688" s="19"/>
      <c r="PJE2688" s="19"/>
      <c r="PJF2688" s="19"/>
      <c r="PJG2688" s="19"/>
      <c r="PJH2688" s="19"/>
      <c r="PJI2688" s="19"/>
      <c r="PJJ2688" s="19"/>
      <c r="PJK2688" s="19"/>
      <c r="PJL2688" s="19"/>
      <c r="PJM2688" s="19"/>
      <c r="PJN2688" s="19"/>
      <c r="PJO2688" s="19"/>
      <c r="PJP2688" s="19"/>
      <c r="PJQ2688" s="19"/>
      <c r="PJR2688" s="19"/>
      <c r="PJS2688" s="19"/>
      <c r="PJT2688" s="19"/>
      <c r="PJU2688" s="19"/>
      <c r="PJV2688" s="19"/>
      <c r="PJW2688" s="19"/>
      <c r="PJX2688" s="19"/>
      <c r="PJY2688" s="19"/>
      <c r="PJZ2688" s="19"/>
      <c r="PKA2688" s="19"/>
      <c r="PKB2688" s="19"/>
      <c r="PKC2688" s="19"/>
      <c r="PKD2688" s="19"/>
      <c r="PKE2688" s="19"/>
      <c r="PKF2688" s="19"/>
      <c r="PKG2688" s="19"/>
      <c r="PKH2688" s="19"/>
      <c r="PKI2688" s="19"/>
      <c r="PKJ2688" s="19"/>
      <c r="PKK2688" s="19"/>
      <c r="PKL2688" s="19"/>
      <c r="PKM2688" s="19"/>
      <c r="PKN2688" s="19"/>
      <c r="PKO2688" s="19"/>
      <c r="PKP2688" s="19"/>
      <c r="PKQ2688" s="19"/>
      <c r="PKR2688" s="19"/>
      <c r="PKS2688" s="19"/>
      <c r="PKT2688" s="19"/>
      <c r="PKU2688" s="19"/>
      <c r="PKV2688" s="19"/>
      <c r="PKW2688" s="19"/>
      <c r="PKX2688" s="19"/>
      <c r="PKY2688" s="19"/>
      <c r="PKZ2688" s="19"/>
      <c r="PLA2688" s="19"/>
      <c r="PLB2688" s="19"/>
      <c r="PLC2688" s="19"/>
      <c r="PLD2688" s="19"/>
      <c r="PLE2688" s="19"/>
      <c r="PLF2688" s="19"/>
      <c r="PLG2688" s="19"/>
      <c r="PLH2688" s="19"/>
      <c r="PLI2688" s="19"/>
      <c r="PLJ2688" s="19"/>
      <c r="PLK2688" s="19"/>
      <c r="PLL2688" s="19"/>
      <c r="PLM2688" s="19"/>
      <c r="PLN2688" s="19"/>
      <c r="PLO2688" s="19"/>
      <c r="PLP2688" s="19"/>
      <c r="PLQ2688" s="19"/>
      <c r="PLR2688" s="19"/>
      <c r="PLS2688" s="19"/>
      <c r="PLT2688" s="19"/>
      <c r="PLU2688" s="19"/>
      <c r="PLV2688" s="19"/>
      <c r="PLW2688" s="19"/>
      <c r="PLX2688" s="19"/>
      <c r="PLY2688" s="19"/>
      <c r="PLZ2688" s="19"/>
      <c r="PMA2688" s="19"/>
      <c r="PMB2688" s="19"/>
      <c r="PMC2688" s="19"/>
      <c r="PMD2688" s="19"/>
      <c r="PME2688" s="19"/>
      <c r="PMF2688" s="19"/>
      <c r="PMG2688" s="19"/>
      <c r="PMH2688" s="19"/>
      <c r="PMI2688" s="19"/>
      <c r="PMJ2688" s="19"/>
      <c r="PMK2688" s="19"/>
      <c r="PML2688" s="19"/>
      <c r="PMM2688" s="19"/>
      <c r="PMN2688" s="19"/>
      <c r="PMO2688" s="19"/>
      <c r="PMP2688" s="19"/>
      <c r="PMQ2688" s="19"/>
      <c r="PMR2688" s="19"/>
      <c r="PMS2688" s="19"/>
      <c r="PMT2688" s="19"/>
      <c r="PMU2688" s="19"/>
      <c r="PMV2688" s="19"/>
      <c r="PMW2688" s="19"/>
      <c r="PMX2688" s="19"/>
      <c r="PMY2688" s="19"/>
      <c r="PMZ2688" s="19"/>
      <c r="PNA2688" s="19"/>
      <c r="PNB2688" s="19"/>
      <c r="PNC2688" s="19"/>
      <c r="PND2688" s="19"/>
      <c r="PNE2688" s="19"/>
      <c r="PNF2688" s="19"/>
      <c r="PNG2688" s="19"/>
      <c r="PNH2688" s="19"/>
      <c r="PNI2688" s="19"/>
      <c r="PNJ2688" s="19"/>
      <c r="PNK2688" s="19"/>
      <c r="PNL2688" s="19"/>
      <c r="PNM2688" s="19"/>
      <c r="PNN2688" s="19"/>
      <c r="PNO2688" s="19"/>
      <c r="PNP2688" s="19"/>
      <c r="PNQ2688" s="19"/>
      <c r="PNR2688" s="19"/>
      <c r="PNS2688" s="19"/>
      <c r="PNT2688" s="19"/>
      <c r="PNU2688" s="19"/>
      <c r="PNV2688" s="19"/>
      <c r="PNW2688" s="19"/>
      <c r="PNX2688" s="19"/>
      <c r="PNY2688" s="19"/>
      <c r="PNZ2688" s="19"/>
      <c r="POA2688" s="19"/>
      <c r="POB2688" s="19"/>
      <c r="POC2688" s="19"/>
      <c r="POD2688" s="19"/>
      <c r="POE2688" s="19"/>
      <c r="POF2688" s="19"/>
      <c r="POG2688" s="19"/>
      <c r="POH2688" s="19"/>
      <c r="POI2688" s="19"/>
      <c r="POJ2688" s="19"/>
      <c r="POK2688" s="19"/>
      <c r="POL2688" s="19"/>
      <c r="POM2688" s="19"/>
      <c r="PON2688" s="19"/>
      <c r="POO2688" s="19"/>
      <c r="POP2688" s="19"/>
      <c r="POQ2688" s="19"/>
      <c r="POR2688" s="19"/>
      <c r="POS2688" s="19"/>
      <c r="POT2688" s="19"/>
      <c r="POU2688" s="19"/>
      <c r="POV2688" s="19"/>
      <c r="POW2688" s="19"/>
      <c r="POX2688" s="19"/>
      <c r="POY2688" s="19"/>
      <c r="POZ2688" s="19"/>
      <c r="PPA2688" s="19"/>
      <c r="PPB2688" s="19"/>
      <c r="PPC2688" s="19"/>
      <c r="PPD2688" s="19"/>
      <c r="PPE2688" s="19"/>
      <c r="PPF2688" s="19"/>
      <c r="PPG2688" s="19"/>
      <c r="PPH2688" s="19"/>
      <c r="PPI2688" s="19"/>
      <c r="PPJ2688" s="19"/>
      <c r="PPK2688" s="19"/>
      <c r="PPL2688" s="19"/>
      <c r="PPM2688" s="19"/>
      <c r="PPN2688" s="19"/>
      <c r="PPO2688" s="19"/>
      <c r="PPP2688" s="19"/>
      <c r="PPQ2688" s="19"/>
      <c r="PPR2688" s="19"/>
      <c r="PPS2688" s="19"/>
      <c r="PPT2688" s="19"/>
      <c r="PPU2688" s="19"/>
      <c r="PPV2688" s="19"/>
      <c r="PPW2688" s="19"/>
      <c r="PPX2688" s="19"/>
      <c r="PPY2688" s="19"/>
      <c r="PPZ2688" s="19"/>
      <c r="PQA2688" s="19"/>
      <c r="PQB2688" s="19"/>
      <c r="PQC2688" s="19"/>
      <c r="PQD2688" s="19"/>
      <c r="PQE2688" s="19"/>
      <c r="PQF2688" s="19"/>
      <c r="PQG2688" s="19"/>
      <c r="PQH2688" s="19"/>
      <c r="PQI2688" s="19"/>
      <c r="PQJ2688" s="19"/>
      <c r="PQK2688" s="19"/>
      <c r="PQL2688" s="19"/>
      <c r="PQM2688" s="19"/>
      <c r="PQN2688" s="19"/>
      <c r="PQO2688" s="19"/>
      <c r="PQP2688" s="19"/>
      <c r="PQQ2688" s="19"/>
      <c r="PQR2688" s="19"/>
      <c r="PQS2688" s="19"/>
      <c r="PQT2688" s="19"/>
      <c r="PQU2688" s="19"/>
      <c r="PQV2688" s="19"/>
      <c r="PQW2688" s="19"/>
      <c r="PQX2688" s="19"/>
      <c r="PQY2688" s="19"/>
      <c r="PQZ2688" s="19"/>
      <c r="PRA2688" s="19"/>
      <c r="PRB2688" s="19"/>
      <c r="PRC2688" s="19"/>
      <c r="PRD2688" s="19"/>
      <c r="PRE2688" s="19"/>
      <c r="PRF2688" s="19"/>
      <c r="PRG2688" s="19"/>
      <c r="PRH2688" s="19"/>
      <c r="PRI2688" s="19"/>
      <c r="PRJ2688" s="19"/>
      <c r="PRK2688" s="19"/>
      <c r="PRL2688" s="19"/>
      <c r="PRM2688" s="19"/>
      <c r="PRN2688" s="19"/>
      <c r="PRO2688" s="19"/>
      <c r="PRP2688" s="19"/>
      <c r="PRQ2688" s="19"/>
      <c r="PRR2688" s="19"/>
      <c r="PRS2688" s="19"/>
      <c r="PRT2688" s="19"/>
      <c r="PRU2688" s="19"/>
      <c r="PRV2688" s="19"/>
      <c r="PRW2688" s="19"/>
      <c r="PRX2688" s="19"/>
      <c r="PRY2688" s="19"/>
      <c r="PRZ2688" s="19"/>
      <c r="PSA2688" s="19"/>
      <c r="PSB2688" s="19"/>
      <c r="PSC2688" s="19"/>
      <c r="PSD2688" s="19"/>
      <c r="PSE2688" s="19"/>
      <c r="PSF2688" s="19"/>
      <c r="PSG2688" s="19"/>
      <c r="PSH2688" s="19"/>
      <c r="PSI2688" s="19"/>
      <c r="PSJ2688" s="19"/>
      <c r="PSK2688" s="19"/>
      <c r="PSL2688" s="19"/>
      <c r="PSM2688" s="19"/>
      <c r="PSN2688" s="19"/>
      <c r="PSO2688" s="19"/>
      <c r="PSP2688" s="19"/>
      <c r="PSQ2688" s="19"/>
      <c r="PSR2688" s="19"/>
      <c r="PSS2688" s="19"/>
      <c r="PST2688" s="19"/>
      <c r="PSU2688" s="19"/>
      <c r="PSV2688" s="19"/>
      <c r="PSW2688" s="19"/>
      <c r="PSX2688" s="19"/>
      <c r="PSY2688" s="19"/>
      <c r="PSZ2688" s="19"/>
      <c r="PTA2688" s="19"/>
      <c r="PTB2688" s="19"/>
      <c r="PTC2688" s="19"/>
      <c r="PTD2688" s="19"/>
      <c r="PTE2688" s="19"/>
      <c r="PTF2688" s="19"/>
      <c r="PTG2688" s="19"/>
      <c r="PTH2688" s="19"/>
      <c r="PTI2688" s="19"/>
      <c r="PTJ2688" s="19"/>
      <c r="PTK2688" s="19"/>
      <c r="PTL2688" s="19"/>
      <c r="PTM2688" s="19"/>
      <c r="PTN2688" s="19"/>
      <c r="PTO2688" s="19"/>
      <c r="PTP2688" s="19"/>
      <c r="PTQ2688" s="19"/>
      <c r="PTR2688" s="19"/>
      <c r="PTS2688" s="19"/>
      <c r="PTT2688" s="19"/>
      <c r="PTU2688" s="19"/>
      <c r="PTV2688" s="19"/>
      <c r="PTW2688" s="19"/>
      <c r="PTX2688" s="19"/>
      <c r="PTY2688" s="19"/>
      <c r="PTZ2688" s="19"/>
      <c r="PUA2688" s="19"/>
      <c r="PUB2688" s="19"/>
      <c r="PUC2688" s="19"/>
      <c r="PUD2688" s="19"/>
      <c r="PUE2688" s="19"/>
      <c r="PUF2688" s="19"/>
      <c r="PUG2688" s="19"/>
      <c r="PUH2688" s="19"/>
      <c r="PUI2688" s="19"/>
      <c r="PUJ2688" s="19"/>
      <c r="PUK2688" s="19"/>
      <c r="PUL2688" s="19"/>
      <c r="PUM2688" s="19"/>
      <c r="PUN2688" s="19"/>
      <c r="PUO2688" s="19"/>
      <c r="PUP2688" s="19"/>
      <c r="PUQ2688" s="19"/>
      <c r="PUR2688" s="19"/>
      <c r="PUS2688" s="19"/>
      <c r="PUT2688" s="19"/>
      <c r="PUU2688" s="19"/>
      <c r="PUV2688" s="19"/>
      <c r="PUW2688" s="19"/>
      <c r="PUX2688" s="19"/>
      <c r="PUY2688" s="19"/>
      <c r="PUZ2688" s="19"/>
      <c r="PVA2688" s="19"/>
      <c r="PVB2688" s="19"/>
      <c r="PVC2688" s="19"/>
      <c r="PVD2688" s="19"/>
      <c r="PVE2688" s="19"/>
      <c r="PVF2688" s="19"/>
      <c r="PVG2688" s="19"/>
      <c r="PVH2688" s="19"/>
      <c r="PVI2688" s="19"/>
      <c r="PVJ2688" s="19"/>
      <c r="PVK2688" s="19"/>
      <c r="PVL2688" s="19"/>
      <c r="PVM2688" s="19"/>
      <c r="PVN2688" s="19"/>
      <c r="PVO2688" s="19"/>
      <c r="PVP2688" s="19"/>
      <c r="PVQ2688" s="19"/>
      <c r="PVR2688" s="19"/>
      <c r="PVS2688" s="19"/>
      <c r="PVT2688" s="19"/>
      <c r="PVU2688" s="19"/>
      <c r="PVV2688" s="19"/>
      <c r="PVW2688" s="19"/>
      <c r="PVX2688" s="19"/>
      <c r="PVY2688" s="19"/>
      <c r="PVZ2688" s="19"/>
      <c r="PWA2688" s="19"/>
      <c r="PWB2688" s="19"/>
      <c r="PWC2688" s="19"/>
      <c r="PWD2688" s="19"/>
      <c r="PWE2688" s="19"/>
      <c r="PWF2688" s="19"/>
      <c r="PWG2688" s="19"/>
      <c r="PWH2688" s="19"/>
      <c r="PWI2688" s="19"/>
      <c r="PWJ2688" s="19"/>
      <c r="PWK2688" s="19"/>
      <c r="PWL2688" s="19"/>
      <c r="PWM2688" s="19"/>
      <c r="PWN2688" s="19"/>
      <c r="PWO2688" s="19"/>
      <c r="PWP2688" s="19"/>
      <c r="PWQ2688" s="19"/>
      <c r="PWR2688" s="19"/>
      <c r="PWS2688" s="19"/>
      <c r="PWT2688" s="19"/>
      <c r="PWU2688" s="19"/>
      <c r="PWV2688" s="19"/>
      <c r="PWW2688" s="19"/>
      <c r="PWX2688" s="19"/>
      <c r="PWY2688" s="19"/>
      <c r="PWZ2688" s="19"/>
      <c r="PXA2688" s="19"/>
      <c r="PXB2688" s="19"/>
      <c r="PXC2688" s="19"/>
      <c r="PXD2688" s="19"/>
      <c r="PXE2688" s="19"/>
      <c r="PXF2688" s="19"/>
      <c r="PXG2688" s="19"/>
      <c r="PXH2688" s="19"/>
      <c r="PXI2688" s="19"/>
      <c r="PXJ2688" s="19"/>
      <c r="PXK2688" s="19"/>
      <c r="PXL2688" s="19"/>
      <c r="PXM2688" s="19"/>
      <c r="PXN2688" s="19"/>
      <c r="PXO2688" s="19"/>
      <c r="PXP2688" s="19"/>
      <c r="PXQ2688" s="19"/>
      <c r="PXR2688" s="19"/>
      <c r="PXS2688" s="19"/>
      <c r="PXT2688" s="19"/>
      <c r="PXU2688" s="19"/>
      <c r="PXV2688" s="19"/>
      <c r="PXW2688" s="19"/>
      <c r="PXX2688" s="19"/>
      <c r="PXY2688" s="19"/>
      <c r="PXZ2688" s="19"/>
      <c r="PYA2688" s="19"/>
      <c r="PYB2688" s="19"/>
      <c r="PYC2688" s="19"/>
      <c r="PYD2688" s="19"/>
      <c r="PYE2688" s="19"/>
      <c r="PYF2688" s="19"/>
      <c r="PYG2688" s="19"/>
      <c r="PYH2688" s="19"/>
      <c r="PYI2688" s="19"/>
      <c r="PYJ2688" s="19"/>
      <c r="PYK2688" s="19"/>
      <c r="PYL2688" s="19"/>
      <c r="PYM2688" s="19"/>
      <c r="PYN2688" s="19"/>
      <c r="PYO2688" s="19"/>
      <c r="PYP2688" s="19"/>
      <c r="PYQ2688" s="19"/>
      <c r="PYR2688" s="19"/>
      <c r="PYS2688" s="19"/>
      <c r="PYT2688" s="19"/>
      <c r="PYU2688" s="19"/>
      <c r="PYV2688" s="19"/>
      <c r="PYW2688" s="19"/>
      <c r="PYX2688" s="19"/>
      <c r="PYY2688" s="19"/>
      <c r="PYZ2688" s="19"/>
      <c r="PZA2688" s="19"/>
      <c r="PZB2688" s="19"/>
      <c r="PZC2688" s="19"/>
      <c r="PZD2688" s="19"/>
      <c r="PZE2688" s="19"/>
      <c r="PZF2688" s="19"/>
      <c r="PZG2688" s="19"/>
      <c r="PZH2688" s="19"/>
      <c r="PZI2688" s="19"/>
      <c r="PZJ2688" s="19"/>
      <c r="PZK2688" s="19"/>
      <c r="PZL2688" s="19"/>
      <c r="PZM2688" s="19"/>
      <c r="PZN2688" s="19"/>
      <c r="PZO2688" s="19"/>
      <c r="PZP2688" s="19"/>
      <c r="PZQ2688" s="19"/>
      <c r="PZR2688" s="19"/>
      <c r="PZS2688" s="19"/>
      <c r="PZT2688" s="19"/>
      <c r="PZU2688" s="19"/>
      <c r="PZV2688" s="19"/>
      <c r="PZW2688" s="19"/>
      <c r="PZX2688" s="19"/>
      <c r="PZY2688" s="19"/>
      <c r="PZZ2688" s="19"/>
      <c r="QAA2688" s="19"/>
      <c r="QAB2688" s="19"/>
      <c r="QAC2688" s="19"/>
      <c r="QAD2688" s="19"/>
      <c r="QAE2688" s="19"/>
      <c r="QAF2688" s="19"/>
      <c r="QAG2688" s="19"/>
      <c r="QAH2688" s="19"/>
      <c r="QAI2688" s="19"/>
      <c r="QAJ2688" s="19"/>
      <c r="QAK2688" s="19"/>
      <c r="QAL2688" s="19"/>
      <c r="QAM2688" s="19"/>
      <c r="QAN2688" s="19"/>
      <c r="QAO2688" s="19"/>
      <c r="QAP2688" s="19"/>
      <c r="QAQ2688" s="19"/>
      <c r="QAR2688" s="19"/>
      <c r="QAS2688" s="19"/>
      <c r="QAT2688" s="19"/>
      <c r="QAU2688" s="19"/>
      <c r="QAV2688" s="19"/>
      <c r="QAW2688" s="19"/>
      <c r="QAX2688" s="19"/>
      <c r="QAY2688" s="19"/>
      <c r="QAZ2688" s="19"/>
      <c r="QBA2688" s="19"/>
      <c r="QBB2688" s="19"/>
      <c r="QBC2688" s="19"/>
      <c r="QBD2688" s="19"/>
      <c r="QBE2688" s="19"/>
      <c r="QBF2688" s="19"/>
      <c r="QBG2688" s="19"/>
      <c r="QBH2688" s="19"/>
      <c r="QBI2688" s="19"/>
      <c r="QBJ2688" s="19"/>
      <c r="QBK2688" s="19"/>
      <c r="QBL2688" s="19"/>
      <c r="QBM2688" s="19"/>
      <c r="QBN2688" s="19"/>
      <c r="QBO2688" s="19"/>
      <c r="QBP2688" s="19"/>
      <c r="QBQ2688" s="19"/>
      <c r="QBR2688" s="19"/>
      <c r="QBS2688" s="19"/>
      <c r="QBT2688" s="19"/>
      <c r="QBU2688" s="19"/>
      <c r="QBV2688" s="19"/>
      <c r="QBW2688" s="19"/>
      <c r="QBX2688" s="19"/>
      <c r="QBY2688" s="19"/>
      <c r="QBZ2688" s="19"/>
      <c r="QCA2688" s="19"/>
      <c r="QCB2688" s="19"/>
      <c r="QCC2688" s="19"/>
      <c r="QCD2688" s="19"/>
      <c r="QCE2688" s="19"/>
      <c r="QCF2688" s="19"/>
      <c r="QCG2688" s="19"/>
      <c r="QCH2688" s="19"/>
      <c r="QCI2688" s="19"/>
      <c r="QCJ2688" s="19"/>
      <c r="QCK2688" s="19"/>
      <c r="QCL2688" s="19"/>
      <c r="QCM2688" s="19"/>
      <c r="QCN2688" s="19"/>
      <c r="QCO2688" s="19"/>
      <c r="QCP2688" s="19"/>
      <c r="QCQ2688" s="19"/>
      <c r="QCR2688" s="19"/>
      <c r="QCS2688" s="19"/>
      <c r="QCT2688" s="19"/>
      <c r="QCU2688" s="19"/>
      <c r="QCV2688" s="19"/>
      <c r="QCW2688" s="19"/>
      <c r="QCX2688" s="19"/>
      <c r="QCY2688" s="19"/>
      <c r="QCZ2688" s="19"/>
      <c r="QDA2688" s="19"/>
      <c r="QDB2688" s="19"/>
      <c r="QDC2688" s="19"/>
      <c r="QDD2688" s="19"/>
      <c r="QDE2688" s="19"/>
      <c r="QDF2688" s="19"/>
      <c r="QDG2688" s="19"/>
      <c r="QDH2688" s="19"/>
      <c r="QDI2688" s="19"/>
      <c r="QDJ2688" s="19"/>
      <c r="QDK2688" s="19"/>
      <c r="QDL2688" s="19"/>
      <c r="QDM2688" s="19"/>
      <c r="QDN2688" s="19"/>
      <c r="QDO2688" s="19"/>
      <c r="QDP2688" s="19"/>
      <c r="QDQ2688" s="19"/>
      <c r="QDR2688" s="19"/>
      <c r="QDS2688" s="19"/>
      <c r="QDT2688" s="19"/>
      <c r="QDU2688" s="19"/>
      <c r="QDV2688" s="19"/>
      <c r="QDW2688" s="19"/>
      <c r="QDX2688" s="19"/>
      <c r="QDY2688" s="19"/>
      <c r="QDZ2688" s="19"/>
      <c r="QEA2688" s="19"/>
      <c r="QEB2688" s="19"/>
      <c r="QEC2688" s="19"/>
      <c r="QED2688" s="19"/>
      <c r="QEE2688" s="19"/>
      <c r="QEF2688" s="19"/>
      <c r="QEG2688" s="19"/>
      <c r="QEH2688" s="19"/>
      <c r="QEI2688" s="19"/>
      <c r="QEJ2688" s="19"/>
      <c r="QEK2688" s="19"/>
      <c r="QEL2688" s="19"/>
      <c r="QEM2688" s="19"/>
      <c r="QEN2688" s="19"/>
      <c r="QEO2688" s="19"/>
      <c r="QEP2688" s="19"/>
      <c r="QEQ2688" s="19"/>
      <c r="QER2688" s="19"/>
      <c r="QES2688" s="19"/>
      <c r="QET2688" s="19"/>
      <c r="QEU2688" s="19"/>
      <c r="QEV2688" s="19"/>
      <c r="QEW2688" s="19"/>
      <c r="QEX2688" s="19"/>
      <c r="QEY2688" s="19"/>
      <c r="QEZ2688" s="19"/>
      <c r="QFA2688" s="19"/>
      <c r="QFB2688" s="19"/>
      <c r="QFC2688" s="19"/>
      <c r="QFD2688" s="19"/>
      <c r="QFE2688" s="19"/>
      <c r="QFF2688" s="19"/>
      <c r="QFG2688" s="19"/>
      <c r="QFH2688" s="19"/>
      <c r="QFI2688" s="19"/>
      <c r="QFJ2688" s="19"/>
      <c r="QFK2688" s="19"/>
      <c r="QFL2688" s="19"/>
      <c r="QFM2688" s="19"/>
      <c r="QFN2688" s="19"/>
      <c r="QFO2688" s="19"/>
      <c r="QFP2688" s="19"/>
      <c r="QFQ2688" s="19"/>
      <c r="QFR2688" s="19"/>
      <c r="QFS2688" s="19"/>
      <c r="QFT2688" s="19"/>
      <c r="QFU2688" s="19"/>
      <c r="QFV2688" s="19"/>
      <c r="QFW2688" s="19"/>
      <c r="QFX2688" s="19"/>
      <c r="QFY2688" s="19"/>
      <c r="QFZ2688" s="19"/>
      <c r="QGA2688" s="19"/>
      <c r="QGB2688" s="19"/>
      <c r="QGC2688" s="19"/>
      <c r="QGD2688" s="19"/>
      <c r="QGE2688" s="19"/>
      <c r="QGF2688" s="19"/>
      <c r="QGG2688" s="19"/>
      <c r="QGH2688" s="19"/>
      <c r="QGI2688" s="19"/>
      <c r="QGJ2688" s="19"/>
      <c r="QGK2688" s="19"/>
      <c r="QGL2688" s="19"/>
      <c r="QGM2688" s="19"/>
      <c r="QGN2688" s="19"/>
      <c r="QGO2688" s="19"/>
      <c r="QGP2688" s="19"/>
      <c r="QGQ2688" s="19"/>
      <c r="QGR2688" s="19"/>
      <c r="QGS2688" s="19"/>
      <c r="QGT2688" s="19"/>
      <c r="QGU2688" s="19"/>
      <c r="QGV2688" s="19"/>
      <c r="QGW2688" s="19"/>
      <c r="QGX2688" s="19"/>
      <c r="QGY2688" s="19"/>
      <c r="QGZ2688" s="19"/>
      <c r="QHA2688" s="19"/>
      <c r="QHB2688" s="19"/>
      <c r="QHC2688" s="19"/>
      <c r="QHD2688" s="19"/>
      <c r="QHE2688" s="19"/>
      <c r="QHF2688" s="19"/>
      <c r="QHG2688" s="19"/>
      <c r="QHH2688" s="19"/>
      <c r="QHI2688" s="19"/>
      <c r="QHJ2688" s="19"/>
      <c r="QHK2688" s="19"/>
      <c r="QHL2688" s="19"/>
      <c r="QHM2688" s="19"/>
      <c r="QHN2688" s="19"/>
      <c r="QHO2688" s="19"/>
      <c r="QHP2688" s="19"/>
      <c r="QHQ2688" s="19"/>
      <c r="QHR2688" s="19"/>
      <c r="QHS2688" s="19"/>
      <c r="QHT2688" s="19"/>
      <c r="QHU2688" s="19"/>
      <c r="QHV2688" s="19"/>
      <c r="QHW2688" s="19"/>
      <c r="QHX2688" s="19"/>
      <c r="QHY2688" s="19"/>
      <c r="QHZ2688" s="19"/>
      <c r="QIA2688" s="19"/>
      <c r="QIB2688" s="19"/>
      <c r="QIC2688" s="19"/>
      <c r="QID2688" s="19"/>
      <c r="QIE2688" s="19"/>
      <c r="QIF2688" s="19"/>
      <c r="QIG2688" s="19"/>
      <c r="QIH2688" s="19"/>
      <c r="QII2688" s="19"/>
      <c r="QIJ2688" s="19"/>
      <c r="QIK2688" s="19"/>
      <c r="QIL2688" s="19"/>
      <c r="QIM2688" s="19"/>
      <c r="QIN2688" s="19"/>
      <c r="QIO2688" s="19"/>
      <c r="QIP2688" s="19"/>
      <c r="QIQ2688" s="19"/>
      <c r="QIR2688" s="19"/>
      <c r="QIS2688" s="19"/>
      <c r="QIT2688" s="19"/>
      <c r="QIU2688" s="19"/>
      <c r="QIV2688" s="19"/>
      <c r="QIW2688" s="19"/>
      <c r="QIX2688" s="19"/>
      <c r="QIY2688" s="19"/>
      <c r="QIZ2688" s="19"/>
      <c r="QJA2688" s="19"/>
      <c r="QJB2688" s="19"/>
      <c r="QJC2688" s="19"/>
      <c r="QJD2688" s="19"/>
      <c r="QJE2688" s="19"/>
      <c r="QJF2688" s="19"/>
      <c r="QJG2688" s="19"/>
      <c r="QJH2688" s="19"/>
      <c r="QJI2688" s="19"/>
      <c r="QJJ2688" s="19"/>
      <c r="QJK2688" s="19"/>
      <c r="QJL2688" s="19"/>
      <c r="QJM2688" s="19"/>
      <c r="QJN2688" s="19"/>
      <c r="QJO2688" s="19"/>
      <c r="QJP2688" s="19"/>
      <c r="QJQ2688" s="19"/>
      <c r="QJR2688" s="19"/>
      <c r="QJS2688" s="19"/>
      <c r="QJT2688" s="19"/>
      <c r="QJU2688" s="19"/>
      <c r="QJV2688" s="19"/>
      <c r="QJW2688" s="19"/>
      <c r="QJX2688" s="19"/>
      <c r="QJY2688" s="19"/>
      <c r="QJZ2688" s="19"/>
      <c r="QKA2688" s="19"/>
      <c r="QKB2688" s="19"/>
      <c r="QKC2688" s="19"/>
      <c r="QKD2688" s="19"/>
      <c r="QKE2688" s="19"/>
      <c r="QKF2688" s="19"/>
      <c r="QKG2688" s="19"/>
      <c r="QKH2688" s="19"/>
      <c r="QKI2688" s="19"/>
      <c r="QKJ2688" s="19"/>
      <c r="QKK2688" s="19"/>
      <c r="QKL2688" s="19"/>
      <c r="QKM2688" s="19"/>
      <c r="QKN2688" s="19"/>
      <c r="QKO2688" s="19"/>
      <c r="QKP2688" s="19"/>
      <c r="QKQ2688" s="19"/>
      <c r="QKR2688" s="19"/>
      <c r="QKS2688" s="19"/>
      <c r="QKT2688" s="19"/>
      <c r="QKU2688" s="19"/>
      <c r="QKV2688" s="19"/>
      <c r="QKW2688" s="19"/>
      <c r="QKX2688" s="19"/>
      <c r="QKY2688" s="19"/>
      <c r="QKZ2688" s="19"/>
      <c r="QLA2688" s="19"/>
      <c r="QLB2688" s="19"/>
      <c r="QLC2688" s="19"/>
      <c r="QLD2688" s="19"/>
      <c r="QLE2688" s="19"/>
      <c r="QLF2688" s="19"/>
      <c r="QLG2688" s="19"/>
      <c r="QLH2688" s="19"/>
      <c r="QLI2688" s="19"/>
      <c r="QLJ2688" s="19"/>
      <c r="QLK2688" s="19"/>
      <c r="QLL2688" s="19"/>
      <c r="QLM2688" s="19"/>
      <c r="QLN2688" s="19"/>
      <c r="QLO2688" s="19"/>
      <c r="QLP2688" s="19"/>
      <c r="QLQ2688" s="19"/>
      <c r="QLR2688" s="19"/>
      <c r="QLS2688" s="19"/>
      <c r="QLT2688" s="19"/>
      <c r="QLU2688" s="19"/>
      <c r="QLV2688" s="19"/>
      <c r="QLW2688" s="19"/>
      <c r="QLX2688" s="19"/>
      <c r="QLY2688" s="19"/>
      <c r="QLZ2688" s="19"/>
      <c r="QMA2688" s="19"/>
      <c r="QMB2688" s="19"/>
      <c r="QMC2688" s="19"/>
      <c r="QMD2688" s="19"/>
      <c r="QME2688" s="19"/>
      <c r="QMF2688" s="19"/>
      <c r="QMG2688" s="19"/>
      <c r="QMH2688" s="19"/>
      <c r="QMI2688" s="19"/>
      <c r="QMJ2688" s="19"/>
      <c r="QMK2688" s="19"/>
      <c r="QML2688" s="19"/>
      <c r="QMM2688" s="19"/>
      <c r="QMN2688" s="19"/>
      <c r="QMO2688" s="19"/>
      <c r="QMP2688" s="19"/>
      <c r="QMQ2688" s="19"/>
      <c r="QMR2688" s="19"/>
      <c r="QMS2688" s="19"/>
      <c r="QMT2688" s="19"/>
      <c r="QMU2688" s="19"/>
      <c r="QMV2688" s="19"/>
      <c r="QMW2688" s="19"/>
      <c r="QMX2688" s="19"/>
      <c r="QMY2688" s="19"/>
      <c r="QMZ2688" s="19"/>
      <c r="QNA2688" s="19"/>
      <c r="QNB2688" s="19"/>
      <c r="QNC2688" s="19"/>
      <c r="QND2688" s="19"/>
      <c r="QNE2688" s="19"/>
      <c r="QNF2688" s="19"/>
      <c r="QNG2688" s="19"/>
      <c r="QNH2688" s="19"/>
      <c r="QNI2688" s="19"/>
      <c r="QNJ2688" s="19"/>
      <c r="QNK2688" s="19"/>
      <c r="QNL2688" s="19"/>
      <c r="QNM2688" s="19"/>
      <c r="QNN2688" s="19"/>
      <c r="QNO2688" s="19"/>
      <c r="QNP2688" s="19"/>
      <c r="QNQ2688" s="19"/>
      <c r="QNR2688" s="19"/>
      <c r="QNS2688" s="19"/>
      <c r="QNT2688" s="19"/>
      <c r="QNU2688" s="19"/>
      <c r="QNV2688" s="19"/>
      <c r="QNW2688" s="19"/>
      <c r="QNX2688" s="19"/>
      <c r="QNY2688" s="19"/>
      <c r="QNZ2688" s="19"/>
      <c r="QOA2688" s="19"/>
      <c r="QOB2688" s="19"/>
      <c r="QOC2688" s="19"/>
      <c r="QOD2688" s="19"/>
      <c r="QOE2688" s="19"/>
      <c r="QOF2688" s="19"/>
      <c r="QOG2688" s="19"/>
      <c r="QOH2688" s="19"/>
      <c r="QOI2688" s="19"/>
      <c r="QOJ2688" s="19"/>
      <c r="QOK2688" s="19"/>
      <c r="QOL2688" s="19"/>
      <c r="QOM2688" s="19"/>
      <c r="QON2688" s="19"/>
      <c r="QOO2688" s="19"/>
      <c r="QOP2688" s="19"/>
      <c r="QOQ2688" s="19"/>
      <c r="QOR2688" s="19"/>
      <c r="QOS2688" s="19"/>
      <c r="QOT2688" s="19"/>
      <c r="QOU2688" s="19"/>
      <c r="QOV2688" s="19"/>
      <c r="QOW2688" s="19"/>
      <c r="QOX2688" s="19"/>
      <c r="QOY2688" s="19"/>
      <c r="QOZ2688" s="19"/>
      <c r="QPA2688" s="19"/>
      <c r="QPB2688" s="19"/>
      <c r="QPC2688" s="19"/>
      <c r="QPD2688" s="19"/>
      <c r="QPE2688" s="19"/>
      <c r="QPF2688" s="19"/>
      <c r="QPG2688" s="19"/>
      <c r="QPH2688" s="19"/>
      <c r="QPI2688" s="19"/>
      <c r="QPJ2688" s="19"/>
      <c r="QPK2688" s="19"/>
      <c r="QPL2688" s="19"/>
      <c r="QPM2688" s="19"/>
      <c r="QPN2688" s="19"/>
      <c r="QPO2688" s="19"/>
      <c r="QPP2688" s="19"/>
      <c r="QPQ2688" s="19"/>
      <c r="QPR2688" s="19"/>
      <c r="QPS2688" s="19"/>
      <c r="QPT2688" s="19"/>
      <c r="QPU2688" s="19"/>
      <c r="QPV2688" s="19"/>
      <c r="QPW2688" s="19"/>
      <c r="QPX2688" s="19"/>
      <c r="QPY2688" s="19"/>
      <c r="QPZ2688" s="19"/>
      <c r="QQA2688" s="19"/>
      <c r="QQB2688" s="19"/>
      <c r="QQC2688" s="19"/>
      <c r="QQD2688" s="19"/>
      <c r="QQE2688" s="19"/>
      <c r="QQF2688" s="19"/>
      <c r="QQG2688" s="19"/>
      <c r="QQH2688" s="19"/>
      <c r="QQI2688" s="19"/>
      <c r="QQJ2688" s="19"/>
      <c r="QQK2688" s="19"/>
      <c r="QQL2688" s="19"/>
      <c r="QQM2688" s="19"/>
      <c r="QQN2688" s="19"/>
      <c r="QQO2688" s="19"/>
      <c r="QQP2688" s="19"/>
      <c r="QQQ2688" s="19"/>
      <c r="QQR2688" s="19"/>
      <c r="QQS2688" s="19"/>
      <c r="QQT2688" s="19"/>
      <c r="QQU2688" s="19"/>
      <c r="QQV2688" s="19"/>
      <c r="QQW2688" s="19"/>
      <c r="QQX2688" s="19"/>
      <c r="QQY2688" s="19"/>
      <c r="QQZ2688" s="19"/>
      <c r="QRA2688" s="19"/>
      <c r="QRB2688" s="19"/>
      <c r="QRC2688" s="19"/>
      <c r="QRD2688" s="19"/>
      <c r="QRE2688" s="19"/>
      <c r="QRF2688" s="19"/>
      <c r="QRG2688" s="19"/>
      <c r="QRH2688" s="19"/>
      <c r="QRI2688" s="19"/>
      <c r="QRJ2688" s="19"/>
      <c r="QRK2688" s="19"/>
      <c r="QRL2688" s="19"/>
      <c r="QRM2688" s="19"/>
      <c r="QRN2688" s="19"/>
      <c r="QRO2688" s="19"/>
      <c r="QRP2688" s="19"/>
      <c r="QRQ2688" s="19"/>
      <c r="QRR2688" s="19"/>
      <c r="QRS2688" s="19"/>
      <c r="QRT2688" s="19"/>
      <c r="QRU2688" s="19"/>
      <c r="QRV2688" s="19"/>
      <c r="QRW2688" s="19"/>
      <c r="QRX2688" s="19"/>
      <c r="QRY2688" s="19"/>
      <c r="QRZ2688" s="19"/>
      <c r="QSA2688" s="19"/>
      <c r="QSB2688" s="19"/>
      <c r="QSC2688" s="19"/>
      <c r="QSD2688" s="19"/>
      <c r="QSE2688" s="19"/>
      <c r="QSF2688" s="19"/>
      <c r="QSG2688" s="19"/>
      <c r="QSH2688" s="19"/>
      <c r="QSI2688" s="19"/>
      <c r="QSJ2688" s="19"/>
      <c r="QSK2688" s="19"/>
      <c r="QSL2688" s="19"/>
      <c r="QSM2688" s="19"/>
      <c r="QSN2688" s="19"/>
      <c r="QSO2688" s="19"/>
      <c r="QSP2688" s="19"/>
      <c r="QSQ2688" s="19"/>
      <c r="QSR2688" s="19"/>
      <c r="QSS2688" s="19"/>
      <c r="QST2688" s="19"/>
      <c r="QSU2688" s="19"/>
      <c r="QSV2688" s="19"/>
      <c r="QSW2688" s="19"/>
      <c r="QSX2688" s="19"/>
      <c r="QSY2688" s="19"/>
      <c r="QSZ2688" s="19"/>
      <c r="QTA2688" s="19"/>
      <c r="QTB2688" s="19"/>
      <c r="QTC2688" s="19"/>
      <c r="QTD2688" s="19"/>
      <c r="QTE2688" s="19"/>
      <c r="QTF2688" s="19"/>
      <c r="QTG2688" s="19"/>
      <c r="QTH2688" s="19"/>
      <c r="QTI2688" s="19"/>
      <c r="QTJ2688" s="19"/>
      <c r="QTK2688" s="19"/>
      <c r="QTL2688" s="19"/>
      <c r="QTM2688" s="19"/>
      <c r="QTN2688" s="19"/>
      <c r="QTO2688" s="19"/>
      <c r="QTP2688" s="19"/>
      <c r="QTQ2688" s="19"/>
      <c r="QTR2688" s="19"/>
      <c r="QTS2688" s="19"/>
      <c r="QTT2688" s="19"/>
      <c r="QTU2688" s="19"/>
      <c r="QTV2688" s="19"/>
      <c r="QTW2688" s="19"/>
      <c r="QTX2688" s="19"/>
      <c r="QTY2688" s="19"/>
      <c r="QTZ2688" s="19"/>
      <c r="QUA2688" s="19"/>
      <c r="QUB2688" s="19"/>
      <c r="QUC2688" s="19"/>
      <c r="QUD2688" s="19"/>
      <c r="QUE2688" s="19"/>
      <c r="QUF2688" s="19"/>
      <c r="QUG2688" s="19"/>
      <c r="QUH2688" s="19"/>
      <c r="QUI2688" s="19"/>
      <c r="QUJ2688" s="19"/>
      <c r="QUK2688" s="19"/>
      <c r="QUL2688" s="19"/>
      <c r="QUM2688" s="19"/>
      <c r="QUN2688" s="19"/>
      <c r="QUO2688" s="19"/>
      <c r="QUP2688" s="19"/>
      <c r="QUQ2688" s="19"/>
      <c r="QUR2688" s="19"/>
      <c r="QUS2688" s="19"/>
      <c r="QUT2688" s="19"/>
      <c r="QUU2688" s="19"/>
      <c r="QUV2688" s="19"/>
      <c r="QUW2688" s="19"/>
      <c r="QUX2688" s="19"/>
      <c r="QUY2688" s="19"/>
      <c r="QUZ2688" s="19"/>
      <c r="QVA2688" s="19"/>
      <c r="QVB2688" s="19"/>
      <c r="QVC2688" s="19"/>
      <c r="QVD2688" s="19"/>
      <c r="QVE2688" s="19"/>
      <c r="QVF2688" s="19"/>
      <c r="QVG2688" s="19"/>
      <c r="QVH2688" s="19"/>
      <c r="QVI2688" s="19"/>
      <c r="QVJ2688" s="19"/>
      <c r="QVK2688" s="19"/>
      <c r="QVL2688" s="19"/>
      <c r="QVM2688" s="19"/>
      <c r="QVN2688" s="19"/>
      <c r="QVO2688" s="19"/>
      <c r="QVP2688" s="19"/>
      <c r="QVQ2688" s="19"/>
      <c r="QVR2688" s="19"/>
      <c r="QVS2688" s="19"/>
      <c r="QVT2688" s="19"/>
      <c r="QVU2688" s="19"/>
      <c r="QVV2688" s="19"/>
      <c r="QVW2688" s="19"/>
      <c r="QVX2688" s="19"/>
      <c r="QVY2688" s="19"/>
      <c r="QVZ2688" s="19"/>
      <c r="QWA2688" s="19"/>
      <c r="QWB2688" s="19"/>
      <c r="QWC2688" s="19"/>
      <c r="QWD2688" s="19"/>
      <c r="QWE2688" s="19"/>
      <c r="QWF2688" s="19"/>
      <c r="QWG2688" s="19"/>
      <c r="QWH2688" s="19"/>
      <c r="QWI2688" s="19"/>
      <c r="QWJ2688" s="19"/>
      <c r="QWK2688" s="19"/>
      <c r="QWL2688" s="19"/>
      <c r="QWM2688" s="19"/>
      <c r="QWN2688" s="19"/>
      <c r="QWO2688" s="19"/>
      <c r="QWP2688" s="19"/>
      <c r="QWQ2688" s="19"/>
      <c r="QWR2688" s="19"/>
      <c r="QWS2688" s="19"/>
      <c r="QWT2688" s="19"/>
      <c r="QWU2688" s="19"/>
      <c r="QWV2688" s="19"/>
      <c r="QWW2688" s="19"/>
      <c r="QWX2688" s="19"/>
      <c r="QWY2688" s="19"/>
      <c r="QWZ2688" s="19"/>
      <c r="QXA2688" s="19"/>
      <c r="QXB2688" s="19"/>
      <c r="QXC2688" s="19"/>
      <c r="QXD2688" s="19"/>
      <c r="QXE2688" s="19"/>
      <c r="QXF2688" s="19"/>
      <c r="QXG2688" s="19"/>
      <c r="QXH2688" s="19"/>
      <c r="QXI2688" s="19"/>
      <c r="QXJ2688" s="19"/>
      <c r="QXK2688" s="19"/>
      <c r="QXL2688" s="19"/>
      <c r="QXM2688" s="19"/>
      <c r="QXN2688" s="19"/>
      <c r="QXO2688" s="19"/>
      <c r="QXP2688" s="19"/>
      <c r="QXQ2688" s="19"/>
      <c r="QXR2688" s="19"/>
      <c r="QXS2688" s="19"/>
      <c r="QXT2688" s="19"/>
      <c r="QXU2688" s="19"/>
      <c r="QXV2688" s="19"/>
      <c r="QXW2688" s="19"/>
      <c r="QXX2688" s="19"/>
      <c r="QXY2688" s="19"/>
      <c r="QXZ2688" s="19"/>
      <c r="QYA2688" s="19"/>
      <c r="QYB2688" s="19"/>
      <c r="QYC2688" s="19"/>
      <c r="QYD2688" s="19"/>
      <c r="QYE2688" s="19"/>
      <c r="QYF2688" s="19"/>
      <c r="QYG2688" s="19"/>
      <c r="QYH2688" s="19"/>
      <c r="QYI2688" s="19"/>
      <c r="QYJ2688" s="19"/>
      <c r="QYK2688" s="19"/>
      <c r="QYL2688" s="19"/>
      <c r="QYM2688" s="19"/>
      <c r="QYN2688" s="19"/>
      <c r="QYO2688" s="19"/>
      <c r="QYP2688" s="19"/>
      <c r="QYQ2688" s="19"/>
      <c r="QYR2688" s="19"/>
      <c r="QYS2688" s="19"/>
      <c r="QYT2688" s="19"/>
      <c r="QYU2688" s="19"/>
      <c r="QYV2688" s="19"/>
      <c r="QYW2688" s="19"/>
      <c r="QYX2688" s="19"/>
      <c r="QYY2688" s="19"/>
      <c r="QYZ2688" s="19"/>
      <c r="QZA2688" s="19"/>
      <c r="QZB2688" s="19"/>
      <c r="QZC2688" s="19"/>
      <c r="QZD2688" s="19"/>
      <c r="QZE2688" s="19"/>
      <c r="QZF2688" s="19"/>
      <c r="QZG2688" s="19"/>
      <c r="QZH2688" s="19"/>
      <c r="QZI2688" s="19"/>
      <c r="QZJ2688" s="19"/>
      <c r="QZK2688" s="19"/>
      <c r="QZL2688" s="19"/>
      <c r="QZM2688" s="19"/>
      <c r="QZN2688" s="19"/>
      <c r="QZO2688" s="19"/>
      <c r="QZP2688" s="19"/>
      <c r="QZQ2688" s="19"/>
      <c r="QZR2688" s="19"/>
      <c r="QZS2688" s="19"/>
      <c r="QZT2688" s="19"/>
      <c r="QZU2688" s="19"/>
      <c r="QZV2688" s="19"/>
      <c r="QZW2688" s="19"/>
      <c r="QZX2688" s="19"/>
      <c r="QZY2688" s="19"/>
      <c r="QZZ2688" s="19"/>
      <c r="RAA2688" s="19"/>
      <c r="RAB2688" s="19"/>
      <c r="RAC2688" s="19"/>
      <c r="RAD2688" s="19"/>
      <c r="RAE2688" s="19"/>
      <c r="RAF2688" s="19"/>
      <c r="RAG2688" s="19"/>
      <c r="RAH2688" s="19"/>
      <c r="RAI2688" s="19"/>
      <c r="RAJ2688" s="19"/>
      <c r="RAK2688" s="19"/>
      <c r="RAL2688" s="19"/>
      <c r="RAM2688" s="19"/>
      <c r="RAN2688" s="19"/>
      <c r="RAO2688" s="19"/>
      <c r="RAP2688" s="19"/>
      <c r="RAQ2688" s="19"/>
      <c r="RAR2688" s="19"/>
      <c r="RAS2688" s="19"/>
      <c r="RAT2688" s="19"/>
      <c r="RAU2688" s="19"/>
      <c r="RAV2688" s="19"/>
      <c r="RAW2688" s="19"/>
      <c r="RAX2688" s="19"/>
      <c r="RAY2688" s="19"/>
      <c r="RAZ2688" s="19"/>
      <c r="RBA2688" s="19"/>
      <c r="RBB2688" s="19"/>
      <c r="RBC2688" s="19"/>
      <c r="RBD2688" s="19"/>
      <c r="RBE2688" s="19"/>
      <c r="RBF2688" s="19"/>
      <c r="RBG2688" s="19"/>
      <c r="RBH2688" s="19"/>
      <c r="RBI2688" s="19"/>
      <c r="RBJ2688" s="19"/>
      <c r="RBK2688" s="19"/>
      <c r="RBL2688" s="19"/>
      <c r="RBM2688" s="19"/>
      <c r="RBN2688" s="19"/>
      <c r="RBO2688" s="19"/>
      <c r="RBP2688" s="19"/>
      <c r="RBQ2688" s="19"/>
      <c r="RBR2688" s="19"/>
      <c r="RBS2688" s="19"/>
      <c r="RBT2688" s="19"/>
      <c r="RBU2688" s="19"/>
      <c r="RBV2688" s="19"/>
      <c r="RBW2688" s="19"/>
      <c r="RBX2688" s="19"/>
      <c r="RBY2688" s="19"/>
      <c r="RBZ2688" s="19"/>
      <c r="RCA2688" s="19"/>
      <c r="RCB2688" s="19"/>
      <c r="RCC2688" s="19"/>
      <c r="RCD2688" s="19"/>
      <c r="RCE2688" s="19"/>
      <c r="RCF2688" s="19"/>
      <c r="RCG2688" s="19"/>
      <c r="RCH2688" s="19"/>
      <c r="RCI2688" s="19"/>
      <c r="RCJ2688" s="19"/>
      <c r="RCK2688" s="19"/>
      <c r="RCL2688" s="19"/>
      <c r="RCM2688" s="19"/>
      <c r="RCN2688" s="19"/>
      <c r="RCO2688" s="19"/>
      <c r="RCP2688" s="19"/>
      <c r="RCQ2688" s="19"/>
      <c r="RCR2688" s="19"/>
      <c r="RCS2688" s="19"/>
      <c r="RCT2688" s="19"/>
      <c r="RCU2688" s="19"/>
      <c r="RCV2688" s="19"/>
      <c r="RCW2688" s="19"/>
      <c r="RCX2688" s="19"/>
      <c r="RCY2688" s="19"/>
      <c r="RCZ2688" s="19"/>
      <c r="RDA2688" s="19"/>
      <c r="RDB2688" s="19"/>
      <c r="RDC2688" s="19"/>
      <c r="RDD2688" s="19"/>
      <c r="RDE2688" s="19"/>
      <c r="RDF2688" s="19"/>
      <c r="RDG2688" s="19"/>
      <c r="RDH2688" s="19"/>
      <c r="RDI2688" s="19"/>
      <c r="RDJ2688" s="19"/>
      <c r="RDK2688" s="19"/>
      <c r="RDL2688" s="19"/>
      <c r="RDM2688" s="19"/>
      <c r="RDN2688" s="19"/>
      <c r="RDO2688" s="19"/>
      <c r="RDP2688" s="19"/>
      <c r="RDQ2688" s="19"/>
      <c r="RDR2688" s="19"/>
      <c r="RDS2688" s="19"/>
      <c r="RDT2688" s="19"/>
      <c r="RDU2688" s="19"/>
      <c r="RDV2688" s="19"/>
      <c r="RDW2688" s="19"/>
      <c r="RDX2688" s="19"/>
      <c r="RDY2688" s="19"/>
      <c r="RDZ2688" s="19"/>
      <c r="REA2688" s="19"/>
      <c r="REB2688" s="19"/>
      <c r="REC2688" s="19"/>
      <c r="RED2688" s="19"/>
      <c r="REE2688" s="19"/>
      <c r="REF2688" s="19"/>
      <c r="REG2688" s="19"/>
      <c r="REH2688" s="19"/>
      <c r="REI2688" s="19"/>
      <c r="REJ2688" s="19"/>
      <c r="REK2688" s="19"/>
      <c r="REL2688" s="19"/>
      <c r="REM2688" s="19"/>
      <c r="REN2688" s="19"/>
      <c r="REO2688" s="19"/>
      <c r="REP2688" s="19"/>
      <c r="REQ2688" s="19"/>
      <c r="RER2688" s="19"/>
      <c r="RES2688" s="19"/>
      <c r="RET2688" s="19"/>
      <c r="REU2688" s="19"/>
      <c r="REV2688" s="19"/>
      <c r="REW2688" s="19"/>
      <c r="REX2688" s="19"/>
      <c r="REY2688" s="19"/>
      <c r="REZ2688" s="19"/>
      <c r="RFA2688" s="19"/>
      <c r="RFB2688" s="19"/>
      <c r="RFC2688" s="19"/>
      <c r="RFD2688" s="19"/>
      <c r="RFE2688" s="19"/>
      <c r="RFF2688" s="19"/>
      <c r="RFG2688" s="19"/>
      <c r="RFH2688" s="19"/>
      <c r="RFI2688" s="19"/>
      <c r="RFJ2688" s="19"/>
      <c r="RFK2688" s="19"/>
      <c r="RFL2688" s="19"/>
      <c r="RFM2688" s="19"/>
      <c r="RFN2688" s="19"/>
      <c r="RFO2688" s="19"/>
      <c r="RFP2688" s="19"/>
      <c r="RFQ2688" s="19"/>
      <c r="RFR2688" s="19"/>
      <c r="RFS2688" s="19"/>
      <c r="RFT2688" s="19"/>
      <c r="RFU2688" s="19"/>
      <c r="RFV2688" s="19"/>
      <c r="RFW2688" s="19"/>
      <c r="RFX2688" s="19"/>
      <c r="RFY2688" s="19"/>
      <c r="RFZ2688" s="19"/>
      <c r="RGA2688" s="19"/>
      <c r="RGB2688" s="19"/>
      <c r="RGC2688" s="19"/>
      <c r="RGD2688" s="19"/>
      <c r="RGE2688" s="19"/>
      <c r="RGF2688" s="19"/>
      <c r="RGG2688" s="19"/>
      <c r="RGH2688" s="19"/>
      <c r="RGI2688" s="19"/>
      <c r="RGJ2688" s="19"/>
      <c r="RGK2688" s="19"/>
      <c r="RGL2688" s="19"/>
      <c r="RGM2688" s="19"/>
      <c r="RGN2688" s="19"/>
      <c r="RGO2688" s="19"/>
      <c r="RGP2688" s="19"/>
      <c r="RGQ2688" s="19"/>
      <c r="RGR2688" s="19"/>
      <c r="RGS2688" s="19"/>
      <c r="RGT2688" s="19"/>
      <c r="RGU2688" s="19"/>
      <c r="RGV2688" s="19"/>
      <c r="RGW2688" s="19"/>
      <c r="RGX2688" s="19"/>
      <c r="RGY2688" s="19"/>
      <c r="RGZ2688" s="19"/>
      <c r="RHA2688" s="19"/>
      <c r="RHB2688" s="19"/>
      <c r="RHC2688" s="19"/>
      <c r="RHD2688" s="19"/>
      <c r="RHE2688" s="19"/>
      <c r="RHF2688" s="19"/>
      <c r="RHG2688" s="19"/>
      <c r="RHH2688" s="19"/>
      <c r="RHI2688" s="19"/>
      <c r="RHJ2688" s="19"/>
      <c r="RHK2688" s="19"/>
      <c r="RHL2688" s="19"/>
      <c r="RHM2688" s="19"/>
      <c r="RHN2688" s="19"/>
      <c r="RHO2688" s="19"/>
      <c r="RHP2688" s="19"/>
      <c r="RHQ2688" s="19"/>
      <c r="RHR2688" s="19"/>
      <c r="RHS2688" s="19"/>
      <c r="RHT2688" s="19"/>
      <c r="RHU2688" s="19"/>
      <c r="RHV2688" s="19"/>
      <c r="RHW2688" s="19"/>
      <c r="RHX2688" s="19"/>
      <c r="RHY2688" s="19"/>
      <c r="RHZ2688" s="19"/>
      <c r="RIA2688" s="19"/>
      <c r="RIB2688" s="19"/>
      <c r="RIC2688" s="19"/>
      <c r="RID2688" s="19"/>
      <c r="RIE2688" s="19"/>
      <c r="RIF2688" s="19"/>
      <c r="RIG2688" s="19"/>
      <c r="RIH2688" s="19"/>
      <c r="RII2688" s="19"/>
      <c r="RIJ2688" s="19"/>
      <c r="RIK2688" s="19"/>
      <c r="RIL2688" s="19"/>
      <c r="RIM2688" s="19"/>
      <c r="RIN2688" s="19"/>
      <c r="RIO2688" s="19"/>
      <c r="RIP2688" s="19"/>
      <c r="RIQ2688" s="19"/>
      <c r="RIR2688" s="19"/>
      <c r="RIS2688" s="19"/>
      <c r="RIT2688" s="19"/>
      <c r="RIU2688" s="19"/>
      <c r="RIV2688" s="19"/>
      <c r="RIW2688" s="19"/>
      <c r="RIX2688" s="19"/>
      <c r="RIY2688" s="19"/>
      <c r="RIZ2688" s="19"/>
      <c r="RJA2688" s="19"/>
      <c r="RJB2688" s="19"/>
      <c r="RJC2688" s="19"/>
      <c r="RJD2688" s="19"/>
      <c r="RJE2688" s="19"/>
      <c r="RJF2688" s="19"/>
      <c r="RJG2688" s="19"/>
      <c r="RJH2688" s="19"/>
      <c r="RJI2688" s="19"/>
      <c r="RJJ2688" s="19"/>
      <c r="RJK2688" s="19"/>
      <c r="RJL2688" s="19"/>
      <c r="RJM2688" s="19"/>
      <c r="RJN2688" s="19"/>
      <c r="RJO2688" s="19"/>
      <c r="RJP2688" s="19"/>
      <c r="RJQ2688" s="19"/>
      <c r="RJR2688" s="19"/>
      <c r="RJS2688" s="19"/>
      <c r="RJT2688" s="19"/>
      <c r="RJU2688" s="19"/>
      <c r="RJV2688" s="19"/>
      <c r="RJW2688" s="19"/>
      <c r="RJX2688" s="19"/>
      <c r="RJY2688" s="19"/>
      <c r="RJZ2688" s="19"/>
      <c r="RKA2688" s="19"/>
      <c r="RKB2688" s="19"/>
      <c r="RKC2688" s="19"/>
      <c r="RKD2688" s="19"/>
      <c r="RKE2688" s="19"/>
      <c r="RKF2688" s="19"/>
      <c r="RKG2688" s="19"/>
      <c r="RKH2688" s="19"/>
      <c r="RKI2688" s="19"/>
      <c r="RKJ2688" s="19"/>
      <c r="RKK2688" s="19"/>
      <c r="RKL2688" s="19"/>
      <c r="RKM2688" s="19"/>
      <c r="RKN2688" s="19"/>
      <c r="RKO2688" s="19"/>
      <c r="RKP2688" s="19"/>
      <c r="RKQ2688" s="19"/>
      <c r="RKR2688" s="19"/>
      <c r="RKS2688" s="19"/>
      <c r="RKT2688" s="19"/>
      <c r="RKU2688" s="19"/>
      <c r="RKV2688" s="19"/>
      <c r="RKW2688" s="19"/>
      <c r="RKX2688" s="19"/>
      <c r="RKY2688" s="19"/>
      <c r="RKZ2688" s="19"/>
      <c r="RLA2688" s="19"/>
      <c r="RLB2688" s="19"/>
      <c r="RLC2688" s="19"/>
      <c r="RLD2688" s="19"/>
      <c r="RLE2688" s="19"/>
      <c r="RLF2688" s="19"/>
      <c r="RLG2688" s="19"/>
      <c r="RLH2688" s="19"/>
      <c r="RLI2688" s="19"/>
      <c r="RLJ2688" s="19"/>
      <c r="RLK2688" s="19"/>
      <c r="RLL2688" s="19"/>
      <c r="RLM2688" s="19"/>
      <c r="RLN2688" s="19"/>
      <c r="RLO2688" s="19"/>
      <c r="RLP2688" s="19"/>
      <c r="RLQ2688" s="19"/>
      <c r="RLR2688" s="19"/>
      <c r="RLS2688" s="19"/>
      <c r="RLT2688" s="19"/>
      <c r="RLU2688" s="19"/>
      <c r="RLV2688" s="19"/>
      <c r="RLW2688" s="19"/>
      <c r="RLX2688" s="19"/>
      <c r="RLY2688" s="19"/>
      <c r="RLZ2688" s="19"/>
      <c r="RMA2688" s="19"/>
      <c r="RMB2688" s="19"/>
      <c r="RMC2688" s="19"/>
      <c r="RMD2688" s="19"/>
      <c r="RME2688" s="19"/>
      <c r="RMF2688" s="19"/>
      <c r="RMG2688" s="19"/>
      <c r="RMH2688" s="19"/>
      <c r="RMI2688" s="19"/>
      <c r="RMJ2688" s="19"/>
      <c r="RMK2688" s="19"/>
      <c r="RML2688" s="19"/>
      <c r="RMM2688" s="19"/>
      <c r="RMN2688" s="19"/>
      <c r="RMO2688" s="19"/>
      <c r="RMP2688" s="19"/>
      <c r="RMQ2688" s="19"/>
      <c r="RMR2688" s="19"/>
      <c r="RMS2688" s="19"/>
      <c r="RMT2688" s="19"/>
      <c r="RMU2688" s="19"/>
      <c r="RMV2688" s="19"/>
      <c r="RMW2688" s="19"/>
      <c r="RMX2688" s="19"/>
      <c r="RMY2688" s="19"/>
      <c r="RMZ2688" s="19"/>
      <c r="RNA2688" s="19"/>
      <c r="RNB2688" s="19"/>
      <c r="RNC2688" s="19"/>
      <c r="RND2688" s="19"/>
      <c r="RNE2688" s="19"/>
      <c r="RNF2688" s="19"/>
      <c r="RNG2688" s="19"/>
      <c r="RNH2688" s="19"/>
      <c r="RNI2688" s="19"/>
      <c r="RNJ2688" s="19"/>
      <c r="RNK2688" s="19"/>
      <c r="RNL2688" s="19"/>
      <c r="RNM2688" s="19"/>
      <c r="RNN2688" s="19"/>
      <c r="RNO2688" s="19"/>
      <c r="RNP2688" s="19"/>
      <c r="RNQ2688" s="19"/>
      <c r="RNR2688" s="19"/>
      <c r="RNS2688" s="19"/>
      <c r="RNT2688" s="19"/>
      <c r="RNU2688" s="19"/>
      <c r="RNV2688" s="19"/>
      <c r="RNW2688" s="19"/>
      <c r="RNX2688" s="19"/>
      <c r="RNY2688" s="19"/>
      <c r="RNZ2688" s="19"/>
      <c r="ROA2688" s="19"/>
      <c r="ROB2688" s="19"/>
      <c r="ROC2688" s="19"/>
      <c r="ROD2688" s="19"/>
      <c r="ROE2688" s="19"/>
      <c r="ROF2688" s="19"/>
      <c r="ROG2688" s="19"/>
      <c r="ROH2688" s="19"/>
      <c r="ROI2688" s="19"/>
      <c r="ROJ2688" s="19"/>
      <c r="ROK2688" s="19"/>
      <c r="ROL2688" s="19"/>
      <c r="ROM2688" s="19"/>
      <c r="RON2688" s="19"/>
      <c r="ROO2688" s="19"/>
      <c r="ROP2688" s="19"/>
      <c r="ROQ2688" s="19"/>
      <c r="ROR2688" s="19"/>
      <c r="ROS2688" s="19"/>
      <c r="ROT2688" s="19"/>
      <c r="ROU2688" s="19"/>
      <c r="ROV2688" s="19"/>
      <c r="ROW2688" s="19"/>
      <c r="ROX2688" s="19"/>
      <c r="ROY2688" s="19"/>
      <c r="ROZ2688" s="19"/>
      <c r="RPA2688" s="19"/>
      <c r="RPB2688" s="19"/>
      <c r="RPC2688" s="19"/>
      <c r="RPD2688" s="19"/>
      <c r="RPE2688" s="19"/>
      <c r="RPF2688" s="19"/>
      <c r="RPG2688" s="19"/>
      <c r="RPH2688" s="19"/>
      <c r="RPI2688" s="19"/>
      <c r="RPJ2688" s="19"/>
      <c r="RPK2688" s="19"/>
      <c r="RPL2688" s="19"/>
      <c r="RPM2688" s="19"/>
      <c r="RPN2688" s="19"/>
      <c r="RPO2688" s="19"/>
      <c r="RPP2688" s="19"/>
      <c r="RPQ2688" s="19"/>
      <c r="RPR2688" s="19"/>
      <c r="RPS2688" s="19"/>
      <c r="RPT2688" s="19"/>
      <c r="RPU2688" s="19"/>
      <c r="RPV2688" s="19"/>
      <c r="RPW2688" s="19"/>
      <c r="RPX2688" s="19"/>
      <c r="RPY2688" s="19"/>
      <c r="RPZ2688" s="19"/>
      <c r="RQA2688" s="19"/>
      <c r="RQB2688" s="19"/>
      <c r="RQC2688" s="19"/>
      <c r="RQD2688" s="19"/>
      <c r="RQE2688" s="19"/>
      <c r="RQF2688" s="19"/>
      <c r="RQG2688" s="19"/>
      <c r="RQH2688" s="19"/>
      <c r="RQI2688" s="19"/>
      <c r="RQJ2688" s="19"/>
      <c r="RQK2688" s="19"/>
      <c r="RQL2688" s="19"/>
      <c r="RQM2688" s="19"/>
      <c r="RQN2688" s="19"/>
      <c r="RQO2688" s="19"/>
      <c r="RQP2688" s="19"/>
      <c r="RQQ2688" s="19"/>
      <c r="RQR2688" s="19"/>
      <c r="RQS2688" s="19"/>
      <c r="RQT2688" s="19"/>
      <c r="RQU2688" s="19"/>
      <c r="RQV2688" s="19"/>
      <c r="RQW2688" s="19"/>
      <c r="RQX2688" s="19"/>
      <c r="RQY2688" s="19"/>
      <c r="RQZ2688" s="19"/>
      <c r="RRA2688" s="19"/>
      <c r="RRB2688" s="19"/>
      <c r="RRC2688" s="19"/>
      <c r="RRD2688" s="19"/>
      <c r="RRE2688" s="19"/>
      <c r="RRF2688" s="19"/>
      <c r="RRG2688" s="19"/>
      <c r="RRH2688" s="19"/>
      <c r="RRI2688" s="19"/>
      <c r="RRJ2688" s="19"/>
      <c r="RRK2688" s="19"/>
      <c r="RRL2688" s="19"/>
      <c r="RRM2688" s="19"/>
      <c r="RRN2688" s="19"/>
      <c r="RRO2688" s="19"/>
      <c r="RRP2688" s="19"/>
      <c r="RRQ2688" s="19"/>
      <c r="RRR2688" s="19"/>
      <c r="RRS2688" s="19"/>
      <c r="RRT2688" s="19"/>
      <c r="RRU2688" s="19"/>
      <c r="RRV2688" s="19"/>
      <c r="RRW2688" s="19"/>
      <c r="RRX2688" s="19"/>
      <c r="RRY2688" s="19"/>
      <c r="RRZ2688" s="19"/>
      <c r="RSA2688" s="19"/>
      <c r="RSB2688" s="19"/>
      <c r="RSC2688" s="19"/>
      <c r="RSD2688" s="19"/>
      <c r="RSE2688" s="19"/>
      <c r="RSF2688" s="19"/>
      <c r="RSG2688" s="19"/>
      <c r="RSH2688" s="19"/>
      <c r="RSI2688" s="19"/>
      <c r="RSJ2688" s="19"/>
      <c r="RSK2688" s="19"/>
      <c r="RSL2688" s="19"/>
      <c r="RSM2688" s="19"/>
      <c r="RSN2688" s="19"/>
      <c r="RSO2688" s="19"/>
      <c r="RSP2688" s="19"/>
      <c r="RSQ2688" s="19"/>
      <c r="RSR2688" s="19"/>
      <c r="RSS2688" s="19"/>
      <c r="RST2688" s="19"/>
      <c r="RSU2688" s="19"/>
      <c r="RSV2688" s="19"/>
      <c r="RSW2688" s="19"/>
      <c r="RSX2688" s="19"/>
      <c r="RSY2688" s="19"/>
      <c r="RSZ2688" s="19"/>
      <c r="RTA2688" s="19"/>
      <c r="RTB2688" s="19"/>
      <c r="RTC2688" s="19"/>
      <c r="RTD2688" s="19"/>
      <c r="RTE2688" s="19"/>
      <c r="RTF2688" s="19"/>
      <c r="RTG2688" s="19"/>
      <c r="RTH2688" s="19"/>
      <c r="RTI2688" s="19"/>
      <c r="RTJ2688" s="19"/>
      <c r="RTK2688" s="19"/>
      <c r="RTL2688" s="19"/>
      <c r="RTM2688" s="19"/>
      <c r="RTN2688" s="19"/>
      <c r="RTO2688" s="19"/>
      <c r="RTP2688" s="19"/>
      <c r="RTQ2688" s="19"/>
      <c r="RTR2688" s="19"/>
      <c r="RTS2688" s="19"/>
      <c r="RTT2688" s="19"/>
      <c r="RTU2688" s="19"/>
      <c r="RTV2688" s="19"/>
      <c r="RTW2688" s="19"/>
      <c r="RTX2688" s="19"/>
      <c r="RTY2688" s="19"/>
      <c r="RTZ2688" s="19"/>
      <c r="RUA2688" s="19"/>
      <c r="RUB2688" s="19"/>
      <c r="RUC2688" s="19"/>
      <c r="RUD2688" s="19"/>
      <c r="RUE2688" s="19"/>
      <c r="RUF2688" s="19"/>
      <c r="RUG2688" s="19"/>
      <c r="RUH2688" s="19"/>
      <c r="RUI2688" s="19"/>
      <c r="RUJ2688" s="19"/>
      <c r="RUK2688" s="19"/>
      <c r="RUL2688" s="19"/>
      <c r="RUM2688" s="19"/>
      <c r="RUN2688" s="19"/>
      <c r="RUO2688" s="19"/>
      <c r="RUP2688" s="19"/>
      <c r="RUQ2688" s="19"/>
      <c r="RUR2688" s="19"/>
      <c r="RUS2688" s="19"/>
      <c r="RUT2688" s="19"/>
      <c r="RUU2688" s="19"/>
      <c r="RUV2688" s="19"/>
      <c r="RUW2688" s="19"/>
      <c r="RUX2688" s="19"/>
      <c r="RUY2688" s="19"/>
      <c r="RUZ2688" s="19"/>
      <c r="RVA2688" s="19"/>
      <c r="RVB2688" s="19"/>
      <c r="RVC2688" s="19"/>
      <c r="RVD2688" s="19"/>
      <c r="RVE2688" s="19"/>
      <c r="RVF2688" s="19"/>
      <c r="RVG2688" s="19"/>
      <c r="RVH2688" s="19"/>
      <c r="RVI2688" s="19"/>
      <c r="RVJ2688" s="19"/>
      <c r="RVK2688" s="19"/>
      <c r="RVL2688" s="19"/>
      <c r="RVM2688" s="19"/>
      <c r="RVN2688" s="19"/>
      <c r="RVO2688" s="19"/>
      <c r="RVP2688" s="19"/>
      <c r="RVQ2688" s="19"/>
      <c r="RVR2688" s="19"/>
      <c r="RVS2688" s="19"/>
      <c r="RVT2688" s="19"/>
      <c r="RVU2688" s="19"/>
      <c r="RVV2688" s="19"/>
      <c r="RVW2688" s="19"/>
      <c r="RVX2688" s="19"/>
      <c r="RVY2688" s="19"/>
      <c r="RVZ2688" s="19"/>
      <c r="RWA2688" s="19"/>
      <c r="RWB2688" s="19"/>
      <c r="RWC2688" s="19"/>
      <c r="RWD2688" s="19"/>
      <c r="RWE2688" s="19"/>
      <c r="RWF2688" s="19"/>
      <c r="RWG2688" s="19"/>
      <c r="RWH2688" s="19"/>
      <c r="RWI2688" s="19"/>
      <c r="RWJ2688" s="19"/>
      <c r="RWK2688" s="19"/>
      <c r="RWL2688" s="19"/>
      <c r="RWM2688" s="19"/>
      <c r="RWN2688" s="19"/>
      <c r="RWO2688" s="19"/>
      <c r="RWP2688" s="19"/>
      <c r="RWQ2688" s="19"/>
      <c r="RWR2688" s="19"/>
      <c r="RWS2688" s="19"/>
      <c r="RWT2688" s="19"/>
      <c r="RWU2688" s="19"/>
      <c r="RWV2688" s="19"/>
      <c r="RWW2688" s="19"/>
      <c r="RWX2688" s="19"/>
      <c r="RWY2688" s="19"/>
      <c r="RWZ2688" s="19"/>
      <c r="RXA2688" s="19"/>
      <c r="RXB2688" s="19"/>
      <c r="RXC2688" s="19"/>
      <c r="RXD2688" s="19"/>
      <c r="RXE2688" s="19"/>
      <c r="RXF2688" s="19"/>
      <c r="RXG2688" s="19"/>
      <c r="RXH2688" s="19"/>
      <c r="RXI2688" s="19"/>
      <c r="RXJ2688" s="19"/>
      <c r="RXK2688" s="19"/>
      <c r="RXL2688" s="19"/>
      <c r="RXM2688" s="19"/>
      <c r="RXN2688" s="19"/>
      <c r="RXO2688" s="19"/>
      <c r="RXP2688" s="19"/>
      <c r="RXQ2688" s="19"/>
      <c r="RXR2688" s="19"/>
      <c r="RXS2688" s="19"/>
      <c r="RXT2688" s="19"/>
      <c r="RXU2688" s="19"/>
      <c r="RXV2688" s="19"/>
      <c r="RXW2688" s="19"/>
      <c r="RXX2688" s="19"/>
      <c r="RXY2688" s="19"/>
      <c r="RXZ2688" s="19"/>
      <c r="RYA2688" s="19"/>
      <c r="RYB2688" s="19"/>
      <c r="RYC2688" s="19"/>
      <c r="RYD2688" s="19"/>
      <c r="RYE2688" s="19"/>
      <c r="RYF2688" s="19"/>
      <c r="RYG2688" s="19"/>
      <c r="RYH2688" s="19"/>
      <c r="RYI2688" s="19"/>
      <c r="RYJ2688" s="19"/>
      <c r="RYK2688" s="19"/>
      <c r="RYL2688" s="19"/>
      <c r="RYM2688" s="19"/>
      <c r="RYN2688" s="19"/>
      <c r="RYO2688" s="19"/>
      <c r="RYP2688" s="19"/>
      <c r="RYQ2688" s="19"/>
      <c r="RYR2688" s="19"/>
      <c r="RYS2688" s="19"/>
      <c r="RYT2688" s="19"/>
      <c r="RYU2688" s="19"/>
      <c r="RYV2688" s="19"/>
      <c r="RYW2688" s="19"/>
      <c r="RYX2688" s="19"/>
      <c r="RYY2688" s="19"/>
      <c r="RYZ2688" s="19"/>
      <c r="RZA2688" s="19"/>
      <c r="RZB2688" s="19"/>
      <c r="RZC2688" s="19"/>
      <c r="RZD2688" s="19"/>
      <c r="RZE2688" s="19"/>
      <c r="RZF2688" s="19"/>
      <c r="RZG2688" s="19"/>
      <c r="RZH2688" s="19"/>
      <c r="RZI2688" s="19"/>
      <c r="RZJ2688" s="19"/>
      <c r="RZK2688" s="19"/>
      <c r="RZL2688" s="19"/>
      <c r="RZM2688" s="19"/>
      <c r="RZN2688" s="19"/>
      <c r="RZO2688" s="19"/>
      <c r="RZP2688" s="19"/>
      <c r="RZQ2688" s="19"/>
      <c r="RZR2688" s="19"/>
      <c r="RZS2688" s="19"/>
      <c r="RZT2688" s="19"/>
      <c r="RZU2688" s="19"/>
      <c r="RZV2688" s="19"/>
      <c r="RZW2688" s="19"/>
      <c r="RZX2688" s="19"/>
      <c r="RZY2688" s="19"/>
      <c r="RZZ2688" s="19"/>
      <c r="SAA2688" s="19"/>
      <c r="SAB2688" s="19"/>
      <c r="SAC2688" s="19"/>
      <c r="SAD2688" s="19"/>
      <c r="SAE2688" s="19"/>
      <c r="SAF2688" s="19"/>
      <c r="SAG2688" s="19"/>
      <c r="SAH2688" s="19"/>
      <c r="SAI2688" s="19"/>
      <c r="SAJ2688" s="19"/>
      <c r="SAK2688" s="19"/>
      <c r="SAL2688" s="19"/>
      <c r="SAM2688" s="19"/>
      <c r="SAN2688" s="19"/>
      <c r="SAO2688" s="19"/>
      <c r="SAP2688" s="19"/>
      <c r="SAQ2688" s="19"/>
      <c r="SAR2688" s="19"/>
      <c r="SAS2688" s="19"/>
      <c r="SAT2688" s="19"/>
      <c r="SAU2688" s="19"/>
      <c r="SAV2688" s="19"/>
      <c r="SAW2688" s="19"/>
      <c r="SAX2688" s="19"/>
      <c r="SAY2688" s="19"/>
      <c r="SAZ2688" s="19"/>
      <c r="SBA2688" s="19"/>
      <c r="SBB2688" s="19"/>
      <c r="SBC2688" s="19"/>
      <c r="SBD2688" s="19"/>
      <c r="SBE2688" s="19"/>
      <c r="SBF2688" s="19"/>
      <c r="SBG2688" s="19"/>
      <c r="SBH2688" s="19"/>
      <c r="SBI2688" s="19"/>
      <c r="SBJ2688" s="19"/>
      <c r="SBK2688" s="19"/>
      <c r="SBL2688" s="19"/>
      <c r="SBM2688" s="19"/>
      <c r="SBN2688" s="19"/>
      <c r="SBO2688" s="19"/>
      <c r="SBP2688" s="19"/>
      <c r="SBQ2688" s="19"/>
      <c r="SBR2688" s="19"/>
      <c r="SBS2688" s="19"/>
      <c r="SBT2688" s="19"/>
      <c r="SBU2688" s="19"/>
      <c r="SBV2688" s="19"/>
      <c r="SBW2688" s="19"/>
      <c r="SBX2688" s="19"/>
      <c r="SBY2688" s="19"/>
      <c r="SBZ2688" s="19"/>
      <c r="SCA2688" s="19"/>
      <c r="SCB2688" s="19"/>
      <c r="SCC2688" s="19"/>
      <c r="SCD2688" s="19"/>
      <c r="SCE2688" s="19"/>
      <c r="SCF2688" s="19"/>
      <c r="SCG2688" s="19"/>
      <c r="SCH2688" s="19"/>
      <c r="SCI2688" s="19"/>
      <c r="SCJ2688" s="19"/>
      <c r="SCK2688" s="19"/>
      <c r="SCL2688" s="19"/>
      <c r="SCM2688" s="19"/>
      <c r="SCN2688" s="19"/>
      <c r="SCO2688" s="19"/>
      <c r="SCP2688" s="19"/>
      <c r="SCQ2688" s="19"/>
      <c r="SCR2688" s="19"/>
      <c r="SCS2688" s="19"/>
      <c r="SCT2688" s="19"/>
      <c r="SCU2688" s="19"/>
      <c r="SCV2688" s="19"/>
      <c r="SCW2688" s="19"/>
      <c r="SCX2688" s="19"/>
      <c r="SCY2688" s="19"/>
      <c r="SCZ2688" s="19"/>
      <c r="SDA2688" s="19"/>
      <c r="SDB2688" s="19"/>
      <c r="SDC2688" s="19"/>
      <c r="SDD2688" s="19"/>
      <c r="SDE2688" s="19"/>
      <c r="SDF2688" s="19"/>
      <c r="SDG2688" s="19"/>
      <c r="SDH2688" s="19"/>
      <c r="SDI2688" s="19"/>
      <c r="SDJ2688" s="19"/>
      <c r="SDK2688" s="19"/>
      <c r="SDL2688" s="19"/>
      <c r="SDM2688" s="19"/>
      <c r="SDN2688" s="19"/>
      <c r="SDO2688" s="19"/>
      <c r="SDP2688" s="19"/>
      <c r="SDQ2688" s="19"/>
      <c r="SDR2688" s="19"/>
      <c r="SDS2688" s="19"/>
      <c r="SDT2688" s="19"/>
      <c r="SDU2688" s="19"/>
      <c r="SDV2688" s="19"/>
      <c r="SDW2688" s="19"/>
      <c r="SDX2688" s="19"/>
      <c r="SDY2688" s="19"/>
      <c r="SDZ2688" s="19"/>
      <c r="SEA2688" s="19"/>
      <c r="SEB2688" s="19"/>
      <c r="SEC2688" s="19"/>
      <c r="SED2688" s="19"/>
      <c r="SEE2688" s="19"/>
      <c r="SEF2688" s="19"/>
      <c r="SEG2688" s="19"/>
      <c r="SEH2688" s="19"/>
      <c r="SEI2688" s="19"/>
      <c r="SEJ2688" s="19"/>
      <c r="SEK2688" s="19"/>
      <c r="SEL2688" s="19"/>
      <c r="SEM2688" s="19"/>
      <c r="SEN2688" s="19"/>
      <c r="SEO2688" s="19"/>
      <c r="SEP2688" s="19"/>
      <c r="SEQ2688" s="19"/>
      <c r="SER2688" s="19"/>
      <c r="SES2688" s="19"/>
      <c r="SET2688" s="19"/>
      <c r="SEU2688" s="19"/>
      <c r="SEV2688" s="19"/>
      <c r="SEW2688" s="19"/>
      <c r="SEX2688" s="19"/>
      <c r="SEY2688" s="19"/>
      <c r="SEZ2688" s="19"/>
      <c r="SFA2688" s="19"/>
      <c r="SFB2688" s="19"/>
      <c r="SFC2688" s="19"/>
      <c r="SFD2688" s="19"/>
      <c r="SFE2688" s="19"/>
      <c r="SFF2688" s="19"/>
      <c r="SFG2688" s="19"/>
      <c r="SFH2688" s="19"/>
      <c r="SFI2688" s="19"/>
      <c r="SFJ2688" s="19"/>
      <c r="SFK2688" s="19"/>
      <c r="SFL2688" s="19"/>
      <c r="SFM2688" s="19"/>
      <c r="SFN2688" s="19"/>
      <c r="SFO2688" s="19"/>
      <c r="SFP2688" s="19"/>
      <c r="SFQ2688" s="19"/>
      <c r="SFR2688" s="19"/>
      <c r="SFS2688" s="19"/>
      <c r="SFT2688" s="19"/>
      <c r="SFU2688" s="19"/>
      <c r="SFV2688" s="19"/>
      <c r="SFW2688" s="19"/>
      <c r="SFX2688" s="19"/>
      <c r="SFY2688" s="19"/>
      <c r="SFZ2688" s="19"/>
      <c r="SGA2688" s="19"/>
      <c r="SGB2688" s="19"/>
      <c r="SGC2688" s="19"/>
      <c r="SGD2688" s="19"/>
      <c r="SGE2688" s="19"/>
      <c r="SGF2688" s="19"/>
      <c r="SGG2688" s="19"/>
      <c r="SGH2688" s="19"/>
      <c r="SGI2688" s="19"/>
      <c r="SGJ2688" s="19"/>
      <c r="SGK2688" s="19"/>
      <c r="SGL2688" s="19"/>
      <c r="SGM2688" s="19"/>
      <c r="SGN2688" s="19"/>
      <c r="SGO2688" s="19"/>
      <c r="SGP2688" s="19"/>
      <c r="SGQ2688" s="19"/>
      <c r="SGR2688" s="19"/>
      <c r="SGS2688" s="19"/>
      <c r="SGT2688" s="19"/>
      <c r="SGU2688" s="19"/>
      <c r="SGV2688" s="19"/>
      <c r="SGW2688" s="19"/>
      <c r="SGX2688" s="19"/>
      <c r="SGY2688" s="19"/>
      <c r="SGZ2688" s="19"/>
      <c r="SHA2688" s="19"/>
      <c r="SHB2688" s="19"/>
      <c r="SHC2688" s="19"/>
      <c r="SHD2688" s="19"/>
      <c r="SHE2688" s="19"/>
      <c r="SHF2688" s="19"/>
      <c r="SHG2688" s="19"/>
      <c r="SHH2688" s="19"/>
      <c r="SHI2688" s="19"/>
      <c r="SHJ2688" s="19"/>
      <c r="SHK2688" s="19"/>
      <c r="SHL2688" s="19"/>
      <c r="SHM2688" s="19"/>
      <c r="SHN2688" s="19"/>
      <c r="SHO2688" s="19"/>
      <c r="SHP2688" s="19"/>
      <c r="SHQ2688" s="19"/>
      <c r="SHR2688" s="19"/>
      <c r="SHS2688" s="19"/>
      <c r="SHT2688" s="19"/>
      <c r="SHU2688" s="19"/>
      <c r="SHV2688" s="19"/>
      <c r="SHW2688" s="19"/>
      <c r="SHX2688" s="19"/>
      <c r="SHY2688" s="19"/>
      <c r="SHZ2688" s="19"/>
      <c r="SIA2688" s="19"/>
      <c r="SIB2688" s="19"/>
      <c r="SIC2688" s="19"/>
      <c r="SID2688" s="19"/>
      <c r="SIE2688" s="19"/>
      <c r="SIF2688" s="19"/>
      <c r="SIG2688" s="19"/>
      <c r="SIH2688" s="19"/>
      <c r="SII2688" s="19"/>
      <c r="SIJ2688" s="19"/>
      <c r="SIK2688" s="19"/>
      <c r="SIL2688" s="19"/>
      <c r="SIM2688" s="19"/>
      <c r="SIN2688" s="19"/>
      <c r="SIO2688" s="19"/>
      <c r="SIP2688" s="19"/>
      <c r="SIQ2688" s="19"/>
      <c r="SIR2688" s="19"/>
      <c r="SIS2688" s="19"/>
      <c r="SIT2688" s="19"/>
      <c r="SIU2688" s="19"/>
      <c r="SIV2688" s="19"/>
      <c r="SIW2688" s="19"/>
      <c r="SIX2688" s="19"/>
      <c r="SIY2688" s="19"/>
      <c r="SIZ2688" s="19"/>
      <c r="SJA2688" s="19"/>
      <c r="SJB2688" s="19"/>
      <c r="SJC2688" s="19"/>
      <c r="SJD2688" s="19"/>
      <c r="SJE2688" s="19"/>
      <c r="SJF2688" s="19"/>
      <c r="SJG2688" s="19"/>
      <c r="SJH2688" s="19"/>
      <c r="SJI2688" s="19"/>
      <c r="SJJ2688" s="19"/>
      <c r="SJK2688" s="19"/>
      <c r="SJL2688" s="19"/>
      <c r="SJM2688" s="19"/>
      <c r="SJN2688" s="19"/>
      <c r="SJO2688" s="19"/>
      <c r="SJP2688" s="19"/>
      <c r="SJQ2688" s="19"/>
      <c r="SJR2688" s="19"/>
      <c r="SJS2688" s="19"/>
      <c r="SJT2688" s="19"/>
      <c r="SJU2688" s="19"/>
      <c r="SJV2688" s="19"/>
      <c r="SJW2688" s="19"/>
      <c r="SJX2688" s="19"/>
      <c r="SJY2688" s="19"/>
      <c r="SJZ2688" s="19"/>
      <c r="SKA2688" s="19"/>
      <c r="SKB2688" s="19"/>
      <c r="SKC2688" s="19"/>
      <c r="SKD2688" s="19"/>
      <c r="SKE2688" s="19"/>
      <c r="SKF2688" s="19"/>
      <c r="SKG2688" s="19"/>
      <c r="SKH2688" s="19"/>
      <c r="SKI2688" s="19"/>
      <c r="SKJ2688" s="19"/>
      <c r="SKK2688" s="19"/>
      <c r="SKL2688" s="19"/>
      <c r="SKM2688" s="19"/>
      <c r="SKN2688" s="19"/>
      <c r="SKO2688" s="19"/>
      <c r="SKP2688" s="19"/>
      <c r="SKQ2688" s="19"/>
      <c r="SKR2688" s="19"/>
      <c r="SKS2688" s="19"/>
      <c r="SKT2688" s="19"/>
      <c r="SKU2688" s="19"/>
      <c r="SKV2688" s="19"/>
      <c r="SKW2688" s="19"/>
      <c r="SKX2688" s="19"/>
      <c r="SKY2688" s="19"/>
      <c r="SKZ2688" s="19"/>
      <c r="SLA2688" s="19"/>
      <c r="SLB2688" s="19"/>
      <c r="SLC2688" s="19"/>
      <c r="SLD2688" s="19"/>
      <c r="SLE2688" s="19"/>
      <c r="SLF2688" s="19"/>
      <c r="SLG2688" s="19"/>
      <c r="SLH2688" s="19"/>
      <c r="SLI2688" s="19"/>
      <c r="SLJ2688" s="19"/>
      <c r="SLK2688" s="19"/>
      <c r="SLL2688" s="19"/>
      <c r="SLM2688" s="19"/>
      <c r="SLN2688" s="19"/>
      <c r="SLO2688" s="19"/>
      <c r="SLP2688" s="19"/>
      <c r="SLQ2688" s="19"/>
      <c r="SLR2688" s="19"/>
      <c r="SLS2688" s="19"/>
      <c r="SLT2688" s="19"/>
      <c r="SLU2688" s="19"/>
      <c r="SLV2688" s="19"/>
      <c r="SLW2688" s="19"/>
      <c r="SLX2688" s="19"/>
      <c r="SLY2688" s="19"/>
      <c r="SLZ2688" s="19"/>
      <c r="SMA2688" s="19"/>
      <c r="SMB2688" s="19"/>
      <c r="SMC2688" s="19"/>
      <c r="SMD2688" s="19"/>
      <c r="SME2688" s="19"/>
      <c r="SMF2688" s="19"/>
      <c r="SMG2688" s="19"/>
      <c r="SMH2688" s="19"/>
      <c r="SMI2688" s="19"/>
      <c r="SMJ2688" s="19"/>
      <c r="SMK2688" s="19"/>
      <c r="SML2688" s="19"/>
      <c r="SMM2688" s="19"/>
      <c r="SMN2688" s="19"/>
      <c r="SMO2688" s="19"/>
      <c r="SMP2688" s="19"/>
      <c r="SMQ2688" s="19"/>
      <c r="SMR2688" s="19"/>
      <c r="SMS2688" s="19"/>
      <c r="SMT2688" s="19"/>
      <c r="SMU2688" s="19"/>
      <c r="SMV2688" s="19"/>
      <c r="SMW2688" s="19"/>
      <c r="SMX2688" s="19"/>
      <c r="SMY2688" s="19"/>
      <c r="SMZ2688" s="19"/>
      <c r="SNA2688" s="19"/>
      <c r="SNB2688" s="19"/>
      <c r="SNC2688" s="19"/>
      <c r="SND2688" s="19"/>
      <c r="SNE2688" s="19"/>
      <c r="SNF2688" s="19"/>
      <c r="SNG2688" s="19"/>
      <c r="SNH2688" s="19"/>
      <c r="SNI2688" s="19"/>
      <c r="SNJ2688" s="19"/>
      <c r="SNK2688" s="19"/>
      <c r="SNL2688" s="19"/>
      <c r="SNM2688" s="19"/>
      <c r="SNN2688" s="19"/>
      <c r="SNO2688" s="19"/>
      <c r="SNP2688" s="19"/>
      <c r="SNQ2688" s="19"/>
      <c r="SNR2688" s="19"/>
      <c r="SNS2688" s="19"/>
      <c r="SNT2688" s="19"/>
      <c r="SNU2688" s="19"/>
      <c r="SNV2688" s="19"/>
      <c r="SNW2688" s="19"/>
      <c r="SNX2688" s="19"/>
      <c r="SNY2688" s="19"/>
      <c r="SNZ2688" s="19"/>
      <c r="SOA2688" s="19"/>
      <c r="SOB2688" s="19"/>
      <c r="SOC2688" s="19"/>
      <c r="SOD2688" s="19"/>
      <c r="SOE2688" s="19"/>
      <c r="SOF2688" s="19"/>
      <c r="SOG2688" s="19"/>
      <c r="SOH2688" s="19"/>
      <c r="SOI2688" s="19"/>
      <c r="SOJ2688" s="19"/>
      <c r="SOK2688" s="19"/>
      <c r="SOL2688" s="19"/>
      <c r="SOM2688" s="19"/>
      <c r="SON2688" s="19"/>
      <c r="SOO2688" s="19"/>
      <c r="SOP2688" s="19"/>
      <c r="SOQ2688" s="19"/>
      <c r="SOR2688" s="19"/>
      <c r="SOS2688" s="19"/>
      <c r="SOT2688" s="19"/>
      <c r="SOU2688" s="19"/>
      <c r="SOV2688" s="19"/>
      <c r="SOW2688" s="19"/>
      <c r="SOX2688" s="19"/>
      <c r="SOY2688" s="19"/>
      <c r="SOZ2688" s="19"/>
      <c r="SPA2688" s="19"/>
      <c r="SPB2688" s="19"/>
      <c r="SPC2688" s="19"/>
      <c r="SPD2688" s="19"/>
      <c r="SPE2688" s="19"/>
      <c r="SPF2688" s="19"/>
      <c r="SPG2688" s="19"/>
      <c r="SPH2688" s="19"/>
      <c r="SPI2688" s="19"/>
      <c r="SPJ2688" s="19"/>
      <c r="SPK2688" s="19"/>
      <c r="SPL2688" s="19"/>
      <c r="SPM2688" s="19"/>
      <c r="SPN2688" s="19"/>
      <c r="SPO2688" s="19"/>
      <c r="SPP2688" s="19"/>
      <c r="SPQ2688" s="19"/>
      <c r="SPR2688" s="19"/>
      <c r="SPS2688" s="19"/>
      <c r="SPT2688" s="19"/>
      <c r="SPU2688" s="19"/>
      <c r="SPV2688" s="19"/>
      <c r="SPW2688" s="19"/>
      <c r="SPX2688" s="19"/>
      <c r="SPY2688" s="19"/>
      <c r="SPZ2688" s="19"/>
      <c r="SQA2688" s="19"/>
      <c r="SQB2688" s="19"/>
      <c r="SQC2688" s="19"/>
      <c r="SQD2688" s="19"/>
      <c r="SQE2688" s="19"/>
      <c r="SQF2688" s="19"/>
      <c r="SQG2688" s="19"/>
      <c r="SQH2688" s="19"/>
      <c r="SQI2688" s="19"/>
      <c r="SQJ2688" s="19"/>
      <c r="SQK2688" s="19"/>
      <c r="SQL2688" s="19"/>
      <c r="SQM2688" s="19"/>
      <c r="SQN2688" s="19"/>
      <c r="SQO2688" s="19"/>
      <c r="SQP2688" s="19"/>
      <c r="SQQ2688" s="19"/>
      <c r="SQR2688" s="19"/>
      <c r="SQS2688" s="19"/>
      <c r="SQT2688" s="19"/>
      <c r="SQU2688" s="19"/>
      <c r="SQV2688" s="19"/>
      <c r="SQW2688" s="19"/>
      <c r="SQX2688" s="19"/>
      <c r="SQY2688" s="19"/>
      <c r="SQZ2688" s="19"/>
      <c r="SRA2688" s="19"/>
      <c r="SRB2688" s="19"/>
      <c r="SRC2688" s="19"/>
      <c r="SRD2688" s="19"/>
      <c r="SRE2688" s="19"/>
      <c r="SRF2688" s="19"/>
      <c r="SRG2688" s="19"/>
      <c r="SRH2688" s="19"/>
      <c r="SRI2688" s="19"/>
      <c r="SRJ2688" s="19"/>
      <c r="SRK2688" s="19"/>
      <c r="SRL2688" s="19"/>
      <c r="SRM2688" s="19"/>
      <c r="SRN2688" s="19"/>
      <c r="SRO2688" s="19"/>
      <c r="SRP2688" s="19"/>
      <c r="SRQ2688" s="19"/>
      <c r="SRR2688" s="19"/>
      <c r="SRS2688" s="19"/>
      <c r="SRT2688" s="19"/>
      <c r="SRU2688" s="19"/>
      <c r="SRV2688" s="19"/>
      <c r="SRW2688" s="19"/>
      <c r="SRX2688" s="19"/>
      <c r="SRY2688" s="19"/>
      <c r="SRZ2688" s="19"/>
      <c r="SSA2688" s="19"/>
      <c r="SSB2688" s="19"/>
      <c r="SSC2688" s="19"/>
      <c r="SSD2688" s="19"/>
      <c r="SSE2688" s="19"/>
      <c r="SSF2688" s="19"/>
      <c r="SSG2688" s="19"/>
      <c r="SSH2688" s="19"/>
      <c r="SSI2688" s="19"/>
      <c r="SSJ2688" s="19"/>
      <c r="SSK2688" s="19"/>
      <c r="SSL2688" s="19"/>
      <c r="SSM2688" s="19"/>
      <c r="SSN2688" s="19"/>
      <c r="SSO2688" s="19"/>
      <c r="SSP2688" s="19"/>
      <c r="SSQ2688" s="19"/>
      <c r="SSR2688" s="19"/>
      <c r="SSS2688" s="19"/>
      <c r="SST2688" s="19"/>
      <c r="SSU2688" s="19"/>
      <c r="SSV2688" s="19"/>
      <c r="SSW2688" s="19"/>
      <c r="SSX2688" s="19"/>
      <c r="SSY2688" s="19"/>
      <c r="SSZ2688" s="19"/>
      <c r="STA2688" s="19"/>
      <c r="STB2688" s="19"/>
      <c r="STC2688" s="19"/>
      <c r="STD2688" s="19"/>
      <c r="STE2688" s="19"/>
      <c r="STF2688" s="19"/>
      <c r="STG2688" s="19"/>
      <c r="STH2688" s="19"/>
      <c r="STI2688" s="19"/>
      <c r="STJ2688" s="19"/>
      <c r="STK2688" s="19"/>
      <c r="STL2688" s="19"/>
      <c r="STM2688" s="19"/>
      <c r="STN2688" s="19"/>
      <c r="STO2688" s="19"/>
      <c r="STP2688" s="19"/>
      <c r="STQ2688" s="19"/>
      <c r="STR2688" s="19"/>
      <c r="STS2688" s="19"/>
      <c r="STT2688" s="19"/>
      <c r="STU2688" s="19"/>
      <c r="STV2688" s="19"/>
      <c r="STW2688" s="19"/>
      <c r="STX2688" s="19"/>
      <c r="STY2688" s="19"/>
      <c r="STZ2688" s="19"/>
      <c r="SUA2688" s="19"/>
      <c r="SUB2688" s="19"/>
      <c r="SUC2688" s="19"/>
      <c r="SUD2688" s="19"/>
      <c r="SUE2688" s="19"/>
      <c r="SUF2688" s="19"/>
      <c r="SUG2688" s="19"/>
      <c r="SUH2688" s="19"/>
      <c r="SUI2688" s="19"/>
      <c r="SUJ2688" s="19"/>
      <c r="SUK2688" s="19"/>
      <c r="SUL2688" s="19"/>
      <c r="SUM2688" s="19"/>
      <c r="SUN2688" s="19"/>
      <c r="SUO2688" s="19"/>
      <c r="SUP2688" s="19"/>
      <c r="SUQ2688" s="19"/>
      <c r="SUR2688" s="19"/>
      <c r="SUS2688" s="19"/>
      <c r="SUT2688" s="19"/>
      <c r="SUU2688" s="19"/>
      <c r="SUV2688" s="19"/>
      <c r="SUW2688" s="19"/>
      <c r="SUX2688" s="19"/>
      <c r="SUY2688" s="19"/>
      <c r="SUZ2688" s="19"/>
      <c r="SVA2688" s="19"/>
      <c r="SVB2688" s="19"/>
      <c r="SVC2688" s="19"/>
      <c r="SVD2688" s="19"/>
      <c r="SVE2688" s="19"/>
      <c r="SVF2688" s="19"/>
      <c r="SVG2688" s="19"/>
      <c r="SVH2688" s="19"/>
      <c r="SVI2688" s="19"/>
      <c r="SVJ2688" s="19"/>
      <c r="SVK2688" s="19"/>
      <c r="SVL2688" s="19"/>
      <c r="SVM2688" s="19"/>
      <c r="SVN2688" s="19"/>
      <c r="SVO2688" s="19"/>
      <c r="SVP2688" s="19"/>
      <c r="SVQ2688" s="19"/>
      <c r="SVR2688" s="19"/>
      <c r="SVS2688" s="19"/>
      <c r="SVT2688" s="19"/>
      <c r="SVU2688" s="19"/>
      <c r="SVV2688" s="19"/>
      <c r="SVW2688" s="19"/>
      <c r="SVX2688" s="19"/>
      <c r="SVY2688" s="19"/>
      <c r="SVZ2688" s="19"/>
      <c r="SWA2688" s="19"/>
      <c r="SWB2688" s="19"/>
      <c r="SWC2688" s="19"/>
      <c r="SWD2688" s="19"/>
      <c r="SWE2688" s="19"/>
      <c r="SWF2688" s="19"/>
      <c r="SWG2688" s="19"/>
      <c r="SWH2688" s="19"/>
      <c r="SWI2688" s="19"/>
      <c r="SWJ2688" s="19"/>
      <c r="SWK2688" s="19"/>
      <c r="SWL2688" s="19"/>
      <c r="SWM2688" s="19"/>
      <c r="SWN2688" s="19"/>
      <c r="SWO2688" s="19"/>
      <c r="SWP2688" s="19"/>
      <c r="SWQ2688" s="19"/>
      <c r="SWR2688" s="19"/>
      <c r="SWS2688" s="19"/>
      <c r="SWT2688" s="19"/>
      <c r="SWU2688" s="19"/>
      <c r="SWV2688" s="19"/>
      <c r="SWW2688" s="19"/>
      <c r="SWX2688" s="19"/>
      <c r="SWY2688" s="19"/>
      <c r="SWZ2688" s="19"/>
      <c r="SXA2688" s="19"/>
      <c r="SXB2688" s="19"/>
      <c r="SXC2688" s="19"/>
      <c r="SXD2688" s="19"/>
      <c r="SXE2688" s="19"/>
      <c r="SXF2688" s="19"/>
      <c r="SXG2688" s="19"/>
      <c r="SXH2688" s="19"/>
      <c r="SXI2688" s="19"/>
      <c r="SXJ2688" s="19"/>
      <c r="SXK2688" s="19"/>
      <c r="SXL2688" s="19"/>
      <c r="SXM2688" s="19"/>
      <c r="SXN2688" s="19"/>
      <c r="SXO2688" s="19"/>
      <c r="SXP2688" s="19"/>
      <c r="SXQ2688" s="19"/>
      <c r="SXR2688" s="19"/>
      <c r="SXS2688" s="19"/>
      <c r="SXT2688" s="19"/>
      <c r="SXU2688" s="19"/>
      <c r="SXV2688" s="19"/>
      <c r="SXW2688" s="19"/>
      <c r="SXX2688" s="19"/>
      <c r="SXY2688" s="19"/>
      <c r="SXZ2688" s="19"/>
      <c r="SYA2688" s="19"/>
      <c r="SYB2688" s="19"/>
      <c r="SYC2688" s="19"/>
      <c r="SYD2688" s="19"/>
      <c r="SYE2688" s="19"/>
      <c r="SYF2688" s="19"/>
      <c r="SYG2688" s="19"/>
      <c r="SYH2688" s="19"/>
      <c r="SYI2688" s="19"/>
      <c r="SYJ2688" s="19"/>
      <c r="SYK2688" s="19"/>
      <c r="SYL2688" s="19"/>
      <c r="SYM2688" s="19"/>
      <c r="SYN2688" s="19"/>
      <c r="SYO2688" s="19"/>
      <c r="SYP2688" s="19"/>
      <c r="SYQ2688" s="19"/>
      <c r="SYR2688" s="19"/>
      <c r="SYS2688" s="19"/>
      <c r="SYT2688" s="19"/>
      <c r="SYU2688" s="19"/>
      <c r="SYV2688" s="19"/>
      <c r="SYW2688" s="19"/>
      <c r="SYX2688" s="19"/>
      <c r="SYY2688" s="19"/>
      <c r="SYZ2688" s="19"/>
      <c r="SZA2688" s="19"/>
      <c r="SZB2688" s="19"/>
      <c r="SZC2688" s="19"/>
      <c r="SZD2688" s="19"/>
      <c r="SZE2688" s="19"/>
      <c r="SZF2688" s="19"/>
      <c r="SZG2688" s="19"/>
      <c r="SZH2688" s="19"/>
      <c r="SZI2688" s="19"/>
      <c r="SZJ2688" s="19"/>
      <c r="SZK2688" s="19"/>
      <c r="SZL2688" s="19"/>
      <c r="SZM2688" s="19"/>
      <c r="SZN2688" s="19"/>
      <c r="SZO2688" s="19"/>
      <c r="SZP2688" s="19"/>
      <c r="SZQ2688" s="19"/>
      <c r="SZR2688" s="19"/>
      <c r="SZS2688" s="19"/>
      <c r="SZT2688" s="19"/>
      <c r="SZU2688" s="19"/>
      <c r="SZV2688" s="19"/>
      <c r="SZW2688" s="19"/>
      <c r="SZX2688" s="19"/>
      <c r="SZY2688" s="19"/>
      <c r="SZZ2688" s="19"/>
      <c r="TAA2688" s="19"/>
      <c r="TAB2688" s="19"/>
      <c r="TAC2688" s="19"/>
      <c r="TAD2688" s="19"/>
      <c r="TAE2688" s="19"/>
      <c r="TAF2688" s="19"/>
      <c r="TAG2688" s="19"/>
      <c r="TAH2688" s="19"/>
      <c r="TAI2688" s="19"/>
      <c r="TAJ2688" s="19"/>
      <c r="TAK2688" s="19"/>
      <c r="TAL2688" s="19"/>
      <c r="TAM2688" s="19"/>
      <c r="TAN2688" s="19"/>
      <c r="TAO2688" s="19"/>
      <c r="TAP2688" s="19"/>
      <c r="TAQ2688" s="19"/>
      <c r="TAR2688" s="19"/>
      <c r="TAS2688" s="19"/>
      <c r="TAT2688" s="19"/>
      <c r="TAU2688" s="19"/>
      <c r="TAV2688" s="19"/>
      <c r="TAW2688" s="19"/>
      <c r="TAX2688" s="19"/>
      <c r="TAY2688" s="19"/>
      <c r="TAZ2688" s="19"/>
      <c r="TBA2688" s="19"/>
      <c r="TBB2688" s="19"/>
      <c r="TBC2688" s="19"/>
      <c r="TBD2688" s="19"/>
      <c r="TBE2688" s="19"/>
      <c r="TBF2688" s="19"/>
      <c r="TBG2688" s="19"/>
      <c r="TBH2688" s="19"/>
      <c r="TBI2688" s="19"/>
      <c r="TBJ2688" s="19"/>
      <c r="TBK2688" s="19"/>
      <c r="TBL2688" s="19"/>
      <c r="TBM2688" s="19"/>
      <c r="TBN2688" s="19"/>
      <c r="TBO2688" s="19"/>
      <c r="TBP2688" s="19"/>
      <c r="TBQ2688" s="19"/>
      <c r="TBR2688" s="19"/>
      <c r="TBS2688" s="19"/>
      <c r="TBT2688" s="19"/>
      <c r="TBU2688" s="19"/>
      <c r="TBV2688" s="19"/>
      <c r="TBW2688" s="19"/>
      <c r="TBX2688" s="19"/>
      <c r="TBY2688" s="19"/>
      <c r="TBZ2688" s="19"/>
      <c r="TCA2688" s="19"/>
      <c r="TCB2688" s="19"/>
      <c r="TCC2688" s="19"/>
      <c r="TCD2688" s="19"/>
      <c r="TCE2688" s="19"/>
      <c r="TCF2688" s="19"/>
      <c r="TCG2688" s="19"/>
      <c r="TCH2688" s="19"/>
      <c r="TCI2688" s="19"/>
      <c r="TCJ2688" s="19"/>
      <c r="TCK2688" s="19"/>
      <c r="TCL2688" s="19"/>
      <c r="TCM2688" s="19"/>
      <c r="TCN2688" s="19"/>
      <c r="TCO2688" s="19"/>
      <c r="TCP2688" s="19"/>
      <c r="TCQ2688" s="19"/>
      <c r="TCR2688" s="19"/>
      <c r="TCS2688" s="19"/>
      <c r="TCT2688" s="19"/>
      <c r="TCU2688" s="19"/>
      <c r="TCV2688" s="19"/>
      <c r="TCW2688" s="19"/>
      <c r="TCX2688" s="19"/>
      <c r="TCY2688" s="19"/>
      <c r="TCZ2688" s="19"/>
      <c r="TDA2688" s="19"/>
      <c r="TDB2688" s="19"/>
      <c r="TDC2688" s="19"/>
      <c r="TDD2688" s="19"/>
      <c r="TDE2688" s="19"/>
      <c r="TDF2688" s="19"/>
      <c r="TDG2688" s="19"/>
      <c r="TDH2688" s="19"/>
      <c r="TDI2688" s="19"/>
      <c r="TDJ2688" s="19"/>
      <c r="TDK2688" s="19"/>
      <c r="TDL2688" s="19"/>
      <c r="TDM2688" s="19"/>
      <c r="TDN2688" s="19"/>
      <c r="TDO2688" s="19"/>
      <c r="TDP2688" s="19"/>
      <c r="TDQ2688" s="19"/>
      <c r="TDR2688" s="19"/>
      <c r="TDS2688" s="19"/>
      <c r="TDT2688" s="19"/>
      <c r="TDU2688" s="19"/>
      <c r="TDV2688" s="19"/>
      <c r="TDW2688" s="19"/>
      <c r="TDX2688" s="19"/>
      <c r="TDY2688" s="19"/>
      <c r="TDZ2688" s="19"/>
      <c r="TEA2688" s="19"/>
      <c r="TEB2688" s="19"/>
      <c r="TEC2688" s="19"/>
      <c r="TED2688" s="19"/>
      <c r="TEE2688" s="19"/>
      <c r="TEF2688" s="19"/>
      <c r="TEG2688" s="19"/>
      <c r="TEH2688" s="19"/>
      <c r="TEI2688" s="19"/>
      <c r="TEJ2688" s="19"/>
      <c r="TEK2688" s="19"/>
      <c r="TEL2688" s="19"/>
      <c r="TEM2688" s="19"/>
      <c r="TEN2688" s="19"/>
      <c r="TEO2688" s="19"/>
      <c r="TEP2688" s="19"/>
      <c r="TEQ2688" s="19"/>
      <c r="TER2688" s="19"/>
      <c r="TES2688" s="19"/>
      <c r="TET2688" s="19"/>
      <c r="TEU2688" s="19"/>
      <c r="TEV2688" s="19"/>
      <c r="TEW2688" s="19"/>
      <c r="TEX2688" s="19"/>
      <c r="TEY2688" s="19"/>
      <c r="TEZ2688" s="19"/>
      <c r="TFA2688" s="19"/>
      <c r="TFB2688" s="19"/>
      <c r="TFC2688" s="19"/>
      <c r="TFD2688" s="19"/>
      <c r="TFE2688" s="19"/>
      <c r="TFF2688" s="19"/>
      <c r="TFG2688" s="19"/>
      <c r="TFH2688" s="19"/>
      <c r="TFI2688" s="19"/>
      <c r="TFJ2688" s="19"/>
      <c r="TFK2688" s="19"/>
      <c r="TFL2688" s="19"/>
      <c r="TFM2688" s="19"/>
      <c r="TFN2688" s="19"/>
      <c r="TFO2688" s="19"/>
      <c r="TFP2688" s="19"/>
      <c r="TFQ2688" s="19"/>
      <c r="TFR2688" s="19"/>
      <c r="TFS2688" s="19"/>
      <c r="TFT2688" s="19"/>
      <c r="TFU2688" s="19"/>
      <c r="TFV2688" s="19"/>
      <c r="TFW2688" s="19"/>
      <c r="TFX2688" s="19"/>
      <c r="TFY2688" s="19"/>
      <c r="TFZ2688" s="19"/>
      <c r="TGA2688" s="19"/>
      <c r="TGB2688" s="19"/>
      <c r="TGC2688" s="19"/>
      <c r="TGD2688" s="19"/>
      <c r="TGE2688" s="19"/>
      <c r="TGF2688" s="19"/>
      <c r="TGG2688" s="19"/>
      <c r="TGH2688" s="19"/>
      <c r="TGI2688" s="19"/>
      <c r="TGJ2688" s="19"/>
      <c r="TGK2688" s="19"/>
      <c r="TGL2688" s="19"/>
      <c r="TGM2688" s="19"/>
      <c r="TGN2688" s="19"/>
      <c r="TGO2688" s="19"/>
      <c r="TGP2688" s="19"/>
      <c r="TGQ2688" s="19"/>
      <c r="TGR2688" s="19"/>
      <c r="TGS2688" s="19"/>
      <c r="TGT2688" s="19"/>
      <c r="TGU2688" s="19"/>
      <c r="TGV2688" s="19"/>
      <c r="TGW2688" s="19"/>
      <c r="TGX2688" s="19"/>
      <c r="TGY2688" s="19"/>
      <c r="TGZ2688" s="19"/>
      <c r="THA2688" s="19"/>
      <c r="THB2688" s="19"/>
      <c r="THC2688" s="19"/>
      <c r="THD2688" s="19"/>
      <c r="THE2688" s="19"/>
      <c r="THF2688" s="19"/>
      <c r="THG2688" s="19"/>
      <c r="THH2688" s="19"/>
      <c r="THI2688" s="19"/>
      <c r="THJ2688" s="19"/>
      <c r="THK2688" s="19"/>
      <c r="THL2688" s="19"/>
      <c r="THM2688" s="19"/>
      <c r="THN2688" s="19"/>
      <c r="THO2688" s="19"/>
      <c r="THP2688" s="19"/>
      <c r="THQ2688" s="19"/>
      <c r="THR2688" s="19"/>
      <c r="THS2688" s="19"/>
      <c r="THT2688" s="19"/>
      <c r="THU2688" s="19"/>
      <c r="THV2688" s="19"/>
      <c r="THW2688" s="19"/>
      <c r="THX2688" s="19"/>
      <c r="THY2688" s="19"/>
      <c r="THZ2688" s="19"/>
      <c r="TIA2688" s="19"/>
      <c r="TIB2688" s="19"/>
      <c r="TIC2688" s="19"/>
      <c r="TID2688" s="19"/>
      <c r="TIE2688" s="19"/>
      <c r="TIF2688" s="19"/>
      <c r="TIG2688" s="19"/>
      <c r="TIH2688" s="19"/>
      <c r="TII2688" s="19"/>
      <c r="TIJ2688" s="19"/>
      <c r="TIK2688" s="19"/>
      <c r="TIL2688" s="19"/>
      <c r="TIM2688" s="19"/>
      <c r="TIN2688" s="19"/>
      <c r="TIO2688" s="19"/>
      <c r="TIP2688" s="19"/>
      <c r="TIQ2688" s="19"/>
      <c r="TIR2688" s="19"/>
      <c r="TIS2688" s="19"/>
      <c r="TIT2688" s="19"/>
      <c r="TIU2688" s="19"/>
      <c r="TIV2688" s="19"/>
      <c r="TIW2688" s="19"/>
      <c r="TIX2688" s="19"/>
      <c r="TIY2688" s="19"/>
      <c r="TIZ2688" s="19"/>
      <c r="TJA2688" s="19"/>
      <c r="TJB2688" s="19"/>
      <c r="TJC2688" s="19"/>
      <c r="TJD2688" s="19"/>
      <c r="TJE2688" s="19"/>
      <c r="TJF2688" s="19"/>
      <c r="TJG2688" s="19"/>
      <c r="TJH2688" s="19"/>
      <c r="TJI2688" s="19"/>
      <c r="TJJ2688" s="19"/>
      <c r="TJK2688" s="19"/>
      <c r="TJL2688" s="19"/>
      <c r="TJM2688" s="19"/>
      <c r="TJN2688" s="19"/>
      <c r="TJO2688" s="19"/>
      <c r="TJP2688" s="19"/>
      <c r="TJQ2688" s="19"/>
      <c r="TJR2688" s="19"/>
      <c r="TJS2688" s="19"/>
      <c r="TJT2688" s="19"/>
      <c r="TJU2688" s="19"/>
      <c r="TJV2688" s="19"/>
      <c r="TJW2688" s="19"/>
      <c r="TJX2688" s="19"/>
      <c r="TJY2688" s="19"/>
      <c r="TJZ2688" s="19"/>
      <c r="TKA2688" s="19"/>
      <c r="TKB2688" s="19"/>
      <c r="TKC2688" s="19"/>
      <c r="TKD2688" s="19"/>
      <c r="TKE2688" s="19"/>
      <c r="TKF2688" s="19"/>
      <c r="TKG2688" s="19"/>
      <c r="TKH2688" s="19"/>
      <c r="TKI2688" s="19"/>
      <c r="TKJ2688" s="19"/>
      <c r="TKK2688" s="19"/>
      <c r="TKL2688" s="19"/>
      <c r="TKM2688" s="19"/>
      <c r="TKN2688" s="19"/>
      <c r="TKO2688" s="19"/>
      <c r="TKP2688" s="19"/>
      <c r="TKQ2688" s="19"/>
      <c r="TKR2688" s="19"/>
      <c r="TKS2688" s="19"/>
      <c r="TKT2688" s="19"/>
      <c r="TKU2688" s="19"/>
      <c r="TKV2688" s="19"/>
      <c r="TKW2688" s="19"/>
      <c r="TKX2688" s="19"/>
      <c r="TKY2688" s="19"/>
      <c r="TKZ2688" s="19"/>
      <c r="TLA2688" s="19"/>
      <c r="TLB2688" s="19"/>
      <c r="TLC2688" s="19"/>
      <c r="TLD2688" s="19"/>
      <c r="TLE2688" s="19"/>
      <c r="TLF2688" s="19"/>
      <c r="TLG2688" s="19"/>
      <c r="TLH2688" s="19"/>
      <c r="TLI2688" s="19"/>
      <c r="TLJ2688" s="19"/>
      <c r="TLK2688" s="19"/>
      <c r="TLL2688" s="19"/>
      <c r="TLM2688" s="19"/>
      <c r="TLN2688" s="19"/>
      <c r="TLO2688" s="19"/>
      <c r="TLP2688" s="19"/>
      <c r="TLQ2688" s="19"/>
      <c r="TLR2688" s="19"/>
      <c r="TLS2688" s="19"/>
      <c r="TLT2688" s="19"/>
      <c r="TLU2688" s="19"/>
      <c r="TLV2688" s="19"/>
      <c r="TLW2688" s="19"/>
      <c r="TLX2688" s="19"/>
      <c r="TLY2688" s="19"/>
      <c r="TLZ2688" s="19"/>
      <c r="TMA2688" s="19"/>
      <c r="TMB2688" s="19"/>
      <c r="TMC2688" s="19"/>
      <c r="TMD2688" s="19"/>
      <c r="TME2688" s="19"/>
      <c r="TMF2688" s="19"/>
      <c r="TMG2688" s="19"/>
      <c r="TMH2688" s="19"/>
      <c r="TMI2688" s="19"/>
      <c r="TMJ2688" s="19"/>
      <c r="TMK2688" s="19"/>
      <c r="TML2688" s="19"/>
      <c r="TMM2688" s="19"/>
      <c r="TMN2688" s="19"/>
      <c r="TMO2688" s="19"/>
      <c r="TMP2688" s="19"/>
      <c r="TMQ2688" s="19"/>
      <c r="TMR2688" s="19"/>
      <c r="TMS2688" s="19"/>
      <c r="TMT2688" s="19"/>
      <c r="TMU2688" s="19"/>
      <c r="TMV2688" s="19"/>
      <c r="TMW2688" s="19"/>
      <c r="TMX2688" s="19"/>
      <c r="TMY2688" s="19"/>
      <c r="TMZ2688" s="19"/>
      <c r="TNA2688" s="19"/>
      <c r="TNB2688" s="19"/>
      <c r="TNC2688" s="19"/>
      <c r="TND2688" s="19"/>
      <c r="TNE2688" s="19"/>
      <c r="TNF2688" s="19"/>
      <c r="TNG2688" s="19"/>
      <c r="TNH2688" s="19"/>
      <c r="TNI2688" s="19"/>
      <c r="TNJ2688" s="19"/>
      <c r="TNK2688" s="19"/>
      <c r="TNL2688" s="19"/>
      <c r="TNM2688" s="19"/>
      <c r="TNN2688" s="19"/>
      <c r="TNO2688" s="19"/>
      <c r="TNP2688" s="19"/>
      <c r="TNQ2688" s="19"/>
      <c r="TNR2688" s="19"/>
      <c r="TNS2688" s="19"/>
      <c r="TNT2688" s="19"/>
      <c r="TNU2688" s="19"/>
      <c r="TNV2688" s="19"/>
      <c r="TNW2688" s="19"/>
      <c r="TNX2688" s="19"/>
      <c r="TNY2688" s="19"/>
      <c r="TNZ2688" s="19"/>
      <c r="TOA2688" s="19"/>
      <c r="TOB2688" s="19"/>
      <c r="TOC2688" s="19"/>
      <c r="TOD2688" s="19"/>
      <c r="TOE2688" s="19"/>
      <c r="TOF2688" s="19"/>
      <c r="TOG2688" s="19"/>
      <c r="TOH2688" s="19"/>
      <c r="TOI2688" s="19"/>
      <c r="TOJ2688" s="19"/>
      <c r="TOK2688" s="19"/>
      <c r="TOL2688" s="19"/>
      <c r="TOM2688" s="19"/>
      <c r="TON2688" s="19"/>
      <c r="TOO2688" s="19"/>
      <c r="TOP2688" s="19"/>
      <c r="TOQ2688" s="19"/>
      <c r="TOR2688" s="19"/>
      <c r="TOS2688" s="19"/>
      <c r="TOT2688" s="19"/>
      <c r="TOU2688" s="19"/>
      <c r="TOV2688" s="19"/>
      <c r="TOW2688" s="19"/>
      <c r="TOX2688" s="19"/>
      <c r="TOY2688" s="19"/>
      <c r="TOZ2688" s="19"/>
      <c r="TPA2688" s="19"/>
      <c r="TPB2688" s="19"/>
      <c r="TPC2688" s="19"/>
      <c r="TPD2688" s="19"/>
      <c r="TPE2688" s="19"/>
      <c r="TPF2688" s="19"/>
      <c r="TPG2688" s="19"/>
      <c r="TPH2688" s="19"/>
      <c r="TPI2688" s="19"/>
      <c r="TPJ2688" s="19"/>
      <c r="TPK2688" s="19"/>
      <c r="TPL2688" s="19"/>
      <c r="TPM2688" s="19"/>
      <c r="TPN2688" s="19"/>
      <c r="TPO2688" s="19"/>
      <c r="TPP2688" s="19"/>
      <c r="TPQ2688" s="19"/>
      <c r="TPR2688" s="19"/>
      <c r="TPS2688" s="19"/>
      <c r="TPT2688" s="19"/>
      <c r="TPU2688" s="19"/>
      <c r="TPV2688" s="19"/>
      <c r="TPW2688" s="19"/>
      <c r="TPX2688" s="19"/>
      <c r="TPY2688" s="19"/>
      <c r="TPZ2688" s="19"/>
      <c r="TQA2688" s="19"/>
      <c r="TQB2688" s="19"/>
      <c r="TQC2688" s="19"/>
      <c r="TQD2688" s="19"/>
      <c r="TQE2688" s="19"/>
      <c r="TQF2688" s="19"/>
      <c r="TQG2688" s="19"/>
      <c r="TQH2688" s="19"/>
      <c r="TQI2688" s="19"/>
      <c r="TQJ2688" s="19"/>
      <c r="TQK2688" s="19"/>
      <c r="TQL2688" s="19"/>
      <c r="TQM2688" s="19"/>
      <c r="TQN2688" s="19"/>
      <c r="TQO2688" s="19"/>
      <c r="TQP2688" s="19"/>
      <c r="TQQ2688" s="19"/>
      <c r="TQR2688" s="19"/>
      <c r="TQS2688" s="19"/>
      <c r="TQT2688" s="19"/>
      <c r="TQU2688" s="19"/>
      <c r="TQV2688" s="19"/>
      <c r="TQW2688" s="19"/>
      <c r="TQX2688" s="19"/>
      <c r="TQY2688" s="19"/>
      <c r="TQZ2688" s="19"/>
      <c r="TRA2688" s="19"/>
      <c r="TRB2688" s="19"/>
      <c r="TRC2688" s="19"/>
      <c r="TRD2688" s="19"/>
      <c r="TRE2688" s="19"/>
      <c r="TRF2688" s="19"/>
      <c r="TRG2688" s="19"/>
      <c r="TRH2688" s="19"/>
      <c r="TRI2688" s="19"/>
      <c r="TRJ2688" s="19"/>
      <c r="TRK2688" s="19"/>
      <c r="TRL2688" s="19"/>
      <c r="TRM2688" s="19"/>
      <c r="TRN2688" s="19"/>
      <c r="TRO2688" s="19"/>
      <c r="TRP2688" s="19"/>
      <c r="TRQ2688" s="19"/>
      <c r="TRR2688" s="19"/>
      <c r="TRS2688" s="19"/>
      <c r="TRT2688" s="19"/>
      <c r="TRU2688" s="19"/>
      <c r="TRV2688" s="19"/>
      <c r="TRW2688" s="19"/>
      <c r="TRX2688" s="19"/>
      <c r="TRY2688" s="19"/>
      <c r="TRZ2688" s="19"/>
      <c r="TSA2688" s="19"/>
      <c r="TSB2688" s="19"/>
      <c r="TSC2688" s="19"/>
      <c r="TSD2688" s="19"/>
      <c r="TSE2688" s="19"/>
      <c r="TSF2688" s="19"/>
      <c r="TSG2688" s="19"/>
      <c r="TSH2688" s="19"/>
      <c r="TSI2688" s="19"/>
      <c r="TSJ2688" s="19"/>
      <c r="TSK2688" s="19"/>
      <c r="TSL2688" s="19"/>
      <c r="TSM2688" s="19"/>
      <c r="TSN2688" s="19"/>
      <c r="TSO2688" s="19"/>
      <c r="TSP2688" s="19"/>
      <c r="TSQ2688" s="19"/>
      <c r="TSR2688" s="19"/>
      <c r="TSS2688" s="19"/>
      <c r="TST2688" s="19"/>
      <c r="TSU2688" s="19"/>
      <c r="TSV2688" s="19"/>
      <c r="TSW2688" s="19"/>
      <c r="TSX2688" s="19"/>
      <c r="TSY2688" s="19"/>
      <c r="TSZ2688" s="19"/>
      <c r="TTA2688" s="19"/>
      <c r="TTB2688" s="19"/>
      <c r="TTC2688" s="19"/>
      <c r="TTD2688" s="19"/>
      <c r="TTE2688" s="19"/>
      <c r="TTF2688" s="19"/>
      <c r="TTG2688" s="19"/>
      <c r="TTH2688" s="19"/>
      <c r="TTI2688" s="19"/>
      <c r="TTJ2688" s="19"/>
      <c r="TTK2688" s="19"/>
      <c r="TTL2688" s="19"/>
      <c r="TTM2688" s="19"/>
      <c r="TTN2688" s="19"/>
      <c r="TTO2688" s="19"/>
      <c r="TTP2688" s="19"/>
      <c r="TTQ2688" s="19"/>
      <c r="TTR2688" s="19"/>
      <c r="TTS2688" s="19"/>
      <c r="TTT2688" s="19"/>
      <c r="TTU2688" s="19"/>
      <c r="TTV2688" s="19"/>
      <c r="TTW2688" s="19"/>
      <c r="TTX2688" s="19"/>
      <c r="TTY2688" s="19"/>
      <c r="TTZ2688" s="19"/>
      <c r="TUA2688" s="19"/>
      <c r="TUB2688" s="19"/>
      <c r="TUC2688" s="19"/>
      <c r="TUD2688" s="19"/>
      <c r="TUE2688" s="19"/>
      <c r="TUF2688" s="19"/>
      <c r="TUG2688" s="19"/>
      <c r="TUH2688" s="19"/>
      <c r="TUI2688" s="19"/>
      <c r="TUJ2688" s="19"/>
      <c r="TUK2688" s="19"/>
      <c r="TUL2688" s="19"/>
      <c r="TUM2688" s="19"/>
      <c r="TUN2688" s="19"/>
      <c r="TUO2688" s="19"/>
      <c r="TUP2688" s="19"/>
      <c r="TUQ2688" s="19"/>
      <c r="TUR2688" s="19"/>
      <c r="TUS2688" s="19"/>
      <c r="TUT2688" s="19"/>
      <c r="TUU2688" s="19"/>
      <c r="TUV2688" s="19"/>
      <c r="TUW2688" s="19"/>
      <c r="TUX2688" s="19"/>
      <c r="TUY2688" s="19"/>
      <c r="TUZ2688" s="19"/>
      <c r="TVA2688" s="19"/>
      <c r="TVB2688" s="19"/>
      <c r="TVC2688" s="19"/>
      <c r="TVD2688" s="19"/>
      <c r="TVE2688" s="19"/>
      <c r="TVF2688" s="19"/>
      <c r="TVG2688" s="19"/>
      <c r="TVH2688" s="19"/>
      <c r="TVI2688" s="19"/>
      <c r="TVJ2688" s="19"/>
      <c r="TVK2688" s="19"/>
      <c r="TVL2688" s="19"/>
      <c r="TVM2688" s="19"/>
      <c r="TVN2688" s="19"/>
      <c r="TVO2688" s="19"/>
      <c r="TVP2688" s="19"/>
      <c r="TVQ2688" s="19"/>
      <c r="TVR2688" s="19"/>
      <c r="TVS2688" s="19"/>
      <c r="TVT2688" s="19"/>
      <c r="TVU2688" s="19"/>
      <c r="TVV2688" s="19"/>
      <c r="TVW2688" s="19"/>
      <c r="TVX2688" s="19"/>
      <c r="TVY2688" s="19"/>
      <c r="TVZ2688" s="19"/>
      <c r="TWA2688" s="19"/>
      <c r="TWB2688" s="19"/>
      <c r="TWC2688" s="19"/>
      <c r="TWD2688" s="19"/>
      <c r="TWE2688" s="19"/>
      <c r="TWF2688" s="19"/>
      <c r="TWG2688" s="19"/>
      <c r="TWH2688" s="19"/>
      <c r="TWI2688" s="19"/>
      <c r="TWJ2688" s="19"/>
      <c r="TWK2688" s="19"/>
      <c r="TWL2688" s="19"/>
      <c r="TWM2688" s="19"/>
      <c r="TWN2688" s="19"/>
      <c r="TWO2688" s="19"/>
      <c r="TWP2688" s="19"/>
      <c r="TWQ2688" s="19"/>
      <c r="TWR2688" s="19"/>
      <c r="TWS2688" s="19"/>
      <c r="TWT2688" s="19"/>
      <c r="TWU2688" s="19"/>
      <c r="TWV2688" s="19"/>
      <c r="TWW2688" s="19"/>
      <c r="TWX2688" s="19"/>
      <c r="TWY2688" s="19"/>
      <c r="TWZ2688" s="19"/>
      <c r="TXA2688" s="19"/>
      <c r="TXB2688" s="19"/>
      <c r="TXC2688" s="19"/>
      <c r="TXD2688" s="19"/>
      <c r="TXE2688" s="19"/>
      <c r="TXF2688" s="19"/>
      <c r="TXG2688" s="19"/>
      <c r="TXH2688" s="19"/>
      <c r="TXI2688" s="19"/>
      <c r="TXJ2688" s="19"/>
      <c r="TXK2688" s="19"/>
      <c r="TXL2688" s="19"/>
      <c r="TXM2688" s="19"/>
      <c r="TXN2688" s="19"/>
      <c r="TXO2688" s="19"/>
      <c r="TXP2688" s="19"/>
      <c r="TXQ2688" s="19"/>
      <c r="TXR2688" s="19"/>
      <c r="TXS2688" s="19"/>
      <c r="TXT2688" s="19"/>
      <c r="TXU2688" s="19"/>
      <c r="TXV2688" s="19"/>
      <c r="TXW2688" s="19"/>
      <c r="TXX2688" s="19"/>
      <c r="TXY2688" s="19"/>
      <c r="TXZ2688" s="19"/>
      <c r="TYA2688" s="19"/>
      <c r="TYB2688" s="19"/>
      <c r="TYC2688" s="19"/>
      <c r="TYD2688" s="19"/>
      <c r="TYE2688" s="19"/>
      <c r="TYF2688" s="19"/>
      <c r="TYG2688" s="19"/>
      <c r="TYH2688" s="19"/>
      <c r="TYI2688" s="19"/>
      <c r="TYJ2688" s="19"/>
      <c r="TYK2688" s="19"/>
      <c r="TYL2688" s="19"/>
      <c r="TYM2688" s="19"/>
      <c r="TYN2688" s="19"/>
      <c r="TYO2688" s="19"/>
      <c r="TYP2688" s="19"/>
      <c r="TYQ2688" s="19"/>
      <c r="TYR2688" s="19"/>
      <c r="TYS2688" s="19"/>
      <c r="TYT2688" s="19"/>
      <c r="TYU2688" s="19"/>
      <c r="TYV2688" s="19"/>
      <c r="TYW2688" s="19"/>
      <c r="TYX2688" s="19"/>
      <c r="TYY2688" s="19"/>
      <c r="TYZ2688" s="19"/>
      <c r="TZA2688" s="19"/>
      <c r="TZB2688" s="19"/>
      <c r="TZC2688" s="19"/>
      <c r="TZD2688" s="19"/>
      <c r="TZE2688" s="19"/>
      <c r="TZF2688" s="19"/>
      <c r="TZG2688" s="19"/>
      <c r="TZH2688" s="19"/>
      <c r="TZI2688" s="19"/>
      <c r="TZJ2688" s="19"/>
      <c r="TZK2688" s="19"/>
      <c r="TZL2688" s="19"/>
      <c r="TZM2688" s="19"/>
      <c r="TZN2688" s="19"/>
      <c r="TZO2688" s="19"/>
      <c r="TZP2688" s="19"/>
      <c r="TZQ2688" s="19"/>
      <c r="TZR2688" s="19"/>
      <c r="TZS2688" s="19"/>
      <c r="TZT2688" s="19"/>
      <c r="TZU2688" s="19"/>
      <c r="TZV2688" s="19"/>
      <c r="TZW2688" s="19"/>
      <c r="TZX2688" s="19"/>
      <c r="TZY2688" s="19"/>
      <c r="TZZ2688" s="19"/>
      <c r="UAA2688" s="19"/>
      <c r="UAB2688" s="19"/>
      <c r="UAC2688" s="19"/>
      <c r="UAD2688" s="19"/>
      <c r="UAE2688" s="19"/>
      <c r="UAF2688" s="19"/>
      <c r="UAG2688" s="19"/>
      <c r="UAH2688" s="19"/>
      <c r="UAI2688" s="19"/>
      <c r="UAJ2688" s="19"/>
      <c r="UAK2688" s="19"/>
      <c r="UAL2688" s="19"/>
      <c r="UAM2688" s="19"/>
      <c r="UAN2688" s="19"/>
      <c r="UAO2688" s="19"/>
      <c r="UAP2688" s="19"/>
      <c r="UAQ2688" s="19"/>
      <c r="UAR2688" s="19"/>
      <c r="UAS2688" s="19"/>
      <c r="UAT2688" s="19"/>
      <c r="UAU2688" s="19"/>
      <c r="UAV2688" s="19"/>
      <c r="UAW2688" s="19"/>
      <c r="UAX2688" s="19"/>
      <c r="UAY2688" s="19"/>
      <c r="UAZ2688" s="19"/>
      <c r="UBA2688" s="19"/>
      <c r="UBB2688" s="19"/>
      <c r="UBC2688" s="19"/>
      <c r="UBD2688" s="19"/>
      <c r="UBE2688" s="19"/>
      <c r="UBF2688" s="19"/>
      <c r="UBG2688" s="19"/>
      <c r="UBH2688" s="19"/>
      <c r="UBI2688" s="19"/>
      <c r="UBJ2688" s="19"/>
      <c r="UBK2688" s="19"/>
      <c r="UBL2688" s="19"/>
      <c r="UBM2688" s="19"/>
      <c r="UBN2688" s="19"/>
      <c r="UBO2688" s="19"/>
      <c r="UBP2688" s="19"/>
      <c r="UBQ2688" s="19"/>
      <c r="UBR2688" s="19"/>
      <c r="UBS2688" s="19"/>
      <c r="UBT2688" s="19"/>
      <c r="UBU2688" s="19"/>
      <c r="UBV2688" s="19"/>
      <c r="UBW2688" s="19"/>
      <c r="UBX2688" s="19"/>
      <c r="UBY2688" s="19"/>
      <c r="UBZ2688" s="19"/>
      <c r="UCA2688" s="19"/>
      <c r="UCB2688" s="19"/>
      <c r="UCC2688" s="19"/>
      <c r="UCD2688" s="19"/>
      <c r="UCE2688" s="19"/>
      <c r="UCF2688" s="19"/>
      <c r="UCG2688" s="19"/>
      <c r="UCH2688" s="19"/>
      <c r="UCI2688" s="19"/>
      <c r="UCJ2688" s="19"/>
      <c r="UCK2688" s="19"/>
      <c r="UCL2688" s="19"/>
      <c r="UCM2688" s="19"/>
      <c r="UCN2688" s="19"/>
      <c r="UCO2688" s="19"/>
      <c r="UCP2688" s="19"/>
      <c r="UCQ2688" s="19"/>
      <c r="UCR2688" s="19"/>
      <c r="UCS2688" s="19"/>
      <c r="UCT2688" s="19"/>
      <c r="UCU2688" s="19"/>
      <c r="UCV2688" s="19"/>
      <c r="UCW2688" s="19"/>
      <c r="UCX2688" s="19"/>
      <c r="UCY2688" s="19"/>
      <c r="UCZ2688" s="19"/>
      <c r="UDA2688" s="19"/>
      <c r="UDB2688" s="19"/>
      <c r="UDC2688" s="19"/>
      <c r="UDD2688" s="19"/>
      <c r="UDE2688" s="19"/>
      <c r="UDF2688" s="19"/>
      <c r="UDG2688" s="19"/>
      <c r="UDH2688" s="19"/>
      <c r="UDI2688" s="19"/>
      <c r="UDJ2688" s="19"/>
      <c r="UDK2688" s="19"/>
      <c r="UDL2688" s="19"/>
      <c r="UDM2688" s="19"/>
      <c r="UDN2688" s="19"/>
      <c r="UDO2688" s="19"/>
      <c r="UDP2688" s="19"/>
      <c r="UDQ2688" s="19"/>
      <c r="UDR2688" s="19"/>
      <c r="UDS2688" s="19"/>
      <c r="UDT2688" s="19"/>
      <c r="UDU2688" s="19"/>
      <c r="UDV2688" s="19"/>
      <c r="UDW2688" s="19"/>
      <c r="UDX2688" s="19"/>
      <c r="UDY2688" s="19"/>
      <c r="UDZ2688" s="19"/>
      <c r="UEA2688" s="19"/>
      <c r="UEB2688" s="19"/>
      <c r="UEC2688" s="19"/>
      <c r="UED2688" s="19"/>
      <c r="UEE2688" s="19"/>
      <c r="UEF2688" s="19"/>
      <c r="UEG2688" s="19"/>
      <c r="UEH2688" s="19"/>
      <c r="UEI2688" s="19"/>
      <c r="UEJ2688" s="19"/>
      <c r="UEK2688" s="19"/>
      <c r="UEL2688" s="19"/>
      <c r="UEM2688" s="19"/>
      <c r="UEN2688" s="19"/>
      <c r="UEO2688" s="19"/>
      <c r="UEP2688" s="19"/>
      <c r="UEQ2688" s="19"/>
      <c r="UER2688" s="19"/>
      <c r="UES2688" s="19"/>
      <c r="UET2688" s="19"/>
      <c r="UEU2688" s="19"/>
      <c r="UEV2688" s="19"/>
      <c r="UEW2688" s="19"/>
      <c r="UEX2688" s="19"/>
      <c r="UEY2688" s="19"/>
      <c r="UEZ2688" s="19"/>
      <c r="UFA2688" s="19"/>
      <c r="UFB2688" s="19"/>
      <c r="UFC2688" s="19"/>
      <c r="UFD2688" s="19"/>
      <c r="UFE2688" s="19"/>
      <c r="UFF2688" s="19"/>
      <c r="UFG2688" s="19"/>
      <c r="UFH2688" s="19"/>
      <c r="UFI2688" s="19"/>
      <c r="UFJ2688" s="19"/>
      <c r="UFK2688" s="19"/>
      <c r="UFL2688" s="19"/>
      <c r="UFM2688" s="19"/>
      <c r="UFN2688" s="19"/>
      <c r="UFO2688" s="19"/>
      <c r="UFP2688" s="19"/>
      <c r="UFQ2688" s="19"/>
      <c r="UFR2688" s="19"/>
      <c r="UFS2688" s="19"/>
      <c r="UFT2688" s="19"/>
      <c r="UFU2688" s="19"/>
      <c r="UFV2688" s="19"/>
      <c r="UFW2688" s="19"/>
      <c r="UFX2688" s="19"/>
      <c r="UFY2688" s="19"/>
      <c r="UFZ2688" s="19"/>
      <c r="UGA2688" s="19"/>
      <c r="UGB2688" s="19"/>
      <c r="UGC2688" s="19"/>
      <c r="UGD2688" s="19"/>
      <c r="UGE2688" s="19"/>
      <c r="UGF2688" s="19"/>
      <c r="UGG2688" s="19"/>
      <c r="UGH2688" s="19"/>
      <c r="UGI2688" s="19"/>
      <c r="UGJ2688" s="19"/>
      <c r="UGK2688" s="19"/>
      <c r="UGL2688" s="19"/>
      <c r="UGM2688" s="19"/>
      <c r="UGN2688" s="19"/>
      <c r="UGO2688" s="19"/>
      <c r="UGP2688" s="19"/>
      <c r="UGQ2688" s="19"/>
      <c r="UGR2688" s="19"/>
      <c r="UGS2688" s="19"/>
      <c r="UGT2688" s="19"/>
      <c r="UGU2688" s="19"/>
      <c r="UGV2688" s="19"/>
      <c r="UGW2688" s="19"/>
      <c r="UGX2688" s="19"/>
      <c r="UGY2688" s="19"/>
      <c r="UGZ2688" s="19"/>
      <c r="UHA2688" s="19"/>
      <c r="UHB2688" s="19"/>
      <c r="UHC2688" s="19"/>
      <c r="UHD2688" s="19"/>
      <c r="UHE2688" s="19"/>
      <c r="UHF2688" s="19"/>
      <c r="UHG2688" s="19"/>
      <c r="UHH2688" s="19"/>
      <c r="UHI2688" s="19"/>
      <c r="UHJ2688" s="19"/>
      <c r="UHK2688" s="19"/>
      <c r="UHL2688" s="19"/>
      <c r="UHM2688" s="19"/>
      <c r="UHN2688" s="19"/>
      <c r="UHO2688" s="19"/>
      <c r="UHP2688" s="19"/>
      <c r="UHQ2688" s="19"/>
      <c r="UHR2688" s="19"/>
      <c r="UHS2688" s="19"/>
      <c r="UHT2688" s="19"/>
      <c r="UHU2688" s="19"/>
      <c r="UHV2688" s="19"/>
      <c r="UHW2688" s="19"/>
      <c r="UHX2688" s="19"/>
      <c r="UHY2688" s="19"/>
      <c r="UHZ2688" s="19"/>
      <c r="UIA2688" s="19"/>
      <c r="UIB2688" s="19"/>
      <c r="UIC2688" s="19"/>
      <c r="UID2688" s="19"/>
      <c r="UIE2688" s="19"/>
      <c r="UIF2688" s="19"/>
      <c r="UIG2688" s="19"/>
      <c r="UIH2688" s="19"/>
      <c r="UII2688" s="19"/>
      <c r="UIJ2688" s="19"/>
      <c r="UIK2688" s="19"/>
      <c r="UIL2688" s="19"/>
      <c r="UIM2688" s="19"/>
      <c r="UIN2688" s="19"/>
      <c r="UIO2688" s="19"/>
      <c r="UIP2688" s="19"/>
      <c r="UIQ2688" s="19"/>
      <c r="UIR2688" s="19"/>
      <c r="UIS2688" s="19"/>
      <c r="UIT2688" s="19"/>
      <c r="UIU2688" s="19"/>
      <c r="UIV2688" s="19"/>
      <c r="UIW2688" s="19"/>
      <c r="UIX2688" s="19"/>
      <c r="UIY2688" s="19"/>
      <c r="UIZ2688" s="19"/>
      <c r="UJA2688" s="19"/>
      <c r="UJB2688" s="19"/>
      <c r="UJC2688" s="19"/>
      <c r="UJD2688" s="19"/>
      <c r="UJE2688" s="19"/>
      <c r="UJF2688" s="19"/>
      <c r="UJG2688" s="19"/>
      <c r="UJH2688" s="19"/>
      <c r="UJI2688" s="19"/>
      <c r="UJJ2688" s="19"/>
      <c r="UJK2688" s="19"/>
      <c r="UJL2688" s="19"/>
      <c r="UJM2688" s="19"/>
      <c r="UJN2688" s="19"/>
      <c r="UJO2688" s="19"/>
      <c r="UJP2688" s="19"/>
      <c r="UJQ2688" s="19"/>
      <c r="UJR2688" s="19"/>
      <c r="UJS2688" s="19"/>
      <c r="UJT2688" s="19"/>
      <c r="UJU2688" s="19"/>
      <c r="UJV2688" s="19"/>
      <c r="UJW2688" s="19"/>
      <c r="UJX2688" s="19"/>
      <c r="UJY2688" s="19"/>
      <c r="UJZ2688" s="19"/>
      <c r="UKA2688" s="19"/>
      <c r="UKB2688" s="19"/>
      <c r="UKC2688" s="19"/>
      <c r="UKD2688" s="19"/>
      <c r="UKE2688" s="19"/>
      <c r="UKF2688" s="19"/>
      <c r="UKG2688" s="19"/>
      <c r="UKH2688" s="19"/>
      <c r="UKI2688" s="19"/>
      <c r="UKJ2688" s="19"/>
      <c r="UKK2688" s="19"/>
      <c r="UKL2688" s="19"/>
      <c r="UKM2688" s="19"/>
      <c r="UKN2688" s="19"/>
      <c r="UKO2688" s="19"/>
      <c r="UKP2688" s="19"/>
      <c r="UKQ2688" s="19"/>
      <c r="UKR2688" s="19"/>
      <c r="UKS2688" s="19"/>
      <c r="UKT2688" s="19"/>
      <c r="UKU2688" s="19"/>
      <c r="UKV2688" s="19"/>
      <c r="UKW2688" s="19"/>
      <c r="UKX2688" s="19"/>
      <c r="UKY2688" s="19"/>
      <c r="UKZ2688" s="19"/>
      <c r="ULA2688" s="19"/>
      <c r="ULB2688" s="19"/>
      <c r="ULC2688" s="19"/>
      <c r="ULD2688" s="19"/>
      <c r="ULE2688" s="19"/>
      <c r="ULF2688" s="19"/>
      <c r="ULG2688" s="19"/>
      <c r="ULH2688" s="19"/>
      <c r="ULI2688" s="19"/>
      <c r="ULJ2688" s="19"/>
      <c r="ULK2688" s="19"/>
      <c r="ULL2688" s="19"/>
      <c r="ULM2688" s="19"/>
      <c r="ULN2688" s="19"/>
      <c r="ULO2688" s="19"/>
      <c r="ULP2688" s="19"/>
      <c r="ULQ2688" s="19"/>
      <c r="ULR2688" s="19"/>
      <c r="ULS2688" s="19"/>
      <c r="ULT2688" s="19"/>
      <c r="ULU2688" s="19"/>
      <c r="ULV2688" s="19"/>
      <c r="ULW2688" s="19"/>
      <c r="ULX2688" s="19"/>
      <c r="ULY2688" s="19"/>
      <c r="ULZ2688" s="19"/>
      <c r="UMA2688" s="19"/>
      <c r="UMB2688" s="19"/>
      <c r="UMC2688" s="19"/>
      <c r="UMD2688" s="19"/>
      <c r="UME2688" s="19"/>
      <c r="UMF2688" s="19"/>
      <c r="UMG2688" s="19"/>
      <c r="UMH2688" s="19"/>
      <c r="UMI2688" s="19"/>
      <c r="UMJ2688" s="19"/>
      <c r="UMK2688" s="19"/>
      <c r="UML2688" s="19"/>
      <c r="UMM2688" s="19"/>
      <c r="UMN2688" s="19"/>
      <c r="UMO2688" s="19"/>
      <c r="UMP2688" s="19"/>
      <c r="UMQ2688" s="19"/>
      <c r="UMR2688" s="19"/>
      <c r="UMS2688" s="19"/>
      <c r="UMT2688" s="19"/>
      <c r="UMU2688" s="19"/>
      <c r="UMV2688" s="19"/>
      <c r="UMW2688" s="19"/>
      <c r="UMX2688" s="19"/>
      <c r="UMY2688" s="19"/>
      <c r="UMZ2688" s="19"/>
      <c r="UNA2688" s="19"/>
      <c r="UNB2688" s="19"/>
      <c r="UNC2688" s="19"/>
      <c r="UND2688" s="19"/>
      <c r="UNE2688" s="19"/>
      <c r="UNF2688" s="19"/>
      <c r="UNG2688" s="19"/>
      <c r="UNH2688" s="19"/>
      <c r="UNI2688" s="19"/>
      <c r="UNJ2688" s="19"/>
      <c r="UNK2688" s="19"/>
      <c r="UNL2688" s="19"/>
      <c r="UNM2688" s="19"/>
      <c r="UNN2688" s="19"/>
      <c r="UNO2688" s="19"/>
      <c r="UNP2688" s="19"/>
      <c r="UNQ2688" s="19"/>
      <c r="UNR2688" s="19"/>
      <c r="UNS2688" s="19"/>
      <c r="UNT2688" s="19"/>
      <c r="UNU2688" s="19"/>
      <c r="UNV2688" s="19"/>
      <c r="UNW2688" s="19"/>
      <c r="UNX2688" s="19"/>
      <c r="UNY2688" s="19"/>
      <c r="UNZ2688" s="19"/>
      <c r="UOA2688" s="19"/>
      <c r="UOB2688" s="19"/>
      <c r="UOC2688" s="19"/>
      <c r="UOD2688" s="19"/>
      <c r="UOE2688" s="19"/>
      <c r="UOF2688" s="19"/>
      <c r="UOG2688" s="19"/>
      <c r="UOH2688" s="19"/>
      <c r="UOI2688" s="19"/>
      <c r="UOJ2688" s="19"/>
      <c r="UOK2688" s="19"/>
      <c r="UOL2688" s="19"/>
      <c r="UOM2688" s="19"/>
      <c r="UON2688" s="19"/>
      <c r="UOO2688" s="19"/>
      <c r="UOP2688" s="19"/>
      <c r="UOQ2688" s="19"/>
      <c r="UOR2688" s="19"/>
      <c r="UOS2688" s="19"/>
      <c r="UOT2688" s="19"/>
      <c r="UOU2688" s="19"/>
      <c r="UOV2688" s="19"/>
      <c r="UOW2688" s="19"/>
      <c r="UOX2688" s="19"/>
      <c r="UOY2688" s="19"/>
      <c r="UOZ2688" s="19"/>
      <c r="UPA2688" s="19"/>
      <c r="UPB2688" s="19"/>
      <c r="UPC2688" s="19"/>
      <c r="UPD2688" s="19"/>
      <c r="UPE2688" s="19"/>
      <c r="UPF2688" s="19"/>
      <c r="UPG2688" s="19"/>
      <c r="UPH2688" s="19"/>
      <c r="UPI2688" s="19"/>
      <c r="UPJ2688" s="19"/>
      <c r="UPK2688" s="19"/>
      <c r="UPL2688" s="19"/>
      <c r="UPM2688" s="19"/>
      <c r="UPN2688" s="19"/>
      <c r="UPO2688" s="19"/>
      <c r="UPP2688" s="19"/>
      <c r="UPQ2688" s="19"/>
      <c r="UPR2688" s="19"/>
      <c r="UPS2688" s="19"/>
      <c r="UPT2688" s="19"/>
      <c r="UPU2688" s="19"/>
      <c r="UPV2688" s="19"/>
      <c r="UPW2688" s="19"/>
      <c r="UPX2688" s="19"/>
      <c r="UPY2688" s="19"/>
      <c r="UPZ2688" s="19"/>
      <c r="UQA2688" s="19"/>
      <c r="UQB2688" s="19"/>
      <c r="UQC2688" s="19"/>
      <c r="UQD2688" s="19"/>
      <c r="UQE2688" s="19"/>
      <c r="UQF2688" s="19"/>
      <c r="UQG2688" s="19"/>
      <c r="UQH2688" s="19"/>
      <c r="UQI2688" s="19"/>
      <c r="UQJ2688" s="19"/>
      <c r="UQK2688" s="19"/>
      <c r="UQL2688" s="19"/>
      <c r="UQM2688" s="19"/>
      <c r="UQN2688" s="19"/>
      <c r="UQO2688" s="19"/>
      <c r="UQP2688" s="19"/>
      <c r="UQQ2688" s="19"/>
      <c r="UQR2688" s="19"/>
      <c r="UQS2688" s="19"/>
      <c r="UQT2688" s="19"/>
      <c r="UQU2688" s="19"/>
      <c r="UQV2688" s="19"/>
      <c r="UQW2688" s="19"/>
      <c r="UQX2688" s="19"/>
      <c r="UQY2688" s="19"/>
      <c r="UQZ2688" s="19"/>
      <c r="URA2688" s="19"/>
      <c r="URB2688" s="19"/>
      <c r="URC2688" s="19"/>
      <c r="URD2688" s="19"/>
      <c r="URE2688" s="19"/>
      <c r="URF2688" s="19"/>
      <c r="URG2688" s="19"/>
      <c r="URH2688" s="19"/>
      <c r="URI2688" s="19"/>
      <c r="URJ2688" s="19"/>
      <c r="URK2688" s="19"/>
      <c r="URL2688" s="19"/>
      <c r="URM2688" s="19"/>
      <c r="URN2688" s="19"/>
      <c r="URO2688" s="19"/>
      <c r="URP2688" s="19"/>
      <c r="URQ2688" s="19"/>
      <c r="URR2688" s="19"/>
      <c r="URS2688" s="19"/>
      <c r="URT2688" s="19"/>
      <c r="URU2688" s="19"/>
      <c r="URV2688" s="19"/>
      <c r="URW2688" s="19"/>
      <c r="URX2688" s="19"/>
      <c r="URY2688" s="19"/>
      <c r="URZ2688" s="19"/>
      <c r="USA2688" s="19"/>
      <c r="USB2688" s="19"/>
      <c r="USC2688" s="19"/>
      <c r="USD2688" s="19"/>
      <c r="USE2688" s="19"/>
      <c r="USF2688" s="19"/>
      <c r="USG2688" s="19"/>
      <c r="USH2688" s="19"/>
      <c r="USI2688" s="19"/>
      <c r="USJ2688" s="19"/>
      <c r="USK2688" s="19"/>
      <c r="USL2688" s="19"/>
      <c r="USM2688" s="19"/>
      <c r="USN2688" s="19"/>
      <c r="USO2688" s="19"/>
      <c r="USP2688" s="19"/>
      <c r="USQ2688" s="19"/>
      <c r="USR2688" s="19"/>
      <c r="USS2688" s="19"/>
      <c r="UST2688" s="19"/>
      <c r="USU2688" s="19"/>
      <c r="USV2688" s="19"/>
      <c r="USW2688" s="19"/>
      <c r="USX2688" s="19"/>
      <c r="USY2688" s="19"/>
      <c r="USZ2688" s="19"/>
      <c r="UTA2688" s="19"/>
      <c r="UTB2688" s="19"/>
      <c r="UTC2688" s="19"/>
      <c r="UTD2688" s="19"/>
      <c r="UTE2688" s="19"/>
      <c r="UTF2688" s="19"/>
      <c r="UTG2688" s="19"/>
      <c r="UTH2688" s="19"/>
      <c r="UTI2688" s="19"/>
      <c r="UTJ2688" s="19"/>
      <c r="UTK2688" s="19"/>
      <c r="UTL2688" s="19"/>
      <c r="UTM2688" s="19"/>
      <c r="UTN2688" s="19"/>
      <c r="UTO2688" s="19"/>
      <c r="UTP2688" s="19"/>
      <c r="UTQ2688" s="19"/>
      <c r="UTR2688" s="19"/>
      <c r="UTS2688" s="19"/>
      <c r="UTT2688" s="19"/>
      <c r="UTU2688" s="19"/>
      <c r="UTV2688" s="19"/>
      <c r="UTW2688" s="19"/>
      <c r="UTX2688" s="19"/>
      <c r="UTY2688" s="19"/>
      <c r="UTZ2688" s="19"/>
      <c r="UUA2688" s="19"/>
      <c r="UUB2688" s="19"/>
      <c r="UUC2688" s="19"/>
      <c r="UUD2688" s="19"/>
      <c r="UUE2688" s="19"/>
      <c r="UUF2688" s="19"/>
      <c r="UUG2688" s="19"/>
      <c r="UUH2688" s="19"/>
      <c r="UUI2688" s="19"/>
      <c r="UUJ2688" s="19"/>
      <c r="UUK2688" s="19"/>
      <c r="UUL2688" s="19"/>
      <c r="UUM2688" s="19"/>
      <c r="UUN2688" s="19"/>
      <c r="UUO2688" s="19"/>
      <c r="UUP2688" s="19"/>
      <c r="UUQ2688" s="19"/>
      <c r="UUR2688" s="19"/>
      <c r="UUS2688" s="19"/>
      <c r="UUT2688" s="19"/>
      <c r="UUU2688" s="19"/>
      <c r="UUV2688" s="19"/>
      <c r="UUW2688" s="19"/>
      <c r="UUX2688" s="19"/>
      <c r="UUY2688" s="19"/>
      <c r="UUZ2688" s="19"/>
      <c r="UVA2688" s="19"/>
      <c r="UVB2688" s="19"/>
      <c r="UVC2688" s="19"/>
      <c r="UVD2688" s="19"/>
      <c r="UVE2688" s="19"/>
      <c r="UVF2688" s="19"/>
      <c r="UVG2688" s="19"/>
      <c r="UVH2688" s="19"/>
      <c r="UVI2688" s="19"/>
      <c r="UVJ2688" s="19"/>
      <c r="UVK2688" s="19"/>
      <c r="UVL2688" s="19"/>
      <c r="UVM2688" s="19"/>
      <c r="UVN2688" s="19"/>
      <c r="UVO2688" s="19"/>
      <c r="UVP2688" s="19"/>
      <c r="UVQ2688" s="19"/>
      <c r="UVR2688" s="19"/>
      <c r="UVS2688" s="19"/>
      <c r="UVT2688" s="19"/>
      <c r="UVU2688" s="19"/>
      <c r="UVV2688" s="19"/>
      <c r="UVW2688" s="19"/>
      <c r="UVX2688" s="19"/>
      <c r="UVY2688" s="19"/>
      <c r="UVZ2688" s="19"/>
      <c r="UWA2688" s="19"/>
      <c r="UWB2688" s="19"/>
      <c r="UWC2688" s="19"/>
      <c r="UWD2688" s="19"/>
      <c r="UWE2688" s="19"/>
      <c r="UWF2688" s="19"/>
      <c r="UWG2688" s="19"/>
      <c r="UWH2688" s="19"/>
      <c r="UWI2688" s="19"/>
      <c r="UWJ2688" s="19"/>
      <c r="UWK2688" s="19"/>
      <c r="UWL2688" s="19"/>
      <c r="UWM2688" s="19"/>
      <c r="UWN2688" s="19"/>
      <c r="UWO2688" s="19"/>
      <c r="UWP2688" s="19"/>
      <c r="UWQ2688" s="19"/>
      <c r="UWR2688" s="19"/>
      <c r="UWS2688" s="19"/>
      <c r="UWT2688" s="19"/>
      <c r="UWU2688" s="19"/>
      <c r="UWV2688" s="19"/>
      <c r="UWW2688" s="19"/>
      <c r="UWX2688" s="19"/>
      <c r="UWY2688" s="19"/>
      <c r="UWZ2688" s="19"/>
      <c r="UXA2688" s="19"/>
      <c r="UXB2688" s="19"/>
      <c r="UXC2688" s="19"/>
      <c r="UXD2688" s="19"/>
      <c r="UXE2688" s="19"/>
      <c r="UXF2688" s="19"/>
      <c r="UXG2688" s="19"/>
      <c r="UXH2688" s="19"/>
      <c r="UXI2688" s="19"/>
      <c r="UXJ2688" s="19"/>
      <c r="UXK2688" s="19"/>
      <c r="UXL2688" s="19"/>
      <c r="UXM2688" s="19"/>
      <c r="UXN2688" s="19"/>
      <c r="UXO2688" s="19"/>
      <c r="UXP2688" s="19"/>
      <c r="UXQ2688" s="19"/>
      <c r="UXR2688" s="19"/>
      <c r="UXS2688" s="19"/>
      <c r="UXT2688" s="19"/>
      <c r="UXU2688" s="19"/>
      <c r="UXV2688" s="19"/>
      <c r="UXW2688" s="19"/>
      <c r="UXX2688" s="19"/>
      <c r="UXY2688" s="19"/>
      <c r="UXZ2688" s="19"/>
      <c r="UYA2688" s="19"/>
      <c r="UYB2688" s="19"/>
      <c r="UYC2688" s="19"/>
      <c r="UYD2688" s="19"/>
      <c r="UYE2688" s="19"/>
      <c r="UYF2688" s="19"/>
      <c r="UYG2688" s="19"/>
      <c r="UYH2688" s="19"/>
      <c r="UYI2688" s="19"/>
      <c r="UYJ2688" s="19"/>
      <c r="UYK2688" s="19"/>
      <c r="UYL2688" s="19"/>
      <c r="UYM2688" s="19"/>
      <c r="UYN2688" s="19"/>
      <c r="UYO2688" s="19"/>
      <c r="UYP2688" s="19"/>
      <c r="UYQ2688" s="19"/>
      <c r="UYR2688" s="19"/>
      <c r="UYS2688" s="19"/>
      <c r="UYT2688" s="19"/>
      <c r="UYU2688" s="19"/>
      <c r="UYV2688" s="19"/>
      <c r="UYW2688" s="19"/>
      <c r="UYX2688" s="19"/>
      <c r="UYY2688" s="19"/>
      <c r="UYZ2688" s="19"/>
      <c r="UZA2688" s="19"/>
      <c r="UZB2688" s="19"/>
      <c r="UZC2688" s="19"/>
      <c r="UZD2688" s="19"/>
      <c r="UZE2688" s="19"/>
      <c r="UZF2688" s="19"/>
      <c r="UZG2688" s="19"/>
      <c r="UZH2688" s="19"/>
      <c r="UZI2688" s="19"/>
      <c r="UZJ2688" s="19"/>
      <c r="UZK2688" s="19"/>
      <c r="UZL2688" s="19"/>
      <c r="UZM2688" s="19"/>
      <c r="UZN2688" s="19"/>
      <c r="UZO2688" s="19"/>
      <c r="UZP2688" s="19"/>
      <c r="UZQ2688" s="19"/>
      <c r="UZR2688" s="19"/>
      <c r="UZS2688" s="19"/>
      <c r="UZT2688" s="19"/>
      <c r="UZU2688" s="19"/>
      <c r="UZV2688" s="19"/>
      <c r="UZW2688" s="19"/>
      <c r="UZX2688" s="19"/>
      <c r="UZY2688" s="19"/>
      <c r="UZZ2688" s="19"/>
      <c r="VAA2688" s="19"/>
      <c r="VAB2688" s="19"/>
      <c r="VAC2688" s="19"/>
      <c r="VAD2688" s="19"/>
      <c r="VAE2688" s="19"/>
      <c r="VAF2688" s="19"/>
      <c r="VAG2688" s="19"/>
      <c r="VAH2688" s="19"/>
      <c r="VAI2688" s="19"/>
      <c r="VAJ2688" s="19"/>
      <c r="VAK2688" s="19"/>
      <c r="VAL2688" s="19"/>
      <c r="VAM2688" s="19"/>
      <c r="VAN2688" s="19"/>
      <c r="VAO2688" s="19"/>
      <c r="VAP2688" s="19"/>
      <c r="VAQ2688" s="19"/>
      <c r="VAR2688" s="19"/>
      <c r="VAS2688" s="19"/>
      <c r="VAT2688" s="19"/>
      <c r="VAU2688" s="19"/>
      <c r="VAV2688" s="19"/>
      <c r="VAW2688" s="19"/>
      <c r="VAX2688" s="19"/>
      <c r="VAY2688" s="19"/>
      <c r="VAZ2688" s="19"/>
      <c r="VBA2688" s="19"/>
      <c r="VBB2688" s="19"/>
      <c r="VBC2688" s="19"/>
      <c r="VBD2688" s="19"/>
      <c r="VBE2688" s="19"/>
      <c r="VBF2688" s="19"/>
      <c r="VBG2688" s="19"/>
      <c r="VBH2688" s="19"/>
      <c r="VBI2688" s="19"/>
      <c r="VBJ2688" s="19"/>
      <c r="VBK2688" s="19"/>
      <c r="VBL2688" s="19"/>
      <c r="VBM2688" s="19"/>
      <c r="VBN2688" s="19"/>
      <c r="VBO2688" s="19"/>
      <c r="VBP2688" s="19"/>
      <c r="VBQ2688" s="19"/>
      <c r="VBR2688" s="19"/>
      <c r="VBS2688" s="19"/>
      <c r="VBT2688" s="19"/>
      <c r="VBU2688" s="19"/>
      <c r="VBV2688" s="19"/>
      <c r="VBW2688" s="19"/>
      <c r="VBX2688" s="19"/>
      <c r="VBY2688" s="19"/>
      <c r="VBZ2688" s="19"/>
      <c r="VCA2688" s="19"/>
      <c r="VCB2688" s="19"/>
      <c r="VCC2688" s="19"/>
      <c r="VCD2688" s="19"/>
      <c r="VCE2688" s="19"/>
      <c r="VCF2688" s="19"/>
      <c r="VCG2688" s="19"/>
      <c r="VCH2688" s="19"/>
      <c r="VCI2688" s="19"/>
      <c r="VCJ2688" s="19"/>
      <c r="VCK2688" s="19"/>
      <c r="VCL2688" s="19"/>
      <c r="VCM2688" s="19"/>
      <c r="VCN2688" s="19"/>
      <c r="VCO2688" s="19"/>
      <c r="VCP2688" s="19"/>
      <c r="VCQ2688" s="19"/>
      <c r="VCR2688" s="19"/>
      <c r="VCS2688" s="19"/>
      <c r="VCT2688" s="19"/>
      <c r="VCU2688" s="19"/>
      <c r="VCV2688" s="19"/>
      <c r="VCW2688" s="19"/>
      <c r="VCX2688" s="19"/>
      <c r="VCY2688" s="19"/>
      <c r="VCZ2688" s="19"/>
      <c r="VDA2688" s="19"/>
      <c r="VDB2688" s="19"/>
      <c r="VDC2688" s="19"/>
      <c r="VDD2688" s="19"/>
      <c r="VDE2688" s="19"/>
      <c r="VDF2688" s="19"/>
      <c r="VDG2688" s="19"/>
      <c r="VDH2688" s="19"/>
      <c r="VDI2688" s="19"/>
      <c r="VDJ2688" s="19"/>
      <c r="VDK2688" s="19"/>
      <c r="VDL2688" s="19"/>
      <c r="VDM2688" s="19"/>
      <c r="VDN2688" s="19"/>
      <c r="VDO2688" s="19"/>
      <c r="VDP2688" s="19"/>
      <c r="VDQ2688" s="19"/>
      <c r="VDR2688" s="19"/>
      <c r="VDS2688" s="19"/>
      <c r="VDT2688" s="19"/>
      <c r="VDU2688" s="19"/>
      <c r="VDV2688" s="19"/>
      <c r="VDW2688" s="19"/>
      <c r="VDX2688" s="19"/>
      <c r="VDY2688" s="19"/>
      <c r="VDZ2688" s="19"/>
      <c r="VEA2688" s="19"/>
      <c r="VEB2688" s="19"/>
      <c r="VEC2688" s="19"/>
      <c r="VED2688" s="19"/>
      <c r="VEE2688" s="19"/>
      <c r="VEF2688" s="19"/>
      <c r="VEG2688" s="19"/>
      <c r="VEH2688" s="19"/>
      <c r="VEI2688" s="19"/>
      <c r="VEJ2688" s="19"/>
      <c r="VEK2688" s="19"/>
      <c r="VEL2688" s="19"/>
      <c r="VEM2688" s="19"/>
      <c r="VEN2688" s="19"/>
      <c r="VEO2688" s="19"/>
      <c r="VEP2688" s="19"/>
      <c r="VEQ2688" s="19"/>
      <c r="VER2688" s="19"/>
      <c r="VES2688" s="19"/>
      <c r="VET2688" s="19"/>
      <c r="VEU2688" s="19"/>
      <c r="VEV2688" s="19"/>
      <c r="VEW2688" s="19"/>
      <c r="VEX2688" s="19"/>
      <c r="VEY2688" s="19"/>
      <c r="VEZ2688" s="19"/>
      <c r="VFA2688" s="19"/>
      <c r="VFB2688" s="19"/>
      <c r="VFC2688" s="19"/>
      <c r="VFD2688" s="19"/>
      <c r="VFE2688" s="19"/>
      <c r="VFF2688" s="19"/>
      <c r="VFG2688" s="19"/>
      <c r="VFH2688" s="19"/>
      <c r="VFI2688" s="19"/>
      <c r="VFJ2688" s="19"/>
      <c r="VFK2688" s="19"/>
      <c r="VFL2688" s="19"/>
      <c r="VFM2688" s="19"/>
      <c r="VFN2688" s="19"/>
      <c r="VFO2688" s="19"/>
      <c r="VFP2688" s="19"/>
      <c r="VFQ2688" s="19"/>
      <c r="VFR2688" s="19"/>
      <c r="VFS2688" s="19"/>
      <c r="VFT2688" s="19"/>
      <c r="VFU2688" s="19"/>
      <c r="VFV2688" s="19"/>
      <c r="VFW2688" s="19"/>
      <c r="VFX2688" s="19"/>
      <c r="VFY2688" s="19"/>
      <c r="VFZ2688" s="19"/>
      <c r="VGA2688" s="19"/>
      <c r="VGB2688" s="19"/>
      <c r="VGC2688" s="19"/>
      <c r="VGD2688" s="19"/>
      <c r="VGE2688" s="19"/>
      <c r="VGF2688" s="19"/>
      <c r="VGG2688" s="19"/>
      <c r="VGH2688" s="19"/>
      <c r="VGI2688" s="19"/>
      <c r="VGJ2688" s="19"/>
      <c r="VGK2688" s="19"/>
      <c r="VGL2688" s="19"/>
      <c r="VGM2688" s="19"/>
      <c r="VGN2688" s="19"/>
      <c r="VGO2688" s="19"/>
      <c r="VGP2688" s="19"/>
      <c r="VGQ2688" s="19"/>
      <c r="VGR2688" s="19"/>
      <c r="VGS2688" s="19"/>
      <c r="VGT2688" s="19"/>
      <c r="VGU2688" s="19"/>
      <c r="VGV2688" s="19"/>
      <c r="VGW2688" s="19"/>
      <c r="VGX2688" s="19"/>
      <c r="VGY2688" s="19"/>
      <c r="VGZ2688" s="19"/>
      <c r="VHA2688" s="19"/>
      <c r="VHB2688" s="19"/>
      <c r="VHC2688" s="19"/>
      <c r="VHD2688" s="19"/>
      <c r="VHE2688" s="19"/>
      <c r="VHF2688" s="19"/>
      <c r="VHG2688" s="19"/>
      <c r="VHH2688" s="19"/>
      <c r="VHI2688" s="19"/>
      <c r="VHJ2688" s="19"/>
      <c r="VHK2688" s="19"/>
      <c r="VHL2688" s="19"/>
      <c r="VHM2688" s="19"/>
      <c r="VHN2688" s="19"/>
      <c r="VHO2688" s="19"/>
      <c r="VHP2688" s="19"/>
      <c r="VHQ2688" s="19"/>
      <c r="VHR2688" s="19"/>
      <c r="VHS2688" s="19"/>
      <c r="VHT2688" s="19"/>
      <c r="VHU2688" s="19"/>
      <c r="VHV2688" s="19"/>
      <c r="VHW2688" s="19"/>
      <c r="VHX2688" s="19"/>
      <c r="VHY2688" s="19"/>
      <c r="VHZ2688" s="19"/>
      <c r="VIA2688" s="19"/>
      <c r="VIB2688" s="19"/>
      <c r="VIC2688" s="19"/>
      <c r="VID2688" s="19"/>
      <c r="VIE2688" s="19"/>
      <c r="VIF2688" s="19"/>
      <c r="VIG2688" s="19"/>
      <c r="VIH2688" s="19"/>
      <c r="VII2688" s="19"/>
      <c r="VIJ2688" s="19"/>
      <c r="VIK2688" s="19"/>
      <c r="VIL2688" s="19"/>
      <c r="VIM2688" s="19"/>
      <c r="VIN2688" s="19"/>
      <c r="VIO2688" s="19"/>
      <c r="VIP2688" s="19"/>
      <c r="VIQ2688" s="19"/>
      <c r="VIR2688" s="19"/>
      <c r="VIS2688" s="19"/>
      <c r="VIT2688" s="19"/>
      <c r="VIU2688" s="19"/>
      <c r="VIV2688" s="19"/>
      <c r="VIW2688" s="19"/>
      <c r="VIX2688" s="19"/>
      <c r="VIY2688" s="19"/>
      <c r="VIZ2688" s="19"/>
      <c r="VJA2688" s="19"/>
      <c r="VJB2688" s="19"/>
      <c r="VJC2688" s="19"/>
      <c r="VJD2688" s="19"/>
      <c r="VJE2688" s="19"/>
      <c r="VJF2688" s="19"/>
      <c r="VJG2688" s="19"/>
      <c r="VJH2688" s="19"/>
      <c r="VJI2688" s="19"/>
      <c r="VJJ2688" s="19"/>
      <c r="VJK2688" s="19"/>
      <c r="VJL2688" s="19"/>
      <c r="VJM2688" s="19"/>
      <c r="VJN2688" s="19"/>
      <c r="VJO2688" s="19"/>
      <c r="VJP2688" s="19"/>
      <c r="VJQ2688" s="19"/>
      <c r="VJR2688" s="19"/>
      <c r="VJS2688" s="19"/>
      <c r="VJT2688" s="19"/>
      <c r="VJU2688" s="19"/>
      <c r="VJV2688" s="19"/>
      <c r="VJW2688" s="19"/>
      <c r="VJX2688" s="19"/>
      <c r="VJY2688" s="19"/>
      <c r="VJZ2688" s="19"/>
      <c r="VKA2688" s="19"/>
      <c r="VKB2688" s="19"/>
      <c r="VKC2688" s="19"/>
      <c r="VKD2688" s="19"/>
      <c r="VKE2688" s="19"/>
      <c r="VKF2688" s="19"/>
      <c r="VKG2688" s="19"/>
      <c r="VKH2688" s="19"/>
      <c r="VKI2688" s="19"/>
      <c r="VKJ2688" s="19"/>
      <c r="VKK2688" s="19"/>
      <c r="VKL2688" s="19"/>
      <c r="VKM2688" s="19"/>
      <c r="VKN2688" s="19"/>
      <c r="VKO2688" s="19"/>
      <c r="VKP2688" s="19"/>
      <c r="VKQ2688" s="19"/>
      <c r="VKR2688" s="19"/>
      <c r="VKS2688" s="19"/>
      <c r="VKT2688" s="19"/>
      <c r="VKU2688" s="19"/>
      <c r="VKV2688" s="19"/>
      <c r="VKW2688" s="19"/>
      <c r="VKX2688" s="19"/>
      <c r="VKY2688" s="19"/>
      <c r="VKZ2688" s="19"/>
      <c r="VLA2688" s="19"/>
      <c r="VLB2688" s="19"/>
      <c r="VLC2688" s="19"/>
      <c r="VLD2688" s="19"/>
      <c r="VLE2688" s="19"/>
      <c r="VLF2688" s="19"/>
      <c r="VLG2688" s="19"/>
      <c r="VLH2688" s="19"/>
      <c r="VLI2688" s="19"/>
      <c r="VLJ2688" s="19"/>
      <c r="VLK2688" s="19"/>
      <c r="VLL2688" s="19"/>
      <c r="VLM2688" s="19"/>
      <c r="VLN2688" s="19"/>
      <c r="VLO2688" s="19"/>
      <c r="VLP2688" s="19"/>
      <c r="VLQ2688" s="19"/>
      <c r="VLR2688" s="19"/>
      <c r="VLS2688" s="19"/>
      <c r="VLT2688" s="19"/>
      <c r="VLU2688" s="19"/>
      <c r="VLV2688" s="19"/>
      <c r="VLW2688" s="19"/>
      <c r="VLX2688" s="19"/>
      <c r="VLY2688" s="19"/>
      <c r="VLZ2688" s="19"/>
      <c r="VMA2688" s="19"/>
      <c r="VMB2688" s="19"/>
      <c r="VMC2688" s="19"/>
      <c r="VMD2688" s="19"/>
      <c r="VME2688" s="19"/>
      <c r="VMF2688" s="19"/>
      <c r="VMG2688" s="19"/>
      <c r="VMH2688" s="19"/>
      <c r="VMI2688" s="19"/>
      <c r="VMJ2688" s="19"/>
      <c r="VMK2688" s="19"/>
      <c r="VML2688" s="19"/>
      <c r="VMM2688" s="19"/>
      <c r="VMN2688" s="19"/>
      <c r="VMO2688" s="19"/>
      <c r="VMP2688" s="19"/>
      <c r="VMQ2688" s="19"/>
      <c r="VMR2688" s="19"/>
      <c r="VMS2688" s="19"/>
      <c r="VMT2688" s="19"/>
      <c r="VMU2688" s="19"/>
      <c r="VMV2688" s="19"/>
      <c r="VMW2688" s="19"/>
      <c r="VMX2688" s="19"/>
      <c r="VMY2688" s="19"/>
      <c r="VMZ2688" s="19"/>
      <c r="VNA2688" s="19"/>
      <c r="VNB2688" s="19"/>
      <c r="VNC2688" s="19"/>
      <c r="VND2688" s="19"/>
      <c r="VNE2688" s="19"/>
      <c r="VNF2688" s="19"/>
      <c r="VNG2688" s="19"/>
      <c r="VNH2688" s="19"/>
      <c r="VNI2688" s="19"/>
      <c r="VNJ2688" s="19"/>
      <c r="VNK2688" s="19"/>
      <c r="VNL2688" s="19"/>
      <c r="VNM2688" s="19"/>
      <c r="VNN2688" s="19"/>
      <c r="VNO2688" s="19"/>
      <c r="VNP2688" s="19"/>
      <c r="VNQ2688" s="19"/>
      <c r="VNR2688" s="19"/>
      <c r="VNS2688" s="19"/>
      <c r="VNT2688" s="19"/>
      <c r="VNU2688" s="19"/>
      <c r="VNV2688" s="19"/>
      <c r="VNW2688" s="19"/>
      <c r="VNX2688" s="19"/>
      <c r="VNY2688" s="19"/>
      <c r="VNZ2688" s="19"/>
      <c r="VOA2688" s="19"/>
      <c r="VOB2688" s="19"/>
      <c r="VOC2688" s="19"/>
      <c r="VOD2688" s="19"/>
      <c r="VOE2688" s="19"/>
      <c r="VOF2688" s="19"/>
      <c r="VOG2688" s="19"/>
      <c r="VOH2688" s="19"/>
      <c r="VOI2688" s="19"/>
      <c r="VOJ2688" s="19"/>
      <c r="VOK2688" s="19"/>
      <c r="VOL2688" s="19"/>
      <c r="VOM2688" s="19"/>
      <c r="VON2688" s="19"/>
      <c r="VOO2688" s="19"/>
      <c r="VOP2688" s="19"/>
      <c r="VOQ2688" s="19"/>
      <c r="VOR2688" s="19"/>
      <c r="VOS2688" s="19"/>
      <c r="VOT2688" s="19"/>
      <c r="VOU2688" s="19"/>
      <c r="VOV2688" s="19"/>
      <c r="VOW2688" s="19"/>
      <c r="VOX2688" s="19"/>
      <c r="VOY2688" s="19"/>
      <c r="VOZ2688" s="19"/>
      <c r="VPA2688" s="19"/>
      <c r="VPB2688" s="19"/>
      <c r="VPC2688" s="19"/>
      <c r="VPD2688" s="19"/>
      <c r="VPE2688" s="19"/>
      <c r="VPF2688" s="19"/>
      <c r="VPG2688" s="19"/>
      <c r="VPH2688" s="19"/>
      <c r="VPI2688" s="19"/>
      <c r="VPJ2688" s="19"/>
      <c r="VPK2688" s="19"/>
      <c r="VPL2688" s="19"/>
      <c r="VPM2688" s="19"/>
      <c r="VPN2688" s="19"/>
      <c r="VPO2688" s="19"/>
      <c r="VPP2688" s="19"/>
      <c r="VPQ2688" s="19"/>
      <c r="VPR2688" s="19"/>
      <c r="VPS2688" s="19"/>
      <c r="VPT2688" s="19"/>
      <c r="VPU2688" s="19"/>
      <c r="VPV2688" s="19"/>
      <c r="VPW2688" s="19"/>
      <c r="VPX2688" s="19"/>
      <c r="VPY2688" s="19"/>
      <c r="VPZ2688" s="19"/>
      <c r="VQA2688" s="19"/>
      <c r="VQB2688" s="19"/>
      <c r="VQC2688" s="19"/>
      <c r="VQD2688" s="19"/>
      <c r="VQE2688" s="19"/>
      <c r="VQF2688" s="19"/>
      <c r="VQG2688" s="19"/>
      <c r="VQH2688" s="19"/>
      <c r="VQI2688" s="19"/>
      <c r="VQJ2688" s="19"/>
      <c r="VQK2688" s="19"/>
      <c r="VQL2688" s="19"/>
      <c r="VQM2688" s="19"/>
      <c r="VQN2688" s="19"/>
      <c r="VQO2688" s="19"/>
      <c r="VQP2688" s="19"/>
      <c r="VQQ2688" s="19"/>
      <c r="VQR2688" s="19"/>
      <c r="VQS2688" s="19"/>
      <c r="VQT2688" s="19"/>
      <c r="VQU2688" s="19"/>
      <c r="VQV2688" s="19"/>
      <c r="VQW2688" s="19"/>
      <c r="VQX2688" s="19"/>
      <c r="VQY2688" s="19"/>
      <c r="VQZ2688" s="19"/>
      <c r="VRA2688" s="19"/>
      <c r="VRB2688" s="19"/>
      <c r="VRC2688" s="19"/>
      <c r="VRD2688" s="19"/>
      <c r="VRE2688" s="19"/>
      <c r="VRF2688" s="19"/>
      <c r="VRG2688" s="19"/>
      <c r="VRH2688" s="19"/>
      <c r="VRI2688" s="19"/>
      <c r="VRJ2688" s="19"/>
      <c r="VRK2688" s="19"/>
      <c r="VRL2688" s="19"/>
      <c r="VRM2688" s="19"/>
      <c r="VRN2688" s="19"/>
      <c r="VRO2688" s="19"/>
      <c r="VRP2688" s="19"/>
      <c r="VRQ2688" s="19"/>
      <c r="VRR2688" s="19"/>
      <c r="VRS2688" s="19"/>
      <c r="VRT2688" s="19"/>
      <c r="VRU2688" s="19"/>
      <c r="VRV2688" s="19"/>
      <c r="VRW2688" s="19"/>
      <c r="VRX2688" s="19"/>
      <c r="VRY2688" s="19"/>
      <c r="VRZ2688" s="19"/>
      <c r="VSA2688" s="19"/>
      <c r="VSB2688" s="19"/>
      <c r="VSC2688" s="19"/>
      <c r="VSD2688" s="19"/>
      <c r="VSE2688" s="19"/>
      <c r="VSF2688" s="19"/>
      <c r="VSG2688" s="19"/>
      <c r="VSH2688" s="19"/>
      <c r="VSI2688" s="19"/>
      <c r="VSJ2688" s="19"/>
      <c r="VSK2688" s="19"/>
      <c r="VSL2688" s="19"/>
      <c r="VSM2688" s="19"/>
      <c r="VSN2688" s="19"/>
      <c r="VSO2688" s="19"/>
      <c r="VSP2688" s="19"/>
      <c r="VSQ2688" s="19"/>
      <c r="VSR2688" s="19"/>
      <c r="VSS2688" s="19"/>
      <c r="VST2688" s="19"/>
      <c r="VSU2688" s="19"/>
      <c r="VSV2688" s="19"/>
      <c r="VSW2688" s="19"/>
      <c r="VSX2688" s="19"/>
      <c r="VSY2688" s="19"/>
      <c r="VSZ2688" s="19"/>
      <c r="VTA2688" s="19"/>
      <c r="VTB2688" s="19"/>
      <c r="VTC2688" s="19"/>
      <c r="VTD2688" s="19"/>
      <c r="VTE2688" s="19"/>
      <c r="VTF2688" s="19"/>
      <c r="VTG2688" s="19"/>
      <c r="VTH2688" s="19"/>
      <c r="VTI2688" s="19"/>
      <c r="VTJ2688" s="19"/>
      <c r="VTK2688" s="19"/>
      <c r="VTL2688" s="19"/>
      <c r="VTM2688" s="19"/>
      <c r="VTN2688" s="19"/>
      <c r="VTO2688" s="19"/>
      <c r="VTP2688" s="19"/>
      <c r="VTQ2688" s="19"/>
      <c r="VTR2688" s="19"/>
      <c r="VTS2688" s="19"/>
      <c r="VTT2688" s="19"/>
      <c r="VTU2688" s="19"/>
      <c r="VTV2688" s="19"/>
      <c r="VTW2688" s="19"/>
      <c r="VTX2688" s="19"/>
      <c r="VTY2688" s="19"/>
      <c r="VTZ2688" s="19"/>
      <c r="VUA2688" s="19"/>
      <c r="VUB2688" s="19"/>
      <c r="VUC2688" s="19"/>
      <c r="VUD2688" s="19"/>
      <c r="VUE2688" s="19"/>
      <c r="VUF2688" s="19"/>
      <c r="VUG2688" s="19"/>
      <c r="VUH2688" s="19"/>
      <c r="VUI2688" s="19"/>
      <c r="VUJ2688" s="19"/>
      <c r="VUK2688" s="19"/>
      <c r="VUL2688" s="19"/>
      <c r="VUM2688" s="19"/>
      <c r="VUN2688" s="19"/>
      <c r="VUO2688" s="19"/>
      <c r="VUP2688" s="19"/>
      <c r="VUQ2688" s="19"/>
      <c r="VUR2688" s="19"/>
      <c r="VUS2688" s="19"/>
      <c r="VUT2688" s="19"/>
      <c r="VUU2688" s="19"/>
      <c r="VUV2688" s="19"/>
      <c r="VUW2688" s="19"/>
      <c r="VUX2688" s="19"/>
      <c r="VUY2688" s="19"/>
      <c r="VUZ2688" s="19"/>
      <c r="VVA2688" s="19"/>
      <c r="VVB2688" s="19"/>
      <c r="VVC2688" s="19"/>
      <c r="VVD2688" s="19"/>
      <c r="VVE2688" s="19"/>
      <c r="VVF2688" s="19"/>
      <c r="VVG2688" s="19"/>
      <c r="VVH2688" s="19"/>
      <c r="VVI2688" s="19"/>
      <c r="VVJ2688" s="19"/>
      <c r="VVK2688" s="19"/>
      <c r="VVL2688" s="19"/>
      <c r="VVM2688" s="19"/>
      <c r="VVN2688" s="19"/>
      <c r="VVO2688" s="19"/>
      <c r="VVP2688" s="19"/>
      <c r="VVQ2688" s="19"/>
      <c r="VVR2688" s="19"/>
      <c r="VVS2688" s="19"/>
      <c r="VVT2688" s="19"/>
      <c r="VVU2688" s="19"/>
      <c r="VVV2688" s="19"/>
      <c r="VVW2688" s="19"/>
      <c r="VVX2688" s="19"/>
      <c r="VVY2688" s="19"/>
      <c r="VVZ2688" s="19"/>
      <c r="VWA2688" s="19"/>
      <c r="VWB2688" s="19"/>
      <c r="VWC2688" s="19"/>
      <c r="VWD2688" s="19"/>
      <c r="VWE2688" s="19"/>
      <c r="VWF2688" s="19"/>
      <c r="VWG2688" s="19"/>
      <c r="VWH2688" s="19"/>
      <c r="VWI2688" s="19"/>
      <c r="VWJ2688" s="19"/>
      <c r="VWK2688" s="19"/>
      <c r="VWL2688" s="19"/>
      <c r="VWM2688" s="19"/>
      <c r="VWN2688" s="19"/>
      <c r="VWO2688" s="19"/>
      <c r="VWP2688" s="19"/>
      <c r="VWQ2688" s="19"/>
      <c r="VWR2688" s="19"/>
      <c r="VWS2688" s="19"/>
      <c r="VWT2688" s="19"/>
      <c r="VWU2688" s="19"/>
      <c r="VWV2688" s="19"/>
      <c r="VWW2688" s="19"/>
      <c r="VWX2688" s="19"/>
      <c r="VWY2688" s="19"/>
      <c r="VWZ2688" s="19"/>
      <c r="VXA2688" s="19"/>
      <c r="VXB2688" s="19"/>
      <c r="VXC2688" s="19"/>
      <c r="VXD2688" s="19"/>
      <c r="VXE2688" s="19"/>
      <c r="VXF2688" s="19"/>
      <c r="VXG2688" s="19"/>
      <c r="VXH2688" s="19"/>
      <c r="VXI2688" s="19"/>
      <c r="VXJ2688" s="19"/>
      <c r="VXK2688" s="19"/>
      <c r="VXL2688" s="19"/>
      <c r="VXM2688" s="19"/>
      <c r="VXN2688" s="19"/>
      <c r="VXO2688" s="19"/>
      <c r="VXP2688" s="19"/>
      <c r="VXQ2688" s="19"/>
      <c r="VXR2688" s="19"/>
      <c r="VXS2688" s="19"/>
      <c r="VXT2688" s="19"/>
      <c r="VXU2688" s="19"/>
      <c r="VXV2688" s="19"/>
      <c r="VXW2688" s="19"/>
      <c r="VXX2688" s="19"/>
      <c r="VXY2688" s="19"/>
      <c r="VXZ2688" s="19"/>
      <c r="VYA2688" s="19"/>
      <c r="VYB2688" s="19"/>
      <c r="VYC2688" s="19"/>
      <c r="VYD2688" s="19"/>
      <c r="VYE2688" s="19"/>
      <c r="VYF2688" s="19"/>
      <c r="VYG2688" s="19"/>
      <c r="VYH2688" s="19"/>
      <c r="VYI2688" s="19"/>
      <c r="VYJ2688" s="19"/>
      <c r="VYK2688" s="19"/>
      <c r="VYL2688" s="19"/>
      <c r="VYM2688" s="19"/>
      <c r="VYN2688" s="19"/>
      <c r="VYO2688" s="19"/>
      <c r="VYP2688" s="19"/>
      <c r="VYQ2688" s="19"/>
      <c r="VYR2688" s="19"/>
      <c r="VYS2688" s="19"/>
      <c r="VYT2688" s="19"/>
      <c r="VYU2688" s="19"/>
      <c r="VYV2688" s="19"/>
      <c r="VYW2688" s="19"/>
      <c r="VYX2688" s="19"/>
      <c r="VYY2688" s="19"/>
      <c r="VYZ2688" s="19"/>
      <c r="VZA2688" s="19"/>
      <c r="VZB2688" s="19"/>
      <c r="VZC2688" s="19"/>
      <c r="VZD2688" s="19"/>
      <c r="VZE2688" s="19"/>
      <c r="VZF2688" s="19"/>
      <c r="VZG2688" s="19"/>
      <c r="VZH2688" s="19"/>
      <c r="VZI2688" s="19"/>
      <c r="VZJ2688" s="19"/>
      <c r="VZK2688" s="19"/>
      <c r="VZL2688" s="19"/>
      <c r="VZM2688" s="19"/>
      <c r="VZN2688" s="19"/>
      <c r="VZO2688" s="19"/>
      <c r="VZP2688" s="19"/>
      <c r="VZQ2688" s="19"/>
      <c r="VZR2688" s="19"/>
      <c r="VZS2688" s="19"/>
      <c r="VZT2688" s="19"/>
      <c r="VZU2688" s="19"/>
      <c r="VZV2688" s="19"/>
      <c r="VZW2688" s="19"/>
      <c r="VZX2688" s="19"/>
      <c r="VZY2688" s="19"/>
      <c r="VZZ2688" s="19"/>
      <c r="WAA2688" s="19"/>
      <c r="WAB2688" s="19"/>
      <c r="WAC2688" s="19"/>
      <c r="WAD2688" s="19"/>
      <c r="WAE2688" s="19"/>
      <c r="WAF2688" s="19"/>
      <c r="WAG2688" s="19"/>
      <c r="WAH2688" s="19"/>
      <c r="WAI2688" s="19"/>
      <c r="WAJ2688" s="19"/>
      <c r="WAK2688" s="19"/>
      <c r="WAL2688" s="19"/>
      <c r="WAM2688" s="19"/>
      <c r="WAN2688" s="19"/>
      <c r="WAO2688" s="19"/>
      <c r="WAP2688" s="19"/>
      <c r="WAQ2688" s="19"/>
      <c r="WAR2688" s="19"/>
      <c r="WAS2688" s="19"/>
      <c r="WAT2688" s="19"/>
      <c r="WAU2688" s="19"/>
      <c r="WAV2688" s="19"/>
      <c r="WAW2688" s="19"/>
      <c r="WAX2688" s="19"/>
      <c r="WAY2688" s="19"/>
      <c r="WAZ2688" s="19"/>
      <c r="WBA2688" s="19"/>
      <c r="WBB2688" s="19"/>
      <c r="WBC2688" s="19"/>
      <c r="WBD2688" s="19"/>
      <c r="WBE2688" s="19"/>
      <c r="WBF2688" s="19"/>
      <c r="WBG2688" s="19"/>
      <c r="WBH2688" s="19"/>
      <c r="WBI2688" s="19"/>
      <c r="WBJ2688" s="19"/>
      <c r="WBK2688" s="19"/>
      <c r="WBL2688" s="19"/>
      <c r="WBM2688" s="19"/>
      <c r="WBN2688" s="19"/>
      <c r="WBO2688" s="19"/>
      <c r="WBP2688" s="19"/>
      <c r="WBQ2688" s="19"/>
      <c r="WBR2688" s="19"/>
      <c r="WBS2688" s="19"/>
      <c r="WBT2688" s="19"/>
      <c r="WBU2688" s="19"/>
      <c r="WBV2688" s="19"/>
      <c r="WBW2688" s="19"/>
      <c r="WBX2688" s="19"/>
      <c r="WBY2688" s="19"/>
      <c r="WBZ2688" s="19"/>
      <c r="WCA2688" s="19"/>
      <c r="WCB2688" s="19"/>
      <c r="WCC2688" s="19"/>
      <c r="WCD2688" s="19"/>
      <c r="WCE2688" s="19"/>
      <c r="WCF2688" s="19"/>
      <c r="WCG2688" s="19"/>
      <c r="WCH2688" s="19"/>
      <c r="WCI2688" s="19"/>
      <c r="WCJ2688" s="19"/>
      <c r="WCK2688" s="19"/>
      <c r="WCL2688" s="19"/>
      <c r="WCM2688" s="19"/>
      <c r="WCN2688" s="19"/>
      <c r="WCO2688" s="19"/>
      <c r="WCP2688" s="19"/>
      <c r="WCQ2688" s="19"/>
      <c r="WCR2688" s="19"/>
      <c r="WCS2688" s="19"/>
      <c r="WCT2688" s="19"/>
      <c r="WCU2688" s="19"/>
      <c r="WCV2688" s="19"/>
      <c r="WCW2688" s="19"/>
      <c r="WCX2688" s="19"/>
      <c r="WCY2688" s="19"/>
      <c r="WCZ2688" s="19"/>
      <c r="WDA2688" s="19"/>
      <c r="WDB2688" s="19"/>
      <c r="WDC2688" s="19"/>
      <c r="WDD2688" s="19"/>
      <c r="WDE2688" s="19"/>
      <c r="WDF2688" s="19"/>
      <c r="WDG2688" s="19"/>
      <c r="WDH2688" s="19"/>
      <c r="WDI2688" s="19"/>
      <c r="WDJ2688" s="19"/>
      <c r="WDK2688" s="19"/>
      <c r="WDL2688" s="19"/>
      <c r="WDM2688" s="19"/>
      <c r="WDN2688" s="19"/>
      <c r="WDO2688" s="19"/>
      <c r="WDP2688" s="19"/>
      <c r="WDQ2688" s="19"/>
      <c r="WDR2688" s="19"/>
      <c r="WDS2688" s="19"/>
      <c r="WDT2688" s="19"/>
      <c r="WDU2688" s="19"/>
      <c r="WDV2688" s="19"/>
      <c r="WDW2688" s="19"/>
      <c r="WDX2688" s="19"/>
      <c r="WDY2688" s="19"/>
      <c r="WDZ2688" s="19"/>
      <c r="WEA2688" s="19"/>
      <c r="WEB2688" s="19"/>
      <c r="WEC2688" s="19"/>
      <c r="WED2688" s="19"/>
      <c r="WEE2688" s="19"/>
      <c r="WEF2688" s="19"/>
      <c r="WEG2688" s="19"/>
      <c r="WEH2688" s="19"/>
      <c r="WEI2688" s="19"/>
      <c r="WEJ2688" s="19"/>
      <c r="WEK2688" s="19"/>
      <c r="WEL2688" s="19"/>
      <c r="WEM2688" s="19"/>
      <c r="WEN2688" s="19"/>
      <c r="WEO2688" s="19"/>
      <c r="WEP2688" s="19"/>
      <c r="WEQ2688" s="19"/>
      <c r="WER2688" s="19"/>
      <c r="WES2688" s="19"/>
      <c r="WET2688" s="19"/>
      <c r="WEU2688" s="19"/>
      <c r="WEV2688" s="19"/>
      <c r="WEW2688" s="19"/>
      <c r="WEX2688" s="19"/>
      <c r="WEY2688" s="19"/>
      <c r="WEZ2688" s="19"/>
      <c r="WFA2688" s="19"/>
      <c r="WFB2688" s="19"/>
      <c r="WFC2688" s="19"/>
      <c r="WFD2688" s="19"/>
      <c r="WFE2688" s="19"/>
      <c r="WFF2688" s="19"/>
      <c r="WFG2688" s="19"/>
      <c r="WFH2688" s="19"/>
      <c r="WFI2688" s="19"/>
      <c r="WFJ2688" s="19"/>
      <c r="WFK2688" s="19"/>
      <c r="WFL2688" s="19"/>
      <c r="WFM2688" s="19"/>
      <c r="WFN2688" s="19"/>
      <c r="WFO2688" s="19"/>
      <c r="WFP2688" s="19"/>
      <c r="WFQ2688" s="19"/>
      <c r="WFR2688" s="19"/>
      <c r="WFS2688" s="19"/>
      <c r="WFT2688" s="19"/>
      <c r="WFU2688" s="19"/>
      <c r="WFV2688" s="19"/>
      <c r="WFW2688" s="19"/>
      <c r="WFX2688" s="19"/>
      <c r="WFY2688" s="19"/>
      <c r="WFZ2688" s="19"/>
      <c r="WGA2688" s="19"/>
      <c r="WGB2688" s="19"/>
      <c r="WGC2688" s="19"/>
      <c r="WGD2688" s="19"/>
      <c r="WGE2688" s="19"/>
      <c r="WGF2688" s="19"/>
      <c r="WGG2688" s="19"/>
      <c r="WGH2688" s="19"/>
      <c r="WGI2688" s="19"/>
      <c r="WGJ2688" s="19"/>
      <c r="WGK2688" s="19"/>
      <c r="WGL2688" s="19"/>
      <c r="WGM2688" s="19"/>
      <c r="WGN2688" s="19"/>
      <c r="WGO2688" s="19"/>
      <c r="WGP2688" s="19"/>
      <c r="WGQ2688" s="19"/>
      <c r="WGR2688" s="19"/>
      <c r="WGS2688" s="19"/>
      <c r="WGT2688" s="19"/>
      <c r="WGU2688" s="19"/>
      <c r="WGV2688" s="19"/>
      <c r="WGW2688" s="19"/>
      <c r="WGX2688" s="19"/>
      <c r="WGY2688" s="19"/>
      <c r="WGZ2688" s="19"/>
      <c r="WHA2688" s="19"/>
      <c r="WHB2688" s="19"/>
      <c r="WHC2688" s="19"/>
      <c r="WHD2688" s="19"/>
      <c r="WHE2688" s="19"/>
      <c r="WHF2688" s="19"/>
      <c r="WHG2688" s="19"/>
      <c r="WHH2688" s="19"/>
      <c r="WHI2688" s="19"/>
      <c r="WHJ2688" s="19"/>
      <c r="WHK2688" s="19"/>
      <c r="WHL2688" s="19"/>
      <c r="WHM2688" s="19"/>
      <c r="WHN2688" s="19"/>
      <c r="WHO2688" s="19"/>
      <c r="WHP2688" s="19"/>
      <c r="WHQ2688" s="19"/>
      <c r="WHR2688" s="19"/>
      <c r="WHS2688" s="19"/>
      <c r="WHT2688" s="19"/>
      <c r="WHU2688" s="19"/>
      <c r="WHV2688" s="19"/>
      <c r="WHW2688" s="19"/>
      <c r="WHX2688" s="19"/>
      <c r="WHY2688" s="19"/>
      <c r="WHZ2688" s="19"/>
      <c r="WIA2688" s="19"/>
      <c r="WIB2688" s="19"/>
      <c r="WIC2688" s="19"/>
      <c r="WID2688" s="19"/>
      <c r="WIE2688" s="19"/>
      <c r="WIF2688" s="19"/>
      <c r="WIG2688" s="19"/>
      <c r="WIH2688" s="19"/>
      <c r="WII2688" s="19"/>
      <c r="WIJ2688" s="19"/>
      <c r="WIK2688" s="19"/>
      <c r="WIL2688" s="19"/>
      <c r="WIM2688" s="19"/>
      <c r="WIN2688" s="19"/>
      <c r="WIO2688" s="19"/>
      <c r="WIP2688" s="19"/>
      <c r="WIQ2688" s="19"/>
      <c r="WIR2688" s="19"/>
      <c r="WIS2688" s="19"/>
      <c r="WIT2688" s="19"/>
      <c r="WIU2688" s="19"/>
      <c r="WIV2688" s="19"/>
      <c r="WIW2688" s="19"/>
      <c r="WIX2688" s="19"/>
      <c r="WIY2688" s="19"/>
      <c r="WIZ2688" s="19"/>
      <c r="WJA2688" s="19"/>
      <c r="WJB2688" s="19"/>
      <c r="WJC2688" s="19"/>
      <c r="WJD2688" s="19"/>
      <c r="WJE2688" s="19"/>
      <c r="WJF2688" s="19"/>
      <c r="WJG2688" s="19"/>
      <c r="WJH2688" s="19"/>
      <c r="WJI2688" s="19"/>
      <c r="WJJ2688" s="19"/>
      <c r="WJK2688" s="19"/>
      <c r="WJL2688" s="19"/>
      <c r="WJM2688" s="19"/>
      <c r="WJN2688" s="19"/>
      <c r="WJO2688" s="19"/>
      <c r="WJP2688" s="19"/>
      <c r="WJQ2688" s="19"/>
      <c r="WJR2688" s="19"/>
      <c r="WJS2688" s="19"/>
      <c r="WJT2688" s="19"/>
      <c r="WJU2688" s="19"/>
      <c r="WJV2688" s="19"/>
      <c r="WJW2688" s="19"/>
      <c r="WJX2688" s="19"/>
      <c r="WJY2688" s="19"/>
      <c r="WJZ2688" s="19"/>
      <c r="WKA2688" s="19"/>
      <c r="WKB2688" s="19"/>
      <c r="WKC2688" s="19"/>
      <c r="WKD2688" s="19"/>
      <c r="WKE2688" s="19"/>
      <c r="WKF2688" s="19"/>
      <c r="WKG2688" s="19"/>
      <c r="WKH2688" s="19"/>
      <c r="WKI2688" s="19"/>
      <c r="WKJ2688" s="19"/>
      <c r="WKK2688" s="19"/>
      <c r="WKL2688" s="19"/>
      <c r="WKM2688" s="19"/>
      <c r="WKN2688" s="19"/>
      <c r="WKO2688" s="19"/>
      <c r="WKP2688" s="19"/>
      <c r="WKQ2688" s="19"/>
      <c r="WKR2688" s="19"/>
      <c r="WKS2688" s="19"/>
      <c r="WKT2688" s="19"/>
      <c r="WKU2688" s="19"/>
      <c r="WKV2688" s="19"/>
      <c r="WKW2688" s="19"/>
      <c r="WKX2688" s="19"/>
      <c r="WKY2688" s="19"/>
      <c r="WKZ2688" s="19"/>
      <c r="WLA2688" s="19"/>
      <c r="WLB2688" s="19"/>
      <c r="WLC2688" s="19"/>
      <c r="WLD2688" s="19"/>
      <c r="WLE2688" s="19"/>
      <c r="WLF2688" s="19"/>
      <c r="WLG2688" s="19"/>
      <c r="WLH2688" s="19"/>
      <c r="WLI2688" s="19"/>
      <c r="WLJ2688" s="19"/>
      <c r="WLK2688" s="19"/>
      <c r="WLL2688" s="19"/>
      <c r="WLM2688" s="19"/>
      <c r="WLN2688" s="19"/>
      <c r="WLO2688" s="19"/>
      <c r="WLP2688" s="19"/>
      <c r="WLQ2688" s="19"/>
      <c r="WLR2688" s="19"/>
      <c r="WLS2688" s="19"/>
      <c r="WLT2688" s="19"/>
      <c r="WLU2688" s="19"/>
      <c r="WLV2688" s="19"/>
      <c r="WLW2688" s="19"/>
      <c r="WLX2688" s="19"/>
      <c r="WLY2688" s="19"/>
      <c r="WLZ2688" s="19"/>
      <c r="WMA2688" s="19"/>
      <c r="WMB2688" s="19"/>
      <c r="WMC2688" s="19"/>
      <c r="WMD2688" s="19"/>
      <c r="WME2688" s="19"/>
      <c r="WMF2688" s="19"/>
      <c r="WMG2688" s="19"/>
      <c r="WMH2688" s="19"/>
      <c r="WMI2688" s="19"/>
      <c r="WMJ2688" s="19"/>
      <c r="WMK2688" s="19"/>
      <c r="WML2688" s="19"/>
      <c r="WMM2688" s="19"/>
      <c r="WMN2688" s="19"/>
      <c r="WMO2688" s="19"/>
      <c r="WMP2688" s="19"/>
      <c r="WMQ2688" s="19"/>
      <c r="WMR2688" s="19"/>
      <c r="WMS2688" s="19"/>
      <c r="WMT2688" s="19"/>
      <c r="WMU2688" s="19"/>
      <c r="WMV2688" s="19"/>
      <c r="WMW2688" s="19"/>
      <c r="WMX2688" s="19"/>
      <c r="WMY2688" s="19"/>
      <c r="WMZ2688" s="19"/>
      <c r="WNA2688" s="19"/>
      <c r="WNB2688" s="19"/>
      <c r="WNC2688" s="19"/>
      <c r="WND2688" s="19"/>
      <c r="WNE2688" s="19"/>
      <c r="WNF2688" s="19"/>
      <c r="WNG2688" s="19"/>
      <c r="WNH2688" s="19"/>
      <c r="WNI2688" s="19"/>
      <c r="WNJ2688" s="19"/>
      <c r="WNK2688" s="19"/>
      <c r="WNL2688" s="19"/>
      <c r="WNM2688" s="19"/>
      <c r="WNN2688" s="19"/>
      <c r="WNO2688" s="19"/>
      <c r="WNP2688" s="19"/>
      <c r="WNQ2688" s="19"/>
      <c r="WNR2688" s="19"/>
      <c r="WNS2688" s="19"/>
      <c r="WNT2688" s="19"/>
      <c r="WNU2688" s="19"/>
      <c r="WNV2688" s="19"/>
      <c r="WNW2688" s="19"/>
      <c r="WNX2688" s="19"/>
      <c r="WNY2688" s="19"/>
      <c r="WNZ2688" s="19"/>
      <c r="WOA2688" s="19"/>
      <c r="WOB2688" s="19"/>
      <c r="WOC2688" s="19"/>
      <c r="WOD2688" s="19"/>
      <c r="WOE2688" s="19"/>
      <c r="WOF2688" s="19"/>
      <c r="WOG2688" s="19"/>
      <c r="WOH2688" s="19"/>
      <c r="WOI2688" s="19"/>
      <c r="WOJ2688" s="19"/>
      <c r="WOK2688" s="19"/>
      <c r="WOL2688" s="19"/>
      <c r="WOM2688" s="19"/>
      <c r="WON2688" s="19"/>
      <c r="WOO2688" s="19"/>
      <c r="WOP2688" s="19"/>
      <c r="WOQ2688" s="19"/>
      <c r="WOR2688" s="19"/>
      <c r="WOS2688" s="19"/>
      <c r="WOT2688" s="19"/>
      <c r="WOU2688" s="19"/>
      <c r="WOV2688" s="19"/>
      <c r="WOW2688" s="19"/>
      <c r="WOX2688" s="19"/>
      <c r="WOY2688" s="19"/>
      <c r="WOZ2688" s="19"/>
      <c r="WPA2688" s="19"/>
      <c r="WPB2688" s="19"/>
      <c r="WPC2688" s="19"/>
      <c r="WPD2688" s="19"/>
      <c r="WPE2688" s="19"/>
      <c r="WPF2688" s="19"/>
      <c r="WPG2688" s="19"/>
      <c r="WPH2688" s="19"/>
      <c r="WPI2688" s="19"/>
      <c r="WPJ2688" s="19"/>
      <c r="WPK2688" s="19"/>
      <c r="WPL2688" s="19"/>
      <c r="WPM2688" s="19"/>
      <c r="WPN2688" s="19"/>
      <c r="WPO2688" s="19"/>
      <c r="WPP2688" s="19"/>
      <c r="WPQ2688" s="19"/>
      <c r="WPR2688" s="19"/>
      <c r="WPS2688" s="19"/>
      <c r="WPT2688" s="19"/>
      <c r="WPU2688" s="19"/>
      <c r="WPV2688" s="19"/>
      <c r="WPW2688" s="19"/>
      <c r="WPX2688" s="19"/>
      <c r="WPY2688" s="19"/>
      <c r="WPZ2688" s="19"/>
      <c r="WQA2688" s="19"/>
      <c r="WQB2688" s="19"/>
      <c r="WQC2688" s="19"/>
      <c r="WQD2688" s="19"/>
      <c r="WQE2688" s="19"/>
      <c r="WQF2688" s="19"/>
      <c r="WQG2688" s="19"/>
      <c r="WQH2688" s="19"/>
      <c r="WQI2688" s="19"/>
      <c r="WQJ2688" s="19"/>
      <c r="WQK2688" s="19"/>
      <c r="WQL2688" s="19"/>
      <c r="WQM2688" s="19"/>
      <c r="WQN2688" s="19"/>
      <c r="WQO2688" s="19"/>
      <c r="WQP2688" s="19"/>
      <c r="WQQ2688" s="19"/>
      <c r="WQR2688" s="19"/>
      <c r="WQS2688" s="19"/>
      <c r="WQT2688" s="19"/>
      <c r="WQU2688" s="19"/>
      <c r="WQV2688" s="19"/>
      <c r="WQW2688" s="19"/>
      <c r="WQX2688" s="19"/>
      <c r="WQY2688" s="19"/>
      <c r="WQZ2688" s="19"/>
      <c r="WRA2688" s="19"/>
      <c r="WRB2688" s="19"/>
      <c r="WRC2688" s="19"/>
      <c r="WRD2688" s="19"/>
      <c r="WRE2688" s="19"/>
      <c r="WRF2688" s="19"/>
      <c r="WRG2688" s="19"/>
      <c r="WRH2688" s="19"/>
      <c r="WRI2688" s="19"/>
      <c r="WRJ2688" s="19"/>
      <c r="WRK2688" s="19"/>
      <c r="WRL2688" s="19"/>
      <c r="WRM2688" s="19"/>
      <c r="WRN2688" s="19"/>
      <c r="WRO2688" s="19"/>
      <c r="WRP2688" s="19"/>
      <c r="WRQ2688" s="19"/>
      <c r="WRR2688" s="19"/>
      <c r="WRS2688" s="19"/>
      <c r="WRT2688" s="19"/>
      <c r="WRU2688" s="19"/>
      <c r="WRV2688" s="19"/>
      <c r="WRW2688" s="19"/>
      <c r="WRX2688" s="19"/>
      <c r="WRY2688" s="19"/>
      <c r="WRZ2688" s="19"/>
      <c r="WSA2688" s="19"/>
      <c r="WSB2688" s="19"/>
      <c r="WSC2688" s="19"/>
      <c r="WSD2688" s="19"/>
      <c r="WSE2688" s="19"/>
      <c r="WSF2688" s="19"/>
      <c r="WSG2688" s="19"/>
      <c r="WSH2688" s="19"/>
      <c r="WSI2688" s="19"/>
      <c r="WSJ2688" s="19"/>
      <c r="WSK2688" s="19"/>
      <c r="WSL2688" s="19"/>
      <c r="WSM2688" s="19"/>
      <c r="WSN2688" s="19"/>
      <c r="WSO2688" s="19"/>
      <c r="WSP2688" s="19"/>
      <c r="WSQ2688" s="19"/>
      <c r="WSR2688" s="19"/>
      <c r="WSS2688" s="19"/>
      <c r="WST2688" s="19"/>
      <c r="WSU2688" s="19"/>
      <c r="WSV2688" s="19"/>
      <c r="WSW2688" s="19"/>
      <c r="WSX2688" s="19"/>
      <c r="WSY2688" s="19"/>
      <c r="WSZ2688" s="19"/>
      <c r="WTA2688" s="19"/>
      <c r="WTB2688" s="19"/>
      <c r="WTC2688" s="19"/>
      <c r="WTD2688" s="19"/>
      <c r="WTE2688" s="19"/>
      <c r="WTF2688" s="19"/>
      <c r="WTG2688" s="19"/>
      <c r="WTH2688" s="19"/>
      <c r="WTI2688" s="19"/>
      <c r="WTJ2688" s="19"/>
      <c r="WTK2688" s="19"/>
      <c r="WTL2688" s="19"/>
      <c r="WTM2688" s="19"/>
      <c r="WTN2688" s="19"/>
      <c r="WTO2688" s="19"/>
      <c r="WTP2688" s="19"/>
      <c r="WTQ2688" s="19"/>
      <c r="WTR2688" s="19"/>
      <c r="WTS2688" s="19"/>
      <c r="WTT2688" s="19"/>
      <c r="WTU2688" s="19"/>
      <c r="WTV2688" s="19"/>
      <c r="WTW2688" s="19"/>
      <c r="WTX2688" s="19"/>
      <c r="WTY2688" s="19"/>
      <c r="WTZ2688" s="19"/>
      <c r="WUA2688" s="19"/>
      <c r="WUB2688" s="19"/>
      <c r="WUC2688" s="19"/>
      <c r="WUD2688" s="19"/>
      <c r="WUE2688" s="19"/>
      <c r="WUF2688" s="19"/>
      <c r="WUG2688" s="19"/>
      <c r="WUH2688" s="19"/>
      <c r="WUI2688" s="19"/>
      <c r="WUJ2688" s="19"/>
      <c r="WUK2688" s="19"/>
      <c r="WUL2688" s="19"/>
      <c r="WUM2688" s="19"/>
      <c r="WUN2688" s="19"/>
      <c r="WUO2688" s="19"/>
      <c r="WUP2688" s="19"/>
      <c r="WUQ2688" s="19"/>
      <c r="WUR2688" s="19"/>
      <c r="WUS2688" s="19"/>
      <c r="WUT2688" s="19"/>
      <c r="WUU2688" s="19"/>
      <c r="WUV2688" s="19"/>
      <c r="WUW2688" s="19"/>
      <c r="WUX2688" s="19"/>
      <c r="WUY2688" s="19"/>
      <c r="WUZ2688" s="19"/>
      <c r="WVA2688" s="19"/>
      <c r="WVB2688" s="19"/>
      <c r="WVC2688" s="19"/>
      <c r="WVD2688" s="19"/>
      <c r="WVE2688" s="19"/>
      <c r="WVF2688" s="19"/>
      <c r="WVG2688" s="19"/>
      <c r="WVH2688" s="19"/>
      <c r="WVI2688" s="19"/>
      <c r="WVJ2688" s="19"/>
      <c r="WVK2688" s="19"/>
      <c r="WVL2688" s="19"/>
      <c r="WVM2688" s="19"/>
      <c r="WVN2688" s="19"/>
      <c r="WVO2688" s="19"/>
      <c r="WVP2688" s="19"/>
      <c r="WVQ2688" s="19"/>
      <c r="WVR2688" s="19"/>
      <c r="WVS2688" s="19"/>
      <c r="WVT2688" s="19"/>
      <c r="WVU2688" s="19"/>
      <c r="WVV2688" s="19"/>
      <c r="WVW2688" s="19"/>
      <c r="WVX2688" s="19"/>
      <c r="WVY2688" s="19"/>
      <c r="WVZ2688" s="19"/>
      <c r="WWA2688" s="19"/>
      <c r="WWB2688" s="19"/>
      <c r="WWC2688" s="19"/>
      <c r="WWD2688" s="19"/>
      <c r="WWE2688" s="19"/>
      <c r="WWF2688" s="19"/>
      <c r="WWG2688" s="19"/>
      <c r="WWH2688" s="19"/>
      <c r="WWI2688" s="19"/>
      <c r="WWJ2688" s="19"/>
      <c r="WWK2688" s="19"/>
      <c r="WWL2688" s="19"/>
      <c r="WWM2688" s="19"/>
      <c r="WWN2688" s="19"/>
      <c r="WWO2688" s="19"/>
      <c r="WWP2688" s="19"/>
      <c r="WWQ2688" s="19"/>
      <c r="WWR2688" s="19"/>
      <c r="WWS2688" s="19"/>
      <c r="WWT2688" s="19"/>
      <c r="WWU2688" s="19"/>
      <c r="WWV2688" s="19"/>
      <c r="WWW2688" s="19"/>
      <c r="WWX2688" s="19"/>
      <c r="WWY2688" s="19"/>
      <c r="WWZ2688" s="19"/>
      <c r="WXA2688" s="19"/>
      <c r="WXB2688" s="19"/>
      <c r="WXC2688" s="19"/>
      <c r="WXD2688" s="19"/>
      <c r="WXE2688" s="19"/>
      <c r="WXF2688" s="19"/>
      <c r="WXG2688" s="19"/>
      <c r="WXH2688" s="19"/>
      <c r="WXI2688" s="19"/>
      <c r="WXJ2688" s="19"/>
      <c r="WXK2688" s="19"/>
      <c r="WXL2688" s="19"/>
      <c r="WXM2688" s="19"/>
      <c r="WXN2688" s="19"/>
      <c r="WXO2688" s="19"/>
      <c r="WXP2688" s="19"/>
      <c r="WXQ2688" s="19"/>
      <c r="WXR2688" s="19"/>
      <c r="WXS2688" s="19"/>
      <c r="WXT2688" s="19"/>
      <c r="WXU2688" s="19"/>
      <c r="WXV2688" s="19"/>
      <c r="WXW2688" s="19"/>
      <c r="WXX2688" s="19"/>
      <c r="WXY2688" s="19"/>
      <c r="WXZ2688" s="19"/>
      <c r="WYA2688" s="19"/>
      <c r="WYB2688" s="19"/>
      <c r="WYC2688" s="19"/>
      <c r="WYD2688" s="19"/>
      <c r="WYE2688" s="19"/>
      <c r="WYF2688" s="19"/>
      <c r="WYG2688" s="19"/>
      <c r="WYH2688" s="19"/>
      <c r="WYI2688" s="19"/>
      <c r="WYJ2688" s="19"/>
      <c r="WYK2688" s="19"/>
      <c r="WYL2688" s="19"/>
      <c r="WYM2688" s="19"/>
      <c r="WYN2688" s="19"/>
      <c r="WYO2688" s="19"/>
      <c r="WYP2688" s="19"/>
      <c r="WYQ2688" s="19"/>
      <c r="WYR2688" s="19"/>
      <c r="WYS2688" s="19"/>
      <c r="WYT2688" s="19"/>
      <c r="WYU2688" s="19"/>
      <c r="WYV2688" s="19"/>
      <c r="WYW2688" s="19"/>
      <c r="WYX2688" s="19"/>
      <c r="WYY2688" s="19"/>
      <c r="WYZ2688" s="19"/>
      <c r="WZA2688" s="19"/>
      <c r="WZB2688" s="19"/>
      <c r="WZC2688" s="19"/>
      <c r="WZD2688" s="19"/>
      <c r="WZE2688" s="19"/>
      <c r="WZF2688" s="19"/>
      <c r="WZG2688" s="19"/>
      <c r="WZH2688" s="19"/>
      <c r="WZI2688" s="19"/>
      <c r="WZJ2688" s="19"/>
      <c r="WZK2688" s="19"/>
      <c r="WZL2688" s="19"/>
      <c r="WZM2688" s="19"/>
      <c r="WZN2688" s="19"/>
      <c r="WZO2688" s="19"/>
      <c r="WZP2688" s="19"/>
      <c r="WZQ2688" s="19"/>
      <c r="WZR2688" s="19"/>
      <c r="WZS2688" s="19"/>
      <c r="WZT2688" s="19"/>
      <c r="WZU2688" s="19"/>
      <c r="WZV2688" s="19"/>
      <c r="WZW2688" s="19"/>
      <c r="WZX2688" s="19"/>
      <c r="WZY2688" s="19"/>
      <c r="WZZ2688" s="19"/>
      <c r="XAA2688" s="19"/>
      <c r="XAB2688" s="19"/>
      <c r="XAC2688" s="19"/>
      <c r="XAD2688" s="19"/>
      <c r="XAE2688" s="19"/>
      <c r="XAF2688" s="19"/>
      <c r="XAG2688" s="19"/>
      <c r="XAH2688" s="19"/>
      <c r="XAI2688" s="19"/>
      <c r="XAJ2688" s="19"/>
      <c r="XAK2688" s="19"/>
      <c r="XAL2688" s="19"/>
      <c r="XAM2688" s="19"/>
      <c r="XAN2688" s="19"/>
      <c r="XAO2688" s="19"/>
      <c r="XAP2688" s="19"/>
      <c r="XAQ2688" s="19"/>
      <c r="XAR2688" s="19"/>
      <c r="XAS2688" s="19"/>
      <c r="XAT2688" s="19"/>
      <c r="XAU2688" s="19"/>
      <c r="XAV2688" s="19"/>
      <c r="XAW2688" s="19"/>
      <c r="XAX2688" s="19"/>
      <c r="XAY2688" s="19"/>
      <c r="XAZ2688" s="19"/>
      <c r="XBA2688" s="19"/>
      <c r="XBB2688" s="19"/>
      <c r="XBC2688" s="19"/>
      <c r="XBD2688" s="19"/>
      <c r="XBE2688" s="19"/>
      <c r="XBF2688" s="19"/>
      <c r="XBG2688" s="19"/>
      <c r="XBH2688" s="19"/>
      <c r="XBI2688" s="19"/>
      <c r="XBJ2688" s="19"/>
      <c r="XBK2688" s="19"/>
      <c r="XBL2688" s="19"/>
      <c r="XBM2688" s="19"/>
      <c r="XBN2688" s="19"/>
      <c r="XBO2688" s="19"/>
      <c r="XBP2688" s="19"/>
      <c r="XBQ2688" s="19"/>
      <c r="XBR2688" s="19"/>
      <c r="XBS2688" s="19"/>
      <c r="XBT2688" s="19"/>
      <c r="XBU2688" s="19"/>
      <c r="XBV2688" s="19"/>
      <c r="XBW2688" s="19"/>
      <c r="XBX2688" s="19"/>
      <c r="XBY2688" s="19"/>
      <c r="XBZ2688" s="19"/>
      <c r="XCA2688" s="19"/>
      <c r="XCB2688" s="19"/>
      <c r="XCC2688" s="19"/>
      <c r="XCD2688" s="19"/>
      <c r="XCE2688" s="19"/>
      <c r="XCF2688" s="19"/>
      <c r="XCG2688" s="19"/>
      <c r="XCH2688" s="19"/>
      <c r="XCI2688" s="19"/>
      <c r="XCJ2688" s="19"/>
      <c r="XCK2688" s="19"/>
      <c r="XCL2688" s="19"/>
      <c r="XCM2688" s="19"/>
      <c r="XCN2688" s="19"/>
      <c r="XCO2688" s="19"/>
      <c r="XCP2688" s="19"/>
      <c r="XCQ2688" s="19"/>
      <c r="XCR2688" s="19"/>
      <c r="XCS2688" s="19"/>
      <c r="XCT2688" s="19"/>
      <c r="XCU2688" s="19"/>
      <c r="XCV2688" s="19"/>
      <c r="XCW2688" s="19"/>
      <c r="XCX2688" s="19"/>
      <c r="XCY2688" s="19"/>
      <c r="XCZ2688" s="19"/>
      <c r="XDA2688" s="19"/>
      <c r="XDB2688" s="19"/>
      <c r="XDC2688" s="19"/>
      <c r="XDD2688" s="19"/>
      <c r="XDE2688" s="19"/>
      <c r="XDF2688" s="19"/>
      <c r="XDG2688" s="19"/>
      <c r="XDH2688" s="19"/>
      <c r="XDI2688" s="19"/>
      <c r="XDJ2688" s="19"/>
      <c r="XDK2688" s="19"/>
      <c r="XDL2688" s="19"/>
      <c r="XDM2688" s="19"/>
      <c r="XDN2688" s="19"/>
      <c r="XDO2688" s="19"/>
      <c r="XDP2688" s="19"/>
      <c r="XDQ2688" s="19"/>
      <c r="XDR2688" s="19"/>
      <c r="XDS2688" s="19"/>
      <c r="XDT2688" s="19"/>
      <c r="XDU2688" s="19"/>
      <c r="XDV2688" s="19"/>
      <c r="XDW2688" s="19"/>
      <c r="XDX2688" s="19"/>
      <c r="XDY2688" s="19"/>
      <c r="XDZ2688" s="19"/>
      <c r="XEA2688" s="19"/>
      <c r="XEB2688" s="19"/>
      <c r="XEC2688" s="19"/>
      <c r="XED2688" s="19"/>
      <c r="XEE2688" s="19"/>
      <c r="XEF2688" s="19"/>
    </row>
    <row r="2689" spans="1:16360" s="65" customFormat="1" ht="37.5" customHeight="1">
      <c r="A2689" s="67" t="s">
        <v>1895</v>
      </c>
      <c r="B2689" s="435" t="s">
        <v>1922</v>
      </c>
      <c r="C2689" s="334">
        <v>158415</v>
      </c>
      <c r="D2689" s="434" t="s">
        <v>448</v>
      </c>
      <c r="E2689" s="353" t="s">
        <v>449</v>
      </c>
      <c r="F2689" s="353"/>
      <c r="G2689" s="459"/>
      <c r="H2689" s="443"/>
      <c r="I2689" s="67"/>
      <c r="J2689" s="67"/>
      <c r="K2689" s="67"/>
      <c r="L2689" s="67"/>
      <c r="M2689" s="9"/>
      <c r="N2689" s="9" t="s">
        <v>6447</v>
      </c>
      <c r="O2689" s="9"/>
      <c r="P2689" s="508"/>
      <c r="Q2689" s="440" t="s">
        <v>6447</v>
      </c>
      <c r="R2689" s="9"/>
      <c r="S2689" s="19"/>
      <c r="T2689" s="19"/>
      <c r="U2689" s="19"/>
      <c r="V2689" s="19"/>
      <c r="W2689" s="19"/>
      <c r="X2689" s="19"/>
      <c r="Y2689" s="19"/>
      <c r="Z2689" s="19"/>
      <c r="AA2689" s="19"/>
      <c r="AB2689" s="19"/>
      <c r="AC2689" s="19"/>
      <c r="AD2689" s="19"/>
      <c r="AE2689" s="19"/>
      <c r="AF2689" s="19"/>
      <c r="AG2689" s="19"/>
      <c r="AH2689" s="19"/>
      <c r="AI2689" s="19"/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  <c r="BA2689" s="19"/>
      <c r="BB2689" s="19"/>
      <c r="BC2689" s="19"/>
      <c r="BD2689" s="19"/>
      <c r="BE2689" s="19"/>
      <c r="BF2689" s="19"/>
      <c r="BG2689" s="19"/>
      <c r="BH2689" s="19"/>
      <c r="BI2689" s="19"/>
      <c r="BJ2689" s="19"/>
      <c r="BK2689" s="19"/>
      <c r="BL2689" s="19"/>
      <c r="BM2689" s="19"/>
      <c r="BN2689" s="19"/>
      <c r="BO2689" s="19"/>
      <c r="BP2689" s="19"/>
      <c r="BQ2689" s="19"/>
      <c r="BR2689" s="19"/>
      <c r="BS2689" s="19"/>
      <c r="BT2689" s="19"/>
      <c r="BU2689" s="19"/>
      <c r="BV2689" s="19"/>
      <c r="BW2689" s="19"/>
      <c r="BX2689" s="19"/>
      <c r="BY2689" s="19"/>
      <c r="BZ2689" s="19"/>
      <c r="CA2689" s="19"/>
      <c r="CB2689" s="19"/>
      <c r="CC2689" s="19"/>
      <c r="CD2689" s="19"/>
      <c r="CE2689" s="19"/>
      <c r="CF2689" s="19"/>
      <c r="CG2689" s="19"/>
      <c r="CH2689" s="19"/>
      <c r="CI2689" s="19"/>
      <c r="CJ2689" s="19"/>
      <c r="CK2689" s="19"/>
      <c r="CL2689" s="19"/>
      <c r="CM2689" s="19"/>
      <c r="CN2689" s="19"/>
      <c r="CO2689" s="19"/>
      <c r="CP2689" s="19"/>
      <c r="CQ2689" s="19"/>
      <c r="CR2689" s="19"/>
      <c r="CS2689" s="19"/>
      <c r="CT2689" s="19"/>
      <c r="CU2689" s="19"/>
      <c r="CV2689" s="19"/>
      <c r="CW2689" s="19"/>
      <c r="CX2689" s="19"/>
      <c r="CY2689" s="19"/>
      <c r="CZ2689" s="19"/>
      <c r="DA2689" s="19"/>
      <c r="DB2689" s="19"/>
      <c r="DC2689" s="19"/>
      <c r="DD2689" s="19"/>
      <c r="DE2689" s="19"/>
      <c r="DF2689" s="19"/>
      <c r="DG2689" s="19"/>
      <c r="DH2689" s="19"/>
      <c r="DI2689" s="19"/>
      <c r="DJ2689" s="19"/>
      <c r="DK2689" s="19"/>
      <c r="DL2689" s="19"/>
      <c r="DM2689" s="19"/>
      <c r="DN2689" s="19"/>
      <c r="DO2689" s="19"/>
      <c r="DP2689" s="19"/>
      <c r="DQ2689" s="19"/>
      <c r="DR2689" s="19"/>
      <c r="DS2689" s="19"/>
      <c r="DT2689" s="19"/>
      <c r="DU2689" s="19"/>
      <c r="DV2689" s="19"/>
      <c r="DW2689" s="19"/>
      <c r="DX2689" s="19"/>
      <c r="DY2689" s="19"/>
      <c r="DZ2689" s="19"/>
      <c r="EA2689" s="19"/>
      <c r="EB2689" s="19"/>
      <c r="EC2689" s="19"/>
      <c r="ED2689" s="19"/>
      <c r="EE2689" s="19"/>
      <c r="EF2689" s="19"/>
      <c r="EG2689" s="19"/>
      <c r="EH2689" s="19"/>
      <c r="EI2689" s="19"/>
      <c r="EJ2689" s="19"/>
      <c r="EK2689" s="19"/>
      <c r="EL2689" s="19"/>
      <c r="EM2689" s="19"/>
      <c r="EN2689" s="19"/>
      <c r="EO2689" s="19"/>
      <c r="EP2689" s="19"/>
      <c r="EQ2689" s="19"/>
      <c r="ER2689" s="19"/>
      <c r="ES2689" s="19"/>
      <c r="ET2689" s="19"/>
      <c r="EU2689" s="19"/>
      <c r="EV2689" s="19"/>
      <c r="EW2689" s="19"/>
      <c r="EX2689" s="19"/>
      <c r="EY2689" s="19"/>
      <c r="EZ2689" s="19"/>
      <c r="FA2689" s="19"/>
      <c r="FB2689" s="19"/>
      <c r="FC2689" s="19"/>
      <c r="FD2689" s="19"/>
      <c r="FE2689" s="19"/>
      <c r="FF2689" s="19"/>
      <c r="FG2689" s="19"/>
      <c r="FH2689" s="19"/>
      <c r="FI2689" s="19"/>
      <c r="FJ2689" s="19"/>
      <c r="FK2689" s="19"/>
      <c r="FL2689" s="19"/>
      <c r="FM2689" s="19"/>
      <c r="FN2689" s="19"/>
      <c r="FO2689" s="19"/>
      <c r="FP2689" s="19"/>
      <c r="FQ2689" s="19"/>
      <c r="FR2689" s="19"/>
      <c r="FS2689" s="19"/>
      <c r="FT2689" s="19"/>
      <c r="FU2689" s="19"/>
      <c r="FV2689" s="19"/>
      <c r="FW2689" s="19"/>
      <c r="FX2689" s="19"/>
      <c r="FY2689" s="19"/>
      <c r="FZ2689" s="19"/>
      <c r="GA2689" s="19"/>
      <c r="GB2689" s="19"/>
      <c r="GC2689" s="19"/>
      <c r="GD2689" s="19"/>
      <c r="GE2689" s="19"/>
      <c r="GF2689" s="19"/>
      <c r="GG2689" s="19"/>
      <c r="GH2689" s="19"/>
      <c r="GI2689" s="19"/>
      <c r="GJ2689" s="19"/>
      <c r="GK2689" s="19"/>
      <c r="GL2689" s="19"/>
      <c r="GM2689" s="19"/>
      <c r="GN2689" s="19"/>
      <c r="GO2689" s="19"/>
      <c r="GP2689" s="19"/>
      <c r="GQ2689" s="19"/>
      <c r="GR2689" s="19"/>
      <c r="GS2689" s="19"/>
      <c r="GT2689" s="19"/>
      <c r="GU2689" s="19"/>
      <c r="GV2689" s="19"/>
      <c r="GW2689" s="19"/>
      <c r="GX2689" s="19"/>
      <c r="GY2689" s="19"/>
      <c r="GZ2689" s="19"/>
      <c r="HA2689" s="19"/>
      <c r="HB2689" s="19"/>
      <c r="HC2689" s="19"/>
      <c r="HD2689" s="19"/>
      <c r="HE2689" s="19"/>
      <c r="HF2689" s="19"/>
      <c r="HG2689" s="19"/>
      <c r="HH2689" s="19"/>
      <c r="HI2689" s="19"/>
      <c r="HJ2689" s="19"/>
      <c r="HK2689" s="19"/>
      <c r="HL2689" s="19"/>
      <c r="HM2689" s="19"/>
      <c r="HN2689" s="19"/>
      <c r="HO2689" s="19"/>
      <c r="HP2689" s="19"/>
      <c r="HQ2689" s="19"/>
      <c r="HR2689" s="19"/>
      <c r="HS2689" s="19"/>
      <c r="HT2689" s="19"/>
      <c r="HU2689" s="19"/>
      <c r="HV2689" s="19"/>
      <c r="HW2689" s="19"/>
      <c r="HX2689" s="19"/>
      <c r="HY2689" s="19"/>
      <c r="HZ2689" s="19"/>
      <c r="IA2689" s="19"/>
      <c r="IB2689" s="19"/>
      <c r="IC2689" s="19"/>
      <c r="ID2689" s="19"/>
      <c r="IE2689" s="19"/>
      <c r="IF2689" s="19"/>
      <c r="IG2689" s="19"/>
      <c r="IH2689" s="19"/>
      <c r="II2689" s="19"/>
      <c r="IJ2689" s="19"/>
      <c r="IK2689" s="19"/>
      <c r="IL2689" s="19"/>
      <c r="IM2689" s="19"/>
      <c r="IN2689" s="19"/>
      <c r="IO2689" s="19"/>
      <c r="IP2689" s="19"/>
      <c r="IQ2689" s="19"/>
      <c r="IR2689" s="19"/>
      <c r="IS2689" s="19"/>
      <c r="IT2689" s="19"/>
      <c r="IU2689" s="19"/>
      <c r="IV2689" s="19"/>
      <c r="IW2689" s="19"/>
      <c r="IX2689" s="19"/>
      <c r="IY2689" s="19"/>
      <c r="IZ2689" s="19"/>
      <c r="JA2689" s="19"/>
      <c r="JB2689" s="19"/>
      <c r="JC2689" s="19"/>
      <c r="JD2689" s="19"/>
      <c r="JE2689" s="19"/>
      <c r="JF2689" s="19"/>
      <c r="JG2689" s="19"/>
      <c r="JH2689" s="19"/>
      <c r="JI2689" s="19"/>
      <c r="JJ2689" s="19"/>
      <c r="JK2689" s="19"/>
      <c r="JL2689" s="19"/>
      <c r="JM2689" s="19"/>
      <c r="JN2689" s="19"/>
      <c r="JO2689" s="19"/>
      <c r="JP2689" s="19"/>
      <c r="JQ2689" s="19"/>
      <c r="JR2689" s="19"/>
      <c r="JS2689" s="19"/>
      <c r="JT2689" s="19"/>
      <c r="JU2689" s="19"/>
      <c r="JV2689" s="19"/>
      <c r="JW2689" s="19"/>
      <c r="JX2689" s="19"/>
      <c r="JY2689" s="19"/>
      <c r="JZ2689" s="19"/>
      <c r="KA2689" s="19"/>
      <c r="KB2689" s="19"/>
      <c r="KC2689" s="19"/>
      <c r="KD2689" s="19"/>
      <c r="KE2689" s="19"/>
      <c r="KF2689" s="19"/>
      <c r="KG2689" s="19"/>
      <c r="KH2689" s="19"/>
      <c r="KI2689" s="19"/>
      <c r="KJ2689" s="19"/>
      <c r="KK2689" s="19"/>
      <c r="KL2689" s="19"/>
      <c r="KM2689" s="19"/>
      <c r="KN2689" s="19"/>
      <c r="KO2689" s="19"/>
      <c r="KP2689" s="19"/>
      <c r="KQ2689" s="19"/>
      <c r="KR2689" s="19"/>
      <c r="KS2689" s="19"/>
      <c r="KT2689" s="19"/>
      <c r="KU2689" s="19"/>
      <c r="KV2689" s="19"/>
      <c r="KW2689" s="19"/>
      <c r="KX2689" s="19"/>
      <c r="KY2689" s="19"/>
      <c r="KZ2689" s="19"/>
      <c r="LA2689" s="19"/>
      <c r="LB2689" s="19"/>
      <c r="LC2689" s="19"/>
      <c r="LD2689" s="19"/>
      <c r="LE2689" s="19"/>
      <c r="LF2689" s="19"/>
      <c r="LG2689" s="19"/>
      <c r="LH2689" s="19"/>
      <c r="LI2689" s="19"/>
      <c r="LJ2689" s="19"/>
      <c r="LK2689" s="19"/>
      <c r="LL2689" s="19"/>
      <c r="LM2689" s="19"/>
      <c r="LN2689" s="19"/>
      <c r="LO2689" s="19"/>
      <c r="LP2689" s="19"/>
      <c r="LQ2689" s="19"/>
      <c r="LR2689" s="19"/>
      <c r="LS2689" s="19"/>
      <c r="LT2689" s="19"/>
      <c r="LU2689" s="19"/>
      <c r="LV2689" s="19"/>
      <c r="LW2689" s="19"/>
      <c r="LX2689" s="19"/>
      <c r="LY2689" s="19"/>
      <c r="LZ2689" s="19"/>
      <c r="MA2689" s="19"/>
      <c r="MB2689" s="19"/>
      <c r="MC2689" s="19"/>
      <c r="MD2689" s="19"/>
      <c r="ME2689" s="19"/>
      <c r="MF2689" s="19"/>
      <c r="MG2689" s="19"/>
      <c r="MH2689" s="19"/>
      <c r="MI2689" s="19"/>
      <c r="MJ2689" s="19"/>
      <c r="MK2689" s="19"/>
      <c r="ML2689" s="19"/>
      <c r="MM2689" s="19"/>
      <c r="MN2689" s="19"/>
      <c r="MO2689" s="19"/>
      <c r="MP2689" s="19"/>
      <c r="MQ2689" s="19"/>
      <c r="MR2689" s="19"/>
      <c r="MS2689" s="19"/>
      <c r="MT2689" s="19"/>
      <c r="MU2689" s="19"/>
      <c r="MV2689" s="19"/>
      <c r="MW2689" s="19"/>
      <c r="MX2689" s="19"/>
      <c r="MY2689" s="19"/>
      <c r="MZ2689" s="19"/>
      <c r="NA2689" s="19"/>
      <c r="NB2689" s="19"/>
      <c r="NC2689" s="19"/>
      <c r="ND2689" s="19"/>
      <c r="NE2689" s="19"/>
      <c r="NF2689" s="19"/>
      <c r="NG2689" s="19"/>
      <c r="NH2689" s="19"/>
      <c r="NI2689" s="19"/>
      <c r="NJ2689" s="19"/>
      <c r="NK2689" s="19"/>
      <c r="NL2689" s="19"/>
      <c r="NM2689" s="19"/>
      <c r="NN2689" s="19"/>
      <c r="NO2689" s="19"/>
      <c r="NP2689" s="19"/>
      <c r="NQ2689" s="19"/>
      <c r="NR2689" s="19"/>
      <c r="NS2689" s="19"/>
      <c r="NT2689" s="19"/>
      <c r="NU2689" s="19"/>
      <c r="NV2689" s="19"/>
      <c r="NW2689" s="19"/>
      <c r="NX2689" s="19"/>
      <c r="NY2689" s="19"/>
      <c r="NZ2689" s="19"/>
      <c r="OA2689" s="19"/>
      <c r="OB2689" s="19"/>
      <c r="OC2689" s="19"/>
      <c r="OD2689" s="19"/>
      <c r="OE2689" s="19"/>
      <c r="OF2689" s="19"/>
      <c r="OG2689" s="19"/>
      <c r="OH2689" s="19"/>
      <c r="OI2689" s="19"/>
      <c r="OJ2689" s="19"/>
      <c r="OK2689" s="19"/>
      <c r="OL2689" s="19"/>
      <c r="OM2689" s="19"/>
      <c r="ON2689" s="19"/>
      <c r="OO2689" s="19"/>
      <c r="OP2689" s="19"/>
      <c r="OQ2689" s="19"/>
      <c r="OR2689" s="19"/>
      <c r="OS2689" s="19"/>
      <c r="OT2689" s="19"/>
      <c r="OU2689" s="19"/>
      <c r="OV2689" s="19"/>
      <c r="OW2689" s="19"/>
      <c r="OX2689" s="19"/>
      <c r="OY2689" s="19"/>
      <c r="OZ2689" s="19"/>
      <c r="PA2689" s="19"/>
      <c r="PB2689" s="19"/>
      <c r="PC2689" s="19"/>
      <c r="PD2689" s="19"/>
      <c r="PE2689" s="19"/>
      <c r="PF2689" s="19"/>
      <c r="PG2689" s="19"/>
      <c r="PH2689" s="19"/>
      <c r="PI2689" s="19"/>
      <c r="PJ2689" s="19"/>
      <c r="PK2689" s="19"/>
      <c r="PL2689" s="19"/>
      <c r="PM2689" s="19"/>
      <c r="PN2689" s="19"/>
      <c r="PO2689" s="19"/>
      <c r="PP2689" s="19"/>
      <c r="PQ2689" s="19"/>
      <c r="PR2689" s="19"/>
      <c r="PS2689" s="19"/>
      <c r="PT2689" s="19"/>
      <c r="PU2689" s="19"/>
      <c r="PV2689" s="19"/>
      <c r="PW2689" s="19"/>
      <c r="PX2689" s="19"/>
      <c r="PY2689" s="19"/>
      <c r="PZ2689" s="19"/>
      <c r="QA2689" s="19"/>
      <c r="QB2689" s="19"/>
      <c r="QC2689" s="19"/>
      <c r="QD2689" s="19"/>
      <c r="QE2689" s="19"/>
      <c r="QF2689" s="19"/>
      <c r="QG2689" s="19"/>
      <c r="QH2689" s="19"/>
      <c r="QI2689" s="19"/>
      <c r="QJ2689" s="19"/>
      <c r="QK2689" s="19"/>
      <c r="QL2689" s="19"/>
      <c r="QM2689" s="19"/>
      <c r="QN2689" s="19"/>
      <c r="QO2689" s="19"/>
      <c r="QP2689" s="19"/>
      <c r="QQ2689" s="19"/>
      <c r="QR2689" s="19"/>
      <c r="QS2689" s="19"/>
      <c r="QT2689" s="19"/>
      <c r="QU2689" s="19"/>
      <c r="QV2689" s="19"/>
      <c r="QW2689" s="19"/>
      <c r="QX2689" s="19"/>
      <c r="QY2689" s="19"/>
      <c r="QZ2689" s="19"/>
      <c r="RA2689" s="19"/>
      <c r="RB2689" s="19"/>
      <c r="RC2689" s="19"/>
      <c r="RD2689" s="19"/>
      <c r="RE2689" s="19"/>
      <c r="RF2689" s="19"/>
      <c r="RG2689" s="19"/>
      <c r="RH2689" s="19"/>
      <c r="RI2689" s="19"/>
      <c r="RJ2689" s="19"/>
      <c r="RK2689" s="19"/>
      <c r="RL2689" s="19"/>
      <c r="RM2689" s="19"/>
      <c r="RN2689" s="19"/>
      <c r="RO2689" s="19"/>
      <c r="RP2689" s="19"/>
      <c r="RQ2689" s="19"/>
      <c r="RR2689" s="19"/>
      <c r="RS2689" s="19"/>
      <c r="RT2689" s="19"/>
      <c r="RU2689" s="19"/>
      <c r="RV2689" s="19"/>
      <c r="RW2689" s="19"/>
      <c r="RX2689" s="19"/>
      <c r="RY2689" s="19"/>
      <c r="RZ2689" s="19"/>
      <c r="SA2689" s="19"/>
      <c r="SB2689" s="19"/>
      <c r="SC2689" s="19"/>
      <c r="SD2689" s="19"/>
      <c r="SE2689" s="19"/>
      <c r="SF2689" s="19"/>
      <c r="SG2689" s="19"/>
      <c r="SH2689" s="19"/>
      <c r="SI2689" s="19"/>
      <c r="SJ2689" s="19"/>
      <c r="SK2689" s="19"/>
      <c r="SL2689" s="19"/>
      <c r="SM2689" s="19"/>
      <c r="SN2689" s="19"/>
      <c r="SO2689" s="19"/>
      <c r="SP2689" s="19"/>
      <c r="SQ2689" s="19"/>
      <c r="SR2689" s="19"/>
      <c r="SS2689" s="19"/>
      <c r="ST2689" s="19"/>
      <c r="SU2689" s="19"/>
      <c r="SV2689" s="19"/>
      <c r="SW2689" s="19"/>
      <c r="SX2689" s="19"/>
      <c r="SY2689" s="19"/>
      <c r="SZ2689" s="19"/>
      <c r="TA2689" s="19"/>
      <c r="TB2689" s="19"/>
      <c r="TC2689" s="19"/>
      <c r="TD2689" s="19"/>
      <c r="TE2689" s="19"/>
      <c r="TF2689" s="19"/>
      <c r="TG2689" s="19"/>
      <c r="TH2689" s="19"/>
      <c r="TI2689" s="19"/>
      <c r="TJ2689" s="19"/>
      <c r="TK2689" s="19"/>
      <c r="TL2689" s="19"/>
      <c r="TM2689" s="19"/>
      <c r="TN2689" s="19"/>
      <c r="TO2689" s="19"/>
      <c r="TP2689" s="19"/>
      <c r="TQ2689" s="19"/>
      <c r="TR2689" s="19"/>
      <c r="TS2689" s="19"/>
      <c r="TT2689" s="19"/>
      <c r="TU2689" s="19"/>
      <c r="TV2689" s="19"/>
      <c r="TW2689" s="19"/>
      <c r="TX2689" s="19"/>
      <c r="TY2689" s="19"/>
      <c r="TZ2689" s="19"/>
      <c r="UA2689" s="19"/>
      <c r="UB2689" s="19"/>
      <c r="UC2689" s="19"/>
      <c r="UD2689" s="19"/>
      <c r="UE2689" s="19"/>
      <c r="UF2689" s="19"/>
      <c r="UG2689" s="19"/>
      <c r="UH2689" s="19"/>
      <c r="UI2689" s="19"/>
      <c r="UJ2689" s="19"/>
      <c r="UK2689" s="19"/>
      <c r="UL2689" s="19"/>
      <c r="UM2689" s="19"/>
      <c r="UN2689" s="19"/>
      <c r="UO2689" s="19"/>
      <c r="UP2689" s="19"/>
      <c r="UQ2689" s="19"/>
      <c r="UR2689" s="19"/>
      <c r="US2689" s="19"/>
      <c r="UT2689" s="19"/>
      <c r="UU2689" s="19"/>
      <c r="UV2689" s="19"/>
      <c r="UW2689" s="19"/>
      <c r="UX2689" s="19"/>
      <c r="UY2689" s="19"/>
      <c r="UZ2689" s="19"/>
      <c r="VA2689" s="19"/>
      <c r="VB2689" s="19"/>
      <c r="VC2689" s="19"/>
      <c r="VD2689" s="19"/>
      <c r="VE2689" s="19"/>
      <c r="VF2689" s="19"/>
      <c r="VG2689" s="19"/>
      <c r="VH2689" s="19"/>
      <c r="VI2689" s="19"/>
      <c r="VJ2689" s="19"/>
      <c r="VK2689" s="19"/>
      <c r="VL2689" s="19"/>
      <c r="VM2689" s="19"/>
      <c r="VN2689" s="19"/>
      <c r="VO2689" s="19"/>
      <c r="VP2689" s="19"/>
      <c r="VQ2689" s="19"/>
      <c r="VR2689" s="19"/>
      <c r="VS2689" s="19"/>
      <c r="VT2689" s="19"/>
      <c r="VU2689" s="19"/>
      <c r="VV2689" s="19"/>
      <c r="VW2689" s="19"/>
      <c r="VX2689" s="19"/>
      <c r="VY2689" s="19"/>
      <c r="VZ2689" s="19"/>
      <c r="WA2689" s="19"/>
      <c r="WB2689" s="19"/>
      <c r="WC2689" s="19"/>
      <c r="WD2689" s="19"/>
      <c r="WE2689" s="19"/>
      <c r="WF2689" s="19"/>
      <c r="WG2689" s="19"/>
      <c r="WH2689" s="19"/>
      <c r="WI2689" s="19"/>
      <c r="WJ2689" s="19"/>
      <c r="WK2689" s="19"/>
      <c r="WL2689" s="19"/>
      <c r="WM2689" s="19"/>
      <c r="WN2689" s="19"/>
      <c r="WO2689" s="19"/>
      <c r="WP2689" s="19"/>
      <c r="WQ2689" s="19"/>
      <c r="WR2689" s="19"/>
      <c r="WS2689" s="19"/>
      <c r="WT2689" s="19"/>
      <c r="WU2689" s="19"/>
      <c r="WV2689" s="19"/>
      <c r="WW2689" s="19"/>
      <c r="WX2689" s="19"/>
      <c r="WY2689" s="19"/>
      <c r="WZ2689" s="19"/>
      <c r="XA2689" s="19"/>
      <c r="XB2689" s="19"/>
      <c r="XC2689" s="19"/>
      <c r="XD2689" s="19"/>
      <c r="XE2689" s="19"/>
      <c r="XF2689" s="19"/>
      <c r="XG2689" s="19"/>
      <c r="XH2689" s="19"/>
      <c r="XI2689" s="19"/>
      <c r="XJ2689" s="19"/>
      <c r="XK2689" s="19"/>
      <c r="XL2689" s="19"/>
      <c r="XM2689" s="19"/>
      <c r="XN2689" s="19"/>
      <c r="XO2689" s="19"/>
      <c r="XP2689" s="19"/>
      <c r="XQ2689" s="19"/>
      <c r="XR2689" s="19"/>
      <c r="XS2689" s="19"/>
      <c r="XT2689" s="19"/>
      <c r="XU2689" s="19"/>
      <c r="XV2689" s="19"/>
      <c r="XW2689" s="19"/>
      <c r="XX2689" s="19"/>
      <c r="XY2689" s="19"/>
      <c r="XZ2689" s="19"/>
      <c r="YA2689" s="19"/>
      <c r="YB2689" s="19"/>
      <c r="YC2689" s="19"/>
      <c r="YD2689" s="19"/>
      <c r="YE2689" s="19"/>
      <c r="YF2689" s="19"/>
      <c r="YG2689" s="19"/>
      <c r="YH2689" s="19"/>
      <c r="YI2689" s="19"/>
      <c r="YJ2689" s="19"/>
      <c r="YK2689" s="19"/>
      <c r="YL2689" s="19"/>
      <c r="YM2689" s="19"/>
      <c r="YN2689" s="19"/>
      <c r="YO2689" s="19"/>
      <c r="YP2689" s="19"/>
      <c r="YQ2689" s="19"/>
      <c r="YR2689" s="19"/>
      <c r="YS2689" s="19"/>
      <c r="YT2689" s="19"/>
      <c r="YU2689" s="19"/>
      <c r="YV2689" s="19"/>
      <c r="YW2689" s="19"/>
      <c r="YX2689" s="19"/>
      <c r="YY2689" s="19"/>
      <c r="YZ2689" s="19"/>
      <c r="ZA2689" s="19"/>
      <c r="ZB2689" s="19"/>
      <c r="ZC2689" s="19"/>
      <c r="ZD2689" s="19"/>
      <c r="ZE2689" s="19"/>
      <c r="ZF2689" s="19"/>
      <c r="ZG2689" s="19"/>
      <c r="ZH2689" s="19"/>
      <c r="ZI2689" s="19"/>
      <c r="ZJ2689" s="19"/>
      <c r="ZK2689" s="19"/>
      <c r="ZL2689" s="19"/>
      <c r="ZM2689" s="19"/>
      <c r="ZN2689" s="19"/>
      <c r="ZO2689" s="19"/>
      <c r="ZP2689" s="19"/>
      <c r="ZQ2689" s="19"/>
      <c r="ZR2689" s="19"/>
      <c r="ZS2689" s="19"/>
      <c r="ZT2689" s="19"/>
      <c r="ZU2689" s="19"/>
      <c r="ZV2689" s="19"/>
      <c r="ZW2689" s="19"/>
      <c r="ZX2689" s="19"/>
      <c r="ZY2689" s="19"/>
      <c r="ZZ2689" s="19"/>
      <c r="AAA2689" s="19"/>
      <c r="AAB2689" s="19"/>
      <c r="AAC2689" s="19"/>
      <c r="AAD2689" s="19"/>
      <c r="AAE2689" s="19"/>
      <c r="AAF2689" s="19"/>
      <c r="AAG2689" s="19"/>
      <c r="AAH2689" s="19"/>
      <c r="AAI2689" s="19"/>
      <c r="AAJ2689" s="19"/>
      <c r="AAK2689" s="19"/>
      <c r="AAL2689" s="19"/>
      <c r="AAM2689" s="19"/>
      <c r="AAN2689" s="19"/>
      <c r="AAO2689" s="19"/>
      <c r="AAP2689" s="19"/>
      <c r="AAQ2689" s="19"/>
      <c r="AAR2689" s="19"/>
      <c r="AAS2689" s="19"/>
      <c r="AAT2689" s="19"/>
      <c r="AAU2689" s="19"/>
      <c r="AAV2689" s="19"/>
      <c r="AAW2689" s="19"/>
      <c r="AAX2689" s="19"/>
      <c r="AAY2689" s="19"/>
      <c r="AAZ2689" s="19"/>
      <c r="ABA2689" s="19"/>
      <c r="ABB2689" s="19"/>
      <c r="ABC2689" s="19"/>
      <c r="ABD2689" s="19"/>
      <c r="ABE2689" s="19"/>
      <c r="ABF2689" s="19"/>
      <c r="ABG2689" s="19"/>
      <c r="ABH2689" s="19"/>
      <c r="ABI2689" s="19"/>
      <c r="ABJ2689" s="19"/>
      <c r="ABK2689" s="19"/>
      <c r="ABL2689" s="19"/>
      <c r="ABM2689" s="19"/>
      <c r="ABN2689" s="19"/>
      <c r="ABO2689" s="19"/>
      <c r="ABP2689" s="19"/>
      <c r="ABQ2689" s="19"/>
      <c r="ABR2689" s="19"/>
      <c r="ABS2689" s="19"/>
      <c r="ABT2689" s="19"/>
      <c r="ABU2689" s="19"/>
      <c r="ABV2689" s="19"/>
      <c r="ABW2689" s="19"/>
      <c r="ABX2689" s="19"/>
      <c r="ABY2689" s="19"/>
      <c r="ABZ2689" s="19"/>
      <c r="ACA2689" s="19"/>
      <c r="ACB2689" s="19"/>
      <c r="ACC2689" s="19"/>
      <c r="ACD2689" s="19"/>
      <c r="ACE2689" s="19"/>
      <c r="ACF2689" s="19"/>
      <c r="ACG2689" s="19"/>
      <c r="ACH2689" s="19"/>
      <c r="ACI2689" s="19"/>
      <c r="ACJ2689" s="19"/>
      <c r="ACK2689" s="19"/>
      <c r="ACL2689" s="19"/>
      <c r="ACM2689" s="19"/>
      <c r="ACN2689" s="19"/>
      <c r="ACO2689" s="19"/>
      <c r="ACP2689" s="19"/>
      <c r="ACQ2689" s="19"/>
      <c r="ACR2689" s="19"/>
      <c r="ACS2689" s="19"/>
      <c r="ACT2689" s="19"/>
      <c r="ACU2689" s="19"/>
      <c r="ACV2689" s="19"/>
      <c r="ACW2689" s="19"/>
      <c r="ACX2689" s="19"/>
      <c r="ACY2689" s="19"/>
      <c r="ACZ2689" s="19"/>
      <c r="ADA2689" s="19"/>
      <c r="ADB2689" s="19"/>
      <c r="ADC2689" s="19"/>
      <c r="ADD2689" s="19"/>
      <c r="ADE2689" s="19"/>
      <c r="ADF2689" s="19"/>
      <c r="ADG2689" s="19"/>
      <c r="ADH2689" s="19"/>
      <c r="ADI2689" s="19"/>
      <c r="ADJ2689" s="19"/>
      <c r="ADK2689" s="19"/>
      <c r="ADL2689" s="19"/>
      <c r="ADM2689" s="19"/>
      <c r="ADN2689" s="19"/>
      <c r="ADO2689" s="19"/>
      <c r="ADP2689" s="19"/>
      <c r="ADQ2689" s="19"/>
      <c r="ADR2689" s="19"/>
      <c r="ADS2689" s="19"/>
      <c r="ADT2689" s="19"/>
      <c r="ADU2689" s="19"/>
      <c r="ADV2689" s="19"/>
      <c r="ADW2689" s="19"/>
      <c r="ADX2689" s="19"/>
      <c r="ADY2689" s="19"/>
      <c r="ADZ2689" s="19"/>
      <c r="AEA2689" s="19"/>
      <c r="AEB2689" s="19"/>
      <c r="AEC2689" s="19"/>
      <c r="AED2689" s="19"/>
      <c r="AEE2689" s="19"/>
      <c r="AEF2689" s="19"/>
      <c r="AEG2689" s="19"/>
      <c r="AEH2689" s="19"/>
      <c r="AEI2689" s="19"/>
      <c r="AEJ2689" s="19"/>
      <c r="AEK2689" s="19"/>
      <c r="AEL2689" s="19"/>
      <c r="AEM2689" s="19"/>
      <c r="AEN2689" s="19"/>
      <c r="AEO2689" s="19"/>
      <c r="AEP2689" s="19"/>
      <c r="AEQ2689" s="19"/>
      <c r="AER2689" s="19"/>
      <c r="AES2689" s="19"/>
      <c r="AET2689" s="19"/>
      <c r="AEU2689" s="19"/>
      <c r="AEV2689" s="19"/>
      <c r="AEW2689" s="19"/>
      <c r="AEX2689" s="19"/>
      <c r="AEY2689" s="19"/>
      <c r="AEZ2689" s="19"/>
      <c r="AFA2689" s="19"/>
      <c r="AFB2689" s="19"/>
      <c r="AFC2689" s="19"/>
      <c r="AFD2689" s="19"/>
      <c r="AFE2689" s="19"/>
      <c r="AFF2689" s="19"/>
      <c r="AFG2689" s="19"/>
      <c r="AFH2689" s="19"/>
      <c r="AFI2689" s="19"/>
      <c r="AFJ2689" s="19"/>
      <c r="AFK2689" s="19"/>
      <c r="AFL2689" s="19"/>
      <c r="AFM2689" s="19"/>
      <c r="AFN2689" s="19"/>
      <c r="AFO2689" s="19"/>
      <c r="AFP2689" s="19"/>
      <c r="AFQ2689" s="19"/>
      <c r="AFR2689" s="19"/>
      <c r="AFS2689" s="19"/>
      <c r="AFT2689" s="19"/>
      <c r="AFU2689" s="19"/>
      <c r="AFV2689" s="19"/>
      <c r="AFW2689" s="19"/>
      <c r="AFX2689" s="19"/>
      <c r="AFY2689" s="19"/>
      <c r="AFZ2689" s="19"/>
      <c r="AGA2689" s="19"/>
      <c r="AGB2689" s="19"/>
      <c r="AGC2689" s="19"/>
      <c r="AGD2689" s="19"/>
      <c r="AGE2689" s="19"/>
      <c r="AGF2689" s="19"/>
      <c r="AGG2689" s="19"/>
      <c r="AGH2689" s="19"/>
      <c r="AGI2689" s="19"/>
      <c r="AGJ2689" s="19"/>
      <c r="AGK2689" s="19"/>
      <c r="AGL2689" s="19"/>
      <c r="AGM2689" s="19"/>
      <c r="AGN2689" s="19"/>
      <c r="AGO2689" s="19"/>
      <c r="AGP2689" s="19"/>
      <c r="AGQ2689" s="19"/>
      <c r="AGR2689" s="19"/>
      <c r="AGS2689" s="19"/>
      <c r="AGT2689" s="19"/>
      <c r="AGU2689" s="19"/>
      <c r="AGV2689" s="19"/>
      <c r="AGW2689" s="19"/>
      <c r="AGX2689" s="19"/>
      <c r="AGY2689" s="19"/>
      <c r="AGZ2689" s="19"/>
      <c r="AHA2689" s="19"/>
      <c r="AHB2689" s="19"/>
      <c r="AHC2689" s="19"/>
      <c r="AHD2689" s="19"/>
      <c r="AHE2689" s="19"/>
      <c r="AHF2689" s="19"/>
      <c r="AHG2689" s="19"/>
      <c r="AHH2689" s="19"/>
      <c r="AHI2689" s="19"/>
      <c r="AHJ2689" s="19"/>
      <c r="AHK2689" s="19"/>
      <c r="AHL2689" s="19"/>
      <c r="AHM2689" s="19"/>
      <c r="AHN2689" s="19"/>
      <c r="AHO2689" s="19"/>
      <c r="AHP2689" s="19"/>
      <c r="AHQ2689" s="19"/>
      <c r="AHR2689" s="19"/>
      <c r="AHS2689" s="19"/>
      <c r="AHT2689" s="19"/>
      <c r="AHU2689" s="19"/>
      <c r="AHV2689" s="19"/>
      <c r="AHW2689" s="19"/>
      <c r="AHX2689" s="19"/>
      <c r="AHY2689" s="19"/>
      <c r="AHZ2689" s="19"/>
      <c r="AIA2689" s="19"/>
      <c r="AIB2689" s="19"/>
      <c r="AIC2689" s="19"/>
      <c r="AID2689" s="19"/>
      <c r="AIE2689" s="19"/>
      <c r="AIF2689" s="19"/>
      <c r="AIG2689" s="19"/>
      <c r="AIH2689" s="19"/>
      <c r="AII2689" s="19"/>
      <c r="AIJ2689" s="19"/>
      <c r="AIK2689" s="19"/>
      <c r="AIL2689" s="19"/>
      <c r="AIM2689" s="19"/>
      <c r="AIN2689" s="19"/>
      <c r="AIO2689" s="19"/>
      <c r="AIP2689" s="19"/>
      <c r="AIQ2689" s="19"/>
      <c r="AIR2689" s="19"/>
      <c r="AIS2689" s="19"/>
      <c r="AIT2689" s="19"/>
      <c r="AIU2689" s="19"/>
      <c r="AIV2689" s="19"/>
      <c r="AIW2689" s="19"/>
      <c r="AIX2689" s="19"/>
      <c r="AIY2689" s="19"/>
      <c r="AIZ2689" s="19"/>
      <c r="AJA2689" s="19"/>
      <c r="AJB2689" s="19"/>
      <c r="AJC2689" s="19"/>
      <c r="AJD2689" s="19"/>
      <c r="AJE2689" s="19"/>
      <c r="AJF2689" s="19"/>
      <c r="AJG2689" s="19"/>
      <c r="AJH2689" s="19"/>
      <c r="AJI2689" s="19"/>
      <c r="AJJ2689" s="19"/>
      <c r="AJK2689" s="19"/>
      <c r="AJL2689" s="19"/>
      <c r="AJM2689" s="19"/>
      <c r="AJN2689" s="19"/>
      <c r="AJO2689" s="19"/>
      <c r="AJP2689" s="19"/>
      <c r="AJQ2689" s="19"/>
      <c r="AJR2689" s="19"/>
      <c r="AJS2689" s="19"/>
      <c r="AJT2689" s="19"/>
      <c r="AJU2689" s="19"/>
      <c r="AJV2689" s="19"/>
      <c r="AJW2689" s="19"/>
      <c r="AJX2689" s="19"/>
      <c r="AJY2689" s="19"/>
      <c r="AJZ2689" s="19"/>
      <c r="AKA2689" s="19"/>
      <c r="AKB2689" s="19"/>
      <c r="AKC2689" s="19"/>
      <c r="AKD2689" s="19"/>
      <c r="AKE2689" s="19"/>
      <c r="AKF2689" s="19"/>
      <c r="AKG2689" s="19"/>
      <c r="AKH2689" s="19"/>
      <c r="AKI2689" s="19"/>
      <c r="AKJ2689" s="19"/>
      <c r="AKK2689" s="19"/>
      <c r="AKL2689" s="19"/>
      <c r="AKM2689" s="19"/>
      <c r="AKN2689" s="19"/>
      <c r="AKO2689" s="19"/>
      <c r="AKP2689" s="19"/>
      <c r="AKQ2689" s="19"/>
      <c r="AKR2689" s="19"/>
      <c r="AKS2689" s="19"/>
      <c r="AKT2689" s="19"/>
      <c r="AKU2689" s="19"/>
      <c r="AKV2689" s="19"/>
      <c r="AKW2689" s="19"/>
      <c r="AKX2689" s="19"/>
      <c r="AKY2689" s="19"/>
      <c r="AKZ2689" s="19"/>
      <c r="ALA2689" s="19"/>
      <c r="ALB2689" s="19"/>
      <c r="ALC2689" s="19"/>
      <c r="ALD2689" s="19"/>
      <c r="ALE2689" s="19"/>
      <c r="ALF2689" s="19"/>
      <c r="ALG2689" s="19"/>
      <c r="ALH2689" s="19"/>
      <c r="ALI2689" s="19"/>
      <c r="ALJ2689" s="19"/>
      <c r="ALK2689" s="19"/>
      <c r="ALL2689" s="19"/>
      <c r="ALM2689" s="19"/>
      <c r="ALN2689" s="19"/>
      <c r="ALO2689" s="19"/>
      <c r="ALP2689" s="19"/>
      <c r="ALQ2689" s="19"/>
      <c r="ALR2689" s="19"/>
      <c r="ALS2689" s="19"/>
      <c r="ALT2689" s="19"/>
      <c r="ALU2689" s="19"/>
      <c r="ALV2689" s="19"/>
      <c r="ALW2689" s="19"/>
      <c r="ALX2689" s="19"/>
      <c r="ALY2689" s="19"/>
      <c r="ALZ2689" s="19"/>
      <c r="AMA2689" s="19"/>
      <c r="AMB2689" s="19"/>
      <c r="AMC2689" s="19"/>
      <c r="AMD2689" s="19"/>
      <c r="AME2689" s="19"/>
      <c r="AMF2689" s="19"/>
      <c r="AMG2689" s="19"/>
      <c r="AMH2689" s="19"/>
      <c r="AMI2689" s="19"/>
      <c r="AMJ2689" s="19"/>
      <c r="AMK2689" s="19"/>
      <c r="AML2689" s="19"/>
      <c r="AMM2689" s="19"/>
      <c r="AMN2689" s="19"/>
      <c r="AMO2689" s="19"/>
      <c r="AMP2689" s="19"/>
      <c r="AMQ2689" s="19"/>
      <c r="AMR2689" s="19"/>
      <c r="AMS2689" s="19"/>
      <c r="AMT2689" s="19"/>
      <c r="AMU2689" s="19"/>
      <c r="AMV2689" s="19"/>
      <c r="AMW2689" s="19"/>
      <c r="AMX2689" s="19"/>
      <c r="AMY2689" s="19"/>
      <c r="AMZ2689" s="19"/>
      <c r="ANA2689" s="19"/>
      <c r="ANB2689" s="19"/>
      <c r="ANC2689" s="19"/>
      <c r="AND2689" s="19"/>
      <c r="ANE2689" s="19"/>
      <c r="ANF2689" s="19"/>
      <c r="ANG2689" s="19"/>
      <c r="ANH2689" s="19"/>
      <c r="ANI2689" s="19"/>
      <c r="ANJ2689" s="19"/>
      <c r="ANK2689" s="19"/>
      <c r="ANL2689" s="19"/>
      <c r="ANM2689" s="19"/>
      <c r="ANN2689" s="19"/>
      <c r="ANO2689" s="19"/>
      <c r="ANP2689" s="19"/>
      <c r="ANQ2689" s="19"/>
      <c r="ANR2689" s="19"/>
      <c r="ANS2689" s="19"/>
      <c r="ANT2689" s="19"/>
      <c r="ANU2689" s="19"/>
      <c r="ANV2689" s="19"/>
      <c r="ANW2689" s="19"/>
      <c r="ANX2689" s="19"/>
      <c r="ANY2689" s="19"/>
      <c r="ANZ2689" s="19"/>
      <c r="AOA2689" s="19"/>
      <c r="AOB2689" s="19"/>
      <c r="AOC2689" s="19"/>
      <c r="AOD2689" s="19"/>
      <c r="AOE2689" s="19"/>
      <c r="AOF2689" s="19"/>
      <c r="AOG2689" s="19"/>
      <c r="AOH2689" s="19"/>
      <c r="AOI2689" s="19"/>
      <c r="AOJ2689" s="19"/>
      <c r="AOK2689" s="19"/>
      <c r="AOL2689" s="19"/>
      <c r="AOM2689" s="19"/>
      <c r="AON2689" s="19"/>
      <c r="AOO2689" s="19"/>
      <c r="AOP2689" s="19"/>
      <c r="AOQ2689" s="19"/>
      <c r="AOR2689" s="19"/>
      <c r="AOS2689" s="19"/>
      <c r="AOT2689" s="19"/>
      <c r="AOU2689" s="19"/>
      <c r="AOV2689" s="19"/>
      <c r="AOW2689" s="19"/>
      <c r="AOX2689" s="19"/>
      <c r="AOY2689" s="19"/>
      <c r="AOZ2689" s="19"/>
      <c r="APA2689" s="19"/>
      <c r="APB2689" s="19"/>
      <c r="APC2689" s="19"/>
      <c r="APD2689" s="19"/>
      <c r="APE2689" s="19"/>
      <c r="APF2689" s="19"/>
      <c r="APG2689" s="19"/>
      <c r="APH2689" s="19"/>
      <c r="API2689" s="19"/>
      <c r="APJ2689" s="19"/>
      <c r="APK2689" s="19"/>
      <c r="APL2689" s="19"/>
      <c r="APM2689" s="19"/>
      <c r="APN2689" s="19"/>
      <c r="APO2689" s="19"/>
      <c r="APP2689" s="19"/>
      <c r="APQ2689" s="19"/>
      <c r="APR2689" s="19"/>
      <c r="APS2689" s="19"/>
      <c r="APT2689" s="19"/>
      <c r="APU2689" s="19"/>
      <c r="APV2689" s="19"/>
      <c r="APW2689" s="19"/>
      <c r="APX2689" s="19"/>
      <c r="APY2689" s="19"/>
      <c r="APZ2689" s="19"/>
      <c r="AQA2689" s="19"/>
      <c r="AQB2689" s="19"/>
      <c r="AQC2689" s="19"/>
      <c r="AQD2689" s="19"/>
      <c r="AQE2689" s="19"/>
      <c r="AQF2689" s="19"/>
      <c r="AQG2689" s="19"/>
      <c r="AQH2689" s="19"/>
      <c r="AQI2689" s="19"/>
      <c r="AQJ2689" s="19"/>
      <c r="AQK2689" s="19"/>
      <c r="AQL2689" s="19"/>
      <c r="AQM2689" s="19"/>
      <c r="AQN2689" s="19"/>
      <c r="AQO2689" s="19"/>
      <c r="AQP2689" s="19"/>
      <c r="AQQ2689" s="19"/>
      <c r="AQR2689" s="19"/>
      <c r="AQS2689" s="19"/>
      <c r="AQT2689" s="19"/>
      <c r="AQU2689" s="19"/>
      <c r="AQV2689" s="19"/>
      <c r="AQW2689" s="19"/>
      <c r="AQX2689" s="19"/>
      <c r="AQY2689" s="19"/>
      <c r="AQZ2689" s="19"/>
      <c r="ARA2689" s="19"/>
      <c r="ARB2689" s="19"/>
      <c r="ARC2689" s="19"/>
      <c r="ARD2689" s="19"/>
      <c r="ARE2689" s="19"/>
      <c r="ARF2689" s="19"/>
      <c r="ARG2689" s="19"/>
      <c r="ARH2689" s="19"/>
      <c r="ARI2689" s="19"/>
      <c r="ARJ2689" s="19"/>
      <c r="ARK2689" s="19"/>
      <c r="ARL2689" s="19"/>
      <c r="ARM2689" s="19"/>
      <c r="ARN2689" s="19"/>
      <c r="ARO2689" s="19"/>
      <c r="ARP2689" s="19"/>
      <c r="ARQ2689" s="19"/>
      <c r="ARR2689" s="19"/>
      <c r="ARS2689" s="19"/>
      <c r="ART2689" s="19"/>
      <c r="ARU2689" s="19"/>
      <c r="ARV2689" s="19"/>
      <c r="ARW2689" s="19"/>
      <c r="ARX2689" s="19"/>
      <c r="ARY2689" s="19"/>
      <c r="ARZ2689" s="19"/>
      <c r="ASA2689" s="19"/>
      <c r="ASB2689" s="19"/>
      <c r="ASC2689" s="19"/>
      <c r="ASD2689" s="19"/>
      <c r="ASE2689" s="19"/>
      <c r="ASF2689" s="19"/>
      <c r="ASG2689" s="19"/>
      <c r="ASH2689" s="19"/>
      <c r="ASI2689" s="19"/>
      <c r="ASJ2689" s="19"/>
      <c r="ASK2689" s="19"/>
      <c r="ASL2689" s="19"/>
      <c r="ASM2689" s="19"/>
      <c r="ASN2689" s="19"/>
      <c r="ASO2689" s="19"/>
      <c r="ASP2689" s="19"/>
      <c r="ASQ2689" s="19"/>
      <c r="ASR2689" s="19"/>
      <c r="ASS2689" s="19"/>
      <c r="AST2689" s="19"/>
      <c r="ASU2689" s="19"/>
      <c r="ASV2689" s="19"/>
      <c r="ASW2689" s="19"/>
      <c r="ASX2689" s="19"/>
      <c r="ASY2689" s="19"/>
      <c r="ASZ2689" s="19"/>
      <c r="ATA2689" s="19"/>
      <c r="ATB2689" s="19"/>
      <c r="ATC2689" s="19"/>
      <c r="ATD2689" s="19"/>
      <c r="ATE2689" s="19"/>
      <c r="ATF2689" s="19"/>
      <c r="ATG2689" s="19"/>
      <c r="ATH2689" s="19"/>
      <c r="ATI2689" s="19"/>
      <c r="ATJ2689" s="19"/>
      <c r="ATK2689" s="19"/>
      <c r="ATL2689" s="19"/>
      <c r="ATM2689" s="19"/>
      <c r="ATN2689" s="19"/>
      <c r="ATO2689" s="19"/>
      <c r="ATP2689" s="19"/>
      <c r="ATQ2689" s="19"/>
      <c r="ATR2689" s="19"/>
      <c r="ATS2689" s="19"/>
      <c r="ATT2689" s="19"/>
      <c r="ATU2689" s="19"/>
      <c r="ATV2689" s="19"/>
      <c r="ATW2689" s="19"/>
      <c r="ATX2689" s="19"/>
      <c r="ATY2689" s="19"/>
      <c r="ATZ2689" s="19"/>
      <c r="AUA2689" s="19"/>
      <c r="AUB2689" s="19"/>
      <c r="AUC2689" s="19"/>
      <c r="AUD2689" s="19"/>
      <c r="AUE2689" s="19"/>
      <c r="AUF2689" s="19"/>
      <c r="AUG2689" s="19"/>
      <c r="AUH2689" s="19"/>
      <c r="AUI2689" s="19"/>
      <c r="AUJ2689" s="19"/>
      <c r="AUK2689" s="19"/>
      <c r="AUL2689" s="19"/>
      <c r="AUM2689" s="19"/>
      <c r="AUN2689" s="19"/>
      <c r="AUO2689" s="19"/>
      <c r="AUP2689" s="19"/>
      <c r="AUQ2689" s="19"/>
      <c r="AUR2689" s="19"/>
      <c r="AUS2689" s="19"/>
      <c r="AUT2689" s="19"/>
      <c r="AUU2689" s="19"/>
      <c r="AUV2689" s="19"/>
      <c r="AUW2689" s="19"/>
      <c r="AUX2689" s="19"/>
      <c r="AUY2689" s="19"/>
      <c r="AUZ2689" s="19"/>
      <c r="AVA2689" s="19"/>
      <c r="AVB2689" s="19"/>
      <c r="AVC2689" s="19"/>
      <c r="AVD2689" s="19"/>
      <c r="AVE2689" s="19"/>
      <c r="AVF2689" s="19"/>
      <c r="AVG2689" s="19"/>
      <c r="AVH2689" s="19"/>
      <c r="AVI2689" s="19"/>
      <c r="AVJ2689" s="19"/>
      <c r="AVK2689" s="19"/>
      <c r="AVL2689" s="19"/>
      <c r="AVM2689" s="19"/>
      <c r="AVN2689" s="19"/>
      <c r="AVO2689" s="19"/>
      <c r="AVP2689" s="19"/>
      <c r="AVQ2689" s="19"/>
      <c r="AVR2689" s="19"/>
      <c r="AVS2689" s="19"/>
      <c r="AVT2689" s="19"/>
      <c r="AVU2689" s="19"/>
      <c r="AVV2689" s="19"/>
      <c r="AVW2689" s="19"/>
      <c r="AVX2689" s="19"/>
      <c r="AVY2689" s="19"/>
      <c r="AVZ2689" s="19"/>
      <c r="AWA2689" s="19"/>
      <c r="AWB2689" s="19"/>
      <c r="AWC2689" s="19"/>
      <c r="AWD2689" s="19"/>
      <c r="AWE2689" s="19"/>
      <c r="AWF2689" s="19"/>
      <c r="AWG2689" s="19"/>
      <c r="AWH2689" s="19"/>
      <c r="AWI2689" s="19"/>
      <c r="AWJ2689" s="19"/>
      <c r="AWK2689" s="19"/>
      <c r="AWL2689" s="19"/>
      <c r="AWM2689" s="19"/>
      <c r="AWN2689" s="19"/>
      <c r="AWO2689" s="19"/>
      <c r="AWP2689" s="19"/>
      <c r="AWQ2689" s="19"/>
      <c r="AWR2689" s="19"/>
      <c r="AWS2689" s="19"/>
      <c r="AWT2689" s="19"/>
      <c r="AWU2689" s="19"/>
      <c r="AWV2689" s="19"/>
      <c r="AWW2689" s="19"/>
      <c r="AWX2689" s="19"/>
      <c r="AWY2689" s="19"/>
      <c r="AWZ2689" s="19"/>
      <c r="AXA2689" s="19"/>
      <c r="AXB2689" s="19"/>
      <c r="AXC2689" s="19"/>
      <c r="AXD2689" s="19"/>
      <c r="AXE2689" s="19"/>
      <c r="AXF2689" s="19"/>
      <c r="AXG2689" s="19"/>
      <c r="AXH2689" s="19"/>
      <c r="AXI2689" s="19"/>
      <c r="AXJ2689" s="19"/>
      <c r="AXK2689" s="19"/>
      <c r="AXL2689" s="19"/>
      <c r="AXM2689" s="19"/>
      <c r="AXN2689" s="19"/>
      <c r="AXO2689" s="19"/>
      <c r="AXP2689" s="19"/>
      <c r="AXQ2689" s="19"/>
      <c r="AXR2689" s="19"/>
      <c r="AXS2689" s="19"/>
      <c r="AXT2689" s="19"/>
      <c r="AXU2689" s="19"/>
      <c r="AXV2689" s="19"/>
      <c r="AXW2689" s="19"/>
      <c r="AXX2689" s="19"/>
      <c r="AXY2689" s="19"/>
      <c r="AXZ2689" s="19"/>
      <c r="AYA2689" s="19"/>
      <c r="AYB2689" s="19"/>
      <c r="AYC2689" s="19"/>
      <c r="AYD2689" s="19"/>
      <c r="AYE2689" s="19"/>
      <c r="AYF2689" s="19"/>
      <c r="AYG2689" s="19"/>
      <c r="AYH2689" s="19"/>
      <c r="AYI2689" s="19"/>
      <c r="AYJ2689" s="19"/>
      <c r="AYK2689" s="19"/>
      <c r="AYL2689" s="19"/>
      <c r="AYM2689" s="19"/>
      <c r="AYN2689" s="19"/>
      <c r="AYO2689" s="19"/>
      <c r="AYP2689" s="19"/>
      <c r="AYQ2689" s="19"/>
      <c r="AYR2689" s="19"/>
      <c r="AYS2689" s="19"/>
      <c r="AYT2689" s="19"/>
      <c r="AYU2689" s="19"/>
      <c r="AYV2689" s="19"/>
      <c r="AYW2689" s="19"/>
      <c r="AYX2689" s="19"/>
      <c r="AYY2689" s="19"/>
      <c r="AYZ2689" s="19"/>
      <c r="AZA2689" s="19"/>
      <c r="AZB2689" s="19"/>
      <c r="AZC2689" s="19"/>
      <c r="AZD2689" s="19"/>
      <c r="AZE2689" s="19"/>
      <c r="AZF2689" s="19"/>
      <c r="AZG2689" s="19"/>
      <c r="AZH2689" s="19"/>
      <c r="AZI2689" s="19"/>
      <c r="AZJ2689" s="19"/>
      <c r="AZK2689" s="19"/>
      <c r="AZL2689" s="19"/>
      <c r="AZM2689" s="19"/>
      <c r="AZN2689" s="19"/>
      <c r="AZO2689" s="19"/>
      <c r="AZP2689" s="19"/>
      <c r="AZQ2689" s="19"/>
      <c r="AZR2689" s="19"/>
      <c r="AZS2689" s="19"/>
      <c r="AZT2689" s="19"/>
      <c r="AZU2689" s="19"/>
      <c r="AZV2689" s="19"/>
      <c r="AZW2689" s="19"/>
      <c r="AZX2689" s="19"/>
      <c r="AZY2689" s="19"/>
      <c r="AZZ2689" s="19"/>
      <c r="BAA2689" s="19"/>
      <c r="BAB2689" s="19"/>
      <c r="BAC2689" s="19"/>
      <c r="BAD2689" s="19"/>
      <c r="BAE2689" s="19"/>
      <c r="BAF2689" s="19"/>
      <c r="BAG2689" s="19"/>
      <c r="BAH2689" s="19"/>
      <c r="BAI2689" s="19"/>
      <c r="BAJ2689" s="19"/>
      <c r="BAK2689" s="19"/>
      <c r="BAL2689" s="19"/>
      <c r="BAM2689" s="19"/>
      <c r="BAN2689" s="19"/>
      <c r="BAO2689" s="19"/>
      <c r="BAP2689" s="19"/>
      <c r="BAQ2689" s="19"/>
      <c r="BAR2689" s="19"/>
      <c r="BAS2689" s="19"/>
      <c r="BAT2689" s="19"/>
      <c r="BAU2689" s="19"/>
      <c r="BAV2689" s="19"/>
      <c r="BAW2689" s="19"/>
      <c r="BAX2689" s="19"/>
      <c r="BAY2689" s="19"/>
      <c r="BAZ2689" s="19"/>
      <c r="BBA2689" s="19"/>
      <c r="BBB2689" s="19"/>
      <c r="BBC2689" s="19"/>
      <c r="BBD2689" s="19"/>
      <c r="BBE2689" s="19"/>
      <c r="BBF2689" s="19"/>
      <c r="BBG2689" s="19"/>
      <c r="BBH2689" s="19"/>
      <c r="BBI2689" s="19"/>
      <c r="BBJ2689" s="19"/>
      <c r="BBK2689" s="19"/>
      <c r="BBL2689" s="19"/>
      <c r="BBM2689" s="19"/>
      <c r="BBN2689" s="19"/>
      <c r="BBO2689" s="19"/>
      <c r="BBP2689" s="19"/>
      <c r="BBQ2689" s="19"/>
      <c r="BBR2689" s="19"/>
      <c r="BBS2689" s="19"/>
      <c r="BBT2689" s="19"/>
      <c r="BBU2689" s="19"/>
      <c r="BBV2689" s="19"/>
      <c r="BBW2689" s="19"/>
      <c r="BBX2689" s="19"/>
      <c r="BBY2689" s="19"/>
      <c r="BBZ2689" s="19"/>
      <c r="BCA2689" s="19"/>
      <c r="BCB2689" s="19"/>
      <c r="BCC2689" s="19"/>
      <c r="BCD2689" s="19"/>
      <c r="BCE2689" s="19"/>
      <c r="BCF2689" s="19"/>
      <c r="BCG2689" s="19"/>
      <c r="BCH2689" s="19"/>
      <c r="BCI2689" s="19"/>
      <c r="BCJ2689" s="19"/>
      <c r="BCK2689" s="19"/>
      <c r="BCL2689" s="19"/>
      <c r="BCM2689" s="19"/>
      <c r="BCN2689" s="19"/>
      <c r="BCO2689" s="19"/>
      <c r="BCP2689" s="19"/>
      <c r="BCQ2689" s="19"/>
      <c r="BCR2689" s="19"/>
      <c r="BCS2689" s="19"/>
      <c r="BCT2689" s="19"/>
      <c r="BCU2689" s="19"/>
      <c r="BCV2689" s="19"/>
      <c r="BCW2689" s="19"/>
      <c r="BCX2689" s="19"/>
      <c r="BCY2689" s="19"/>
      <c r="BCZ2689" s="19"/>
      <c r="BDA2689" s="19"/>
      <c r="BDB2689" s="19"/>
      <c r="BDC2689" s="19"/>
      <c r="BDD2689" s="19"/>
      <c r="BDE2689" s="19"/>
      <c r="BDF2689" s="19"/>
      <c r="BDG2689" s="19"/>
      <c r="BDH2689" s="19"/>
      <c r="BDI2689" s="19"/>
      <c r="BDJ2689" s="19"/>
      <c r="BDK2689" s="19"/>
      <c r="BDL2689" s="19"/>
      <c r="BDM2689" s="19"/>
      <c r="BDN2689" s="19"/>
      <c r="BDO2689" s="19"/>
      <c r="BDP2689" s="19"/>
      <c r="BDQ2689" s="19"/>
      <c r="BDR2689" s="19"/>
      <c r="BDS2689" s="19"/>
      <c r="BDT2689" s="19"/>
      <c r="BDU2689" s="19"/>
      <c r="BDV2689" s="19"/>
      <c r="BDW2689" s="19"/>
      <c r="BDX2689" s="19"/>
      <c r="BDY2689" s="19"/>
      <c r="BDZ2689" s="19"/>
      <c r="BEA2689" s="19"/>
      <c r="BEB2689" s="19"/>
      <c r="BEC2689" s="19"/>
      <c r="BED2689" s="19"/>
      <c r="BEE2689" s="19"/>
      <c r="BEF2689" s="19"/>
      <c r="BEG2689" s="19"/>
      <c r="BEH2689" s="19"/>
      <c r="BEI2689" s="19"/>
      <c r="BEJ2689" s="19"/>
      <c r="BEK2689" s="19"/>
      <c r="BEL2689" s="19"/>
      <c r="BEM2689" s="19"/>
      <c r="BEN2689" s="19"/>
      <c r="BEO2689" s="19"/>
      <c r="BEP2689" s="19"/>
      <c r="BEQ2689" s="19"/>
      <c r="BER2689" s="19"/>
      <c r="BES2689" s="19"/>
      <c r="BET2689" s="19"/>
      <c r="BEU2689" s="19"/>
      <c r="BEV2689" s="19"/>
      <c r="BEW2689" s="19"/>
      <c r="BEX2689" s="19"/>
      <c r="BEY2689" s="19"/>
      <c r="BEZ2689" s="19"/>
      <c r="BFA2689" s="19"/>
      <c r="BFB2689" s="19"/>
      <c r="BFC2689" s="19"/>
      <c r="BFD2689" s="19"/>
      <c r="BFE2689" s="19"/>
      <c r="BFF2689" s="19"/>
      <c r="BFG2689" s="19"/>
      <c r="BFH2689" s="19"/>
      <c r="BFI2689" s="19"/>
      <c r="BFJ2689" s="19"/>
      <c r="BFK2689" s="19"/>
      <c r="BFL2689" s="19"/>
      <c r="BFM2689" s="19"/>
      <c r="BFN2689" s="19"/>
      <c r="BFO2689" s="19"/>
      <c r="BFP2689" s="19"/>
      <c r="BFQ2689" s="19"/>
      <c r="BFR2689" s="19"/>
      <c r="BFS2689" s="19"/>
      <c r="BFT2689" s="19"/>
      <c r="BFU2689" s="19"/>
      <c r="BFV2689" s="19"/>
      <c r="BFW2689" s="19"/>
      <c r="BFX2689" s="19"/>
      <c r="BFY2689" s="19"/>
      <c r="BFZ2689" s="19"/>
      <c r="BGA2689" s="19"/>
      <c r="BGB2689" s="19"/>
      <c r="BGC2689" s="19"/>
      <c r="BGD2689" s="19"/>
      <c r="BGE2689" s="19"/>
      <c r="BGF2689" s="19"/>
      <c r="BGG2689" s="19"/>
      <c r="BGH2689" s="19"/>
      <c r="BGI2689" s="19"/>
      <c r="BGJ2689" s="19"/>
      <c r="BGK2689" s="19"/>
      <c r="BGL2689" s="19"/>
      <c r="BGM2689" s="19"/>
      <c r="BGN2689" s="19"/>
      <c r="BGO2689" s="19"/>
      <c r="BGP2689" s="19"/>
      <c r="BGQ2689" s="19"/>
      <c r="BGR2689" s="19"/>
      <c r="BGS2689" s="19"/>
      <c r="BGT2689" s="19"/>
      <c r="BGU2689" s="19"/>
      <c r="BGV2689" s="19"/>
      <c r="BGW2689" s="19"/>
      <c r="BGX2689" s="19"/>
      <c r="BGY2689" s="19"/>
      <c r="BGZ2689" s="19"/>
      <c r="BHA2689" s="19"/>
      <c r="BHB2689" s="19"/>
      <c r="BHC2689" s="19"/>
      <c r="BHD2689" s="19"/>
      <c r="BHE2689" s="19"/>
      <c r="BHF2689" s="19"/>
      <c r="BHG2689" s="19"/>
      <c r="BHH2689" s="19"/>
      <c r="BHI2689" s="19"/>
      <c r="BHJ2689" s="19"/>
      <c r="BHK2689" s="19"/>
      <c r="BHL2689" s="19"/>
      <c r="BHM2689" s="19"/>
      <c r="BHN2689" s="19"/>
      <c r="BHO2689" s="19"/>
      <c r="BHP2689" s="19"/>
      <c r="BHQ2689" s="19"/>
      <c r="BHR2689" s="19"/>
      <c r="BHS2689" s="19"/>
      <c r="BHT2689" s="19"/>
      <c r="BHU2689" s="19"/>
      <c r="BHV2689" s="19"/>
      <c r="BHW2689" s="19"/>
      <c r="BHX2689" s="19"/>
      <c r="BHY2689" s="19"/>
      <c r="BHZ2689" s="19"/>
      <c r="BIA2689" s="19"/>
      <c r="BIB2689" s="19"/>
      <c r="BIC2689" s="19"/>
      <c r="BID2689" s="19"/>
      <c r="BIE2689" s="19"/>
      <c r="BIF2689" s="19"/>
      <c r="BIG2689" s="19"/>
      <c r="BIH2689" s="19"/>
      <c r="BII2689" s="19"/>
      <c r="BIJ2689" s="19"/>
      <c r="BIK2689" s="19"/>
      <c r="BIL2689" s="19"/>
      <c r="BIM2689" s="19"/>
      <c r="BIN2689" s="19"/>
      <c r="BIO2689" s="19"/>
      <c r="BIP2689" s="19"/>
      <c r="BIQ2689" s="19"/>
      <c r="BIR2689" s="19"/>
      <c r="BIS2689" s="19"/>
      <c r="BIT2689" s="19"/>
      <c r="BIU2689" s="19"/>
      <c r="BIV2689" s="19"/>
      <c r="BIW2689" s="19"/>
      <c r="BIX2689" s="19"/>
      <c r="BIY2689" s="19"/>
      <c r="BIZ2689" s="19"/>
      <c r="BJA2689" s="19"/>
      <c r="BJB2689" s="19"/>
      <c r="BJC2689" s="19"/>
      <c r="BJD2689" s="19"/>
      <c r="BJE2689" s="19"/>
      <c r="BJF2689" s="19"/>
      <c r="BJG2689" s="19"/>
      <c r="BJH2689" s="19"/>
      <c r="BJI2689" s="19"/>
      <c r="BJJ2689" s="19"/>
      <c r="BJK2689" s="19"/>
      <c r="BJL2689" s="19"/>
      <c r="BJM2689" s="19"/>
      <c r="BJN2689" s="19"/>
      <c r="BJO2689" s="19"/>
      <c r="BJP2689" s="19"/>
      <c r="BJQ2689" s="19"/>
      <c r="BJR2689" s="19"/>
      <c r="BJS2689" s="19"/>
      <c r="BJT2689" s="19"/>
      <c r="BJU2689" s="19"/>
      <c r="BJV2689" s="19"/>
      <c r="BJW2689" s="19"/>
      <c r="BJX2689" s="19"/>
      <c r="BJY2689" s="19"/>
      <c r="BJZ2689" s="19"/>
      <c r="BKA2689" s="19"/>
      <c r="BKB2689" s="19"/>
      <c r="BKC2689" s="19"/>
      <c r="BKD2689" s="19"/>
      <c r="BKE2689" s="19"/>
      <c r="BKF2689" s="19"/>
      <c r="BKG2689" s="19"/>
      <c r="BKH2689" s="19"/>
      <c r="BKI2689" s="19"/>
      <c r="BKJ2689" s="19"/>
      <c r="BKK2689" s="19"/>
      <c r="BKL2689" s="19"/>
      <c r="BKM2689" s="19"/>
      <c r="BKN2689" s="19"/>
      <c r="BKO2689" s="19"/>
      <c r="BKP2689" s="19"/>
      <c r="BKQ2689" s="19"/>
      <c r="BKR2689" s="19"/>
      <c r="BKS2689" s="19"/>
      <c r="BKT2689" s="19"/>
      <c r="BKU2689" s="19"/>
      <c r="BKV2689" s="19"/>
      <c r="BKW2689" s="19"/>
      <c r="BKX2689" s="19"/>
      <c r="BKY2689" s="19"/>
      <c r="BKZ2689" s="19"/>
      <c r="BLA2689" s="19"/>
      <c r="BLB2689" s="19"/>
      <c r="BLC2689" s="19"/>
      <c r="BLD2689" s="19"/>
      <c r="BLE2689" s="19"/>
      <c r="BLF2689" s="19"/>
      <c r="BLG2689" s="19"/>
      <c r="BLH2689" s="19"/>
      <c r="BLI2689" s="19"/>
      <c r="BLJ2689" s="19"/>
      <c r="BLK2689" s="19"/>
      <c r="BLL2689" s="19"/>
      <c r="BLM2689" s="19"/>
      <c r="BLN2689" s="19"/>
      <c r="BLO2689" s="19"/>
      <c r="BLP2689" s="19"/>
      <c r="BLQ2689" s="19"/>
      <c r="BLR2689" s="19"/>
      <c r="BLS2689" s="19"/>
      <c r="BLT2689" s="19"/>
      <c r="BLU2689" s="19"/>
      <c r="BLV2689" s="19"/>
      <c r="BLW2689" s="19"/>
      <c r="BLX2689" s="19"/>
      <c r="BLY2689" s="19"/>
      <c r="BLZ2689" s="19"/>
      <c r="BMA2689" s="19"/>
      <c r="BMB2689" s="19"/>
      <c r="BMC2689" s="19"/>
      <c r="BMD2689" s="19"/>
      <c r="BME2689" s="19"/>
      <c r="BMF2689" s="19"/>
      <c r="BMG2689" s="19"/>
      <c r="BMH2689" s="19"/>
      <c r="BMI2689" s="19"/>
      <c r="BMJ2689" s="19"/>
      <c r="BMK2689" s="19"/>
      <c r="BML2689" s="19"/>
      <c r="BMM2689" s="19"/>
      <c r="BMN2689" s="19"/>
      <c r="BMO2689" s="19"/>
      <c r="BMP2689" s="19"/>
      <c r="BMQ2689" s="19"/>
      <c r="BMR2689" s="19"/>
      <c r="BMS2689" s="19"/>
      <c r="BMT2689" s="19"/>
      <c r="BMU2689" s="19"/>
      <c r="BMV2689" s="19"/>
      <c r="BMW2689" s="19"/>
      <c r="BMX2689" s="19"/>
      <c r="BMY2689" s="19"/>
      <c r="BMZ2689" s="19"/>
      <c r="BNA2689" s="19"/>
      <c r="BNB2689" s="19"/>
      <c r="BNC2689" s="19"/>
      <c r="BND2689" s="19"/>
      <c r="BNE2689" s="19"/>
      <c r="BNF2689" s="19"/>
      <c r="BNG2689" s="19"/>
      <c r="BNH2689" s="19"/>
      <c r="BNI2689" s="19"/>
      <c r="BNJ2689" s="19"/>
      <c r="BNK2689" s="19"/>
      <c r="BNL2689" s="19"/>
      <c r="BNM2689" s="19"/>
      <c r="BNN2689" s="19"/>
      <c r="BNO2689" s="19"/>
      <c r="BNP2689" s="19"/>
      <c r="BNQ2689" s="19"/>
      <c r="BNR2689" s="19"/>
      <c r="BNS2689" s="19"/>
      <c r="BNT2689" s="19"/>
      <c r="BNU2689" s="19"/>
      <c r="BNV2689" s="19"/>
      <c r="BNW2689" s="19"/>
      <c r="BNX2689" s="19"/>
      <c r="BNY2689" s="19"/>
      <c r="BNZ2689" s="19"/>
      <c r="BOA2689" s="19"/>
      <c r="BOB2689" s="19"/>
      <c r="BOC2689" s="19"/>
      <c r="BOD2689" s="19"/>
      <c r="BOE2689" s="19"/>
      <c r="BOF2689" s="19"/>
      <c r="BOG2689" s="19"/>
      <c r="BOH2689" s="19"/>
      <c r="BOI2689" s="19"/>
      <c r="BOJ2689" s="19"/>
      <c r="BOK2689" s="19"/>
      <c r="BOL2689" s="19"/>
      <c r="BOM2689" s="19"/>
      <c r="BON2689" s="19"/>
      <c r="BOO2689" s="19"/>
      <c r="BOP2689" s="19"/>
      <c r="BOQ2689" s="19"/>
      <c r="BOR2689" s="19"/>
      <c r="BOS2689" s="19"/>
      <c r="BOT2689" s="19"/>
      <c r="BOU2689" s="19"/>
      <c r="BOV2689" s="19"/>
      <c r="BOW2689" s="19"/>
      <c r="BOX2689" s="19"/>
      <c r="BOY2689" s="19"/>
      <c r="BOZ2689" s="19"/>
      <c r="BPA2689" s="19"/>
      <c r="BPB2689" s="19"/>
      <c r="BPC2689" s="19"/>
      <c r="BPD2689" s="19"/>
      <c r="BPE2689" s="19"/>
      <c r="BPF2689" s="19"/>
      <c r="BPG2689" s="19"/>
      <c r="BPH2689" s="19"/>
      <c r="BPI2689" s="19"/>
      <c r="BPJ2689" s="19"/>
      <c r="BPK2689" s="19"/>
      <c r="BPL2689" s="19"/>
      <c r="BPM2689" s="19"/>
      <c r="BPN2689" s="19"/>
      <c r="BPO2689" s="19"/>
      <c r="BPP2689" s="19"/>
      <c r="BPQ2689" s="19"/>
      <c r="BPR2689" s="19"/>
      <c r="BPS2689" s="19"/>
      <c r="BPT2689" s="19"/>
      <c r="BPU2689" s="19"/>
      <c r="BPV2689" s="19"/>
      <c r="BPW2689" s="19"/>
      <c r="BPX2689" s="19"/>
      <c r="BPY2689" s="19"/>
      <c r="BPZ2689" s="19"/>
      <c r="BQA2689" s="19"/>
      <c r="BQB2689" s="19"/>
      <c r="BQC2689" s="19"/>
      <c r="BQD2689" s="19"/>
      <c r="BQE2689" s="19"/>
      <c r="BQF2689" s="19"/>
      <c r="BQG2689" s="19"/>
      <c r="BQH2689" s="19"/>
      <c r="BQI2689" s="19"/>
      <c r="BQJ2689" s="19"/>
      <c r="BQK2689" s="19"/>
      <c r="BQL2689" s="19"/>
      <c r="BQM2689" s="19"/>
      <c r="BQN2689" s="19"/>
      <c r="BQO2689" s="19"/>
      <c r="BQP2689" s="19"/>
      <c r="BQQ2689" s="19"/>
      <c r="BQR2689" s="19"/>
      <c r="BQS2689" s="19"/>
      <c r="BQT2689" s="19"/>
      <c r="BQU2689" s="19"/>
      <c r="BQV2689" s="19"/>
      <c r="BQW2689" s="19"/>
      <c r="BQX2689" s="19"/>
      <c r="BQY2689" s="19"/>
      <c r="BQZ2689" s="19"/>
      <c r="BRA2689" s="19"/>
      <c r="BRB2689" s="19"/>
      <c r="BRC2689" s="19"/>
      <c r="BRD2689" s="19"/>
      <c r="BRE2689" s="19"/>
      <c r="BRF2689" s="19"/>
      <c r="BRG2689" s="19"/>
      <c r="BRH2689" s="19"/>
      <c r="BRI2689" s="19"/>
      <c r="BRJ2689" s="19"/>
      <c r="BRK2689" s="19"/>
      <c r="BRL2689" s="19"/>
      <c r="BRM2689" s="19"/>
      <c r="BRN2689" s="19"/>
      <c r="BRO2689" s="19"/>
      <c r="BRP2689" s="19"/>
      <c r="BRQ2689" s="19"/>
      <c r="BRR2689" s="19"/>
      <c r="BRS2689" s="19"/>
      <c r="BRT2689" s="19"/>
      <c r="BRU2689" s="19"/>
      <c r="BRV2689" s="19"/>
      <c r="BRW2689" s="19"/>
      <c r="BRX2689" s="19"/>
      <c r="BRY2689" s="19"/>
      <c r="BRZ2689" s="19"/>
      <c r="BSA2689" s="19"/>
      <c r="BSB2689" s="19"/>
      <c r="BSC2689" s="19"/>
      <c r="BSD2689" s="19"/>
      <c r="BSE2689" s="19"/>
      <c r="BSF2689" s="19"/>
      <c r="BSG2689" s="19"/>
      <c r="BSH2689" s="19"/>
      <c r="BSI2689" s="19"/>
      <c r="BSJ2689" s="19"/>
      <c r="BSK2689" s="19"/>
      <c r="BSL2689" s="19"/>
      <c r="BSM2689" s="19"/>
      <c r="BSN2689" s="19"/>
      <c r="BSO2689" s="19"/>
      <c r="BSP2689" s="19"/>
      <c r="BSQ2689" s="19"/>
      <c r="BSR2689" s="19"/>
      <c r="BSS2689" s="19"/>
      <c r="BST2689" s="19"/>
      <c r="BSU2689" s="19"/>
      <c r="BSV2689" s="19"/>
      <c r="BSW2689" s="19"/>
      <c r="BSX2689" s="19"/>
      <c r="BSY2689" s="19"/>
      <c r="BSZ2689" s="19"/>
      <c r="BTA2689" s="19"/>
      <c r="BTB2689" s="19"/>
      <c r="BTC2689" s="19"/>
      <c r="BTD2689" s="19"/>
      <c r="BTE2689" s="19"/>
      <c r="BTF2689" s="19"/>
      <c r="BTG2689" s="19"/>
      <c r="BTH2689" s="19"/>
      <c r="BTI2689" s="19"/>
      <c r="BTJ2689" s="19"/>
      <c r="BTK2689" s="19"/>
      <c r="BTL2689" s="19"/>
      <c r="BTM2689" s="19"/>
      <c r="BTN2689" s="19"/>
      <c r="BTO2689" s="19"/>
      <c r="BTP2689" s="19"/>
      <c r="BTQ2689" s="19"/>
      <c r="BTR2689" s="19"/>
      <c r="BTS2689" s="19"/>
      <c r="BTT2689" s="19"/>
      <c r="BTU2689" s="19"/>
      <c r="BTV2689" s="19"/>
      <c r="BTW2689" s="19"/>
      <c r="BTX2689" s="19"/>
      <c r="BTY2689" s="19"/>
      <c r="BTZ2689" s="19"/>
      <c r="BUA2689" s="19"/>
      <c r="BUB2689" s="19"/>
      <c r="BUC2689" s="19"/>
      <c r="BUD2689" s="19"/>
      <c r="BUE2689" s="19"/>
      <c r="BUF2689" s="19"/>
      <c r="BUG2689" s="19"/>
      <c r="BUH2689" s="19"/>
      <c r="BUI2689" s="19"/>
      <c r="BUJ2689" s="19"/>
      <c r="BUK2689" s="19"/>
      <c r="BUL2689" s="19"/>
      <c r="BUM2689" s="19"/>
      <c r="BUN2689" s="19"/>
      <c r="BUO2689" s="19"/>
      <c r="BUP2689" s="19"/>
      <c r="BUQ2689" s="19"/>
      <c r="BUR2689" s="19"/>
      <c r="BUS2689" s="19"/>
      <c r="BUT2689" s="19"/>
      <c r="BUU2689" s="19"/>
      <c r="BUV2689" s="19"/>
      <c r="BUW2689" s="19"/>
      <c r="BUX2689" s="19"/>
      <c r="BUY2689" s="19"/>
      <c r="BUZ2689" s="19"/>
      <c r="BVA2689" s="19"/>
      <c r="BVB2689" s="19"/>
      <c r="BVC2689" s="19"/>
      <c r="BVD2689" s="19"/>
      <c r="BVE2689" s="19"/>
      <c r="BVF2689" s="19"/>
      <c r="BVG2689" s="19"/>
      <c r="BVH2689" s="19"/>
      <c r="BVI2689" s="19"/>
      <c r="BVJ2689" s="19"/>
      <c r="BVK2689" s="19"/>
      <c r="BVL2689" s="19"/>
      <c r="BVM2689" s="19"/>
      <c r="BVN2689" s="19"/>
      <c r="BVO2689" s="19"/>
      <c r="BVP2689" s="19"/>
      <c r="BVQ2689" s="19"/>
      <c r="BVR2689" s="19"/>
      <c r="BVS2689" s="19"/>
      <c r="BVT2689" s="19"/>
      <c r="BVU2689" s="19"/>
      <c r="BVV2689" s="19"/>
      <c r="BVW2689" s="19"/>
      <c r="BVX2689" s="19"/>
      <c r="BVY2689" s="19"/>
      <c r="BVZ2689" s="19"/>
      <c r="BWA2689" s="19"/>
      <c r="BWB2689" s="19"/>
      <c r="BWC2689" s="19"/>
      <c r="BWD2689" s="19"/>
      <c r="BWE2689" s="19"/>
      <c r="BWF2689" s="19"/>
      <c r="BWG2689" s="19"/>
      <c r="BWH2689" s="19"/>
      <c r="BWI2689" s="19"/>
      <c r="BWJ2689" s="19"/>
      <c r="BWK2689" s="19"/>
      <c r="BWL2689" s="19"/>
      <c r="BWM2689" s="19"/>
      <c r="BWN2689" s="19"/>
      <c r="BWO2689" s="19"/>
      <c r="BWP2689" s="19"/>
      <c r="BWQ2689" s="19"/>
      <c r="BWR2689" s="19"/>
      <c r="BWS2689" s="19"/>
      <c r="BWT2689" s="19"/>
      <c r="BWU2689" s="19"/>
      <c r="BWV2689" s="19"/>
      <c r="BWW2689" s="19"/>
      <c r="BWX2689" s="19"/>
      <c r="BWY2689" s="19"/>
      <c r="BWZ2689" s="19"/>
      <c r="BXA2689" s="19"/>
      <c r="BXB2689" s="19"/>
      <c r="BXC2689" s="19"/>
      <c r="BXD2689" s="19"/>
      <c r="BXE2689" s="19"/>
      <c r="BXF2689" s="19"/>
      <c r="BXG2689" s="19"/>
      <c r="BXH2689" s="19"/>
      <c r="BXI2689" s="19"/>
      <c r="BXJ2689" s="19"/>
      <c r="BXK2689" s="19"/>
      <c r="BXL2689" s="19"/>
      <c r="BXM2689" s="19"/>
      <c r="BXN2689" s="19"/>
      <c r="BXO2689" s="19"/>
      <c r="BXP2689" s="19"/>
      <c r="BXQ2689" s="19"/>
      <c r="BXR2689" s="19"/>
      <c r="BXS2689" s="19"/>
      <c r="BXT2689" s="19"/>
      <c r="BXU2689" s="19"/>
      <c r="BXV2689" s="19"/>
      <c r="BXW2689" s="19"/>
      <c r="BXX2689" s="19"/>
      <c r="BXY2689" s="19"/>
      <c r="BXZ2689" s="19"/>
      <c r="BYA2689" s="19"/>
      <c r="BYB2689" s="19"/>
      <c r="BYC2689" s="19"/>
      <c r="BYD2689" s="19"/>
      <c r="BYE2689" s="19"/>
      <c r="BYF2689" s="19"/>
      <c r="BYG2689" s="19"/>
      <c r="BYH2689" s="19"/>
      <c r="BYI2689" s="19"/>
      <c r="BYJ2689" s="19"/>
      <c r="BYK2689" s="19"/>
      <c r="BYL2689" s="19"/>
      <c r="BYM2689" s="19"/>
      <c r="BYN2689" s="19"/>
      <c r="BYO2689" s="19"/>
      <c r="BYP2689" s="19"/>
      <c r="BYQ2689" s="19"/>
      <c r="BYR2689" s="19"/>
      <c r="BYS2689" s="19"/>
      <c r="BYT2689" s="19"/>
      <c r="BYU2689" s="19"/>
      <c r="BYV2689" s="19"/>
      <c r="BYW2689" s="19"/>
      <c r="BYX2689" s="19"/>
      <c r="BYY2689" s="19"/>
      <c r="BYZ2689" s="19"/>
      <c r="BZA2689" s="19"/>
      <c r="BZB2689" s="19"/>
      <c r="BZC2689" s="19"/>
      <c r="BZD2689" s="19"/>
      <c r="BZE2689" s="19"/>
      <c r="BZF2689" s="19"/>
      <c r="BZG2689" s="19"/>
      <c r="BZH2689" s="19"/>
      <c r="BZI2689" s="19"/>
      <c r="BZJ2689" s="19"/>
      <c r="BZK2689" s="19"/>
      <c r="BZL2689" s="19"/>
      <c r="BZM2689" s="19"/>
      <c r="BZN2689" s="19"/>
      <c r="BZO2689" s="19"/>
      <c r="BZP2689" s="19"/>
      <c r="BZQ2689" s="19"/>
      <c r="BZR2689" s="19"/>
      <c r="BZS2689" s="19"/>
      <c r="BZT2689" s="19"/>
      <c r="BZU2689" s="19"/>
      <c r="BZV2689" s="19"/>
      <c r="BZW2689" s="19"/>
      <c r="BZX2689" s="19"/>
      <c r="BZY2689" s="19"/>
      <c r="BZZ2689" s="19"/>
      <c r="CAA2689" s="19"/>
      <c r="CAB2689" s="19"/>
      <c r="CAC2689" s="19"/>
      <c r="CAD2689" s="19"/>
      <c r="CAE2689" s="19"/>
      <c r="CAF2689" s="19"/>
      <c r="CAG2689" s="19"/>
      <c r="CAH2689" s="19"/>
      <c r="CAI2689" s="19"/>
      <c r="CAJ2689" s="19"/>
      <c r="CAK2689" s="19"/>
      <c r="CAL2689" s="19"/>
      <c r="CAM2689" s="19"/>
      <c r="CAN2689" s="19"/>
      <c r="CAO2689" s="19"/>
      <c r="CAP2689" s="19"/>
      <c r="CAQ2689" s="19"/>
      <c r="CAR2689" s="19"/>
      <c r="CAS2689" s="19"/>
      <c r="CAT2689" s="19"/>
      <c r="CAU2689" s="19"/>
      <c r="CAV2689" s="19"/>
      <c r="CAW2689" s="19"/>
      <c r="CAX2689" s="19"/>
      <c r="CAY2689" s="19"/>
      <c r="CAZ2689" s="19"/>
      <c r="CBA2689" s="19"/>
      <c r="CBB2689" s="19"/>
      <c r="CBC2689" s="19"/>
      <c r="CBD2689" s="19"/>
      <c r="CBE2689" s="19"/>
      <c r="CBF2689" s="19"/>
      <c r="CBG2689" s="19"/>
      <c r="CBH2689" s="19"/>
      <c r="CBI2689" s="19"/>
      <c r="CBJ2689" s="19"/>
      <c r="CBK2689" s="19"/>
      <c r="CBL2689" s="19"/>
      <c r="CBM2689" s="19"/>
      <c r="CBN2689" s="19"/>
      <c r="CBO2689" s="19"/>
      <c r="CBP2689" s="19"/>
      <c r="CBQ2689" s="19"/>
      <c r="CBR2689" s="19"/>
      <c r="CBS2689" s="19"/>
      <c r="CBT2689" s="19"/>
      <c r="CBU2689" s="19"/>
      <c r="CBV2689" s="19"/>
      <c r="CBW2689" s="19"/>
      <c r="CBX2689" s="19"/>
      <c r="CBY2689" s="19"/>
      <c r="CBZ2689" s="19"/>
      <c r="CCA2689" s="19"/>
      <c r="CCB2689" s="19"/>
      <c r="CCC2689" s="19"/>
      <c r="CCD2689" s="19"/>
      <c r="CCE2689" s="19"/>
      <c r="CCF2689" s="19"/>
      <c r="CCG2689" s="19"/>
      <c r="CCH2689" s="19"/>
      <c r="CCI2689" s="19"/>
      <c r="CCJ2689" s="19"/>
      <c r="CCK2689" s="19"/>
      <c r="CCL2689" s="19"/>
      <c r="CCM2689" s="19"/>
      <c r="CCN2689" s="19"/>
      <c r="CCO2689" s="19"/>
      <c r="CCP2689" s="19"/>
      <c r="CCQ2689" s="19"/>
      <c r="CCR2689" s="19"/>
      <c r="CCS2689" s="19"/>
      <c r="CCT2689" s="19"/>
      <c r="CCU2689" s="19"/>
      <c r="CCV2689" s="19"/>
      <c r="CCW2689" s="19"/>
      <c r="CCX2689" s="19"/>
      <c r="CCY2689" s="19"/>
      <c r="CCZ2689" s="19"/>
      <c r="CDA2689" s="19"/>
      <c r="CDB2689" s="19"/>
      <c r="CDC2689" s="19"/>
      <c r="CDD2689" s="19"/>
      <c r="CDE2689" s="19"/>
      <c r="CDF2689" s="19"/>
      <c r="CDG2689" s="19"/>
      <c r="CDH2689" s="19"/>
      <c r="CDI2689" s="19"/>
      <c r="CDJ2689" s="19"/>
      <c r="CDK2689" s="19"/>
      <c r="CDL2689" s="19"/>
      <c r="CDM2689" s="19"/>
      <c r="CDN2689" s="19"/>
      <c r="CDO2689" s="19"/>
      <c r="CDP2689" s="19"/>
      <c r="CDQ2689" s="19"/>
      <c r="CDR2689" s="19"/>
      <c r="CDS2689" s="19"/>
      <c r="CDT2689" s="19"/>
      <c r="CDU2689" s="19"/>
      <c r="CDV2689" s="19"/>
      <c r="CDW2689" s="19"/>
      <c r="CDX2689" s="19"/>
      <c r="CDY2689" s="19"/>
      <c r="CDZ2689" s="19"/>
      <c r="CEA2689" s="19"/>
      <c r="CEB2689" s="19"/>
      <c r="CEC2689" s="19"/>
      <c r="CED2689" s="19"/>
      <c r="CEE2689" s="19"/>
      <c r="CEF2689" s="19"/>
      <c r="CEG2689" s="19"/>
      <c r="CEH2689" s="19"/>
      <c r="CEI2689" s="19"/>
      <c r="CEJ2689" s="19"/>
      <c r="CEK2689" s="19"/>
      <c r="CEL2689" s="19"/>
      <c r="CEM2689" s="19"/>
      <c r="CEN2689" s="19"/>
      <c r="CEO2689" s="19"/>
      <c r="CEP2689" s="19"/>
      <c r="CEQ2689" s="19"/>
      <c r="CER2689" s="19"/>
      <c r="CES2689" s="19"/>
      <c r="CET2689" s="19"/>
      <c r="CEU2689" s="19"/>
      <c r="CEV2689" s="19"/>
      <c r="CEW2689" s="19"/>
      <c r="CEX2689" s="19"/>
      <c r="CEY2689" s="19"/>
      <c r="CEZ2689" s="19"/>
      <c r="CFA2689" s="19"/>
      <c r="CFB2689" s="19"/>
      <c r="CFC2689" s="19"/>
      <c r="CFD2689" s="19"/>
      <c r="CFE2689" s="19"/>
      <c r="CFF2689" s="19"/>
      <c r="CFG2689" s="19"/>
      <c r="CFH2689" s="19"/>
      <c r="CFI2689" s="19"/>
      <c r="CFJ2689" s="19"/>
      <c r="CFK2689" s="19"/>
      <c r="CFL2689" s="19"/>
      <c r="CFM2689" s="19"/>
      <c r="CFN2689" s="19"/>
      <c r="CFO2689" s="19"/>
      <c r="CFP2689" s="19"/>
      <c r="CFQ2689" s="19"/>
      <c r="CFR2689" s="19"/>
      <c r="CFS2689" s="19"/>
      <c r="CFT2689" s="19"/>
      <c r="CFU2689" s="19"/>
      <c r="CFV2689" s="19"/>
      <c r="CFW2689" s="19"/>
      <c r="CFX2689" s="19"/>
      <c r="CFY2689" s="19"/>
      <c r="CFZ2689" s="19"/>
      <c r="CGA2689" s="19"/>
      <c r="CGB2689" s="19"/>
      <c r="CGC2689" s="19"/>
      <c r="CGD2689" s="19"/>
      <c r="CGE2689" s="19"/>
      <c r="CGF2689" s="19"/>
      <c r="CGG2689" s="19"/>
      <c r="CGH2689" s="19"/>
      <c r="CGI2689" s="19"/>
      <c r="CGJ2689" s="19"/>
      <c r="CGK2689" s="19"/>
      <c r="CGL2689" s="19"/>
      <c r="CGM2689" s="19"/>
      <c r="CGN2689" s="19"/>
      <c r="CGO2689" s="19"/>
      <c r="CGP2689" s="19"/>
      <c r="CGQ2689" s="19"/>
      <c r="CGR2689" s="19"/>
      <c r="CGS2689" s="19"/>
      <c r="CGT2689" s="19"/>
      <c r="CGU2689" s="19"/>
      <c r="CGV2689" s="19"/>
      <c r="CGW2689" s="19"/>
      <c r="CGX2689" s="19"/>
      <c r="CGY2689" s="19"/>
      <c r="CGZ2689" s="19"/>
      <c r="CHA2689" s="19"/>
      <c r="CHB2689" s="19"/>
      <c r="CHC2689" s="19"/>
      <c r="CHD2689" s="19"/>
      <c r="CHE2689" s="19"/>
      <c r="CHF2689" s="19"/>
      <c r="CHG2689" s="19"/>
      <c r="CHH2689" s="19"/>
      <c r="CHI2689" s="19"/>
      <c r="CHJ2689" s="19"/>
      <c r="CHK2689" s="19"/>
      <c r="CHL2689" s="19"/>
      <c r="CHM2689" s="19"/>
      <c r="CHN2689" s="19"/>
      <c r="CHO2689" s="19"/>
      <c r="CHP2689" s="19"/>
      <c r="CHQ2689" s="19"/>
      <c r="CHR2689" s="19"/>
      <c r="CHS2689" s="19"/>
      <c r="CHT2689" s="19"/>
      <c r="CHU2689" s="19"/>
      <c r="CHV2689" s="19"/>
      <c r="CHW2689" s="19"/>
      <c r="CHX2689" s="19"/>
      <c r="CHY2689" s="19"/>
      <c r="CHZ2689" s="19"/>
      <c r="CIA2689" s="19"/>
      <c r="CIB2689" s="19"/>
      <c r="CIC2689" s="19"/>
      <c r="CID2689" s="19"/>
      <c r="CIE2689" s="19"/>
      <c r="CIF2689" s="19"/>
      <c r="CIG2689" s="19"/>
      <c r="CIH2689" s="19"/>
      <c r="CII2689" s="19"/>
      <c r="CIJ2689" s="19"/>
      <c r="CIK2689" s="19"/>
      <c r="CIL2689" s="19"/>
      <c r="CIM2689" s="19"/>
      <c r="CIN2689" s="19"/>
      <c r="CIO2689" s="19"/>
      <c r="CIP2689" s="19"/>
      <c r="CIQ2689" s="19"/>
      <c r="CIR2689" s="19"/>
      <c r="CIS2689" s="19"/>
      <c r="CIT2689" s="19"/>
      <c r="CIU2689" s="19"/>
      <c r="CIV2689" s="19"/>
      <c r="CIW2689" s="19"/>
      <c r="CIX2689" s="19"/>
      <c r="CIY2689" s="19"/>
      <c r="CIZ2689" s="19"/>
      <c r="CJA2689" s="19"/>
      <c r="CJB2689" s="19"/>
      <c r="CJC2689" s="19"/>
      <c r="CJD2689" s="19"/>
      <c r="CJE2689" s="19"/>
      <c r="CJF2689" s="19"/>
      <c r="CJG2689" s="19"/>
      <c r="CJH2689" s="19"/>
      <c r="CJI2689" s="19"/>
      <c r="CJJ2689" s="19"/>
      <c r="CJK2689" s="19"/>
      <c r="CJL2689" s="19"/>
      <c r="CJM2689" s="19"/>
      <c r="CJN2689" s="19"/>
      <c r="CJO2689" s="19"/>
      <c r="CJP2689" s="19"/>
      <c r="CJQ2689" s="19"/>
      <c r="CJR2689" s="19"/>
      <c r="CJS2689" s="19"/>
      <c r="CJT2689" s="19"/>
      <c r="CJU2689" s="19"/>
      <c r="CJV2689" s="19"/>
      <c r="CJW2689" s="19"/>
      <c r="CJX2689" s="19"/>
      <c r="CJY2689" s="19"/>
      <c r="CJZ2689" s="19"/>
      <c r="CKA2689" s="19"/>
      <c r="CKB2689" s="19"/>
      <c r="CKC2689" s="19"/>
      <c r="CKD2689" s="19"/>
      <c r="CKE2689" s="19"/>
      <c r="CKF2689" s="19"/>
      <c r="CKG2689" s="19"/>
      <c r="CKH2689" s="19"/>
      <c r="CKI2689" s="19"/>
      <c r="CKJ2689" s="19"/>
      <c r="CKK2689" s="19"/>
      <c r="CKL2689" s="19"/>
      <c r="CKM2689" s="19"/>
      <c r="CKN2689" s="19"/>
      <c r="CKO2689" s="19"/>
      <c r="CKP2689" s="19"/>
      <c r="CKQ2689" s="19"/>
      <c r="CKR2689" s="19"/>
      <c r="CKS2689" s="19"/>
      <c r="CKT2689" s="19"/>
      <c r="CKU2689" s="19"/>
      <c r="CKV2689" s="19"/>
      <c r="CKW2689" s="19"/>
      <c r="CKX2689" s="19"/>
      <c r="CKY2689" s="19"/>
      <c r="CKZ2689" s="19"/>
      <c r="CLA2689" s="19"/>
      <c r="CLB2689" s="19"/>
      <c r="CLC2689" s="19"/>
      <c r="CLD2689" s="19"/>
      <c r="CLE2689" s="19"/>
      <c r="CLF2689" s="19"/>
      <c r="CLG2689" s="19"/>
      <c r="CLH2689" s="19"/>
      <c r="CLI2689" s="19"/>
      <c r="CLJ2689" s="19"/>
      <c r="CLK2689" s="19"/>
      <c r="CLL2689" s="19"/>
      <c r="CLM2689" s="19"/>
      <c r="CLN2689" s="19"/>
      <c r="CLO2689" s="19"/>
      <c r="CLP2689" s="19"/>
      <c r="CLQ2689" s="19"/>
      <c r="CLR2689" s="19"/>
      <c r="CLS2689" s="19"/>
      <c r="CLT2689" s="19"/>
      <c r="CLU2689" s="19"/>
      <c r="CLV2689" s="19"/>
      <c r="CLW2689" s="19"/>
      <c r="CLX2689" s="19"/>
      <c r="CLY2689" s="19"/>
      <c r="CLZ2689" s="19"/>
      <c r="CMA2689" s="19"/>
      <c r="CMB2689" s="19"/>
      <c r="CMC2689" s="19"/>
      <c r="CMD2689" s="19"/>
      <c r="CME2689" s="19"/>
      <c r="CMF2689" s="19"/>
      <c r="CMG2689" s="19"/>
      <c r="CMH2689" s="19"/>
      <c r="CMI2689" s="19"/>
      <c r="CMJ2689" s="19"/>
      <c r="CMK2689" s="19"/>
      <c r="CML2689" s="19"/>
      <c r="CMM2689" s="19"/>
      <c r="CMN2689" s="19"/>
      <c r="CMO2689" s="19"/>
      <c r="CMP2689" s="19"/>
      <c r="CMQ2689" s="19"/>
      <c r="CMR2689" s="19"/>
      <c r="CMS2689" s="19"/>
      <c r="CMT2689" s="19"/>
      <c r="CMU2689" s="19"/>
      <c r="CMV2689" s="19"/>
      <c r="CMW2689" s="19"/>
      <c r="CMX2689" s="19"/>
      <c r="CMY2689" s="19"/>
      <c r="CMZ2689" s="19"/>
      <c r="CNA2689" s="19"/>
      <c r="CNB2689" s="19"/>
      <c r="CNC2689" s="19"/>
      <c r="CND2689" s="19"/>
      <c r="CNE2689" s="19"/>
      <c r="CNF2689" s="19"/>
      <c r="CNG2689" s="19"/>
      <c r="CNH2689" s="19"/>
      <c r="CNI2689" s="19"/>
      <c r="CNJ2689" s="19"/>
      <c r="CNK2689" s="19"/>
      <c r="CNL2689" s="19"/>
      <c r="CNM2689" s="19"/>
      <c r="CNN2689" s="19"/>
      <c r="CNO2689" s="19"/>
      <c r="CNP2689" s="19"/>
      <c r="CNQ2689" s="19"/>
      <c r="CNR2689" s="19"/>
      <c r="CNS2689" s="19"/>
      <c r="CNT2689" s="19"/>
      <c r="CNU2689" s="19"/>
      <c r="CNV2689" s="19"/>
      <c r="CNW2689" s="19"/>
      <c r="CNX2689" s="19"/>
      <c r="CNY2689" s="19"/>
      <c r="CNZ2689" s="19"/>
      <c r="COA2689" s="19"/>
      <c r="COB2689" s="19"/>
      <c r="COC2689" s="19"/>
      <c r="COD2689" s="19"/>
      <c r="COE2689" s="19"/>
      <c r="COF2689" s="19"/>
      <c r="COG2689" s="19"/>
      <c r="COH2689" s="19"/>
      <c r="COI2689" s="19"/>
      <c r="COJ2689" s="19"/>
      <c r="COK2689" s="19"/>
      <c r="COL2689" s="19"/>
      <c r="COM2689" s="19"/>
      <c r="CON2689" s="19"/>
      <c r="COO2689" s="19"/>
      <c r="COP2689" s="19"/>
      <c r="COQ2689" s="19"/>
      <c r="COR2689" s="19"/>
      <c r="COS2689" s="19"/>
      <c r="COT2689" s="19"/>
      <c r="COU2689" s="19"/>
      <c r="COV2689" s="19"/>
      <c r="COW2689" s="19"/>
      <c r="COX2689" s="19"/>
      <c r="COY2689" s="19"/>
      <c r="COZ2689" s="19"/>
      <c r="CPA2689" s="19"/>
      <c r="CPB2689" s="19"/>
      <c r="CPC2689" s="19"/>
      <c r="CPD2689" s="19"/>
      <c r="CPE2689" s="19"/>
      <c r="CPF2689" s="19"/>
      <c r="CPG2689" s="19"/>
      <c r="CPH2689" s="19"/>
      <c r="CPI2689" s="19"/>
      <c r="CPJ2689" s="19"/>
      <c r="CPK2689" s="19"/>
      <c r="CPL2689" s="19"/>
      <c r="CPM2689" s="19"/>
      <c r="CPN2689" s="19"/>
      <c r="CPO2689" s="19"/>
      <c r="CPP2689" s="19"/>
      <c r="CPQ2689" s="19"/>
      <c r="CPR2689" s="19"/>
      <c r="CPS2689" s="19"/>
      <c r="CPT2689" s="19"/>
      <c r="CPU2689" s="19"/>
      <c r="CPV2689" s="19"/>
      <c r="CPW2689" s="19"/>
      <c r="CPX2689" s="19"/>
      <c r="CPY2689" s="19"/>
      <c r="CPZ2689" s="19"/>
      <c r="CQA2689" s="19"/>
      <c r="CQB2689" s="19"/>
      <c r="CQC2689" s="19"/>
      <c r="CQD2689" s="19"/>
      <c r="CQE2689" s="19"/>
      <c r="CQF2689" s="19"/>
      <c r="CQG2689" s="19"/>
      <c r="CQH2689" s="19"/>
      <c r="CQI2689" s="19"/>
      <c r="CQJ2689" s="19"/>
      <c r="CQK2689" s="19"/>
      <c r="CQL2689" s="19"/>
      <c r="CQM2689" s="19"/>
      <c r="CQN2689" s="19"/>
      <c r="CQO2689" s="19"/>
      <c r="CQP2689" s="19"/>
      <c r="CQQ2689" s="19"/>
      <c r="CQR2689" s="19"/>
      <c r="CQS2689" s="19"/>
      <c r="CQT2689" s="19"/>
      <c r="CQU2689" s="19"/>
      <c r="CQV2689" s="19"/>
      <c r="CQW2689" s="19"/>
      <c r="CQX2689" s="19"/>
      <c r="CQY2689" s="19"/>
      <c r="CQZ2689" s="19"/>
      <c r="CRA2689" s="19"/>
      <c r="CRB2689" s="19"/>
      <c r="CRC2689" s="19"/>
      <c r="CRD2689" s="19"/>
      <c r="CRE2689" s="19"/>
      <c r="CRF2689" s="19"/>
      <c r="CRG2689" s="19"/>
      <c r="CRH2689" s="19"/>
      <c r="CRI2689" s="19"/>
      <c r="CRJ2689" s="19"/>
      <c r="CRK2689" s="19"/>
      <c r="CRL2689" s="19"/>
      <c r="CRM2689" s="19"/>
      <c r="CRN2689" s="19"/>
      <c r="CRO2689" s="19"/>
      <c r="CRP2689" s="19"/>
      <c r="CRQ2689" s="19"/>
      <c r="CRR2689" s="19"/>
      <c r="CRS2689" s="19"/>
      <c r="CRT2689" s="19"/>
      <c r="CRU2689" s="19"/>
      <c r="CRV2689" s="19"/>
      <c r="CRW2689" s="19"/>
      <c r="CRX2689" s="19"/>
      <c r="CRY2689" s="19"/>
      <c r="CRZ2689" s="19"/>
      <c r="CSA2689" s="19"/>
      <c r="CSB2689" s="19"/>
      <c r="CSC2689" s="19"/>
      <c r="CSD2689" s="19"/>
      <c r="CSE2689" s="19"/>
      <c r="CSF2689" s="19"/>
      <c r="CSG2689" s="19"/>
      <c r="CSH2689" s="19"/>
      <c r="CSI2689" s="19"/>
      <c r="CSJ2689" s="19"/>
      <c r="CSK2689" s="19"/>
      <c r="CSL2689" s="19"/>
      <c r="CSM2689" s="19"/>
      <c r="CSN2689" s="19"/>
      <c r="CSO2689" s="19"/>
      <c r="CSP2689" s="19"/>
      <c r="CSQ2689" s="19"/>
      <c r="CSR2689" s="19"/>
      <c r="CSS2689" s="19"/>
      <c r="CST2689" s="19"/>
      <c r="CSU2689" s="19"/>
      <c r="CSV2689" s="19"/>
      <c r="CSW2689" s="19"/>
      <c r="CSX2689" s="19"/>
      <c r="CSY2689" s="19"/>
      <c r="CSZ2689" s="19"/>
      <c r="CTA2689" s="19"/>
      <c r="CTB2689" s="19"/>
      <c r="CTC2689" s="19"/>
      <c r="CTD2689" s="19"/>
      <c r="CTE2689" s="19"/>
      <c r="CTF2689" s="19"/>
      <c r="CTG2689" s="19"/>
      <c r="CTH2689" s="19"/>
      <c r="CTI2689" s="19"/>
      <c r="CTJ2689" s="19"/>
      <c r="CTK2689" s="19"/>
      <c r="CTL2689" s="19"/>
      <c r="CTM2689" s="19"/>
      <c r="CTN2689" s="19"/>
      <c r="CTO2689" s="19"/>
      <c r="CTP2689" s="19"/>
      <c r="CTQ2689" s="19"/>
      <c r="CTR2689" s="19"/>
      <c r="CTS2689" s="19"/>
      <c r="CTT2689" s="19"/>
      <c r="CTU2689" s="19"/>
      <c r="CTV2689" s="19"/>
      <c r="CTW2689" s="19"/>
      <c r="CTX2689" s="19"/>
      <c r="CTY2689" s="19"/>
      <c r="CTZ2689" s="19"/>
      <c r="CUA2689" s="19"/>
      <c r="CUB2689" s="19"/>
      <c r="CUC2689" s="19"/>
      <c r="CUD2689" s="19"/>
      <c r="CUE2689" s="19"/>
      <c r="CUF2689" s="19"/>
      <c r="CUG2689" s="19"/>
      <c r="CUH2689" s="19"/>
      <c r="CUI2689" s="19"/>
      <c r="CUJ2689" s="19"/>
      <c r="CUK2689" s="19"/>
      <c r="CUL2689" s="19"/>
      <c r="CUM2689" s="19"/>
      <c r="CUN2689" s="19"/>
      <c r="CUO2689" s="19"/>
      <c r="CUP2689" s="19"/>
      <c r="CUQ2689" s="19"/>
      <c r="CUR2689" s="19"/>
      <c r="CUS2689" s="19"/>
      <c r="CUT2689" s="19"/>
      <c r="CUU2689" s="19"/>
      <c r="CUV2689" s="19"/>
      <c r="CUW2689" s="19"/>
      <c r="CUX2689" s="19"/>
      <c r="CUY2689" s="19"/>
      <c r="CUZ2689" s="19"/>
      <c r="CVA2689" s="19"/>
      <c r="CVB2689" s="19"/>
      <c r="CVC2689" s="19"/>
      <c r="CVD2689" s="19"/>
      <c r="CVE2689" s="19"/>
      <c r="CVF2689" s="19"/>
      <c r="CVG2689" s="19"/>
      <c r="CVH2689" s="19"/>
      <c r="CVI2689" s="19"/>
      <c r="CVJ2689" s="19"/>
      <c r="CVK2689" s="19"/>
      <c r="CVL2689" s="19"/>
      <c r="CVM2689" s="19"/>
      <c r="CVN2689" s="19"/>
      <c r="CVO2689" s="19"/>
      <c r="CVP2689" s="19"/>
      <c r="CVQ2689" s="19"/>
      <c r="CVR2689" s="19"/>
      <c r="CVS2689" s="19"/>
      <c r="CVT2689" s="19"/>
      <c r="CVU2689" s="19"/>
      <c r="CVV2689" s="19"/>
      <c r="CVW2689" s="19"/>
      <c r="CVX2689" s="19"/>
      <c r="CVY2689" s="19"/>
      <c r="CVZ2689" s="19"/>
      <c r="CWA2689" s="19"/>
      <c r="CWB2689" s="19"/>
      <c r="CWC2689" s="19"/>
      <c r="CWD2689" s="19"/>
      <c r="CWE2689" s="19"/>
      <c r="CWF2689" s="19"/>
      <c r="CWG2689" s="19"/>
      <c r="CWH2689" s="19"/>
      <c r="CWI2689" s="19"/>
      <c r="CWJ2689" s="19"/>
      <c r="CWK2689" s="19"/>
      <c r="CWL2689" s="19"/>
      <c r="CWM2689" s="19"/>
      <c r="CWN2689" s="19"/>
      <c r="CWO2689" s="19"/>
      <c r="CWP2689" s="19"/>
      <c r="CWQ2689" s="19"/>
      <c r="CWR2689" s="19"/>
      <c r="CWS2689" s="19"/>
      <c r="CWT2689" s="19"/>
      <c r="CWU2689" s="19"/>
      <c r="CWV2689" s="19"/>
      <c r="CWW2689" s="19"/>
      <c r="CWX2689" s="19"/>
      <c r="CWY2689" s="19"/>
      <c r="CWZ2689" s="19"/>
      <c r="CXA2689" s="19"/>
      <c r="CXB2689" s="19"/>
      <c r="CXC2689" s="19"/>
      <c r="CXD2689" s="19"/>
      <c r="CXE2689" s="19"/>
      <c r="CXF2689" s="19"/>
      <c r="CXG2689" s="19"/>
      <c r="CXH2689" s="19"/>
      <c r="CXI2689" s="19"/>
      <c r="CXJ2689" s="19"/>
      <c r="CXK2689" s="19"/>
      <c r="CXL2689" s="19"/>
      <c r="CXM2689" s="19"/>
      <c r="CXN2689" s="19"/>
      <c r="CXO2689" s="19"/>
      <c r="CXP2689" s="19"/>
      <c r="CXQ2689" s="19"/>
      <c r="CXR2689" s="19"/>
      <c r="CXS2689" s="19"/>
      <c r="CXT2689" s="19"/>
      <c r="CXU2689" s="19"/>
      <c r="CXV2689" s="19"/>
      <c r="CXW2689" s="19"/>
      <c r="CXX2689" s="19"/>
      <c r="CXY2689" s="19"/>
      <c r="CXZ2689" s="19"/>
      <c r="CYA2689" s="19"/>
      <c r="CYB2689" s="19"/>
      <c r="CYC2689" s="19"/>
      <c r="CYD2689" s="19"/>
      <c r="CYE2689" s="19"/>
      <c r="CYF2689" s="19"/>
      <c r="CYG2689" s="19"/>
      <c r="CYH2689" s="19"/>
      <c r="CYI2689" s="19"/>
      <c r="CYJ2689" s="19"/>
      <c r="CYK2689" s="19"/>
      <c r="CYL2689" s="19"/>
      <c r="CYM2689" s="19"/>
      <c r="CYN2689" s="19"/>
      <c r="CYO2689" s="19"/>
      <c r="CYP2689" s="19"/>
      <c r="CYQ2689" s="19"/>
      <c r="CYR2689" s="19"/>
      <c r="CYS2689" s="19"/>
      <c r="CYT2689" s="19"/>
      <c r="CYU2689" s="19"/>
      <c r="CYV2689" s="19"/>
      <c r="CYW2689" s="19"/>
      <c r="CYX2689" s="19"/>
      <c r="CYY2689" s="19"/>
      <c r="CYZ2689" s="19"/>
      <c r="CZA2689" s="19"/>
      <c r="CZB2689" s="19"/>
      <c r="CZC2689" s="19"/>
      <c r="CZD2689" s="19"/>
      <c r="CZE2689" s="19"/>
      <c r="CZF2689" s="19"/>
      <c r="CZG2689" s="19"/>
      <c r="CZH2689" s="19"/>
      <c r="CZI2689" s="19"/>
      <c r="CZJ2689" s="19"/>
      <c r="CZK2689" s="19"/>
      <c r="CZL2689" s="19"/>
      <c r="CZM2689" s="19"/>
      <c r="CZN2689" s="19"/>
      <c r="CZO2689" s="19"/>
      <c r="CZP2689" s="19"/>
      <c r="CZQ2689" s="19"/>
      <c r="CZR2689" s="19"/>
      <c r="CZS2689" s="19"/>
      <c r="CZT2689" s="19"/>
      <c r="CZU2689" s="19"/>
      <c r="CZV2689" s="19"/>
      <c r="CZW2689" s="19"/>
      <c r="CZX2689" s="19"/>
      <c r="CZY2689" s="19"/>
      <c r="CZZ2689" s="19"/>
      <c r="DAA2689" s="19"/>
      <c r="DAB2689" s="19"/>
      <c r="DAC2689" s="19"/>
      <c r="DAD2689" s="19"/>
      <c r="DAE2689" s="19"/>
      <c r="DAF2689" s="19"/>
      <c r="DAG2689" s="19"/>
      <c r="DAH2689" s="19"/>
      <c r="DAI2689" s="19"/>
      <c r="DAJ2689" s="19"/>
      <c r="DAK2689" s="19"/>
      <c r="DAL2689" s="19"/>
      <c r="DAM2689" s="19"/>
      <c r="DAN2689" s="19"/>
      <c r="DAO2689" s="19"/>
      <c r="DAP2689" s="19"/>
      <c r="DAQ2689" s="19"/>
      <c r="DAR2689" s="19"/>
      <c r="DAS2689" s="19"/>
      <c r="DAT2689" s="19"/>
      <c r="DAU2689" s="19"/>
      <c r="DAV2689" s="19"/>
      <c r="DAW2689" s="19"/>
      <c r="DAX2689" s="19"/>
      <c r="DAY2689" s="19"/>
      <c r="DAZ2689" s="19"/>
      <c r="DBA2689" s="19"/>
      <c r="DBB2689" s="19"/>
      <c r="DBC2689" s="19"/>
      <c r="DBD2689" s="19"/>
      <c r="DBE2689" s="19"/>
      <c r="DBF2689" s="19"/>
      <c r="DBG2689" s="19"/>
      <c r="DBH2689" s="19"/>
      <c r="DBI2689" s="19"/>
      <c r="DBJ2689" s="19"/>
      <c r="DBK2689" s="19"/>
      <c r="DBL2689" s="19"/>
      <c r="DBM2689" s="19"/>
      <c r="DBN2689" s="19"/>
      <c r="DBO2689" s="19"/>
      <c r="DBP2689" s="19"/>
      <c r="DBQ2689" s="19"/>
      <c r="DBR2689" s="19"/>
      <c r="DBS2689" s="19"/>
      <c r="DBT2689" s="19"/>
      <c r="DBU2689" s="19"/>
      <c r="DBV2689" s="19"/>
      <c r="DBW2689" s="19"/>
      <c r="DBX2689" s="19"/>
      <c r="DBY2689" s="19"/>
      <c r="DBZ2689" s="19"/>
      <c r="DCA2689" s="19"/>
      <c r="DCB2689" s="19"/>
      <c r="DCC2689" s="19"/>
      <c r="DCD2689" s="19"/>
      <c r="DCE2689" s="19"/>
      <c r="DCF2689" s="19"/>
      <c r="DCG2689" s="19"/>
      <c r="DCH2689" s="19"/>
      <c r="DCI2689" s="19"/>
      <c r="DCJ2689" s="19"/>
      <c r="DCK2689" s="19"/>
      <c r="DCL2689" s="19"/>
      <c r="DCM2689" s="19"/>
      <c r="DCN2689" s="19"/>
      <c r="DCO2689" s="19"/>
      <c r="DCP2689" s="19"/>
      <c r="DCQ2689" s="19"/>
      <c r="DCR2689" s="19"/>
      <c r="DCS2689" s="19"/>
      <c r="DCT2689" s="19"/>
      <c r="DCU2689" s="19"/>
      <c r="DCV2689" s="19"/>
      <c r="DCW2689" s="19"/>
      <c r="DCX2689" s="19"/>
      <c r="DCY2689" s="19"/>
      <c r="DCZ2689" s="19"/>
      <c r="DDA2689" s="19"/>
      <c r="DDB2689" s="19"/>
      <c r="DDC2689" s="19"/>
      <c r="DDD2689" s="19"/>
      <c r="DDE2689" s="19"/>
      <c r="DDF2689" s="19"/>
      <c r="DDG2689" s="19"/>
      <c r="DDH2689" s="19"/>
      <c r="DDI2689" s="19"/>
      <c r="DDJ2689" s="19"/>
      <c r="DDK2689" s="19"/>
      <c r="DDL2689" s="19"/>
      <c r="DDM2689" s="19"/>
      <c r="DDN2689" s="19"/>
      <c r="DDO2689" s="19"/>
      <c r="DDP2689" s="19"/>
      <c r="DDQ2689" s="19"/>
      <c r="DDR2689" s="19"/>
      <c r="DDS2689" s="19"/>
      <c r="DDT2689" s="19"/>
      <c r="DDU2689" s="19"/>
      <c r="DDV2689" s="19"/>
      <c r="DDW2689" s="19"/>
      <c r="DDX2689" s="19"/>
      <c r="DDY2689" s="19"/>
      <c r="DDZ2689" s="19"/>
      <c r="DEA2689" s="19"/>
      <c r="DEB2689" s="19"/>
      <c r="DEC2689" s="19"/>
      <c r="DED2689" s="19"/>
      <c r="DEE2689" s="19"/>
      <c r="DEF2689" s="19"/>
      <c r="DEG2689" s="19"/>
      <c r="DEH2689" s="19"/>
      <c r="DEI2689" s="19"/>
      <c r="DEJ2689" s="19"/>
      <c r="DEK2689" s="19"/>
      <c r="DEL2689" s="19"/>
      <c r="DEM2689" s="19"/>
      <c r="DEN2689" s="19"/>
      <c r="DEO2689" s="19"/>
      <c r="DEP2689" s="19"/>
      <c r="DEQ2689" s="19"/>
      <c r="DER2689" s="19"/>
      <c r="DES2689" s="19"/>
      <c r="DET2689" s="19"/>
      <c r="DEU2689" s="19"/>
      <c r="DEV2689" s="19"/>
      <c r="DEW2689" s="19"/>
      <c r="DEX2689" s="19"/>
      <c r="DEY2689" s="19"/>
      <c r="DEZ2689" s="19"/>
      <c r="DFA2689" s="19"/>
      <c r="DFB2689" s="19"/>
      <c r="DFC2689" s="19"/>
      <c r="DFD2689" s="19"/>
      <c r="DFE2689" s="19"/>
      <c r="DFF2689" s="19"/>
      <c r="DFG2689" s="19"/>
      <c r="DFH2689" s="19"/>
      <c r="DFI2689" s="19"/>
      <c r="DFJ2689" s="19"/>
      <c r="DFK2689" s="19"/>
      <c r="DFL2689" s="19"/>
      <c r="DFM2689" s="19"/>
      <c r="DFN2689" s="19"/>
      <c r="DFO2689" s="19"/>
      <c r="DFP2689" s="19"/>
      <c r="DFQ2689" s="19"/>
      <c r="DFR2689" s="19"/>
      <c r="DFS2689" s="19"/>
      <c r="DFT2689" s="19"/>
      <c r="DFU2689" s="19"/>
      <c r="DFV2689" s="19"/>
      <c r="DFW2689" s="19"/>
      <c r="DFX2689" s="19"/>
      <c r="DFY2689" s="19"/>
      <c r="DFZ2689" s="19"/>
      <c r="DGA2689" s="19"/>
      <c r="DGB2689" s="19"/>
      <c r="DGC2689" s="19"/>
      <c r="DGD2689" s="19"/>
      <c r="DGE2689" s="19"/>
      <c r="DGF2689" s="19"/>
      <c r="DGG2689" s="19"/>
      <c r="DGH2689" s="19"/>
      <c r="DGI2689" s="19"/>
      <c r="DGJ2689" s="19"/>
      <c r="DGK2689" s="19"/>
      <c r="DGL2689" s="19"/>
      <c r="DGM2689" s="19"/>
      <c r="DGN2689" s="19"/>
      <c r="DGO2689" s="19"/>
      <c r="DGP2689" s="19"/>
      <c r="DGQ2689" s="19"/>
      <c r="DGR2689" s="19"/>
      <c r="DGS2689" s="19"/>
      <c r="DGT2689" s="19"/>
      <c r="DGU2689" s="19"/>
      <c r="DGV2689" s="19"/>
      <c r="DGW2689" s="19"/>
      <c r="DGX2689" s="19"/>
      <c r="DGY2689" s="19"/>
      <c r="DGZ2689" s="19"/>
      <c r="DHA2689" s="19"/>
      <c r="DHB2689" s="19"/>
      <c r="DHC2689" s="19"/>
      <c r="DHD2689" s="19"/>
      <c r="DHE2689" s="19"/>
      <c r="DHF2689" s="19"/>
      <c r="DHG2689" s="19"/>
      <c r="DHH2689" s="19"/>
      <c r="DHI2689" s="19"/>
      <c r="DHJ2689" s="19"/>
      <c r="DHK2689" s="19"/>
      <c r="DHL2689" s="19"/>
      <c r="DHM2689" s="19"/>
      <c r="DHN2689" s="19"/>
      <c r="DHO2689" s="19"/>
      <c r="DHP2689" s="19"/>
      <c r="DHQ2689" s="19"/>
      <c r="DHR2689" s="19"/>
      <c r="DHS2689" s="19"/>
      <c r="DHT2689" s="19"/>
      <c r="DHU2689" s="19"/>
      <c r="DHV2689" s="19"/>
      <c r="DHW2689" s="19"/>
      <c r="DHX2689" s="19"/>
      <c r="DHY2689" s="19"/>
      <c r="DHZ2689" s="19"/>
      <c r="DIA2689" s="19"/>
      <c r="DIB2689" s="19"/>
      <c r="DIC2689" s="19"/>
      <c r="DID2689" s="19"/>
      <c r="DIE2689" s="19"/>
      <c r="DIF2689" s="19"/>
      <c r="DIG2689" s="19"/>
      <c r="DIH2689" s="19"/>
      <c r="DII2689" s="19"/>
      <c r="DIJ2689" s="19"/>
      <c r="DIK2689" s="19"/>
      <c r="DIL2689" s="19"/>
      <c r="DIM2689" s="19"/>
      <c r="DIN2689" s="19"/>
      <c r="DIO2689" s="19"/>
      <c r="DIP2689" s="19"/>
      <c r="DIQ2689" s="19"/>
      <c r="DIR2689" s="19"/>
      <c r="DIS2689" s="19"/>
      <c r="DIT2689" s="19"/>
      <c r="DIU2689" s="19"/>
      <c r="DIV2689" s="19"/>
      <c r="DIW2689" s="19"/>
      <c r="DIX2689" s="19"/>
      <c r="DIY2689" s="19"/>
      <c r="DIZ2689" s="19"/>
      <c r="DJA2689" s="19"/>
      <c r="DJB2689" s="19"/>
      <c r="DJC2689" s="19"/>
      <c r="DJD2689" s="19"/>
      <c r="DJE2689" s="19"/>
      <c r="DJF2689" s="19"/>
      <c r="DJG2689" s="19"/>
      <c r="DJH2689" s="19"/>
      <c r="DJI2689" s="19"/>
      <c r="DJJ2689" s="19"/>
      <c r="DJK2689" s="19"/>
      <c r="DJL2689" s="19"/>
      <c r="DJM2689" s="19"/>
      <c r="DJN2689" s="19"/>
      <c r="DJO2689" s="19"/>
      <c r="DJP2689" s="19"/>
      <c r="DJQ2689" s="19"/>
      <c r="DJR2689" s="19"/>
      <c r="DJS2689" s="19"/>
      <c r="DJT2689" s="19"/>
      <c r="DJU2689" s="19"/>
      <c r="DJV2689" s="19"/>
      <c r="DJW2689" s="19"/>
      <c r="DJX2689" s="19"/>
      <c r="DJY2689" s="19"/>
      <c r="DJZ2689" s="19"/>
      <c r="DKA2689" s="19"/>
      <c r="DKB2689" s="19"/>
      <c r="DKC2689" s="19"/>
      <c r="DKD2689" s="19"/>
      <c r="DKE2689" s="19"/>
      <c r="DKF2689" s="19"/>
      <c r="DKG2689" s="19"/>
      <c r="DKH2689" s="19"/>
      <c r="DKI2689" s="19"/>
      <c r="DKJ2689" s="19"/>
      <c r="DKK2689" s="19"/>
      <c r="DKL2689" s="19"/>
      <c r="DKM2689" s="19"/>
      <c r="DKN2689" s="19"/>
      <c r="DKO2689" s="19"/>
      <c r="DKP2689" s="19"/>
      <c r="DKQ2689" s="19"/>
      <c r="DKR2689" s="19"/>
      <c r="DKS2689" s="19"/>
      <c r="DKT2689" s="19"/>
      <c r="DKU2689" s="19"/>
      <c r="DKV2689" s="19"/>
      <c r="DKW2689" s="19"/>
      <c r="DKX2689" s="19"/>
      <c r="DKY2689" s="19"/>
      <c r="DKZ2689" s="19"/>
      <c r="DLA2689" s="19"/>
      <c r="DLB2689" s="19"/>
      <c r="DLC2689" s="19"/>
      <c r="DLD2689" s="19"/>
      <c r="DLE2689" s="19"/>
      <c r="DLF2689" s="19"/>
      <c r="DLG2689" s="19"/>
      <c r="DLH2689" s="19"/>
      <c r="DLI2689" s="19"/>
      <c r="DLJ2689" s="19"/>
      <c r="DLK2689" s="19"/>
      <c r="DLL2689" s="19"/>
      <c r="DLM2689" s="19"/>
      <c r="DLN2689" s="19"/>
      <c r="DLO2689" s="19"/>
      <c r="DLP2689" s="19"/>
      <c r="DLQ2689" s="19"/>
      <c r="DLR2689" s="19"/>
      <c r="DLS2689" s="19"/>
      <c r="DLT2689" s="19"/>
      <c r="DLU2689" s="19"/>
      <c r="DLV2689" s="19"/>
      <c r="DLW2689" s="19"/>
      <c r="DLX2689" s="19"/>
      <c r="DLY2689" s="19"/>
      <c r="DLZ2689" s="19"/>
      <c r="DMA2689" s="19"/>
      <c r="DMB2689" s="19"/>
      <c r="DMC2689" s="19"/>
      <c r="DMD2689" s="19"/>
      <c r="DME2689" s="19"/>
      <c r="DMF2689" s="19"/>
      <c r="DMG2689" s="19"/>
      <c r="DMH2689" s="19"/>
      <c r="DMI2689" s="19"/>
      <c r="DMJ2689" s="19"/>
      <c r="DMK2689" s="19"/>
      <c r="DML2689" s="19"/>
      <c r="DMM2689" s="19"/>
      <c r="DMN2689" s="19"/>
      <c r="DMO2689" s="19"/>
      <c r="DMP2689" s="19"/>
      <c r="DMQ2689" s="19"/>
      <c r="DMR2689" s="19"/>
      <c r="DMS2689" s="19"/>
      <c r="DMT2689" s="19"/>
      <c r="DMU2689" s="19"/>
      <c r="DMV2689" s="19"/>
      <c r="DMW2689" s="19"/>
      <c r="DMX2689" s="19"/>
      <c r="DMY2689" s="19"/>
      <c r="DMZ2689" s="19"/>
      <c r="DNA2689" s="19"/>
      <c r="DNB2689" s="19"/>
      <c r="DNC2689" s="19"/>
      <c r="DND2689" s="19"/>
      <c r="DNE2689" s="19"/>
      <c r="DNF2689" s="19"/>
      <c r="DNG2689" s="19"/>
      <c r="DNH2689" s="19"/>
      <c r="DNI2689" s="19"/>
      <c r="DNJ2689" s="19"/>
      <c r="DNK2689" s="19"/>
      <c r="DNL2689" s="19"/>
      <c r="DNM2689" s="19"/>
      <c r="DNN2689" s="19"/>
      <c r="DNO2689" s="19"/>
      <c r="DNP2689" s="19"/>
      <c r="DNQ2689" s="19"/>
      <c r="DNR2689" s="19"/>
      <c r="DNS2689" s="19"/>
      <c r="DNT2689" s="19"/>
      <c r="DNU2689" s="19"/>
      <c r="DNV2689" s="19"/>
      <c r="DNW2689" s="19"/>
      <c r="DNX2689" s="19"/>
      <c r="DNY2689" s="19"/>
      <c r="DNZ2689" s="19"/>
      <c r="DOA2689" s="19"/>
      <c r="DOB2689" s="19"/>
      <c r="DOC2689" s="19"/>
      <c r="DOD2689" s="19"/>
      <c r="DOE2689" s="19"/>
      <c r="DOF2689" s="19"/>
      <c r="DOG2689" s="19"/>
      <c r="DOH2689" s="19"/>
      <c r="DOI2689" s="19"/>
      <c r="DOJ2689" s="19"/>
      <c r="DOK2689" s="19"/>
      <c r="DOL2689" s="19"/>
      <c r="DOM2689" s="19"/>
      <c r="DON2689" s="19"/>
      <c r="DOO2689" s="19"/>
      <c r="DOP2689" s="19"/>
      <c r="DOQ2689" s="19"/>
      <c r="DOR2689" s="19"/>
      <c r="DOS2689" s="19"/>
      <c r="DOT2689" s="19"/>
      <c r="DOU2689" s="19"/>
      <c r="DOV2689" s="19"/>
      <c r="DOW2689" s="19"/>
      <c r="DOX2689" s="19"/>
      <c r="DOY2689" s="19"/>
      <c r="DOZ2689" s="19"/>
      <c r="DPA2689" s="19"/>
      <c r="DPB2689" s="19"/>
      <c r="DPC2689" s="19"/>
      <c r="DPD2689" s="19"/>
      <c r="DPE2689" s="19"/>
      <c r="DPF2689" s="19"/>
      <c r="DPG2689" s="19"/>
      <c r="DPH2689" s="19"/>
      <c r="DPI2689" s="19"/>
      <c r="DPJ2689" s="19"/>
      <c r="DPK2689" s="19"/>
      <c r="DPL2689" s="19"/>
      <c r="DPM2689" s="19"/>
      <c r="DPN2689" s="19"/>
      <c r="DPO2689" s="19"/>
      <c r="DPP2689" s="19"/>
      <c r="DPQ2689" s="19"/>
      <c r="DPR2689" s="19"/>
      <c r="DPS2689" s="19"/>
      <c r="DPT2689" s="19"/>
      <c r="DPU2689" s="19"/>
      <c r="DPV2689" s="19"/>
      <c r="DPW2689" s="19"/>
      <c r="DPX2689" s="19"/>
      <c r="DPY2689" s="19"/>
      <c r="DPZ2689" s="19"/>
      <c r="DQA2689" s="19"/>
      <c r="DQB2689" s="19"/>
      <c r="DQC2689" s="19"/>
      <c r="DQD2689" s="19"/>
      <c r="DQE2689" s="19"/>
      <c r="DQF2689" s="19"/>
      <c r="DQG2689" s="19"/>
      <c r="DQH2689" s="19"/>
      <c r="DQI2689" s="19"/>
      <c r="DQJ2689" s="19"/>
      <c r="DQK2689" s="19"/>
      <c r="DQL2689" s="19"/>
      <c r="DQM2689" s="19"/>
      <c r="DQN2689" s="19"/>
      <c r="DQO2689" s="19"/>
      <c r="DQP2689" s="19"/>
      <c r="DQQ2689" s="19"/>
      <c r="DQR2689" s="19"/>
      <c r="DQS2689" s="19"/>
      <c r="DQT2689" s="19"/>
      <c r="DQU2689" s="19"/>
      <c r="DQV2689" s="19"/>
      <c r="DQW2689" s="19"/>
      <c r="DQX2689" s="19"/>
      <c r="DQY2689" s="19"/>
      <c r="DQZ2689" s="19"/>
      <c r="DRA2689" s="19"/>
      <c r="DRB2689" s="19"/>
      <c r="DRC2689" s="19"/>
      <c r="DRD2689" s="19"/>
      <c r="DRE2689" s="19"/>
      <c r="DRF2689" s="19"/>
      <c r="DRG2689" s="19"/>
      <c r="DRH2689" s="19"/>
      <c r="DRI2689" s="19"/>
      <c r="DRJ2689" s="19"/>
      <c r="DRK2689" s="19"/>
      <c r="DRL2689" s="19"/>
      <c r="DRM2689" s="19"/>
      <c r="DRN2689" s="19"/>
      <c r="DRO2689" s="19"/>
      <c r="DRP2689" s="19"/>
      <c r="DRQ2689" s="19"/>
      <c r="DRR2689" s="19"/>
      <c r="DRS2689" s="19"/>
      <c r="DRT2689" s="19"/>
      <c r="DRU2689" s="19"/>
      <c r="DRV2689" s="19"/>
      <c r="DRW2689" s="19"/>
      <c r="DRX2689" s="19"/>
      <c r="DRY2689" s="19"/>
      <c r="DRZ2689" s="19"/>
      <c r="DSA2689" s="19"/>
      <c r="DSB2689" s="19"/>
      <c r="DSC2689" s="19"/>
      <c r="DSD2689" s="19"/>
      <c r="DSE2689" s="19"/>
      <c r="DSF2689" s="19"/>
      <c r="DSG2689" s="19"/>
      <c r="DSH2689" s="19"/>
      <c r="DSI2689" s="19"/>
      <c r="DSJ2689" s="19"/>
      <c r="DSK2689" s="19"/>
      <c r="DSL2689" s="19"/>
      <c r="DSM2689" s="19"/>
      <c r="DSN2689" s="19"/>
      <c r="DSO2689" s="19"/>
      <c r="DSP2689" s="19"/>
      <c r="DSQ2689" s="19"/>
      <c r="DSR2689" s="19"/>
      <c r="DSS2689" s="19"/>
      <c r="DST2689" s="19"/>
      <c r="DSU2689" s="19"/>
      <c r="DSV2689" s="19"/>
      <c r="DSW2689" s="19"/>
      <c r="DSX2689" s="19"/>
      <c r="DSY2689" s="19"/>
      <c r="DSZ2689" s="19"/>
      <c r="DTA2689" s="19"/>
      <c r="DTB2689" s="19"/>
      <c r="DTC2689" s="19"/>
      <c r="DTD2689" s="19"/>
      <c r="DTE2689" s="19"/>
      <c r="DTF2689" s="19"/>
      <c r="DTG2689" s="19"/>
      <c r="DTH2689" s="19"/>
      <c r="DTI2689" s="19"/>
      <c r="DTJ2689" s="19"/>
      <c r="DTK2689" s="19"/>
      <c r="DTL2689" s="19"/>
      <c r="DTM2689" s="19"/>
      <c r="DTN2689" s="19"/>
      <c r="DTO2689" s="19"/>
      <c r="DTP2689" s="19"/>
      <c r="DTQ2689" s="19"/>
      <c r="DTR2689" s="19"/>
      <c r="DTS2689" s="19"/>
      <c r="DTT2689" s="19"/>
      <c r="DTU2689" s="19"/>
      <c r="DTV2689" s="19"/>
      <c r="DTW2689" s="19"/>
      <c r="DTX2689" s="19"/>
      <c r="DTY2689" s="19"/>
      <c r="DTZ2689" s="19"/>
      <c r="DUA2689" s="19"/>
      <c r="DUB2689" s="19"/>
      <c r="DUC2689" s="19"/>
      <c r="DUD2689" s="19"/>
      <c r="DUE2689" s="19"/>
      <c r="DUF2689" s="19"/>
      <c r="DUG2689" s="19"/>
      <c r="DUH2689" s="19"/>
      <c r="DUI2689" s="19"/>
      <c r="DUJ2689" s="19"/>
      <c r="DUK2689" s="19"/>
      <c r="DUL2689" s="19"/>
      <c r="DUM2689" s="19"/>
      <c r="DUN2689" s="19"/>
      <c r="DUO2689" s="19"/>
      <c r="DUP2689" s="19"/>
      <c r="DUQ2689" s="19"/>
      <c r="DUR2689" s="19"/>
      <c r="DUS2689" s="19"/>
      <c r="DUT2689" s="19"/>
      <c r="DUU2689" s="19"/>
      <c r="DUV2689" s="19"/>
      <c r="DUW2689" s="19"/>
      <c r="DUX2689" s="19"/>
      <c r="DUY2689" s="19"/>
      <c r="DUZ2689" s="19"/>
      <c r="DVA2689" s="19"/>
      <c r="DVB2689" s="19"/>
      <c r="DVC2689" s="19"/>
      <c r="DVD2689" s="19"/>
      <c r="DVE2689" s="19"/>
      <c r="DVF2689" s="19"/>
      <c r="DVG2689" s="19"/>
      <c r="DVH2689" s="19"/>
      <c r="DVI2689" s="19"/>
      <c r="DVJ2689" s="19"/>
      <c r="DVK2689" s="19"/>
      <c r="DVL2689" s="19"/>
      <c r="DVM2689" s="19"/>
      <c r="DVN2689" s="19"/>
      <c r="DVO2689" s="19"/>
      <c r="DVP2689" s="19"/>
      <c r="DVQ2689" s="19"/>
      <c r="DVR2689" s="19"/>
      <c r="DVS2689" s="19"/>
      <c r="DVT2689" s="19"/>
      <c r="DVU2689" s="19"/>
      <c r="DVV2689" s="19"/>
      <c r="DVW2689" s="19"/>
      <c r="DVX2689" s="19"/>
      <c r="DVY2689" s="19"/>
      <c r="DVZ2689" s="19"/>
      <c r="DWA2689" s="19"/>
      <c r="DWB2689" s="19"/>
      <c r="DWC2689" s="19"/>
      <c r="DWD2689" s="19"/>
      <c r="DWE2689" s="19"/>
      <c r="DWF2689" s="19"/>
      <c r="DWG2689" s="19"/>
      <c r="DWH2689" s="19"/>
      <c r="DWI2689" s="19"/>
      <c r="DWJ2689" s="19"/>
      <c r="DWK2689" s="19"/>
      <c r="DWL2689" s="19"/>
      <c r="DWM2689" s="19"/>
      <c r="DWN2689" s="19"/>
      <c r="DWO2689" s="19"/>
      <c r="DWP2689" s="19"/>
      <c r="DWQ2689" s="19"/>
      <c r="DWR2689" s="19"/>
      <c r="DWS2689" s="19"/>
      <c r="DWT2689" s="19"/>
      <c r="DWU2689" s="19"/>
      <c r="DWV2689" s="19"/>
      <c r="DWW2689" s="19"/>
      <c r="DWX2689" s="19"/>
      <c r="DWY2689" s="19"/>
      <c r="DWZ2689" s="19"/>
      <c r="DXA2689" s="19"/>
      <c r="DXB2689" s="19"/>
      <c r="DXC2689" s="19"/>
      <c r="DXD2689" s="19"/>
      <c r="DXE2689" s="19"/>
      <c r="DXF2689" s="19"/>
      <c r="DXG2689" s="19"/>
      <c r="DXH2689" s="19"/>
      <c r="DXI2689" s="19"/>
      <c r="DXJ2689" s="19"/>
      <c r="DXK2689" s="19"/>
      <c r="DXL2689" s="19"/>
      <c r="DXM2689" s="19"/>
      <c r="DXN2689" s="19"/>
      <c r="DXO2689" s="19"/>
      <c r="DXP2689" s="19"/>
      <c r="DXQ2689" s="19"/>
      <c r="DXR2689" s="19"/>
      <c r="DXS2689" s="19"/>
      <c r="DXT2689" s="19"/>
      <c r="DXU2689" s="19"/>
      <c r="DXV2689" s="19"/>
      <c r="DXW2689" s="19"/>
      <c r="DXX2689" s="19"/>
      <c r="DXY2689" s="19"/>
      <c r="DXZ2689" s="19"/>
      <c r="DYA2689" s="19"/>
      <c r="DYB2689" s="19"/>
      <c r="DYC2689" s="19"/>
      <c r="DYD2689" s="19"/>
      <c r="DYE2689" s="19"/>
      <c r="DYF2689" s="19"/>
      <c r="DYG2689" s="19"/>
      <c r="DYH2689" s="19"/>
      <c r="DYI2689" s="19"/>
      <c r="DYJ2689" s="19"/>
      <c r="DYK2689" s="19"/>
      <c r="DYL2689" s="19"/>
      <c r="DYM2689" s="19"/>
      <c r="DYN2689" s="19"/>
      <c r="DYO2689" s="19"/>
      <c r="DYP2689" s="19"/>
      <c r="DYQ2689" s="19"/>
      <c r="DYR2689" s="19"/>
      <c r="DYS2689" s="19"/>
      <c r="DYT2689" s="19"/>
      <c r="DYU2689" s="19"/>
      <c r="DYV2689" s="19"/>
      <c r="DYW2689" s="19"/>
      <c r="DYX2689" s="19"/>
      <c r="DYY2689" s="19"/>
      <c r="DYZ2689" s="19"/>
      <c r="DZA2689" s="19"/>
      <c r="DZB2689" s="19"/>
      <c r="DZC2689" s="19"/>
      <c r="DZD2689" s="19"/>
      <c r="DZE2689" s="19"/>
      <c r="DZF2689" s="19"/>
      <c r="DZG2689" s="19"/>
      <c r="DZH2689" s="19"/>
      <c r="DZI2689" s="19"/>
      <c r="DZJ2689" s="19"/>
      <c r="DZK2689" s="19"/>
      <c r="DZL2689" s="19"/>
      <c r="DZM2689" s="19"/>
      <c r="DZN2689" s="19"/>
      <c r="DZO2689" s="19"/>
      <c r="DZP2689" s="19"/>
      <c r="DZQ2689" s="19"/>
      <c r="DZR2689" s="19"/>
      <c r="DZS2689" s="19"/>
      <c r="DZT2689" s="19"/>
      <c r="DZU2689" s="19"/>
      <c r="DZV2689" s="19"/>
      <c r="DZW2689" s="19"/>
      <c r="DZX2689" s="19"/>
      <c r="DZY2689" s="19"/>
      <c r="DZZ2689" s="19"/>
      <c r="EAA2689" s="19"/>
      <c r="EAB2689" s="19"/>
      <c r="EAC2689" s="19"/>
      <c r="EAD2689" s="19"/>
      <c r="EAE2689" s="19"/>
      <c r="EAF2689" s="19"/>
      <c r="EAG2689" s="19"/>
      <c r="EAH2689" s="19"/>
      <c r="EAI2689" s="19"/>
      <c r="EAJ2689" s="19"/>
      <c r="EAK2689" s="19"/>
      <c r="EAL2689" s="19"/>
      <c r="EAM2689" s="19"/>
      <c r="EAN2689" s="19"/>
      <c r="EAO2689" s="19"/>
      <c r="EAP2689" s="19"/>
      <c r="EAQ2689" s="19"/>
      <c r="EAR2689" s="19"/>
      <c r="EAS2689" s="19"/>
      <c r="EAT2689" s="19"/>
      <c r="EAU2689" s="19"/>
      <c r="EAV2689" s="19"/>
      <c r="EAW2689" s="19"/>
      <c r="EAX2689" s="19"/>
      <c r="EAY2689" s="19"/>
      <c r="EAZ2689" s="19"/>
      <c r="EBA2689" s="19"/>
      <c r="EBB2689" s="19"/>
      <c r="EBC2689" s="19"/>
      <c r="EBD2689" s="19"/>
      <c r="EBE2689" s="19"/>
      <c r="EBF2689" s="19"/>
      <c r="EBG2689" s="19"/>
      <c r="EBH2689" s="19"/>
      <c r="EBI2689" s="19"/>
      <c r="EBJ2689" s="19"/>
      <c r="EBK2689" s="19"/>
      <c r="EBL2689" s="19"/>
      <c r="EBM2689" s="19"/>
      <c r="EBN2689" s="19"/>
      <c r="EBO2689" s="19"/>
      <c r="EBP2689" s="19"/>
      <c r="EBQ2689" s="19"/>
      <c r="EBR2689" s="19"/>
      <c r="EBS2689" s="19"/>
      <c r="EBT2689" s="19"/>
      <c r="EBU2689" s="19"/>
      <c r="EBV2689" s="19"/>
      <c r="EBW2689" s="19"/>
      <c r="EBX2689" s="19"/>
      <c r="EBY2689" s="19"/>
      <c r="EBZ2689" s="19"/>
      <c r="ECA2689" s="19"/>
      <c r="ECB2689" s="19"/>
      <c r="ECC2689" s="19"/>
      <c r="ECD2689" s="19"/>
      <c r="ECE2689" s="19"/>
      <c r="ECF2689" s="19"/>
      <c r="ECG2689" s="19"/>
      <c r="ECH2689" s="19"/>
      <c r="ECI2689" s="19"/>
      <c r="ECJ2689" s="19"/>
      <c r="ECK2689" s="19"/>
      <c r="ECL2689" s="19"/>
      <c r="ECM2689" s="19"/>
      <c r="ECN2689" s="19"/>
      <c r="ECO2689" s="19"/>
      <c r="ECP2689" s="19"/>
      <c r="ECQ2689" s="19"/>
      <c r="ECR2689" s="19"/>
      <c r="ECS2689" s="19"/>
      <c r="ECT2689" s="19"/>
      <c r="ECU2689" s="19"/>
      <c r="ECV2689" s="19"/>
      <c r="ECW2689" s="19"/>
      <c r="ECX2689" s="19"/>
      <c r="ECY2689" s="19"/>
      <c r="ECZ2689" s="19"/>
      <c r="EDA2689" s="19"/>
      <c r="EDB2689" s="19"/>
      <c r="EDC2689" s="19"/>
      <c r="EDD2689" s="19"/>
      <c r="EDE2689" s="19"/>
      <c r="EDF2689" s="19"/>
      <c r="EDG2689" s="19"/>
      <c r="EDH2689" s="19"/>
      <c r="EDI2689" s="19"/>
      <c r="EDJ2689" s="19"/>
      <c r="EDK2689" s="19"/>
      <c r="EDL2689" s="19"/>
      <c r="EDM2689" s="19"/>
      <c r="EDN2689" s="19"/>
      <c r="EDO2689" s="19"/>
      <c r="EDP2689" s="19"/>
      <c r="EDQ2689" s="19"/>
      <c r="EDR2689" s="19"/>
      <c r="EDS2689" s="19"/>
      <c r="EDT2689" s="19"/>
      <c r="EDU2689" s="19"/>
      <c r="EDV2689" s="19"/>
      <c r="EDW2689" s="19"/>
      <c r="EDX2689" s="19"/>
      <c r="EDY2689" s="19"/>
      <c r="EDZ2689" s="19"/>
      <c r="EEA2689" s="19"/>
      <c r="EEB2689" s="19"/>
      <c r="EEC2689" s="19"/>
      <c r="EED2689" s="19"/>
      <c r="EEE2689" s="19"/>
      <c r="EEF2689" s="19"/>
      <c r="EEG2689" s="19"/>
      <c r="EEH2689" s="19"/>
      <c r="EEI2689" s="19"/>
      <c r="EEJ2689" s="19"/>
      <c r="EEK2689" s="19"/>
      <c r="EEL2689" s="19"/>
      <c r="EEM2689" s="19"/>
      <c r="EEN2689" s="19"/>
      <c r="EEO2689" s="19"/>
      <c r="EEP2689" s="19"/>
      <c r="EEQ2689" s="19"/>
      <c r="EER2689" s="19"/>
      <c r="EES2689" s="19"/>
      <c r="EET2689" s="19"/>
      <c r="EEU2689" s="19"/>
      <c r="EEV2689" s="19"/>
      <c r="EEW2689" s="19"/>
      <c r="EEX2689" s="19"/>
      <c r="EEY2689" s="19"/>
      <c r="EEZ2689" s="19"/>
      <c r="EFA2689" s="19"/>
      <c r="EFB2689" s="19"/>
      <c r="EFC2689" s="19"/>
      <c r="EFD2689" s="19"/>
      <c r="EFE2689" s="19"/>
      <c r="EFF2689" s="19"/>
      <c r="EFG2689" s="19"/>
      <c r="EFH2689" s="19"/>
      <c r="EFI2689" s="19"/>
      <c r="EFJ2689" s="19"/>
      <c r="EFK2689" s="19"/>
      <c r="EFL2689" s="19"/>
      <c r="EFM2689" s="19"/>
      <c r="EFN2689" s="19"/>
      <c r="EFO2689" s="19"/>
      <c r="EFP2689" s="19"/>
      <c r="EFQ2689" s="19"/>
      <c r="EFR2689" s="19"/>
      <c r="EFS2689" s="19"/>
      <c r="EFT2689" s="19"/>
      <c r="EFU2689" s="19"/>
      <c r="EFV2689" s="19"/>
      <c r="EFW2689" s="19"/>
      <c r="EFX2689" s="19"/>
      <c r="EFY2689" s="19"/>
      <c r="EFZ2689" s="19"/>
      <c r="EGA2689" s="19"/>
      <c r="EGB2689" s="19"/>
      <c r="EGC2689" s="19"/>
      <c r="EGD2689" s="19"/>
      <c r="EGE2689" s="19"/>
      <c r="EGF2689" s="19"/>
      <c r="EGG2689" s="19"/>
      <c r="EGH2689" s="19"/>
      <c r="EGI2689" s="19"/>
      <c r="EGJ2689" s="19"/>
      <c r="EGK2689" s="19"/>
      <c r="EGL2689" s="19"/>
      <c r="EGM2689" s="19"/>
      <c r="EGN2689" s="19"/>
      <c r="EGO2689" s="19"/>
      <c r="EGP2689" s="19"/>
      <c r="EGQ2689" s="19"/>
      <c r="EGR2689" s="19"/>
      <c r="EGS2689" s="19"/>
      <c r="EGT2689" s="19"/>
      <c r="EGU2689" s="19"/>
      <c r="EGV2689" s="19"/>
      <c r="EGW2689" s="19"/>
      <c r="EGX2689" s="19"/>
      <c r="EGY2689" s="19"/>
      <c r="EGZ2689" s="19"/>
      <c r="EHA2689" s="19"/>
      <c r="EHB2689" s="19"/>
      <c r="EHC2689" s="19"/>
      <c r="EHD2689" s="19"/>
      <c r="EHE2689" s="19"/>
      <c r="EHF2689" s="19"/>
      <c r="EHG2689" s="19"/>
      <c r="EHH2689" s="19"/>
      <c r="EHI2689" s="19"/>
      <c r="EHJ2689" s="19"/>
      <c r="EHK2689" s="19"/>
      <c r="EHL2689" s="19"/>
      <c r="EHM2689" s="19"/>
      <c r="EHN2689" s="19"/>
      <c r="EHO2689" s="19"/>
      <c r="EHP2689" s="19"/>
      <c r="EHQ2689" s="19"/>
      <c r="EHR2689" s="19"/>
      <c r="EHS2689" s="19"/>
      <c r="EHT2689" s="19"/>
      <c r="EHU2689" s="19"/>
      <c r="EHV2689" s="19"/>
      <c r="EHW2689" s="19"/>
      <c r="EHX2689" s="19"/>
      <c r="EHY2689" s="19"/>
      <c r="EHZ2689" s="19"/>
      <c r="EIA2689" s="19"/>
      <c r="EIB2689" s="19"/>
      <c r="EIC2689" s="19"/>
      <c r="EID2689" s="19"/>
      <c r="EIE2689" s="19"/>
      <c r="EIF2689" s="19"/>
      <c r="EIG2689" s="19"/>
      <c r="EIH2689" s="19"/>
      <c r="EII2689" s="19"/>
      <c r="EIJ2689" s="19"/>
      <c r="EIK2689" s="19"/>
      <c r="EIL2689" s="19"/>
      <c r="EIM2689" s="19"/>
      <c r="EIN2689" s="19"/>
      <c r="EIO2689" s="19"/>
      <c r="EIP2689" s="19"/>
      <c r="EIQ2689" s="19"/>
      <c r="EIR2689" s="19"/>
      <c r="EIS2689" s="19"/>
      <c r="EIT2689" s="19"/>
      <c r="EIU2689" s="19"/>
      <c r="EIV2689" s="19"/>
      <c r="EIW2689" s="19"/>
      <c r="EIX2689" s="19"/>
      <c r="EIY2689" s="19"/>
      <c r="EIZ2689" s="19"/>
      <c r="EJA2689" s="19"/>
      <c r="EJB2689" s="19"/>
      <c r="EJC2689" s="19"/>
      <c r="EJD2689" s="19"/>
      <c r="EJE2689" s="19"/>
      <c r="EJF2689" s="19"/>
      <c r="EJG2689" s="19"/>
      <c r="EJH2689" s="19"/>
      <c r="EJI2689" s="19"/>
      <c r="EJJ2689" s="19"/>
      <c r="EJK2689" s="19"/>
      <c r="EJL2689" s="19"/>
      <c r="EJM2689" s="19"/>
      <c r="EJN2689" s="19"/>
      <c r="EJO2689" s="19"/>
      <c r="EJP2689" s="19"/>
      <c r="EJQ2689" s="19"/>
      <c r="EJR2689" s="19"/>
      <c r="EJS2689" s="19"/>
      <c r="EJT2689" s="19"/>
      <c r="EJU2689" s="19"/>
      <c r="EJV2689" s="19"/>
      <c r="EJW2689" s="19"/>
      <c r="EJX2689" s="19"/>
      <c r="EJY2689" s="19"/>
      <c r="EJZ2689" s="19"/>
      <c r="EKA2689" s="19"/>
      <c r="EKB2689" s="19"/>
      <c r="EKC2689" s="19"/>
      <c r="EKD2689" s="19"/>
      <c r="EKE2689" s="19"/>
      <c r="EKF2689" s="19"/>
      <c r="EKG2689" s="19"/>
      <c r="EKH2689" s="19"/>
      <c r="EKI2689" s="19"/>
      <c r="EKJ2689" s="19"/>
      <c r="EKK2689" s="19"/>
      <c r="EKL2689" s="19"/>
      <c r="EKM2689" s="19"/>
      <c r="EKN2689" s="19"/>
      <c r="EKO2689" s="19"/>
      <c r="EKP2689" s="19"/>
      <c r="EKQ2689" s="19"/>
      <c r="EKR2689" s="19"/>
      <c r="EKS2689" s="19"/>
      <c r="EKT2689" s="19"/>
      <c r="EKU2689" s="19"/>
      <c r="EKV2689" s="19"/>
      <c r="EKW2689" s="19"/>
      <c r="EKX2689" s="19"/>
      <c r="EKY2689" s="19"/>
      <c r="EKZ2689" s="19"/>
      <c r="ELA2689" s="19"/>
      <c r="ELB2689" s="19"/>
      <c r="ELC2689" s="19"/>
      <c r="ELD2689" s="19"/>
      <c r="ELE2689" s="19"/>
      <c r="ELF2689" s="19"/>
      <c r="ELG2689" s="19"/>
      <c r="ELH2689" s="19"/>
      <c r="ELI2689" s="19"/>
      <c r="ELJ2689" s="19"/>
      <c r="ELK2689" s="19"/>
      <c r="ELL2689" s="19"/>
      <c r="ELM2689" s="19"/>
      <c r="ELN2689" s="19"/>
      <c r="ELO2689" s="19"/>
      <c r="ELP2689" s="19"/>
      <c r="ELQ2689" s="19"/>
      <c r="ELR2689" s="19"/>
      <c r="ELS2689" s="19"/>
      <c r="ELT2689" s="19"/>
      <c r="ELU2689" s="19"/>
      <c r="ELV2689" s="19"/>
      <c r="ELW2689" s="19"/>
      <c r="ELX2689" s="19"/>
      <c r="ELY2689" s="19"/>
      <c r="ELZ2689" s="19"/>
      <c r="EMA2689" s="19"/>
      <c r="EMB2689" s="19"/>
      <c r="EMC2689" s="19"/>
      <c r="EMD2689" s="19"/>
      <c r="EME2689" s="19"/>
      <c r="EMF2689" s="19"/>
      <c r="EMG2689" s="19"/>
      <c r="EMH2689" s="19"/>
      <c r="EMI2689" s="19"/>
      <c r="EMJ2689" s="19"/>
      <c r="EMK2689" s="19"/>
      <c r="EML2689" s="19"/>
      <c r="EMM2689" s="19"/>
      <c r="EMN2689" s="19"/>
      <c r="EMO2689" s="19"/>
      <c r="EMP2689" s="19"/>
      <c r="EMQ2689" s="19"/>
      <c r="EMR2689" s="19"/>
      <c r="EMS2689" s="19"/>
      <c r="EMT2689" s="19"/>
      <c r="EMU2689" s="19"/>
      <c r="EMV2689" s="19"/>
      <c r="EMW2689" s="19"/>
      <c r="EMX2689" s="19"/>
      <c r="EMY2689" s="19"/>
      <c r="EMZ2689" s="19"/>
      <c r="ENA2689" s="19"/>
      <c r="ENB2689" s="19"/>
      <c r="ENC2689" s="19"/>
      <c r="END2689" s="19"/>
      <c r="ENE2689" s="19"/>
      <c r="ENF2689" s="19"/>
      <c r="ENG2689" s="19"/>
      <c r="ENH2689" s="19"/>
      <c r="ENI2689" s="19"/>
      <c r="ENJ2689" s="19"/>
      <c r="ENK2689" s="19"/>
      <c r="ENL2689" s="19"/>
      <c r="ENM2689" s="19"/>
      <c r="ENN2689" s="19"/>
      <c r="ENO2689" s="19"/>
      <c r="ENP2689" s="19"/>
      <c r="ENQ2689" s="19"/>
      <c r="ENR2689" s="19"/>
      <c r="ENS2689" s="19"/>
      <c r="ENT2689" s="19"/>
      <c r="ENU2689" s="19"/>
      <c r="ENV2689" s="19"/>
      <c r="ENW2689" s="19"/>
      <c r="ENX2689" s="19"/>
      <c r="ENY2689" s="19"/>
      <c r="ENZ2689" s="19"/>
      <c r="EOA2689" s="19"/>
      <c r="EOB2689" s="19"/>
      <c r="EOC2689" s="19"/>
      <c r="EOD2689" s="19"/>
      <c r="EOE2689" s="19"/>
      <c r="EOF2689" s="19"/>
      <c r="EOG2689" s="19"/>
      <c r="EOH2689" s="19"/>
      <c r="EOI2689" s="19"/>
      <c r="EOJ2689" s="19"/>
      <c r="EOK2689" s="19"/>
      <c r="EOL2689" s="19"/>
      <c r="EOM2689" s="19"/>
      <c r="EON2689" s="19"/>
      <c r="EOO2689" s="19"/>
      <c r="EOP2689" s="19"/>
      <c r="EOQ2689" s="19"/>
      <c r="EOR2689" s="19"/>
      <c r="EOS2689" s="19"/>
      <c r="EOT2689" s="19"/>
      <c r="EOU2689" s="19"/>
      <c r="EOV2689" s="19"/>
      <c r="EOW2689" s="19"/>
      <c r="EOX2689" s="19"/>
      <c r="EOY2689" s="19"/>
      <c r="EOZ2689" s="19"/>
      <c r="EPA2689" s="19"/>
      <c r="EPB2689" s="19"/>
      <c r="EPC2689" s="19"/>
      <c r="EPD2689" s="19"/>
      <c r="EPE2689" s="19"/>
      <c r="EPF2689" s="19"/>
      <c r="EPG2689" s="19"/>
      <c r="EPH2689" s="19"/>
      <c r="EPI2689" s="19"/>
      <c r="EPJ2689" s="19"/>
      <c r="EPK2689" s="19"/>
      <c r="EPL2689" s="19"/>
      <c r="EPM2689" s="19"/>
      <c r="EPN2689" s="19"/>
      <c r="EPO2689" s="19"/>
      <c r="EPP2689" s="19"/>
      <c r="EPQ2689" s="19"/>
      <c r="EPR2689" s="19"/>
      <c r="EPS2689" s="19"/>
      <c r="EPT2689" s="19"/>
      <c r="EPU2689" s="19"/>
      <c r="EPV2689" s="19"/>
      <c r="EPW2689" s="19"/>
      <c r="EPX2689" s="19"/>
      <c r="EPY2689" s="19"/>
      <c r="EPZ2689" s="19"/>
      <c r="EQA2689" s="19"/>
      <c r="EQB2689" s="19"/>
      <c r="EQC2689" s="19"/>
      <c r="EQD2689" s="19"/>
      <c r="EQE2689" s="19"/>
      <c r="EQF2689" s="19"/>
      <c r="EQG2689" s="19"/>
      <c r="EQH2689" s="19"/>
      <c r="EQI2689" s="19"/>
      <c r="EQJ2689" s="19"/>
      <c r="EQK2689" s="19"/>
      <c r="EQL2689" s="19"/>
      <c r="EQM2689" s="19"/>
      <c r="EQN2689" s="19"/>
      <c r="EQO2689" s="19"/>
      <c r="EQP2689" s="19"/>
      <c r="EQQ2689" s="19"/>
      <c r="EQR2689" s="19"/>
      <c r="EQS2689" s="19"/>
      <c r="EQT2689" s="19"/>
      <c r="EQU2689" s="19"/>
      <c r="EQV2689" s="19"/>
      <c r="EQW2689" s="19"/>
      <c r="EQX2689" s="19"/>
      <c r="EQY2689" s="19"/>
      <c r="EQZ2689" s="19"/>
      <c r="ERA2689" s="19"/>
      <c r="ERB2689" s="19"/>
      <c r="ERC2689" s="19"/>
      <c r="ERD2689" s="19"/>
      <c r="ERE2689" s="19"/>
      <c r="ERF2689" s="19"/>
      <c r="ERG2689" s="19"/>
      <c r="ERH2689" s="19"/>
      <c r="ERI2689" s="19"/>
      <c r="ERJ2689" s="19"/>
      <c r="ERK2689" s="19"/>
      <c r="ERL2689" s="19"/>
      <c r="ERM2689" s="19"/>
      <c r="ERN2689" s="19"/>
      <c r="ERO2689" s="19"/>
      <c r="ERP2689" s="19"/>
      <c r="ERQ2689" s="19"/>
      <c r="ERR2689" s="19"/>
      <c r="ERS2689" s="19"/>
      <c r="ERT2689" s="19"/>
      <c r="ERU2689" s="19"/>
      <c r="ERV2689" s="19"/>
      <c r="ERW2689" s="19"/>
      <c r="ERX2689" s="19"/>
      <c r="ERY2689" s="19"/>
      <c r="ERZ2689" s="19"/>
      <c r="ESA2689" s="19"/>
      <c r="ESB2689" s="19"/>
      <c r="ESC2689" s="19"/>
      <c r="ESD2689" s="19"/>
      <c r="ESE2689" s="19"/>
      <c r="ESF2689" s="19"/>
      <c r="ESG2689" s="19"/>
      <c r="ESH2689" s="19"/>
      <c r="ESI2689" s="19"/>
      <c r="ESJ2689" s="19"/>
      <c r="ESK2689" s="19"/>
      <c r="ESL2689" s="19"/>
      <c r="ESM2689" s="19"/>
      <c r="ESN2689" s="19"/>
      <c r="ESO2689" s="19"/>
      <c r="ESP2689" s="19"/>
      <c r="ESQ2689" s="19"/>
      <c r="ESR2689" s="19"/>
      <c r="ESS2689" s="19"/>
      <c r="EST2689" s="19"/>
      <c r="ESU2689" s="19"/>
      <c r="ESV2689" s="19"/>
      <c r="ESW2689" s="19"/>
      <c r="ESX2689" s="19"/>
      <c r="ESY2689" s="19"/>
      <c r="ESZ2689" s="19"/>
      <c r="ETA2689" s="19"/>
      <c r="ETB2689" s="19"/>
      <c r="ETC2689" s="19"/>
      <c r="ETD2689" s="19"/>
      <c r="ETE2689" s="19"/>
      <c r="ETF2689" s="19"/>
      <c r="ETG2689" s="19"/>
      <c r="ETH2689" s="19"/>
      <c r="ETI2689" s="19"/>
      <c r="ETJ2689" s="19"/>
      <c r="ETK2689" s="19"/>
      <c r="ETL2689" s="19"/>
      <c r="ETM2689" s="19"/>
      <c r="ETN2689" s="19"/>
      <c r="ETO2689" s="19"/>
      <c r="ETP2689" s="19"/>
      <c r="ETQ2689" s="19"/>
      <c r="ETR2689" s="19"/>
      <c r="ETS2689" s="19"/>
      <c r="ETT2689" s="19"/>
      <c r="ETU2689" s="19"/>
      <c r="ETV2689" s="19"/>
      <c r="ETW2689" s="19"/>
      <c r="ETX2689" s="19"/>
      <c r="ETY2689" s="19"/>
      <c r="ETZ2689" s="19"/>
      <c r="EUA2689" s="19"/>
      <c r="EUB2689" s="19"/>
      <c r="EUC2689" s="19"/>
      <c r="EUD2689" s="19"/>
      <c r="EUE2689" s="19"/>
      <c r="EUF2689" s="19"/>
      <c r="EUG2689" s="19"/>
      <c r="EUH2689" s="19"/>
      <c r="EUI2689" s="19"/>
      <c r="EUJ2689" s="19"/>
      <c r="EUK2689" s="19"/>
      <c r="EUL2689" s="19"/>
      <c r="EUM2689" s="19"/>
      <c r="EUN2689" s="19"/>
      <c r="EUO2689" s="19"/>
      <c r="EUP2689" s="19"/>
      <c r="EUQ2689" s="19"/>
      <c r="EUR2689" s="19"/>
      <c r="EUS2689" s="19"/>
      <c r="EUT2689" s="19"/>
      <c r="EUU2689" s="19"/>
      <c r="EUV2689" s="19"/>
      <c r="EUW2689" s="19"/>
      <c r="EUX2689" s="19"/>
      <c r="EUY2689" s="19"/>
      <c r="EUZ2689" s="19"/>
      <c r="EVA2689" s="19"/>
      <c r="EVB2689" s="19"/>
      <c r="EVC2689" s="19"/>
      <c r="EVD2689" s="19"/>
      <c r="EVE2689" s="19"/>
      <c r="EVF2689" s="19"/>
      <c r="EVG2689" s="19"/>
      <c r="EVH2689" s="19"/>
      <c r="EVI2689" s="19"/>
      <c r="EVJ2689" s="19"/>
      <c r="EVK2689" s="19"/>
      <c r="EVL2689" s="19"/>
      <c r="EVM2689" s="19"/>
      <c r="EVN2689" s="19"/>
      <c r="EVO2689" s="19"/>
      <c r="EVP2689" s="19"/>
      <c r="EVQ2689" s="19"/>
      <c r="EVR2689" s="19"/>
      <c r="EVS2689" s="19"/>
      <c r="EVT2689" s="19"/>
      <c r="EVU2689" s="19"/>
      <c r="EVV2689" s="19"/>
      <c r="EVW2689" s="19"/>
      <c r="EVX2689" s="19"/>
      <c r="EVY2689" s="19"/>
      <c r="EVZ2689" s="19"/>
      <c r="EWA2689" s="19"/>
      <c r="EWB2689" s="19"/>
      <c r="EWC2689" s="19"/>
      <c r="EWD2689" s="19"/>
      <c r="EWE2689" s="19"/>
      <c r="EWF2689" s="19"/>
      <c r="EWG2689" s="19"/>
      <c r="EWH2689" s="19"/>
      <c r="EWI2689" s="19"/>
      <c r="EWJ2689" s="19"/>
      <c r="EWK2689" s="19"/>
      <c r="EWL2689" s="19"/>
      <c r="EWM2689" s="19"/>
      <c r="EWN2689" s="19"/>
      <c r="EWO2689" s="19"/>
      <c r="EWP2689" s="19"/>
      <c r="EWQ2689" s="19"/>
      <c r="EWR2689" s="19"/>
      <c r="EWS2689" s="19"/>
      <c r="EWT2689" s="19"/>
      <c r="EWU2689" s="19"/>
      <c r="EWV2689" s="19"/>
      <c r="EWW2689" s="19"/>
      <c r="EWX2689" s="19"/>
      <c r="EWY2689" s="19"/>
      <c r="EWZ2689" s="19"/>
      <c r="EXA2689" s="19"/>
      <c r="EXB2689" s="19"/>
      <c r="EXC2689" s="19"/>
      <c r="EXD2689" s="19"/>
      <c r="EXE2689" s="19"/>
      <c r="EXF2689" s="19"/>
      <c r="EXG2689" s="19"/>
      <c r="EXH2689" s="19"/>
      <c r="EXI2689" s="19"/>
      <c r="EXJ2689" s="19"/>
      <c r="EXK2689" s="19"/>
      <c r="EXL2689" s="19"/>
      <c r="EXM2689" s="19"/>
      <c r="EXN2689" s="19"/>
      <c r="EXO2689" s="19"/>
      <c r="EXP2689" s="19"/>
      <c r="EXQ2689" s="19"/>
      <c r="EXR2689" s="19"/>
      <c r="EXS2689" s="19"/>
      <c r="EXT2689" s="19"/>
      <c r="EXU2689" s="19"/>
      <c r="EXV2689" s="19"/>
      <c r="EXW2689" s="19"/>
      <c r="EXX2689" s="19"/>
      <c r="EXY2689" s="19"/>
      <c r="EXZ2689" s="19"/>
      <c r="EYA2689" s="19"/>
      <c r="EYB2689" s="19"/>
      <c r="EYC2689" s="19"/>
      <c r="EYD2689" s="19"/>
      <c r="EYE2689" s="19"/>
      <c r="EYF2689" s="19"/>
      <c r="EYG2689" s="19"/>
      <c r="EYH2689" s="19"/>
      <c r="EYI2689" s="19"/>
      <c r="EYJ2689" s="19"/>
      <c r="EYK2689" s="19"/>
      <c r="EYL2689" s="19"/>
      <c r="EYM2689" s="19"/>
      <c r="EYN2689" s="19"/>
      <c r="EYO2689" s="19"/>
      <c r="EYP2689" s="19"/>
      <c r="EYQ2689" s="19"/>
      <c r="EYR2689" s="19"/>
      <c r="EYS2689" s="19"/>
      <c r="EYT2689" s="19"/>
      <c r="EYU2689" s="19"/>
      <c r="EYV2689" s="19"/>
      <c r="EYW2689" s="19"/>
      <c r="EYX2689" s="19"/>
      <c r="EYY2689" s="19"/>
      <c r="EYZ2689" s="19"/>
      <c r="EZA2689" s="19"/>
      <c r="EZB2689" s="19"/>
      <c r="EZC2689" s="19"/>
      <c r="EZD2689" s="19"/>
      <c r="EZE2689" s="19"/>
      <c r="EZF2689" s="19"/>
      <c r="EZG2689" s="19"/>
      <c r="EZH2689" s="19"/>
      <c r="EZI2689" s="19"/>
      <c r="EZJ2689" s="19"/>
      <c r="EZK2689" s="19"/>
      <c r="EZL2689" s="19"/>
      <c r="EZM2689" s="19"/>
      <c r="EZN2689" s="19"/>
      <c r="EZO2689" s="19"/>
      <c r="EZP2689" s="19"/>
      <c r="EZQ2689" s="19"/>
      <c r="EZR2689" s="19"/>
      <c r="EZS2689" s="19"/>
      <c r="EZT2689" s="19"/>
      <c r="EZU2689" s="19"/>
      <c r="EZV2689" s="19"/>
      <c r="EZW2689" s="19"/>
      <c r="EZX2689" s="19"/>
      <c r="EZY2689" s="19"/>
      <c r="EZZ2689" s="19"/>
      <c r="FAA2689" s="19"/>
      <c r="FAB2689" s="19"/>
      <c r="FAC2689" s="19"/>
      <c r="FAD2689" s="19"/>
      <c r="FAE2689" s="19"/>
      <c r="FAF2689" s="19"/>
      <c r="FAG2689" s="19"/>
      <c r="FAH2689" s="19"/>
      <c r="FAI2689" s="19"/>
      <c r="FAJ2689" s="19"/>
      <c r="FAK2689" s="19"/>
      <c r="FAL2689" s="19"/>
      <c r="FAM2689" s="19"/>
      <c r="FAN2689" s="19"/>
      <c r="FAO2689" s="19"/>
      <c r="FAP2689" s="19"/>
      <c r="FAQ2689" s="19"/>
      <c r="FAR2689" s="19"/>
      <c r="FAS2689" s="19"/>
      <c r="FAT2689" s="19"/>
      <c r="FAU2689" s="19"/>
      <c r="FAV2689" s="19"/>
      <c r="FAW2689" s="19"/>
      <c r="FAX2689" s="19"/>
      <c r="FAY2689" s="19"/>
      <c r="FAZ2689" s="19"/>
      <c r="FBA2689" s="19"/>
      <c r="FBB2689" s="19"/>
      <c r="FBC2689" s="19"/>
      <c r="FBD2689" s="19"/>
      <c r="FBE2689" s="19"/>
      <c r="FBF2689" s="19"/>
      <c r="FBG2689" s="19"/>
      <c r="FBH2689" s="19"/>
      <c r="FBI2689" s="19"/>
      <c r="FBJ2689" s="19"/>
      <c r="FBK2689" s="19"/>
      <c r="FBL2689" s="19"/>
      <c r="FBM2689" s="19"/>
      <c r="FBN2689" s="19"/>
      <c r="FBO2689" s="19"/>
      <c r="FBP2689" s="19"/>
      <c r="FBQ2689" s="19"/>
      <c r="FBR2689" s="19"/>
      <c r="FBS2689" s="19"/>
      <c r="FBT2689" s="19"/>
      <c r="FBU2689" s="19"/>
      <c r="FBV2689" s="19"/>
      <c r="FBW2689" s="19"/>
      <c r="FBX2689" s="19"/>
      <c r="FBY2689" s="19"/>
      <c r="FBZ2689" s="19"/>
      <c r="FCA2689" s="19"/>
      <c r="FCB2689" s="19"/>
      <c r="FCC2689" s="19"/>
      <c r="FCD2689" s="19"/>
      <c r="FCE2689" s="19"/>
      <c r="FCF2689" s="19"/>
      <c r="FCG2689" s="19"/>
      <c r="FCH2689" s="19"/>
      <c r="FCI2689" s="19"/>
      <c r="FCJ2689" s="19"/>
      <c r="FCK2689" s="19"/>
      <c r="FCL2689" s="19"/>
      <c r="FCM2689" s="19"/>
      <c r="FCN2689" s="19"/>
      <c r="FCO2689" s="19"/>
      <c r="FCP2689" s="19"/>
      <c r="FCQ2689" s="19"/>
      <c r="FCR2689" s="19"/>
      <c r="FCS2689" s="19"/>
      <c r="FCT2689" s="19"/>
      <c r="FCU2689" s="19"/>
      <c r="FCV2689" s="19"/>
      <c r="FCW2689" s="19"/>
      <c r="FCX2689" s="19"/>
      <c r="FCY2689" s="19"/>
      <c r="FCZ2689" s="19"/>
      <c r="FDA2689" s="19"/>
      <c r="FDB2689" s="19"/>
      <c r="FDC2689" s="19"/>
      <c r="FDD2689" s="19"/>
      <c r="FDE2689" s="19"/>
      <c r="FDF2689" s="19"/>
      <c r="FDG2689" s="19"/>
      <c r="FDH2689" s="19"/>
      <c r="FDI2689" s="19"/>
      <c r="FDJ2689" s="19"/>
      <c r="FDK2689" s="19"/>
      <c r="FDL2689" s="19"/>
      <c r="FDM2689" s="19"/>
      <c r="FDN2689" s="19"/>
      <c r="FDO2689" s="19"/>
      <c r="FDP2689" s="19"/>
      <c r="FDQ2689" s="19"/>
      <c r="FDR2689" s="19"/>
      <c r="FDS2689" s="19"/>
      <c r="FDT2689" s="19"/>
      <c r="FDU2689" s="19"/>
      <c r="FDV2689" s="19"/>
      <c r="FDW2689" s="19"/>
      <c r="FDX2689" s="19"/>
      <c r="FDY2689" s="19"/>
      <c r="FDZ2689" s="19"/>
      <c r="FEA2689" s="19"/>
      <c r="FEB2689" s="19"/>
      <c r="FEC2689" s="19"/>
      <c r="FED2689" s="19"/>
      <c r="FEE2689" s="19"/>
      <c r="FEF2689" s="19"/>
      <c r="FEG2689" s="19"/>
      <c r="FEH2689" s="19"/>
      <c r="FEI2689" s="19"/>
      <c r="FEJ2689" s="19"/>
      <c r="FEK2689" s="19"/>
      <c r="FEL2689" s="19"/>
      <c r="FEM2689" s="19"/>
      <c r="FEN2689" s="19"/>
      <c r="FEO2689" s="19"/>
      <c r="FEP2689" s="19"/>
      <c r="FEQ2689" s="19"/>
      <c r="FER2689" s="19"/>
      <c r="FES2689" s="19"/>
      <c r="FET2689" s="19"/>
      <c r="FEU2689" s="19"/>
      <c r="FEV2689" s="19"/>
      <c r="FEW2689" s="19"/>
      <c r="FEX2689" s="19"/>
      <c r="FEY2689" s="19"/>
      <c r="FEZ2689" s="19"/>
      <c r="FFA2689" s="19"/>
      <c r="FFB2689" s="19"/>
      <c r="FFC2689" s="19"/>
      <c r="FFD2689" s="19"/>
      <c r="FFE2689" s="19"/>
      <c r="FFF2689" s="19"/>
      <c r="FFG2689" s="19"/>
      <c r="FFH2689" s="19"/>
      <c r="FFI2689" s="19"/>
      <c r="FFJ2689" s="19"/>
      <c r="FFK2689" s="19"/>
      <c r="FFL2689" s="19"/>
      <c r="FFM2689" s="19"/>
      <c r="FFN2689" s="19"/>
      <c r="FFO2689" s="19"/>
      <c r="FFP2689" s="19"/>
      <c r="FFQ2689" s="19"/>
      <c r="FFR2689" s="19"/>
      <c r="FFS2689" s="19"/>
      <c r="FFT2689" s="19"/>
      <c r="FFU2689" s="19"/>
      <c r="FFV2689" s="19"/>
      <c r="FFW2689" s="19"/>
      <c r="FFX2689" s="19"/>
      <c r="FFY2689" s="19"/>
      <c r="FFZ2689" s="19"/>
      <c r="FGA2689" s="19"/>
      <c r="FGB2689" s="19"/>
      <c r="FGC2689" s="19"/>
      <c r="FGD2689" s="19"/>
      <c r="FGE2689" s="19"/>
      <c r="FGF2689" s="19"/>
      <c r="FGG2689" s="19"/>
      <c r="FGH2689" s="19"/>
      <c r="FGI2689" s="19"/>
      <c r="FGJ2689" s="19"/>
      <c r="FGK2689" s="19"/>
      <c r="FGL2689" s="19"/>
      <c r="FGM2689" s="19"/>
      <c r="FGN2689" s="19"/>
      <c r="FGO2689" s="19"/>
      <c r="FGP2689" s="19"/>
      <c r="FGQ2689" s="19"/>
      <c r="FGR2689" s="19"/>
      <c r="FGS2689" s="19"/>
      <c r="FGT2689" s="19"/>
      <c r="FGU2689" s="19"/>
      <c r="FGV2689" s="19"/>
      <c r="FGW2689" s="19"/>
      <c r="FGX2689" s="19"/>
      <c r="FGY2689" s="19"/>
      <c r="FGZ2689" s="19"/>
      <c r="FHA2689" s="19"/>
      <c r="FHB2689" s="19"/>
      <c r="FHC2689" s="19"/>
      <c r="FHD2689" s="19"/>
      <c r="FHE2689" s="19"/>
      <c r="FHF2689" s="19"/>
      <c r="FHG2689" s="19"/>
      <c r="FHH2689" s="19"/>
      <c r="FHI2689" s="19"/>
      <c r="FHJ2689" s="19"/>
      <c r="FHK2689" s="19"/>
      <c r="FHL2689" s="19"/>
      <c r="FHM2689" s="19"/>
      <c r="FHN2689" s="19"/>
      <c r="FHO2689" s="19"/>
      <c r="FHP2689" s="19"/>
      <c r="FHQ2689" s="19"/>
      <c r="FHR2689" s="19"/>
      <c r="FHS2689" s="19"/>
      <c r="FHT2689" s="19"/>
      <c r="FHU2689" s="19"/>
      <c r="FHV2689" s="19"/>
      <c r="FHW2689" s="19"/>
      <c r="FHX2689" s="19"/>
      <c r="FHY2689" s="19"/>
      <c r="FHZ2689" s="19"/>
      <c r="FIA2689" s="19"/>
      <c r="FIB2689" s="19"/>
      <c r="FIC2689" s="19"/>
      <c r="FID2689" s="19"/>
      <c r="FIE2689" s="19"/>
      <c r="FIF2689" s="19"/>
      <c r="FIG2689" s="19"/>
      <c r="FIH2689" s="19"/>
      <c r="FII2689" s="19"/>
      <c r="FIJ2689" s="19"/>
      <c r="FIK2689" s="19"/>
      <c r="FIL2689" s="19"/>
      <c r="FIM2689" s="19"/>
      <c r="FIN2689" s="19"/>
      <c r="FIO2689" s="19"/>
      <c r="FIP2689" s="19"/>
      <c r="FIQ2689" s="19"/>
      <c r="FIR2689" s="19"/>
      <c r="FIS2689" s="19"/>
      <c r="FIT2689" s="19"/>
      <c r="FIU2689" s="19"/>
      <c r="FIV2689" s="19"/>
      <c r="FIW2689" s="19"/>
      <c r="FIX2689" s="19"/>
      <c r="FIY2689" s="19"/>
      <c r="FIZ2689" s="19"/>
      <c r="FJA2689" s="19"/>
      <c r="FJB2689" s="19"/>
      <c r="FJC2689" s="19"/>
      <c r="FJD2689" s="19"/>
      <c r="FJE2689" s="19"/>
      <c r="FJF2689" s="19"/>
      <c r="FJG2689" s="19"/>
      <c r="FJH2689" s="19"/>
      <c r="FJI2689" s="19"/>
      <c r="FJJ2689" s="19"/>
      <c r="FJK2689" s="19"/>
      <c r="FJL2689" s="19"/>
      <c r="FJM2689" s="19"/>
      <c r="FJN2689" s="19"/>
      <c r="FJO2689" s="19"/>
      <c r="FJP2689" s="19"/>
      <c r="FJQ2689" s="19"/>
      <c r="FJR2689" s="19"/>
      <c r="FJS2689" s="19"/>
      <c r="FJT2689" s="19"/>
      <c r="FJU2689" s="19"/>
      <c r="FJV2689" s="19"/>
      <c r="FJW2689" s="19"/>
      <c r="FJX2689" s="19"/>
      <c r="FJY2689" s="19"/>
      <c r="FJZ2689" s="19"/>
      <c r="FKA2689" s="19"/>
      <c r="FKB2689" s="19"/>
      <c r="FKC2689" s="19"/>
      <c r="FKD2689" s="19"/>
      <c r="FKE2689" s="19"/>
      <c r="FKF2689" s="19"/>
      <c r="FKG2689" s="19"/>
      <c r="FKH2689" s="19"/>
      <c r="FKI2689" s="19"/>
      <c r="FKJ2689" s="19"/>
      <c r="FKK2689" s="19"/>
      <c r="FKL2689" s="19"/>
      <c r="FKM2689" s="19"/>
      <c r="FKN2689" s="19"/>
      <c r="FKO2689" s="19"/>
      <c r="FKP2689" s="19"/>
      <c r="FKQ2689" s="19"/>
      <c r="FKR2689" s="19"/>
      <c r="FKS2689" s="19"/>
      <c r="FKT2689" s="19"/>
      <c r="FKU2689" s="19"/>
      <c r="FKV2689" s="19"/>
      <c r="FKW2689" s="19"/>
      <c r="FKX2689" s="19"/>
      <c r="FKY2689" s="19"/>
      <c r="FKZ2689" s="19"/>
      <c r="FLA2689" s="19"/>
      <c r="FLB2689" s="19"/>
      <c r="FLC2689" s="19"/>
      <c r="FLD2689" s="19"/>
      <c r="FLE2689" s="19"/>
      <c r="FLF2689" s="19"/>
      <c r="FLG2689" s="19"/>
      <c r="FLH2689" s="19"/>
      <c r="FLI2689" s="19"/>
      <c r="FLJ2689" s="19"/>
      <c r="FLK2689" s="19"/>
      <c r="FLL2689" s="19"/>
      <c r="FLM2689" s="19"/>
      <c r="FLN2689" s="19"/>
      <c r="FLO2689" s="19"/>
      <c r="FLP2689" s="19"/>
      <c r="FLQ2689" s="19"/>
      <c r="FLR2689" s="19"/>
      <c r="FLS2689" s="19"/>
      <c r="FLT2689" s="19"/>
      <c r="FLU2689" s="19"/>
      <c r="FLV2689" s="19"/>
      <c r="FLW2689" s="19"/>
      <c r="FLX2689" s="19"/>
      <c r="FLY2689" s="19"/>
      <c r="FLZ2689" s="19"/>
      <c r="FMA2689" s="19"/>
      <c r="FMB2689" s="19"/>
      <c r="FMC2689" s="19"/>
      <c r="FMD2689" s="19"/>
      <c r="FME2689" s="19"/>
      <c r="FMF2689" s="19"/>
      <c r="FMG2689" s="19"/>
      <c r="FMH2689" s="19"/>
      <c r="FMI2689" s="19"/>
      <c r="FMJ2689" s="19"/>
      <c r="FMK2689" s="19"/>
      <c r="FML2689" s="19"/>
      <c r="FMM2689" s="19"/>
      <c r="FMN2689" s="19"/>
      <c r="FMO2689" s="19"/>
      <c r="FMP2689" s="19"/>
      <c r="FMQ2689" s="19"/>
      <c r="FMR2689" s="19"/>
      <c r="FMS2689" s="19"/>
      <c r="FMT2689" s="19"/>
      <c r="FMU2689" s="19"/>
      <c r="FMV2689" s="19"/>
      <c r="FMW2689" s="19"/>
      <c r="FMX2689" s="19"/>
      <c r="FMY2689" s="19"/>
      <c r="FMZ2689" s="19"/>
      <c r="FNA2689" s="19"/>
      <c r="FNB2689" s="19"/>
      <c r="FNC2689" s="19"/>
      <c r="FND2689" s="19"/>
      <c r="FNE2689" s="19"/>
      <c r="FNF2689" s="19"/>
      <c r="FNG2689" s="19"/>
      <c r="FNH2689" s="19"/>
      <c r="FNI2689" s="19"/>
      <c r="FNJ2689" s="19"/>
      <c r="FNK2689" s="19"/>
      <c r="FNL2689" s="19"/>
      <c r="FNM2689" s="19"/>
      <c r="FNN2689" s="19"/>
      <c r="FNO2689" s="19"/>
      <c r="FNP2689" s="19"/>
      <c r="FNQ2689" s="19"/>
      <c r="FNR2689" s="19"/>
      <c r="FNS2689" s="19"/>
      <c r="FNT2689" s="19"/>
      <c r="FNU2689" s="19"/>
      <c r="FNV2689" s="19"/>
      <c r="FNW2689" s="19"/>
      <c r="FNX2689" s="19"/>
      <c r="FNY2689" s="19"/>
      <c r="FNZ2689" s="19"/>
      <c r="FOA2689" s="19"/>
      <c r="FOB2689" s="19"/>
      <c r="FOC2689" s="19"/>
      <c r="FOD2689" s="19"/>
      <c r="FOE2689" s="19"/>
      <c r="FOF2689" s="19"/>
      <c r="FOG2689" s="19"/>
      <c r="FOH2689" s="19"/>
      <c r="FOI2689" s="19"/>
      <c r="FOJ2689" s="19"/>
      <c r="FOK2689" s="19"/>
      <c r="FOL2689" s="19"/>
      <c r="FOM2689" s="19"/>
      <c r="FON2689" s="19"/>
      <c r="FOO2689" s="19"/>
      <c r="FOP2689" s="19"/>
      <c r="FOQ2689" s="19"/>
      <c r="FOR2689" s="19"/>
      <c r="FOS2689" s="19"/>
      <c r="FOT2689" s="19"/>
      <c r="FOU2689" s="19"/>
      <c r="FOV2689" s="19"/>
      <c r="FOW2689" s="19"/>
      <c r="FOX2689" s="19"/>
      <c r="FOY2689" s="19"/>
      <c r="FOZ2689" s="19"/>
      <c r="FPA2689" s="19"/>
      <c r="FPB2689" s="19"/>
      <c r="FPC2689" s="19"/>
      <c r="FPD2689" s="19"/>
      <c r="FPE2689" s="19"/>
      <c r="FPF2689" s="19"/>
      <c r="FPG2689" s="19"/>
      <c r="FPH2689" s="19"/>
      <c r="FPI2689" s="19"/>
      <c r="FPJ2689" s="19"/>
      <c r="FPK2689" s="19"/>
      <c r="FPL2689" s="19"/>
      <c r="FPM2689" s="19"/>
      <c r="FPN2689" s="19"/>
      <c r="FPO2689" s="19"/>
      <c r="FPP2689" s="19"/>
      <c r="FPQ2689" s="19"/>
      <c r="FPR2689" s="19"/>
      <c r="FPS2689" s="19"/>
      <c r="FPT2689" s="19"/>
      <c r="FPU2689" s="19"/>
      <c r="FPV2689" s="19"/>
      <c r="FPW2689" s="19"/>
      <c r="FPX2689" s="19"/>
      <c r="FPY2689" s="19"/>
      <c r="FPZ2689" s="19"/>
      <c r="FQA2689" s="19"/>
      <c r="FQB2689" s="19"/>
      <c r="FQC2689" s="19"/>
      <c r="FQD2689" s="19"/>
      <c r="FQE2689" s="19"/>
      <c r="FQF2689" s="19"/>
      <c r="FQG2689" s="19"/>
      <c r="FQH2689" s="19"/>
      <c r="FQI2689" s="19"/>
      <c r="FQJ2689" s="19"/>
      <c r="FQK2689" s="19"/>
      <c r="FQL2689" s="19"/>
      <c r="FQM2689" s="19"/>
      <c r="FQN2689" s="19"/>
      <c r="FQO2689" s="19"/>
      <c r="FQP2689" s="19"/>
      <c r="FQQ2689" s="19"/>
      <c r="FQR2689" s="19"/>
      <c r="FQS2689" s="19"/>
      <c r="FQT2689" s="19"/>
      <c r="FQU2689" s="19"/>
      <c r="FQV2689" s="19"/>
      <c r="FQW2689" s="19"/>
      <c r="FQX2689" s="19"/>
      <c r="FQY2689" s="19"/>
      <c r="FQZ2689" s="19"/>
      <c r="FRA2689" s="19"/>
      <c r="FRB2689" s="19"/>
      <c r="FRC2689" s="19"/>
      <c r="FRD2689" s="19"/>
      <c r="FRE2689" s="19"/>
      <c r="FRF2689" s="19"/>
      <c r="FRG2689" s="19"/>
      <c r="FRH2689" s="19"/>
      <c r="FRI2689" s="19"/>
      <c r="FRJ2689" s="19"/>
      <c r="FRK2689" s="19"/>
      <c r="FRL2689" s="19"/>
      <c r="FRM2689" s="19"/>
      <c r="FRN2689" s="19"/>
      <c r="FRO2689" s="19"/>
      <c r="FRP2689" s="19"/>
      <c r="FRQ2689" s="19"/>
      <c r="FRR2689" s="19"/>
      <c r="FRS2689" s="19"/>
      <c r="FRT2689" s="19"/>
      <c r="FRU2689" s="19"/>
      <c r="FRV2689" s="19"/>
      <c r="FRW2689" s="19"/>
      <c r="FRX2689" s="19"/>
      <c r="FRY2689" s="19"/>
      <c r="FRZ2689" s="19"/>
      <c r="FSA2689" s="19"/>
      <c r="FSB2689" s="19"/>
      <c r="FSC2689" s="19"/>
      <c r="FSD2689" s="19"/>
      <c r="FSE2689" s="19"/>
      <c r="FSF2689" s="19"/>
      <c r="FSG2689" s="19"/>
      <c r="FSH2689" s="19"/>
      <c r="FSI2689" s="19"/>
      <c r="FSJ2689" s="19"/>
      <c r="FSK2689" s="19"/>
      <c r="FSL2689" s="19"/>
      <c r="FSM2689" s="19"/>
      <c r="FSN2689" s="19"/>
      <c r="FSO2689" s="19"/>
      <c r="FSP2689" s="19"/>
      <c r="FSQ2689" s="19"/>
      <c r="FSR2689" s="19"/>
      <c r="FSS2689" s="19"/>
      <c r="FST2689" s="19"/>
      <c r="FSU2689" s="19"/>
      <c r="FSV2689" s="19"/>
      <c r="FSW2689" s="19"/>
      <c r="FSX2689" s="19"/>
      <c r="FSY2689" s="19"/>
      <c r="FSZ2689" s="19"/>
      <c r="FTA2689" s="19"/>
      <c r="FTB2689" s="19"/>
      <c r="FTC2689" s="19"/>
      <c r="FTD2689" s="19"/>
      <c r="FTE2689" s="19"/>
      <c r="FTF2689" s="19"/>
      <c r="FTG2689" s="19"/>
      <c r="FTH2689" s="19"/>
      <c r="FTI2689" s="19"/>
      <c r="FTJ2689" s="19"/>
      <c r="FTK2689" s="19"/>
      <c r="FTL2689" s="19"/>
      <c r="FTM2689" s="19"/>
      <c r="FTN2689" s="19"/>
      <c r="FTO2689" s="19"/>
      <c r="FTP2689" s="19"/>
      <c r="FTQ2689" s="19"/>
      <c r="FTR2689" s="19"/>
      <c r="FTS2689" s="19"/>
      <c r="FTT2689" s="19"/>
      <c r="FTU2689" s="19"/>
      <c r="FTV2689" s="19"/>
      <c r="FTW2689" s="19"/>
      <c r="FTX2689" s="19"/>
      <c r="FTY2689" s="19"/>
      <c r="FTZ2689" s="19"/>
      <c r="FUA2689" s="19"/>
      <c r="FUB2689" s="19"/>
      <c r="FUC2689" s="19"/>
      <c r="FUD2689" s="19"/>
      <c r="FUE2689" s="19"/>
      <c r="FUF2689" s="19"/>
      <c r="FUG2689" s="19"/>
      <c r="FUH2689" s="19"/>
      <c r="FUI2689" s="19"/>
      <c r="FUJ2689" s="19"/>
      <c r="FUK2689" s="19"/>
      <c r="FUL2689" s="19"/>
      <c r="FUM2689" s="19"/>
      <c r="FUN2689" s="19"/>
      <c r="FUO2689" s="19"/>
      <c r="FUP2689" s="19"/>
      <c r="FUQ2689" s="19"/>
      <c r="FUR2689" s="19"/>
      <c r="FUS2689" s="19"/>
      <c r="FUT2689" s="19"/>
      <c r="FUU2689" s="19"/>
      <c r="FUV2689" s="19"/>
      <c r="FUW2689" s="19"/>
      <c r="FUX2689" s="19"/>
      <c r="FUY2689" s="19"/>
      <c r="FUZ2689" s="19"/>
      <c r="FVA2689" s="19"/>
      <c r="FVB2689" s="19"/>
      <c r="FVC2689" s="19"/>
      <c r="FVD2689" s="19"/>
      <c r="FVE2689" s="19"/>
      <c r="FVF2689" s="19"/>
      <c r="FVG2689" s="19"/>
      <c r="FVH2689" s="19"/>
      <c r="FVI2689" s="19"/>
      <c r="FVJ2689" s="19"/>
      <c r="FVK2689" s="19"/>
      <c r="FVL2689" s="19"/>
      <c r="FVM2689" s="19"/>
      <c r="FVN2689" s="19"/>
      <c r="FVO2689" s="19"/>
      <c r="FVP2689" s="19"/>
      <c r="FVQ2689" s="19"/>
      <c r="FVR2689" s="19"/>
      <c r="FVS2689" s="19"/>
      <c r="FVT2689" s="19"/>
      <c r="FVU2689" s="19"/>
      <c r="FVV2689" s="19"/>
      <c r="FVW2689" s="19"/>
      <c r="FVX2689" s="19"/>
      <c r="FVY2689" s="19"/>
      <c r="FVZ2689" s="19"/>
      <c r="FWA2689" s="19"/>
      <c r="FWB2689" s="19"/>
      <c r="FWC2689" s="19"/>
      <c r="FWD2689" s="19"/>
      <c r="FWE2689" s="19"/>
      <c r="FWF2689" s="19"/>
      <c r="FWG2689" s="19"/>
      <c r="FWH2689" s="19"/>
      <c r="FWI2689" s="19"/>
      <c r="FWJ2689" s="19"/>
      <c r="FWK2689" s="19"/>
      <c r="FWL2689" s="19"/>
      <c r="FWM2689" s="19"/>
      <c r="FWN2689" s="19"/>
      <c r="FWO2689" s="19"/>
      <c r="FWP2689" s="19"/>
      <c r="FWQ2689" s="19"/>
      <c r="FWR2689" s="19"/>
      <c r="FWS2689" s="19"/>
      <c r="FWT2689" s="19"/>
      <c r="FWU2689" s="19"/>
      <c r="FWV2689" s="19"/>
      <c r="FWW2689" s="19"/>
      <c r="FWX2689" s="19"/>
      <c r="FWY2689" s="19"/>
      <c r="FWZ2689" s="19"/>
      <c r="FXA2689" s="19"/>
      <c r="FXB2689" s="19"/>
      <c r="FXC2689" s="19"/>
      <c r="FXD2689" s="19"/>
      <c r="FXE2689" s="19"/>
      <c r="FXF2689" s="19"/>
      <c r="FXG2689" s="19"/>
      <c r="FXH2689" s="19"/>
      <c r="FXI2689" s="19"/>
      <c r="FXJ2689" s="19"/>
      <c r="FXK2689" s="19"/>
      <c r="FXL2689" s="19"/>
      <c r="FXM2689" s="19"/>
      <c r="FXN2689" s="19"/>
      <c r="FXO2689" s="19"/>
      <c r="FXP2689" s="19"/>
      <c r="FXQ2689" s="19"/>
      <c r="FXR2689" s="19"/>
      <c r="FXS2689" s="19"/>
      <c r="FXT2689" s="19"/>
      <c r="FXU2689" s="19"/>
      <c r="FXV2689" s="19"/>
      <c r="FXW2689" s="19"/>
      <c r="FXX2689" s="19"/>
      <c r="FXY2689" s="19"/>
      <c r="FXZ2689" s="19"/>
      <c r="FYA2689" s="19"/>
      <c r="FYB2689" s="19"/>
      <c r="FYC2689" s="19"/>
      <c r="FYD2689" s="19"/>
      <c r="FYE2689" s="19"/>
      <c r="FYF2689" s="19"/>
      <c r="FYG2689" s="19"/>
      <c r="FYH2689" s="19"/>
      <c r="FYI2689" s="19"/>
      <c r="FYJ2689" s="19"/>
      <c r="FYK2689" s="19"/>
      <c r="FYL2689" s="19"/>
      <c r="FYM2689" s="19"/>
      <c r="FYN2689" s="19"/>
      <c r="FYO2689" s="19"/>
      <c r="FYP2689" s="19"/>
      <c r="FYQ2689" s="19"/>
      <c r="FYR2689" s="19"/>
      <c r="FYS2689" s="19"/>
      <c r="FYT2689" s="19"/>
      <c r="FYU2689" s="19"/>
      <c r="FYV2689" s="19"/>
      <c r="FYW2689" s="19"/>
      <c r="FYX2689" s="19"/>
      <c r="FYY2689" s="19"/>
      <c r="FYZ2689" s="19"/>
      <c r="FZA2689" s="19"/>
      <c r="FZB2689" s="19"/>
      <c r="FZC2689" s="19"/>
      <c r="FZD2689" s="19"/>
      <c r="FZE2689" s="19"/>
      <c r="FZF2689" s="19"/>
      <c r="FZG2689" s="19"/>
      <c r="FZH2689" s="19"/>
      <c r="FZI2689" s="19"/>
      <c r="FZJ2689" s="19"/>
      <c r="FZK2689" s="19"/>
      <c r="FZL2689" s="19"/>
      <c r="FZM2689" s="19"/>
      <c r="FZN2689" s="19"/>
      <c r="FZO2689" s="19"/>
      <c r="FZP2689" s="19"/>
      <c r="FZQ2689" s="19"/>
      <c r="FZR2689" s="19"/>
      <c r="FZS2689" s="19"/>
      <c r="FZT2689" s="19"/>
      <c r="FZU2689" s="19"/>
      <c r="FZV2689" s="19"/>
      <c r="FZW2689" s="19"/>
      <c r="FZX2689" s="19"/>
      <c r="FZY2689" s="19"/>
      <c r="FZZ2689" s="19"/>
      <c r="GAA2689" s="19"/>
      <c r="GAB2689" s="19"/>
      <c r="GAC2689" s="19"/>
      <c r="GAD2689" s="19"/>
      <c r="GAE2689" s="19"/>
      <c r="GAF2689" s="19"/>
      <c r="GAG2689" s="19"/>
      <c r="GAH2689" s="19"/>
      <c r="GAI2689" s="19"/>
      <c r="GAJ2689" s="19"/>
      <c r="GAK2689" s="19"/>
      <c r="GAL2689" s="19"/>
      <c r="GAM2689" s="19"/>
      <c r="GAN2689" s="19"/>
      <c r="GAO2689" s="19"/>
      <c r="GAP2689" s="19"/>
      <c r="GAQ2689" s="19"/>
      <c r="GAR2689" s="19"/>
      <c r="GAS2689" s="19"/>
      <c r="GAT2689" s="19"/>
      <c r="GAU2689" s="19"/>
      <c r="GAV2689" s="19"/>
      <c r="GAW2689" s="19"/>
      <c r="GAX2689" s="19"/>
      <c r="GAY2689" s="19"/>
      <c r="GAZ2689" s="19"/>
      <c r="GBA2689" s="19"/>
      <c r="GBB2689" s="19"/>
      <c r="GBC2689" s="19"/>
      <c r="GBD2689" s="19"/>
      <c r="GBE2689" s="19"/>
      <c r="GBF2689" s="19"/>
      <c r="GBG2689" s="19"/>
      <c r="GBH2689" s="19"/>
      <c r="GBI2689" s="19"/>
      <c r="GBJ2689" s="19"/>
      <c r="GBK2689" s="19"/>
      <c r="GBL2689" s="19"/>
      <c r="GBM2689" s="19"/>
      <c r="GBN2689" s="19"/>
      <c r="GBO2689" s="19"/>
      <c r="GBP2689" s="19"/>
      <c r="GBQ2689" s="19"/>
      <c r="GBR2689" s="19"/>
      <c r="GBS2689" s="19"/>
      <c r="GBT2689" s="19"/>
      <c r="GBU2689" s="19"/>
      <c r="GBV2689" s="19"/>
      <c r="GBW2689" s="19"/>
      <c r="GBX2689" s="19"/>
      <c r="GBY2689" s="19"/>
      <c r="GBZ2689" s="19"/>
      <c r="GCA2689" s="19"/>
      <c r="GCB2689" s="19"/>
      <c r="GCC2689" s="19"/>
      <c r="GCD2689" s="19"/>
      <c r="GCE2689" s="19"/>
      <c r="GCF2689" s="19"/>
      <c r="GCG2689" s="19"/>
      <c r="GCH2689" s="19"/>
      <c r="GCI2689" s="19"/>
      <c r="GCJ2689" s="19"/>
      <c r="GCK2689" s="19"/>
      <c r="GCL2689" s="19"/>
      <c r="GCM2689" s="19"/>
      <c r="GCN2689" s="19"/>
      <c r="GCO2689" s="19"/>
      <c r="GCP2689" s="19"/>
      <c r="GCQ2689" s="19"/>
      <c r="GCR2689" s="19"/>
      <c r="GCS2689" s="19"/>
      <c r="GCT2689" s="19"/>
      <c r="GCU2689" s="19"/>
      <c r="GCV2689" s="19"/>
      <c r="GCW2689" s="19"/>
      <c r="GCX2689" s="19"/>
      <c r="GCY2689" s="19"/>
      <c r="GCZ2689" s="19"/>
      <c r="GDA2689" s="19"/>
      <c r="GDB2689" s="19"/>
      <c r="GDC2689" s="19"/>
      <c r="GDD2689" s="19"/>
      <c r="GDE2689" s="19"/>
      <c r="GDF2689" s="19"/>
      <c r="GDG2689" s="19"/>
      <c r="GDH2689" s="19"/>
      <c r="GDI2689" s="19"/>
      <c r="GDJ2689" s="19"/>
      <c r="GDK2689" s="19"/>
      <c r="GDL2689" s="19"/>
      <c r="GDM2689" s="19"/>
      <c r="GDN2689" s="19"/>
      <c r="GDO2689" s="19"/>
      <c r="GDP2689" s="19"/>
      <c r="GDQ2689" s="19"/>
      <c r="GDR2689" s="19"/>
      <c r="GDS2689" s="19"/>
      <c r="GDT2689" s="19"/>
      <c r="GDU2689" s="19"/>
      <c r="GDV2689" s="19"/>
      <c r="GDW2689" s="19"/>
      <c r="GDX2689" s="19"/>
      <c r="GDY2689" s="19"/>
      <c r="GDZ2689" s="19"/>
      <c r="GEA2689" s="19"/>
      <c r="GEB2689" s="19"/>
      <c r="GEC2689" s="19"/>
      <c r="GED2689" s="19"/>
      <c r="GEE2689" s="19"/>
      <c r="GEF2689" s="19"/>
      <c r="GEG2689" s="19"/>
      <c r="GEH2689" s="19"/>
      <c r="GEI2689" s="19"/>
      <c r="GEJ2689" s="19"/>
      <c r="GEK2689" s="19"/>
      <c r="GEL2689" s="19"/>
      <c r="GEM2689" s="19"/>
      <c r="GEN2689" s="19"/>
      <c r="GEO2689" s="19"/>
      <c r="GEP2689" s="19"/>
      <c r="GEQ2689" s="19"/>
      <c r="GER2689" s="19"/>
      <c r="GES2689" s="19"/>
      <c r="GET2689" s="19"/>
      <c r="GEU2689" s="19"/>
      <c r="GEV2689" s="19"/>
      <c r="GEW2689" s="19"/>
      <c r="GEX2689" s="19"/>
      <c r="GEY2689" s="19"/>
      <c r="GEZ2689" s="19"/>
      <c r="GFA2689" s="19"/>
      <c r="GFB2689" s="19"/>
      <c r="GFC2689" s="19"/>
      <c r="GFD2689" s="19"/>
      <c r="GFE2689" s="19"/>
      <c r="GFF2689" s="19"/>
      <c r="GFG2689" s="19"/>
      <c r="GFH2689" s="19"/>
      <c r="GFI2689" s="19"/>
      <c r="GFJ2689" s="19"/>
      <c r="GFK2689" s="19"/>
      <c r="GFL2689" s="19"/>
      <c r="GFM2689" s="19"/>
      <c r="GFN2689" s="19"/>
      <c r="GFO2689" s="19"/>
      <c r="GFP2689" s="19"/>
      <c r="GFQ2689" s="19"/>
      <c r="GFR2689" s="19"/>
      <c r="GFS2689" s="19"/>
      <c r="GFT2689" s="19"/>
      <c r="GFU2689" s="19"/>
      <c r="GFV2689" s="19"/>
      <c r="GFW2689" s="19"/>
      <c r="GFX2689" s="19"/>
      <c r="GFY2689" s="19"/>
      <c r="GFZ2689" s="19"/>
      <c r="GGA2689" s="19"/>
      <c r="GGB2689" s="19"/>
      <c r="GGC2689" s="19"/>
      <c r="GGD2689" s="19"/>
      <c r="GGE2689" s="19"/>
      <c r="GGF2689" s="19"/>
      <c r="GGG2689" s="19"/>
      <c r="GGH2689" s="19"/>
      <c r="GGI2689" s="19"/>
      <c r="GGJ2689" s="19"/>
      <c r="GGK2689" s="19"/>
      <c r="GGL2689" s="19"/>
      <c r="GGM2689" s="19"/>
      <c r="GGN2689" s="19"/>
      <c r="GGO2689" s="19"/>
      <c r="GGP2689" s="19"/>
      <c r="GGQ2689" s="19"/>
      <c r="GGR2689" s="19"/>
      <c r="GGS2689" s="19"/>
      <c r="GGT2689" s="19"/>
      <c r="GGU2689" s="19"/>
      <c r="GGV2689" s="19"/>
      <c r="GGW2689" s="19"/>
      <c r="GGX2689" s="19"/>
      <c r="GGY2689" s="19"/>
      <c r="GGZ2689" s="19"/>
      <c r="GHA2689" s="19"/>
      <c r="GHB2689" s="19"/>
      <c r="GHC2689" s="19"/>
      <c r="GHD2689" s="19"/>
      <c r="GHE2689" s="19"/>
      <c r="GHF2689" s="19"/>
      <c r="GHG2689" s="19"/>
      <c r="GHH2689" s="19"/>
      <c r="GHI2689" s="19"/>
      <c r="GHJ2689" s="19"/>
      <c r="GHK2689" s="19"/>
      <c r="GHL2689" s="19"/>
      <c r="GHM2689" s="19"/>
      <c r="GHN2689" s="19"/>
      <c r="GHO2689" s="19"/>
      <c r="GHP2689" s="19"/>
      <c r="GHQ2689" s="19"/>
      <c r="GHR2689" s="19"/>
      <c r="GHS2689" s="19"/>
      <c r="GHT2689" s="19"/>
      <c r="GHU2689" s="19"/>
      <c r="GHV2689" s="19"/>
      <c r="GHW2689" s="19"/>
      <c r="GHX2689" s="19"/>
      <c r="GHY2689" s="19"/>
      <c r="GHZ2689" s="19"/>
      <c r="GIA2689" s="19"/>
      <c r="GIB2689" s="19"/>
      <c r="GIC2689" s="19"/>
      <c r="GID2689" s="19"/>
      <c r="GIE2689" s="19"/>
      <c r="GIF2689" s="19"/>
      <c r="GIG2689" s="19"/>
      <c r="GIH2689" s="19"/>
      <c r="GII2689" s="19"/>
      <c r="GIJ2689" s="19"/>
      <c r="GIK2689" s="19"/>
      <c r="GIL2689" s="19"/>
      <c r="GIM2689" s="19"/>
      <c r="GIN2689" s="19"/>
      <c r="GIO2689" s="19"/>
      <c r="GIP2689" s="19"/>
      <c r="GIQ2689" s="19"/>
      <c r="GIR2689" s="19"/>
      <c r="GIS2689" s="19"/>
      <c r="GIT2689" s="19"/>
      <c r="GIU2689" s="19"/>
      <c r="GIV2689" s="19"/>
      <c r="GIW2689" s="19"/>
      <c r="GIX2689" s="19"/>
      <c r="GIY2689" s="19"/>
      <c r="GIZ2689" s="19"/>
      <c r="GJA2689" s="19"/>
      <c r="GJB2689" s="19"/>
      <c r="GJC2689" s="19"/>
      <c r="GJD2689" s="19"/>
      <c r="GJE2689" s="19"/>
      <c r="GJF2689" s="19"/>
      <c r="GJG2689" s="19"/>
      <c r="GJH2689" s="19"/>
      <c r="GJI2689" s="19"/>
      <c r="GJJ2689" s="19"/>
      <c r="GJK2689" s="19"/>
      <c r="GJL2689" s="19"/>
      <c r="GJM2689" s="19"/>
      <c r="GJN2689" s="19"/>
      <c r="GJO2689" s="19"/>
      <c r="GJP2689" s="19"/>
      <c r="GJQ2689" s="19"/>
      <c r="GJR2689" s="19"/>
      <c r="GJS2689" s="19"/>
      <c r="GJT2689" s="19"/>
      <c r="GJU2689" s="19"/>
      <c r="GJV2689" s="19"/>
      <c r="GJW2689" s="19"/>
      <c r="GJX2689" s="19"/>
      <c r="GJY2689" s="19"/>
      <c r="GJZ2689" s="19"/>
      <c r="GKA2689" s="19"/>
      <c r="GKB2689" s="19"/>
      <c r="GKC2689" s="19"/>
      <c r="GKD2689" s="19"/>
      <c r="GKE2689" s="19"/>
      <c r="GKF2689" s="19"/>
      <c r="GKG2689" s="19"/>
      <c r="GKH2689" s="19"/>
      <c r="GKI2689" s="19"/>
      <c r="GKJ2689" s="19"/>
      <c r="GKK2689" s="19"/>
      <c r="GKL2689" s="19"/>
      <c r="GKM2689" s="19"/>
      <c r="GKN2689" s="19"/>
      <c r="GKO2689" s="19"/>
      <c r="GKP2689" s="19"/>
      <c r="GKQ2689" s="19"/>
      <c r="GKR2689" s="19"/>
      <c r="GKS2689" s="19"/>
      <c r="GKT2689" s="19"/>
      <c r="GKU2689" s="19"/>
      <c r="GKV2689" s="19"/>
      <c r="GKW2689" s="19"/>
      <c r="GKX2689" s="19"/>
      <c r="GKY2689" s="19"/>
      <c r="GKZ2689" s="19"/>
      <c r="GLA2689" s="19"/>
      <c r="GLB2689" s="19"/>
      <c r="GLC2689" s="19"/>
      <c r="GLD2689" s="19"/>
      <c r="GLE2689" s="19"/>
      <c r="GLF2689" s="19"/>
      <c r="GLG2689" s="19"/>
      <c r="GLH2689" s="19"/>
      <c r="GLI2689" s="19"/>
      <c r="GLJ2689" s="19"/>
      <c r="GLK2689" s="19"/>
      <c r="GLL2689" s="19"/>
      <c r="GLM2689" s="19"/>
      <c r="GLN2689" s="19"/>
      <c r="GLO2689" s="19"/>
      <c r="GLP2689" s="19"/>
      <c r="GLQ2689" s="19"/>
      <c r="GLR2689" s="19"/>
      <c r="GLS2689" s="19"/>
      <c r="GLT2689" s="19"/>
      <c r="GLU2689" s="19"/>
      <c r="GLV2689" s="19"/>
      <c r="GLW2689" s="19"/>
      <c r="GLX2689" s="19"/>
      <c r="GLY2689" s="19"/>
      <c r="GLZ2689" s="19"/>
      <c r="GMA2689" s="19"/>
      <c r="GMB2689" s="19"/>
      <c r="GMC2689" s="19"/>
      <c r="GMD2689" s="19"/>
      <c r="GME2689" s="19"/>
      <c r="GMF2689" s="19"/>
      <c r="GMG2689" s="19"/>
      <c r="GMH2689" s="19"/>
      <c r="GMI2689" s="19"/>
      <c r="GMJ2689" s="19"/>
      <c r="GMK2689" s="19"/>
      <c r="GML2689" s="19"/>
      <c r="GMM2689" s="19"/>
      <c r="GMN2689" s="19"/>
      <c r="GMO2689" s="19"/>
      <c r="GMP2689" s="19"/>
      <c r="GMQ2689" s="19"/>
      <c r="GMR2689" s="19"/>
      <c r="GMS2689" s="19"/>
      <c r="GMT2689" s="19"/>
      <c r="GMU2689" s="19"/>
      <c r="GMV2689" s="19"/>
      <c r="GMW2689" s="19"/>
      <c r="GMX2689" s="19"/>
      <c r="GMY2689" s="19"/>
      <c r="GMZ2689" s="19"/>
      <c r="GNA2689" s="19"/>
      <c r="GNB2689" s="19"/>
      <c r="GNC2689" s="19"/>
      <c r="GND2689" s="19"/>
      <c r="GNE2689" s="19"/>
      <c r="GNF2689" s="19"/>
      <c r="GNG2689" s="19"/>
      <c r="GNH2689" s="19"/>
      <c r="GNI2689" s="19"/>
      <c r="GNJ2689" s="19"/>
      <c r="GNK2689" s="19"/>
      <c r="GNL2689" s="19"/>
      <c r="GNM2689" s="19"/>
      <c r="GNN2689" s="19"/>
      <c r="GNO2689" s="19"/>
      <c r="GNP2689" s="19"/>
      <c r="GNQ2689" s="19"/>
      <c r="GNR2689" s="19"/>
      <c r="GNS2689" s="19"/>
      <c r="GNT2689" s="19"/>
      <c r="GNU2689" s="19"/>
      <c r="GNV2689" s="19"/>
      <c r="GNW2689" s="19"/>
      <c r="GNX2689" s="19"/>
      <c r="GNY2689" s="19"/>
      <c r="GNZ2689" s="19"/>
      <c r="GOA2689" s="19"/>
      <c r="GOB2689" s="19"/>
      <c r="GOC2689" s="19"/>
      <c r="GOD2689" s="19"/>
      <c r="GOE2689" s="19"/>
      <c r="GOF2689" s="19"/>
      <c r="GOG2689" s="19"/>
      <c r="GOH2689" s="19"/>
      <c r="GOI2689" s="19"/>
      <c r="GOJ2689" s="19"/>
      <c r="GOK2689" s="19"/>
      <c r="GOL2689" s="19"/>
      <c r="GOM2689" s="19"/>
      <c r="GON2689" s="19"/>
      <c r="GOO2689" s="19"/>
      <c r="GOP2689" s="19"/>
      <c r="GOQ2689" s="19"/>
      <c r="GOR2689" s="19"/>
      <c r="GOS2689" s="19"/>
      <c r="GOT2689" s="19"/>
      <c r="GOU2689" s="19"/>
      <c r="GOV2689" s="19"/>
      <c r="GOW2689" s="19"/>
      <c r="GOX2689" s="19"/>
      <c r="GOY2689" s="19"/>
      <c r="GOZ2689" s="19"/>
      <c r="GPA2689" s="19"/>
      <c r="GPB2689" s="19"/>
      <c r="GPC2689" s="19"/>
      <c r="GPD2689" s="19"/>
      <c r="GPE2689" s="19"/>
      <c r="GPF2689" s="19"/>
      <c r="GPG2689" s="19"/>
      <c r="GPH2689" s="19"/>
      <c r="GPI2689" s="19"/>
      <c r="GPJ2689" s="19"/>
      <c r="GPK2689" s="19"/>
      <c r="GPL2689" s="19"/>
      <c r="GPM2689" s="19"/>
      <c r="GPN2689" s="19"/>
      <c r="GPO2689" s="19"/>
      <c r="GPP2689" s="19"/>
      <c r="GPQ2689" s="19"/>
      <c r="GPR2689" s="19"/>
      <c r="GPS2689" s="19"/>
      <c r="GPT2689" s="19"/>
      <c r="GPU2689" s="19"/>
      <c r="GPV2689" s="19"/>
      <c r="GPW2689" s="19"/>
      <c r="GPX2689" s="19"/>
      <c r="GPY2689" s="19"/>
      <c r="GPZ2689" s="19"/>
      <c r="GQA2689" s="19"/>
      <c r="GQB2689" s="19"/>
      <c r="GQC2689" s="19"/>
      <c r="GQD2689" s="19"/>
      <c r="GQE2689" s="19"/>
      <c r="GQF2689" s="19"/>
      <c r="GQG2689" s="19"/>
      <c r="GQH2689" s="19"/>
      <c r="GQI2689" s="19"/>
      <c r="GQJ2689" s="19"/>
      <c r="GQK2689" s="19"/>
      <c r="GQL2689" s="19"/>
      <c r="GQM2689" s="19"/>
      <c r="GQN2689" s="19"/>
      <c r="GQO2689" s="19"/>
      <c r="GQP2689" s="19"/>
      <c r="GQQ2689" s="19"/>
      <c r="GQR2689" s="19"/>
      <c r="GQS2689" s="19"/>
      <c r="GQT2689" s="19"/>
      <c r="GQU2689" s="19"/>
      <c r="GQV2689" s="19"/>
      <c r="GQW2689" s="19"/>
      <c r="GQX2689" s="19"/>
      <c r="GQY2689" s="19"/>
      <c r="GQZ2689" s="19"/>
      <c r="GRA2689" s="19"/>
      <c r="GRB2689" s="19"/>
      <c r="GRC2689" s="19"/>
      <c r="GRD2689" s="19"/>
      <c r="GRE2689" s="19"/>
      <c r="GRF2689" s="19"/>
      <c r="GRG2689" s="19"/>
      <c r="GRH2689" s="19"/>
      <c r="GRI2689" s="19"/>
      <c r="GRJ2689" s="19"/>
      <c r="GRK2689" s="19"/>
      <c r="GRL2689" s="19"/>
      <c r="GRM2689" s="19"/>
      <c r="GRN2689" s="19"/>
      <c r="GRO2689" s="19"/>
      <c r="GRP2689" s="19"/>
      <c r="GRQ2689" s="19"/>
      <c r="GRR2689" s="19"/>
      <c r="GRS2689" s="19"/>
      <c r="GRT2689" s="19"/>
      <c r="GRU2689" s="19"/>
      <c r="GRV2689" s="19"/>
      <c r="GRW2689" s="19"/>
      <c r="GRX2689" s="19"/>
      <c r="GRY2689" s="19"/>
      <c r="GRZ2689" s="19"/>
      <c r="GSA2689" s="19"/>
      <c r="GSB2689" s="19"/>
      <c r="GSC2689" s="19"/>
      <c r="GSD2689" s="19"/>
      <c r="GSE2689" s="19"/>
      <c r="GSF2689" s="19"/>
      <c r="GSG2689" s="19"/>
      <c r="GSH2689" s="19"/>
      <c r="GSI2689" s="19"/>
      <c r="GSJ2689" s="19"/>
      <c r="GSK2689" s="19"/>
      <c r="GSL2689" s="19"/>
      <c r="GSM2689" s="19"/>
      <c r="GSN2689" s="19"/>
      <c r="GSO2689" s="19"/>
      <c r="GSP2689" s="19"/>
      <c r="GSQ2689" s="19"/>
      <c r="GSR2689" s="19"/>
      <c r="GSS2689" s="19"/>
      <c r="GST2689" s="19"/>
      <c r="GSU2689" s="19"/>
      <c r="GSV2689" s="19"/>
      <c r="GSW2689" s="19"/>
      <c r="GSX2689" s="19"/>
      <c r="GSY2689" s="19"/>
      <c r="GSZ2689" s="19"/>
      <c r="GTA2689" s="19"/>
      <c r="GTB2689" s="19"/>
      <c r="GTC2689" s="19"/>
      <c r="GTD2689" s="19"/>
      <c r="GTE2689" s="19"/>
      <c r="GTF2689" s="19"/>
      <c r="GTG2689" s="19"/>
      <c r="GTH2689" s="19"/>
      <c r="GTI2689" s="19"/>
      <c r="GTJ2689" s="19"/>
      <c r="GTK2689" s="19"/>
      <c r="GTL2689" s="19"/>
      <c r="GTM2689" s="19"/>
      <c r="GTN2689" s="19"/>
      <c r="GTO2689" s="19"/>
      <c r="GTP2689" s="19"/>
      <c r="GTQ2689" s="19"/>
      <c r="GTR2689" s="19"/>
      <c r="GTS2689" s="19"/>
      <c r="GTT2689" s="19"/>
      <c r="GTU2689" s="19"/>
      <c r="GTV2689" s="19"/>
      <c r="GTW2689" s="19"/>
      <c r="GTX2689" s="19"/>
      <c r="GTY2689" s="19"/>
      <c r="GTZ2689" s="19"/>
      <c r="GUA2689" s="19"/>
      <c r="GUB2689" s="19"/>
      <c r="GUC2689" s="19"/>
      <c r="GUD2689" s="19"/>
      <c r="GUE2689" s="19"/>
      <c r="GUF2689" s="19"/>
      <c r="GUG2689" s="19"/>
      <c r="GUH2689" s="19"/>
      <c r="GUI2689" s="19"/>
      <c r="GUJ2689" s="19"/>
      <c r="GUK2689" s="19"/>
      <c r="GUL2689" s="19"/>
      <c r="GUM2689" s="19"/>
      <c r="GUN2689" s="19"/>
      <c r="GUO2689" s="19"/>
      <c r="GUP2689" s="19"/>
      <c r="GUQ2689" s="19"/>
      <c r="GUR2689" s="19"/>
      <c r="GUS2689" s="19"/>
      <c r="GUT2689" s="19"/>
      <c r="GUU2689" s="19"/>
      <c r="GUV2689" s="19"/>
      <c r="GUW2689" s="19"/>
      <c r="GUX2689" s="19"/>
      <c r="GUY2689" s="19"/>
      <c r="GUZ2689" s="19"/>
      <c r="GVA2689" s="19"/>
      <c r="GVB2689" s="19"/>
      <c r="GVC2689" s="19"/>
      <c r="GVD2689" s="19"/>
      <c r="GVE2689" s="19"/>
      <c r="GVF2689" s="19"/>
      <c r="GVG2689" s="19"/>
      <c r="GVH2689" s="19"/>
      <c r="GVI2689" s="19"/>
      <c r="GVJ2689" s="19"/>
      <c r="GVK2689" s="19"/>
      <c r="GVL2689" s="19"/>
      <c r="GVM2689" s="19"/>
      <c r="GVN2689" s="19"/>
      <c r="GVO2689" s="19"/>
      <c r="GVP2689" s="19"/>
      <c r="GVQ2689" s="19"/>
      <c r="GVR2689" s="19"/>
      <c r="GVS2689" s="19"/>
      <c r="GVT2689" s="19"/>
      <c r="GVU2689" s="19"/>
      <c r="GVV2689" s="19"/>
      <c r="GVW2689" s="19"/>
      <c r="GVX2689" s="19"/>
      <c r="GVY2689" s="19"/>
      <c r="GVZ2689" s="19"/>
      <c r="GWA2689" s="19"/>
      <c r="GWB2689" s="19"/>
      <c r="GWC2689" s="19"/>
      <c r="GWD2689" s="19"/>
      <c r="GWE2689" s="19"/>
      <c r="GWF2689" s="19"/>
      <c r="GWG2689" s="19"/>
      <c r="GWH2689" s="19"/>
      <c r="GWI2689" s="19"/>
      <c r="GWJ2689" s="19"/>
      <c r="GWK2689" s="19"/>
      <c r="GWL2689" s="19"/>
      <c r="GWM2689" s="19"/>
      <c r="GWN2689" s="19"/>
      <c r="GWO2689" s="19"/>
      <c r="GWP2689" s="19"/>
      <c r="GWQ2689" s="19"/>
      <c r="GWR2689" s="19"/>
      <c r="GWS2689" s="19"/>
      <c r="GWT2689" s="19"/>
      <c r="GWU2689" s="19"/>
      <c r="GWV2689" s="19"/>
      <c r="GWW2689" s="19"/>
      <c r="GWX2689" s="19"/>
      <c r="GWY2689" s="19"/>
      <c r="GWZ2689" s="19"/>
      <c r="GXA2689" s="19"/>
      <c r="GXB2689" s="19"/>
      <c r="GXC2689" s="19"/>
      <c r="GXD2689" s="19"/>
      <c r="GXE2689" s="19"/>
      <c r="GXF2689" s="19"/>
      <c r="GXG2689" s="19"/>
      <c r="GXH2689" s="19"/>
      <c r="GXI2689" s="19"/>
      <c r="GXJ2689" s="19"/>
      <c r="GXK2689" s="19"/>
      <c r="GXL2689" s="19"/>
      <c r="GXM2689" s="19"/>
      <c r="GXN2689" s="19"/>
      <c r="GXO2689" s="19"/>
      <c r="GXP2689" s="19"/>
      <c r="GXQ2689" s="19"/>
      <c r="GXR2689" s="19"/>
      <c r="GXS2689" s="19"/>
      <c r="GXT2689" s="19"/>
      <c r="GXU2689" s="19"/>
      <c r="GXV2689" s="19"/>
      <c r="GXW2689" s="19"/>
      <c r="GXX2689" s="19"/>
      <c r="GXY2689" s="19"/>
      <c r="GXZ2689" s="19"/>
      <c r="GYA2689" s="19"/>
      <c r="GYB2689" s="19"/>
      <c r="GYC2689" s="19"/>
      <c r="GYD2689" s="19"/>
      <c r="GYE2689" s="19"/>
      <c r="GYF2689" s="19"/>
      <c r="GYG2689" s="19"/>
      <c r="GYH2689" s="19"/>
      <c r="GYI2689" s="19"/>
      <c r="GYJ2689" s="19"/>
      <c r="GYK2689" s="19"/>
      <c r="GYL2689" s="19"/>
      <c r="GYM2689" s="19"/>
      <c r="GYN2689" s="19"/>
      <c r="GYO2689" s="19"/>
      <c r="GYP2689" s="19"/>
      <c r="GYQ2689" s="19"/>
      <c r="GYR2689" s="19"/>
      <c r="GYS2689" s="19"/>
      <c r="GYT2689" s="19"/>
      <c r="GYU2689" s="19"/>
      <c r="GYV2689" s="19"/>
      <c r="GYW2689" s="19"/>
      <c r="GYX2689" s="19"/>
      <c r="GYY2689" s="19"/>
      <c r="GYZ2689" s="19"/>
      <c r="GZA2689" s="19"/>
      <c r="GZB2689" s="19"/>
      <c r="GZC2689" s="19"/>
      <c r="GZD2689" s="19"/>
      <c r="GZE2689" s="19"/>
      <c r="GZF2689" s="19"/>
      <c r="GZG2689" s="19"/>
      <c r="GZH2689" s="19"/>
      <c r="GZI2689" s="19"/>
      <c r="GZJ2689" s="19"/>
      <c r="GZK2689" s="19"/>
      <c r="GZL2689" s="19"/>
      <c r="GZM2689" s="19"/>
      <c r="GZN2689" s="19"/>
      <c r="GZO2689" s="19"/>
      <c r="GZP2689" s="19"/>
      <c r="GZQ2689" s="19"/>
      <c r="GZR2689" s="19"/>
      <c r="GZS2689" s="19"/>
      <c r="GZT2689" s="19"/>
      <c r="GZU2689" s="19"/>
      <c r="GZV2689" s="19"/>
      <c r="GZW2689" s="19"/>
      <c r="GZX2689" s="19"/>
      <c r="GZY2689" s="19"/>
      <c r="GZZ2689" s="19"/>
      <c r="HAA2689" s="19"/>
      <c r="HAB2689" s="19"/>
      <c r="HAC2689" s="19"/>
      <c r="HAD2689" s="19"/>
      <c r="HAE2689" s="19"/>
      <c r="HAF2689" s="19"/>
      <c r="HAG2689" s="19"/>
      <c r="HAH2689" s="19"/>
      <c r="HAI2689" s="19"/>
      <c r="HAJ2689" s="19"/>
      <c r="HAK2689" s="19"/>
      <c r="HAL2689" s="19"/>
      <c r="HAM2689" s="19"/>
      <c r="HAN2689" s="19"/>
      <c r="HAO2689" s="19"/>
      <c r="HAP2689" s="19"/>
      <c r="HAQ2689" s="19"/>
      <c r="HAR2689" s="19"/>
      <c r="HAS2689" s="19"/>
      <c r="HAT2689" s="19"/>
      <c r="HAU2689" s="19"/>
      <c r="HAV2689" s="19"/>
      <c r="HAW2689" s="19"/>
      <c r="HAX2689" s="19"/>
      <c r="HAY2689" s="19"/>
      <c r="HAZ2689" s="19"/>
      <c r="HBA2689" s="19"/>
      <c r="HBB2689" s="19"/>
      <c r="HBC2689" s="19"/>
      <c r="HBD2689" s="19"/>
      <c r="HBE2689" s="19"/>
      <c r="HBF2689" s="19"/>
      <c r="HBG2689" s="19"/>
      <c r="HBH2689" s="19"/>
      <c r="HBI2689" s="19"/>
      <c r="HBJ2689" s="19"/>
      <c r="HBK2689" s="19"/>
      <c r="HBL2689" s="19"/>
      <c r="HBM2689" s="19"/>
      <c r="HBN2689" s="19"/>
      <c r="HBO2689" s="19"/>
      <c r="HBP2689" s="19"/>
      <c r="HBQ2689" s="19"/>
      <c r="HBR2689" s="19"/>
      <c r="HBS2689" s="19"/>
      <c r="HBT2689" s="19"/>
      <c r="HBU2689" s="19"/>
      <c r="HBV2689" s="19"/>
      <c r="HBW2689" s="19"/>
      <c r="HBX2689" s="19"/>
      <c r="HBY2689" s="19"/>
      <c r="HBZ2689" s="19"/>
      <c r="HCA2689" s="19"/>
      <c r="HCB2689" s="19"/>
      <c r="HCC2689" s="19"/>
      <c r="HCD2689" s="19"/>
      <c r="HCE2689" s="19"/>
      <c r="HCF2689" s="19"/>
      <c r="HCG2689" s="19"/>
      <c r="HCH2689" s="19"/>
      <c r="HCI2689" s="19"/>
      <c r="HCJ2689" s="19"/>
      <c r="HCK2689" s="19"/>
      <c r="HCL2689" s="19"/>
      <c r="HCM2689" s="19"/>
      <c r="HCN2689" s="19"/>
      <c r="HCO2689" s="19"/>
      <c r="HCP2689" s="19"/>
      <c r="HCQ2689" s="19"/>
      <c r="HCR2689" s="19"/>
      <c r="HCS2689" s="19"/>
      <c r="HCT2689" s="19"/>
      <c r="HCU2689" s="19"/>
      <c r="HCV2689" s="19"/>
      <c r="HCW2689" s="19"/>
      <c r="HCX2689" s="19"/>
      <c r="HCY2689" s="19"/>
      <c r="HCZ2689" s="19"/>
      <c r="HDA2689" s="19"/>
      <c r="HDB2689" s="19"/>
      <c r="HDC2689" s="19"/>
      <c r="HDD2689" s="19"/>
      <c r="HDE2689" s="19"/>
      <c r="HDF2689" s="19"/>
      <c r="HDG2689" s="19"/>
      <c r="HDH2689" s="19"/>
      <c r="HDI2689" s="19"/>
      <c r="HDJ2689" s="19"/>
      <c r="HDK2689" s="19"/>
      <c r="HDL2689" s="19"/>
      <c r="HDM2689" s="19"/>
      <c r="HDN2689" s="19"/>
      <c r="HDO2689" s="19"/>
      <c r="HDP2689" s="19"/>
      <c r="HDQ2689" s="19"/>
      <c r="HDR2689" s="19"/>
      <c r="HDS2689" s="19"/>
      <c r="HDT2689" s="19"/>
      <c r="HDU2689" s="19"/>
      <c r="HDV2689" s="19"/>
      <c r="HDW2689" s="19"/>
      <c r="HDX2689" s="19"/>
      <c r="HDY2689" s="19"/>
      <c r="HDZ2689" s="19"/>
      <c r="HEA2689" s="19"/>
      <c r="HEB2689" s="19"/>
      <c r="HEC2689" s="19"/>
      <c r="HED2689" s="19"/>
      <c r="HEE2689" s="19"/>
      <c r="HEF2689" s="19"/>
      <c r="HEG2689" s="19"/>
      <c r="HEH2689" s="19"/>
      <c r="HEI2689" s="19"/>
      <c r="HEJ2689" s="19"/>
      <c r="HEK2689" s="19"/>
      <c r="HEL2689" s="19"/>
      <c r="HEM2689" s="19"/>
      <c r="HEN2689" s="19"/>
      <c r="HEO2689" s="19"/>
      <c r="HEP2689" s="19"/>
      <c r="HEQ2689" s="19"/>
      <c r="HER2689" s="19"/>
      <c r="HES2689" s="19"/>
      <c r="HET2689" s="19"/>
      <c r="HEU2689" s="19"/>
      <c r="HEV2689" s="19"/>
      <c r="HEW2689" s="19"/>
      <c r="HEX2689" s="19"/>
      <c r="HEY2689" s="19"/>
      <c r="HEZ2689" s="19"/>
      <c r="HFA2689" s="19"/>
      <c r="HFB2689" s="19"/>
      <c r="HFC2689" s="19"/>
      <c r="HFD2689" s="19"/>
      <c r="HFE2689" s="19"/>
      <c r="HFF2689" s="19"/>
      <c r="HFG2689" s="19"/>
      <c r="HFH2689" s="19"/>
      <c r="HFI2689" s="19"/>
      <c r="HFJ2689" s="19"/>
      <c r="HFK2689" s="19"/>
      <c r="HFL2689" s="19"/>
      <c r="HFM2689" s="19"/>
      <c r="HFN2689" s="19"/>
      <c r="HFO2689" s="19"/>
      <c r="HFP2689" s="19"/>
      <c r="HFQ2689" s="19"/>
      <c r="HFR2689" s="19"/>
      <c r="HFS2689" s="19"/>
      <c r="HFT2689" s="19"/>
      <c r="HFU2689" s="19"/>
      <c r="HFV2689" s="19"/>
      <c r="HFW2689" s="19"/>
      <c r="HFX2689" s="19"/>
      <c r="HFY2689" s="19"/>
      <c r="HFZ2689" s="19"/>
      <c r="HGA2689" s="19"/>
      <c r="HGB2689" s="19"/>
      <c r="HGC2689" s="19"/>
      <c r="HGD2689" s="19"/>
      <c r="HGE2689" s="19"/>
      <c r="HGF2689" s="19"/>
      <c r="HGG2689" s="19"/>
      <c r="HGH2689" s="19"/>
      <c r="HGI2689" s="19"/>
      <c r="HGJ2689" s="19"/>
      <c r="HGK2689" s="19"/>
      <c r="HGL2689" s="19"/>
      <c r="HGM2689" s="19"/>
      <c r="HGN2689" s="19"/>
      <c r="HGO2689" s="19"/>
      <c r="HGP2689" s="19"/>
      <c r="HGQ2689" s="19"/>
      <c r="HGR2689" s="19"/>
      <c r="HGS2689" s="19"/>
      <c r="HGT2689" s="19"/>
      <c r="HGU2689" s="19"/>
      <c r="HGV2689" s="19"/>
      <c r="HGW2689" s="19"/>
      <c r="HGX2689" s="19"/>
      <c r="HGY2689" s="19"/>
      <c r="HGZ2689" s="19"/>
      <c r="HHA2689" s="19"/>
      <c r="HHB2689" s="19"/>
      <c r="HHC2689" s="19"/>
      <c r="HHD2689" s="19"/>
      <c r="HHE2689" s="19"/>
      <c r="HHF2689" s="19"/>
      <c r="HHG2689" s="19"/>
      <c r="HHH2689" s="19"/>
      <c r="HHI2689" s="19"/>
      <c r="HHJ2689" s="19"/>
      <c r="HHK2689" s="19"/>
      <c r="HHL2689" s="19"/>
      <c r="HHM2689" s="19"/>
      <c r="HHN2689" s="19"/>
      <c r="HHO2689" s="19"/>
      <c r="HHP2689" s="19"/>
      <c r="HHQ2689" s="19"/>
      <c r="HHR2689" s="19"/>
      <c r="HHS2689" s="19"/>
      <c r="HHT2689" s="19"/>
      <c r="HHU2689" s="19"/>
      <c r="HHV2689" s="19"/>
      <c r="HHW2689" s="19"/>
      <c r="HHX2689" s="19"/>
      <c r="HHY2689" s="19"/>
      <c r="HHZ2689" s="19"/>
      <c r="HIA2689" s="19"/>
      <c r="HIB2689" s="19"/>
      <c r="HIC2689" s="19"/>
      <c r="HID2689" s="19"/>
      <c r="HIE2689" s="19"/>
      <c r="HIF2689" s="19"/>
      <c r="HIG2689" s="19"/>
      <c r="HIH2689" s="19"/>
      <c r="HII2689" s="19"/>
      <c r="HIJ2689" s="19"/>
      <c r="HIK2689" s="19"/>
      <c r="HIL2689" s="19"/>
      <c r="HIM2689" s="19"/>
      <c r="HIN2689" s="19"/>
      <c r="HIO2689" s="19"/>
      <c r="HIP2689" s="19"/>
      <c r="HIQ2689" s="19"/>
      <c r="HIR2689" s="19"/>
      <c r="HIS2689" s="19"/>
      <c r="HIT2689" s="19"/>
      <c r="HIU2689" s="19"/>
      <c r="HIV2689" s="19"/>
      <c r="HIW2689" s="19"/>
      <c r="HIX2689" s="19"/>
      <c r="HIY2689" s="19"/>
      <c r="HIZ2689" s="19"/>
      <c r="HJA2689" s="19"/>
      <c r="HJB2689" s="19"/>
      <c r="HJC2689" s="19"/>
      <c r="HJD2689" s="19"/>
      <c r="HJE2689" s="19"/>
      <c r="HJF2689" s="19"/>
      <c r="HJG2689" s="19"/>
      <c r="HJH2689" s="19"/>
      <c r="HJI2689" s="19"/>
      <c r="HJJ2689" s="19"/>
      <c r="HJK2689" s="19"/>
      <c r="HJL2689" s="19"/>
      <c r="HJM2689" s="19"/>
      <c r="HJN2689" s="19"/>
      <c r="HJO2689" s="19"/>
      <c r="HJP2689" s="19"/>
      <c r="HJQ2689" s="19"/>
      <c r="HJR2689" s="19"/>
      <c r="HJS2689" s="19"/>
      <c r="HJT2689" s="19"/>
      <c r="HJU2689" s="19"/>
      <c r="HJV2689" s="19"/>
      <c r="HJW2689" s="19"/>
      <c r="HJX2689" s="19"/>
      <c r="HJY2689" s="19"/>
      <c r="HJZ2689" s="19"/>
      <c r="HKA2689" s="19"/>
      <c r="HKB2689" s="19"/>
      <c r="HKC2689" s="19"/>
      <c r="HKD2689" s="19"/>
      <c r="HKE2689" s="19"/>
      <c r="HKF2689" s="19"/>
      <c r="HKG2689" s="19"/>
      <c r="HKH2689" s="19"/>
      <c r="HKI2689" s="19"/>
      <c r="HKJ2689" s="19"/>
      <c r="HKK2689" s="19"/>
      <c r="HKL2689" s="19"/>
      <c r="HKM2689" s="19"/>
      <c r="HKN2689" s="19"/>
      <c r="HKO2689" s="19"/>
      <c r="HKP2689" s="19"/>
      <c r="HKQ2689" s="19"/>
      <c r="HKR2689" s="19"/>
      <c r="HKS2689" s="19"/>
      <c r="HKT2689" s="19"/>
      <c r="HKU2689" s="19"/>
      <c r="HKV2689" s="19"/>
      <c r="HKW2689" s="19"/>
      <c r="HKX2689" s="19"/>
      <c r="HKY2689" s="19"/>
      <c r="HKZ2689" s="19"/>
      <c r="HLA2689" s="19"/>
      <c r="HLB2689" s="19"/>
      <c r="HLC2689" s="19"/>
      <c r="HLD2689" s="19"/>
      <c r="HLE2689" s="19"/>
      <c r="HLF2689" s="19"/>
      <c r="HLG2689" s="19"/>
      <c r="HLH2689" s="19"/>
      <c r="HLI2689" s="19"/>
      <c r="HLJ2689" s="19"/>
      <c r="HLK2689" s="19"/>
      <c r="HLL2689" s="19"/>
      <c r="HLM2689" s="19"/>
      <c r="HLN2689" s="19"/>
      <c r="HLO2689" s="19"/>
      <c r="HLP2689" s="19"/>
      <c r="HLQ2689" s="19"/>
      <c r="HLR2689" s="19"/>
      <c r="HLS2689" s="19"/>
      <c r="HLT2689" s="19"/>
      <c r="HLU2689" s="19"/>
      <c r="HLV2689" s="19"/>
      <c r="HLW2689" s="19"/>
      <c r="HLX2689" s="19"/>
      <c r="HLY2689" s="19"/>
      <c r="HLZ2689" s="19"/>
      <c r="HMA2689" s="19"/>
      <c r="HMB2689" s="19"/>
      <c r="HMC2689" s="19"/>
      <c r="HMD2689" s="19"/>
      <c r="HME2689" s="19"/>
      <c r="HMF2689" s="19"/>
      <c r="HMG2689" s="19"/>
      <c r="HMH2689" s="19"/>
      <c r="HMI2689" s="19"/>
      <c r="HMJ2689" s="19"/>
      <c r="HMK2689" s="19"/>
      <c r="HML2689" s="19"/>
      <c r="HMM2689" s="19"/>
      <c r="HMN2689" s="19"/>
      <c r="HMO2689" s="19"/>
      <c r="HMP2689" s="19"/>
      <c r="HMQ2689" s="19"/>
      <c r="HMR2689" s="19"/>
      <c r="HMS2689" s="19"/>
      <c r="HMT2689" s="19"/>
      <c r="HMU2689" s="19"/>
      <c r="HMV2689" s="19"/>
      <c r="HMW2689" s="19"/>
      <c r="HMX2689" s="19"/>
      <c r="HMY2689" s="19"/>
      <c r="HMZ2689" s="19"/>
      <c r="HNA2689" s="19"/>
      <c r="HNB2689" s="19"/>
      <c r="HNC2689" s="19"/>
      <c r="HND2689" s="19"/>
      <c r="HNE2689" s="19"/>
      <c r="HNF2689" s="19"/>
      <c r="HNG2689" s="19"/>
      <c r="HNH2689" s="19"/>
      <c r="HNI2689" s="19"/>
      <c r="HNJ2689" s="19"/>
      <c r="HNK2689" s="19"/>
      <c r="HNL2689" s="19"/>
      <c r="HNM2689" s="19"/>
      <c r="HNN2689" s="19"/>
      <c r="HNO2689" s="19"/>
      <c r="HNP2689" s="19"/>
      <c r="HNQ2689" s="19"/>
      <c r="HNR2689" s="19"/>
      <c r="HNS2689" s="19"/>
      <c r="HNT2689" s="19"/>
      <c r="HNU2689" s="19"/>
      <c r="HNV2689" s="19"/>
      <c r="HNW2689" s="19"/>
      <c r="HNX2689" s="19"/>
      <c r="HNY2689" s="19"/>
      <c r="HNZ2689" s="19"/>
      <c r="HOA2689" s="19"/>
      <c r="HOB2689" s="19"/>
      <c r="HOC2689" s="19"/>
      <c r="HOD2689" s="19"/>
      <c r="HOE2689" s="19"/>
      <c r="HOF2689" s="19"/>
      <c r="HOG2689" s="19"/>
      <c r="HOH2689" s="19"/>
      <c r="HOI2689" s="19"/>
      <c r="HOJ2689" s="19"/>
      <c r="HOK2689" s="19"/>
      <c r="HOL2689" s="19"/>
      <c r="HOM2689" s="19"/>
      <c r="HON2689" s="19"/>
      <c r="HOO2689" s="19"/>
      <c r="HOP2689" s="19"/>
      <c r="HOQ2689" s="19"/>
      <c r="HOR2689" s="19"/>
      <c r="HOS2689" s="19"/>
      <c r="HOT2689" s="19"/>
      <c r="HOU2689" s="19"/>
      <c r="HOV2689" s="19"/>
      <c r="HOW2689" s="19"/>
      <c r="HOX2689" s="19"/>
      <c r="HOY2689" s="19"/>
      <c r="HOZ2689" s="19"/>
      <c r="HPA2689" s="19"/>
      <c r="HPB2689" s="19"/>
      <c r="HPC2689" s="19"/>
      <c r="HPD2689" s="19"/>
      <c r="HPE2689" s="19"/>
      <c r="HPF2689" s="19"/>
      <c r="HPG2689" s="19"/>
      <c r="HPH2689" s="19"/>
      <c r="HPI2689" s="19"/>
      <c r="HPJ2689" s="19"/>
      <c r="HPK2689" s="19"/>
      <c r="HPL2689" s="19"/>
      <c r="HPM2689" s="19"/>
      <c r="HPN2689" s="19"/>
      <c r="HPO2689" s="19"/>
      <c r="HPP2689" s="19"/>
      <c r="HPQ2689" s="19"/>
      <c r="HPR2689" s="19"/>
      <c r="HPS2689" s="19"/>
      <c r="HPT2689" s="19"/>
      <c r="HPU2689" s="19"/>
      <c r="HPV2689" s="19"/>
      <c r="HPW2689" s="19"/>
      <c r="HPX2689" s="19"/>
      <c r="HPY2689" s="19"/>
      <c r="HPZ2689" s="19"/>
      <c r="HQA2689" s="19"/>
      <c r="HQB2689" s="19"/>
      <c r="HQC2689" s="19"/>
      <c r="HQD2689" s="19"/>
      <c r="HQE2689" s="19"/>
      <c r="HQF2689" s="19"/>
      <c r="HQG2689" s="19"/>
      <c r="HQH2689" s="19"/>
      <c r="HQI2689" s="19"/>
      <c r="HQJ2689" s="19"/>
      <c r="HQK2689" s="19"/>
      <c r="HQL2689" s="19"/>
      <c r="HQM2689" s="19"/>
      <c r="HQN2689" s="19"/>
      <c r="HQO2689" s="19"/>
      <c r="HQP2689" s="19"/>
      <c r="HQQ2689" s="19"/>
      <c r="HQR2689" s="19"/>
      <c r="HQS2689" s="19"/>
      <c r="HQT2689" s="19"/>
      <c r="HQU2689" s="19"/>
      <c r="HQV2689" s="19"/>
      <c r="HQW2689" s="19"/>
      <c r="HQX2689" s="19"/>
      <c r="HQY2689" s="19"/>
      <c r="HQZ2689" s="19"/>
      <c r="HRA2689" s="19"/>
      <c r="HRB2689" s="19"/>
      <c r="HRC2689" s="19"/>
      <c r="HRD2689" s="19"/>
      <c r="HRE2689" s="19"/>
      <c r="HRF2689" s="19"/>
      <c r="HRG2689" s="19"/>
      <c r="HRH2689" s="19"/>
      <c r="HRI2689" s="19"/>
      <c r="HRJ2689" s="19"/>
      <c r="HRK2689" s="19"/>
      <c r="HRL2689" s="19"/>
      <c r="HRM2689" s="19"/>
      <c r="HRN2689" s="19"/>
      <c r="HRO2689" s="19"/>
      <c r="HRP2689" s="19"/>
      <c r="HRQ2689" s="19"/>
      <c r="HRR2689" s="19"/>
      <c r="HRS2689" s="19"/>
      <c r="HRT2689" s="19"/>
      <c r="HRU2689" s="19"/>
      <c r="HRV2689" s="19"/>
      <c r="HRW2689" s="19"/>
      <c r="HRX2689" s="19"/>
      <c r="HRY2689" s="19"/>
      <c r="HRZ2689" s="19"/>
      <c r="HSA2689" s="19"/>
      <c r="HSB2689" s="19"/>
      <c r="HSC2689" s="19"/>
      <c r="HSD2689" s="19"/>
      <c r="HSE2689" s="19"/>
      <c r="HSF2689" s="19"/>
      <c r="HSG2689" s="19"/>
      <c r="HSH2689" s="19"/>
      <c r="HSI2689" s="19"/>
      <c r="HSJ2689" s="19"/>
      <c r="HSK2689" s="19"/>
      <c r="HSL2689" s="19"/>
      <c r="HSM2689" s="19"/>
      <c r="HSN2689" s="19"/>
      <c r="HSO2689" s="19"/>
      <c r="HSP2689" s="19"/>
      <c r="HSQ2689" s="19"/>
      <c r="HSR2689" s="19"/>
      <c r="HSS2689" s="19"/>
      <c r="HST2689" s="19"/>
      <c r="HSU2689" s="19"/>
      <c r="HSV2689" s="19"/>
      <c r="HSW2689" s="19"/>
      <c r="HSX2689" s="19"/>
      <c r="HSY2689" s="19"/>
      <c r="HSZ2689" s="19"/>
      <c r="HTA2689" s="19"/>
      <c r="HTB2689" s="19"/>
      <c r="HTC2689" s="19"/>
      <c r="HTD2689" s="19"/>
      <c r="HTE2689" s="19"/>
      <c r="HTF2689" s="19"/>
      <c r="HTG2689" s="19"/>
      <c r="HTH2689" s="19"/>
      <c r="HTI2689" s="19"/>
      <c r="HTJ2689" s="19"/>
      <c r="HTK2689" s="19"/>
      <c r="HTL2689" s="19"/>
      <c r="HTM2689" s="19"/>
      <c r="HTN2689" s="19"/>
      <c r="HTO2689" s="19"/>
      <c r="HTP2689" s="19"/>
      <c r="HTQ2689" s="19"/>
      <c r="HTR2689" s="19"/>
      <c r="HTS2689" s="19"/>
      <c r="HTT2689" s="19"/>
      <c r="HTU2689" s="19"/>
      <c r="HTV2689" s="19"/>
      <c r="HTW2689" s="19"/>
      <c r="HTX2689" s="19"/>
      <c r="HTY2689" s="19"/>
      <c r="HTZ2689" s="19"/>
      <c r="HUA2689" s="19"/>
      <c r="HUB2689" s="19"/>
      <c r="HUC2689" s="19"/>
      <c r="HUD2689" s="19"/>
      <c r="HUE2689" s="19"/>
      <c r="HUF2689" s="19"/>
      <c r="HUG2689" s="19"/>
      <c r="HUH2689" s="19"/>
      <c r="HUI2689" s="19"/>
      <c r="HUJ2689" s="19"/>
      <c r="HUK2689" s="19"/>
      <c r="HUL2689" s="19"/>
      <c r="HUM2689" s="19"/>
      <c r="HUN2689" s="19"/>
      <c r="HUO2689" s="19"/>
      <c r="HUP2689" s="19"/>
      <c r="HUQ2689" s="19"/>
      <c r="HUR2689" s="19"/>
      <c r="HUS2689" s="19"/>
      <c r="HUT2689" s="19"/>
      <c r="HUU2689" s="19"/>
      <c r="HUV2689" s="19"/>
      <c r="HUW2689" s="19"/>
      <c r="HUX2689" s="19"/>
      <c r="HUY2689" s="19"/>
      <c r="HUZ2689" s="19"/>
      <c r="HVA2689" s="19"/>
      <c r="HVB2689" s="19"/>
      <c r="HVC2689" s="19"/>
      <c r="HVD2689" s="19"/>
      <c r="HVE2689" s="19"/>
      <c r="HVF2689" s="19"/>
      <c r="HVG2689" s="19"/>
      <c r="HVH2689" s="19"/>
      <c r="HVI2689" s="19"/>
      <c r="HVJ2689" s="19"/>
      <c r="HVK2689" s="19"/>
      <c r="HVL2689" s="19"/>
      <c r="HVM2689" s="19"/>
      <c r="HVN2689" s="19"/>
      <c r="HVO2689" s="19"/>
      <c r="HVP2689" s="19"/>
      <c r="HVQ2689" s="19"/>
      <c r="HVR2689" s="19"/>
      <c r="HVS2689" s="19"/>
      <c r="HVT2689" s="19"/>
      <c r="HVU2689" s="19"/>
      <c r="HVV2689" s="19"/>
      <c r="HVW2689" s="19"/>
      <c r="HVX2689" s="19"/>
      <c r="HVY2689" s="19"/>
      <c r="HVZ2689" s="19"/>
      <c r="HWA2689" s="19"/>
      <c r="HWB2689" s="19"/>
      <c r="HWC2689" s="19"/>
      <c r="HWD2689" s="19"/>
      <c r="HWE2689" s="19"/>
      <c r="HWF2689" s="19"/>
      <c r="HWG2689" s="19"/>
      <c r="HWH2689" s="19"/>
      <c r="HWI2689" s="19"/>
      <c r="HWJ2689" s="19"/>
      <c r="HWK2689" s="19"/>
      <c r="HWL2689" s="19"/>
      <c r="HWM2689" s="19"/>
      <c r="HWN2689" s="19"/>
      <c r="HWO2689" s="19"/>
      <c r="HWP2689" s="19"/>
      <c r="HWQ2689" s="19"/>
      <c r="HWR2689" s="19"/>
      <c r="HWS2689" s="19"/>
      <c r="HWT2689" s="19"/>
      <c r="HWU2689" s="19"/>
      <c r="HWV2689" s="19"/>
      <c r="HWW2689" s="19"/>
      <c r="HWX2689" s="19"/>
      <c r="HWY2689" s="19"/>
      <c r="HWZ2689" s="19"/>
      <c r="HXA2689" s="19"/>
      <c r="HXB2689" s="19"/>
      <c r="HXC2689" s="19"/>
      <c r="HXD2689" s="19"/>
      <c r="HXE2689" s="19"/>
      <c r="HXF2689" s="19"/>
      <c r="HXG2689" s="19"/>
      <c r="HXH2689" s="19"/>
      <c r="HXI2689" s="19"/>
      <c r="HXJ2689" s="19"/>
      <c r="HXK2689" s="19"/>
      <c r="HXL2689" s="19"/>
      <c r="HXM2689" s="19"/>
      <c r="HXN2689" s="19"/>
      <c r="HXO2689" s="19"/>
      <c r="HXP2689" s="19"/>
      <c r="HXQ2689" s="19"/>
      <c r="HXR2689" s="19"/>
      <c r="HXS2689" s="19"/>
      <c r="HXT2689" s="19"/>
      <c r="HXU2689" s="19"/>
      <c r="HXV2689" s="19"/>
      <c r="HXW2689" s="19"/>
      <c r="HXX2689" s="19"/>
      <c r="HXY2689" s="19"/>
      <c r="HXZ2689" s="19"/>
      <c r="HYA2689" s="19"/>
      <c r="HYB2689" s="19"/>
      <c r="HYC2689" s="19"/>
      <c r="HYD2689" s="19"/>
      <c r="HYE2689" s="19"/>
      <c r="HYF2689" s="19"/>
      <c r="HYG2689" s="19"/>
      <c r="HYH2689" s="19"/>
      <c r="HYI2689" s="19"/>
      <c r="HYJ2689" s="19"/>
      <c r="HYK2689" s="19"/>
      <c r="HYL2689" s="19"/>
      <c r="HYM2689" s="19"/>
      <c r="HYN2689" s="19"/>
      <c r="HYO2689" s="19"/>
      <c r="HYP2689" s="19"/>
      <c r="HYQ2689" s="19"/>
      <c r="HYR2689" s="19"/>
      <c r="HYS2689" s="19"/>
      <c r="HYT2689" s="19"/>
      <c r="HYU2689" s="19"/>
      <c r="HYV2689" s="19"/>
      <c r="HYW2689" s="19"/>
      <c r="HYX2689" s="19"/>
      <c r="HYY2689" s="19"/>
      <c r="HYZ2689" s="19"/>
      <c r="HZA2689" s="19"/>
      <c r="HZB2689" s="19"/>
      <c r="HZC2689" s="19"/>
      <c r="HZD2689" s="19"/>
      <c r="HZE2689" s="19"/>
      <c r="HZF2689" s="19"/>
      <c r="HZG2689" s="19"/>
      <c r="HZH2689" s="19"/>
      <c r="HZI2689" s="19"/>
      <c r="HZJ2689" s="19"/>
      <c r="HZK2689" s="19"/>
      <c r="HZL2689" s="19"/>
      <c r="HZM2689" s="19"/>
      <c r="HZN2689" s="19"/>
      <c r="HZO2689" s="19"/>
      <c r="HZP2689" s="19"/>
      <c r="HZQ2689" s="19"/>
      <c r="HZR2689" s="19"/>
      <c r="HZS2689" s="19"/>
      <c r="HZT2689" s="19"/>
      <c r="HZU2689" s="19"/>
      <c r="HZV2689" s="19"/>
      <c r="HZW2689" s="19"/>
      <c r="HZX2689" s="19"/>
      <c r="HZY2689" s="19"/>
      <c r="HZZ2689" s="19"/>
      <c r="IAA2689" s="19"/>
      <c r="IAB2689" s="19"/>
      <c r="IAC2689" s="19"/>
      <c r="IAD2689" s="19"/>
      <c r="IAE2689" s="19"/>
      <c r="IAF2689" s="19"/>
      <c r="IAG2689" s="19"/>
      <c r="IAH2689" s="19"/>
      <c r="IAI2689" s="19"/>
      <c r="IAJ2689" s="19"/>
      <c r="IAK2689" s="19"/>
      <c r="IAL2689" s="19"/>
      <c r="IAM2689" s="19"/>
      <c r="IAN2689" s="19"/>
      <c r="IAO2689" s="19"/>
      <c r="IAP2689" s="19"/>
      <c r="IAQ2689" s="19"/>
      <c r="IAR2689" s="19"/>
      <c r="IAS2689" s="19"/>
      <c r="IAT2689" s="19"/>
      <c r="IAU2689" s="19"/>
      <c r="IAV2689" s="19"/>
      <c r="IAW2689" s="19"/>
      <c r="IAX2689" s="19"/>
      <c r="IAY2689" s="19"/>
      <c r="IAZ2689" s="19"/>
      <c r="IBA2689" s="19"/>
      <c r="IBB2689" s="19"/>
      <c r="IBC2689" s="19"/>
      <c r="IBD2689" s="19"/>
      <c r="IBE2689" s="19"/>
      <c r="IBF2689" s="19"/>
      <c r="IBG2689" s="19"/>
      <c r="IBH2689" s="19"/>
      <c r="IBI2689" s="19"/>
      <c r="IBJ2689" s="19"/>
      <c r="IBK2689" s="19"/>
      <c r="IBL2689" s="19"/>
      <c r="IBM2689" s="19"/>
      <c r="IBN2689" s="19"/>
      <c r="IBO2689" s="19"/>
      <c r="IBP2689" s="19"/>
      <c r="IBQ2689" s="19"/>
      <c r="IBR2689" s="19"/>
      <c r="IBS2689" s="19"/>
      <c r="IBT2689" s="19"/>
      <c r="IBU2689" s="19"/>
      <c r="IBV2689" s="19"/>
      <c r="IBW2689" s="19"/>
      <c r="IBX2689" s="19"/>
      <c r="IBY2689" s="19"/>
      <c r="IBZ2689" s="19"/>
      <c r="ICA2689" s="19"/>
      <c r="ICB2689" s="19"/>
      <c r="ICC2689" s="19"/>
      <c r="ICD2689" s="19"/>
      <c r="ICE2689" s="19"/>
      <c r="ICF2689" s="19"/>
      <c r="ICG2689" s="19"/>
      <c r="ICH2689" s="19"/>
      <c r="ICI2689" s="19"/>
      <c r="ICJ2689" s="19"/>
      <c r="ICK2689" s="19"/>
      <c r="ICL2689" s="19"/>
      <c r="ICM2689" s="19"/>
      <c r="ICN2689" s="19"/>
      <c r="ICO2689" s="19"/>
      <c r="ICP2689" s="19"/>
      <c r="ICQ2689" s="19"/>
      <c r="ICR2689" s="19"/>
      <c r="ICS2689" s="19"/>
      <c r="ICT2689" s="19"/>
      <c r="ICU2689" s="19"/>
      <c r="ICV2689" s="19"/>
      <c r="ICW2689" s="19"/>
      <c r="ICX2689" s="19"/>
      <c r="ICY2689" s="19"/>
      <c r="ICZ2689" s="19"/>
      <c r="IDA2689" s="19"/>
      <c r="IDB2689" s="19"/>
      <c r="IDC2689" s="19"/>
      <c r="IDD2689" s="19"/>
      <c r="IDE2689" s="19"/>
      <c r="IDF2689" s="19"/>
      <c r="IDG2689" s="19"/>
      <c r="IDH2689" s="19"/>
      <c r="IDI2689" s="19"/>
      <c r="IDJ2689" s="19"/>
      <c r="IDK2689" s="19"/>
      <c r="IDL2689" s="19"/>
      <c r="IDM2689" s="19"/>
      <c r="IDN2689" s="19"/>
      <c r="IDO2689" s="19"/>
      <c r="IDP2689" s="19"/>
      <c r="IDQ2689" s="19"/>
      <c r="IDR2689" s="19"/>
      <c r="IDS2689" s="19"/>
      <c r="IDT2689" s="19"/>
      <c r="IDU2689" s="19"/>
      <c r="IDV2689" s="19"/>
      <c r="IDW2689" s="19"/>
      <c r="IDX2689" s="19"/>
      <c r="IDY2689" s="19"/>
      <c r="IDZ2689" s="19"/>
      <c r="IEA2689" s="19"/>
      <c r="IEB2689" s="19"/>
      <c r="IEC2689" s="19"/>
      <c r="IED2689" s="19"/>
      <c r="IEE2689" s="19"/>
      <c r="IEF2689" s="19"/>
      <c r="IEG2689" s="19"/>
      <c r="IEH2689" s="19"/>
      <c r="IEI2689" s="19"/>
      <c r="IEJ2689" s="19"/>
      <c r="IEK2689" s="19"/>
      <c r="IEL2689" s="19"/>
      <c r="IEM2689" s="19"/>
      <c r="IEN2689" s="19"/>
      <c r="IEO2689" s="19"/>
      <c r="IEP2689" s="19"/>
      <c r="IEQ2689" s="19"/>
      <c r="IER2689" s="19"/>
      <c r="IES2689" s="19"/>
      <c r="IET2689" s="19"/>
      <c r="IEU2689" s="19"/>
      <c r="IEV2689" s="19"/>
      <c r="IEW2689" s="19"/>
      <c r="IEX2689" s="19"/>
      <c r="IEY2689" s="19"/>
      <c r="IEZ2689" s="19"/>
      <c r="IFA2689" s="19"/>
      <c r="IFB2689" s="19"/>
      <c r="IFC2689" s="19"/>
      <c r="IFD2689" s="19"/>
      <c r="IFE2689" s="19"/>
      <c r="IFF2689" s="19"/>
      <c r="IFG2689" s="19"/>
      <c r="IFH2689" s="19"/>
      <c r="IFI2689" s="19"/>
      <c r="IFJ2689" s="19"/>
      <c r="IFK2689" s="19"/>
      <c r="IFL2689" s="19"/>
      <c r="IFM2689" s="19"/>
      <c r="IFN2689" s="19"/>
      <c r="IFO2689" s="19"/>
      <c r="IFP2689" s="19"/>
      <c r="IFQ2689" s="19"/>
      <c r="IFR2689" s="19"/>
      <c r="IFS2689" s="19"/>
      <c r="IFT2689" s="19"/>
      <c r="IFU2689" s="19"/>
      <c r="IFV2689" s="19"/>
      <c r="IFW2689" s="19"/>
      <c r="IFX2689" s="19"/>
      <c r="IFY2689" s="19"/>
      <c r="IFZ2689" s="19"/>
      <c r="IGA2689" s="19"/>
      <c r="IGB2689" s="19"/>
      <c r="IGC2689" s="19"/>
      <c r="IGD2689" s="19"/>
      <c r="IGE2689" s="19"/>
      <c r="IGF2689" s="19"/>
      <c r="IGG2689" s="19"/>
      <c r="IGH2689" s="19"/>
      <c r="IGI2689" s="19"/>
      <c r="IGJ2689" s="19"/>
      <c r="IGK2689" s="19"/>
      <c r="IGL2689" s="19"/>
      <c r="IGM2689" s="19"/>
      <c r="IGN2689" s="19"/>
      <c r="IGO2689" s="19"/>
      <c r="IGP2689" s="19"/>
      <c r="IGQ2689" s="19"/>
      <c r="IGR2689" s="19"/>
      <c r="IGS2689" s="19"/>
      <c r="IGT2689" s="19"/>
      <c r="IGU2689" s="19"/>
      <c r="IGV2689" s="19"/>
      <c r="IGW2689" s="19"/>
      <c r="IGX2689" s="19"/>
      <c r="IGY2689" s="19"/>
      <c r="IGZ2689" s="19"/>
      <c r="IHA2689" s="19"/>
      <c r="IHB2689" s="19"/>
      <c r="IHC2689" s="19"/>
      <c r="IHD2689" s="19"/>
      <c r="IHE2689" s="19"/>
      <c r="IHF2689" s="19"/>
      <c r="IHG2689" s="19"/>
      <c r="IHH2689" s="19"/>
      <c r="IHI2689" s="19"/>
      <c r="IHJ2689" s="19"/>
      <c r="IHK2689" s="19"/>
      <c r="IHL2689" s="19"/>
      <c r="IHM2689" s="19"/>
      <c r="IHN2689" s="19"/>
      <c r="IHO2689" s="19"/>
      <c r="IHP2689" s="19"/>
      <c r="IHQ2689" s="19"/>
      <c r="IHR2689" s="19"/>
      <c r="IHS2689" s="19"/>
      <c r="IHT2689" s="19"/>
      <c r="IHU2689" s="19"/>
      <c r="IHV2689" s="19"/>
      <c r="IHW2689" s="19"/>
      <c r="IHX2689" s="19"/>
      <c r="IHY2689" s="19"/>
      <c r="IHZ2689" s="19"/>
      <c r="IIA2689" s="19"/>
      <c r="IIB2689" s="19"/>
      <c r="IIC2689" s="19"/>
      <c r="IID2689" s="19"/>
      <c r="IIE2689" s="19"/>
      <c r="IIF2689" s="19"/>
      <c r="IIG2689" s="19"/>
      <c r="IIH2689" s="19"/>
      <c r="III2689" s="19"/>
      <c r="IIJ2689" s="19"/>
      <c r="IIK2689" s="19"/>
      <c r="IIL2689" s="19"/>
      <c r="IIM2689" s="19"/>
      <c r="IIN2689" s="19"/>
      <c r="IIO2689" s="19"/>
      <c r="IIP2689" s="19"/>
      <c r="IIQ2689" s="19"/>
      <c r="IIR2689" s="19"/>
      <c r="IIS2689" s="19"/>
      <c r="IIT2689" s="19"/>
      <c r="IIU2689" s="19"/>
      <c r="IIV2689" s="19"/>
      <c r="IIW2689" s="19"/>
      <c r="IIX2689" s="19"/>
      <c r="IIY2689" s="19"/>
      <c r="IIZ2689" s="19"/>
      <c r="IJA2689" s="19"/>
      <c r="IJB2689" s="19"/>
      <c r="IJC2689" s="19"/>
      <c r="IJD2689" s="19"/>
      <c r="IJE2689" s="19"/>
      <c r="IJF2689" s="19"/>
      <c r="IJG2689" s="19"/>
      <c r="IJH2689" s="19"/>
      <c r="IJI2689" s="19"/>
      <c r="IJJ2689" s="19"/>
      <c r="IJK2689" s="19"/>
      <c r="IJL2689" s="19"/>
      <c r="IJM2689" s="19"/>
      <c r="IJN2689" s="19"/>
      <c r="IJO2689" s="19"/>
      <c r="IJP2689" s="19"/>
      <c r="IJQ2689" s="19"/>
      <c r="IJR2689" s="19"/>
      <c r="IJS2689" s="19"/>
      <c r="IJT2689" s="19"/>
      <c r="IJU2689" s="19"/>
      <c r="IJV2689" s="19"/>
      <c r="IJW2689" s="19"/>
      <c r="IJX2689" s="19"/>
      <c r="IJY2689" s="19"/>
      <c r="IJZ2689" s="19"/>
      <c r="IKA2689" s="19"/>
      <c r="IKB2689" s="19"/>
      <c r="IKC2689" s="19"/>
      <c r="IKD2689" s="19"/>
      <c r="IKE2689" s="19"/>
      <c r="IKF2689" s="19"/>
      <c r="IKG2689" s="19"/>
      <c r="IKH2689" s="19"/>
      <c r="IKI2689" s="19"/>
      <c r="IKJ2689" s="19"/>
      <c r="IKK2689" s="19"/>
      <c r="IKL2689" s="19"/>
      <c r="IKM2689" s="19"/>
      <c r="IKN2689" s="19"/>
      <c r="IKO2689" s="19"/>
      <c r="IKP2689" s="19"/>
      <c r="IKQ2689" s="19"/>
      <c r="IKR2689" s="19"/>
      <c r="IKS2689" s="19"/>
      <c r="IKT2689" s="19"/>
      <c r="IKU2689" s="19"/>
      <c r="IKV2689" s="19"/>
      <c r="IKW2689" s="19"/>
      <c r="IKX2689" s="19"/>
      <c r="IKY2689" s="19"/>
      <c r="IKZ2689" s="19"/>
      <c r="ILA2689" s="19"/>
      <c r="ILB2689" s="19"/>
      <c r="ILC2689" s="19"/>
      <c r="ILD2689" s="19"/>
      <c r="ILE2689" s="19"/>
      <c r="ILF2689" s="19"/>
      <c r="ILG2689" s="19"/>
      <c r="ILH2689" s="19"/>
      <c r="ILI2689" s="19"/>
      <c r="ILJ2689" s="19"/>
      <c r="ILK2689" s="19"/>
      <c r="ILL2689" s="19"/>
      <c r="ILM2689" s="19"/>
      <c r="ILN2689" s="19"/>
      <c r="ILO2689" s="19"/>
      <c r="ILP2689" s="19"/>
      <c r="ILQ2689" s="19"/>
      <c r="ILR2689" s="19"/>
      <c r="ILS2689" s="19"/>
      <c r="ILT2689" s="19"/>
      <c r="ILU2689" s="19"/>
      <c r="ILV2689" s="19"/>
      <c r="ILW2689" s="19"/>
      <c r="ILX2689" s="19"/>
      <c r="ILY2689" s="19"/>
      <c r="ILZ2689" s="19"/>
      <c r="IMA2689" s="19"/>
      <c r="IMB2689" s="19"/>
      <c r="IMC2689" s="19"/>
      <c r="IMD2689" s="19"/>
      <c r="IME2689" s="19"/>
      <c r="IMF2689" s="19"/>
      <c r="IMG2689" s="19"/>
      <c r="IMH2689" s="19"/>
      <c r="IMI2689" s="19"/>
      <c r="IMJ2689" s="19"/>
      <c r="IMK2689" s="19"/>
      <c r="IML2689" s="19"/>
      <c r="IMM2689" s="19"/>
      <c r="IMN2689" s="19"/>
      <c r="IMO2689" s="19"/>
      <c r="IMP2689" s="19"/>
      <c r="IMQ2689" s="19"/>
      <c r="IMR2689" s="19"/>
      <c r="IMS2689" s="19"/>
      <c r="IMT2689" s="19"/>
      <c r="IMU2689" s="19"/>
      <c r="IMV2689" s="19"/>
      <c r="IMW2689" s="19"/>
      <c r="IMX2689" s="19"/>
      <c r="IMY2689" s="19"/>
      <c r="IMZ2689" s="19"/>
      <c r="INA2689" s="19"/>
      <c r="INB2689" s="19"/>
      <c r="INC2689" s="19"/>
      <c r="IND2689" s="19"/>
      <c r="INE2689" s="19"/>
      <c r="INF2689" s="19"/>
      <c r="ING2689" s="19"/>
      <c r="INH2689" s="19"/>
      <c r="INI2689" s="19"/>
      <c r="INJ2689" s="19"/>
      <c r="INK2689" s="19"/>
      <c r="INL2689" s="19"/>
      <c r="INM2689" s="19"/>
      <c r="INN2689" s="19"/>
      <c r="INO2689" s="19"/>
      <c r="INP2689" s="19"/>
      <c r="INQ2689" s="19"/>
      <c r="INR2689" s="19"/>
      <c r="INS2689" s="19"/>
      <c r="INT2689" s="19"/>
      <c r="INU2689" s="19"/>
      <c r="INV2689" s="19"/>
      <c r="INW2689" s="19"/>
      <c r="INX2689" s="19"/>
      <c r="INY2689" s="19"/>
      <c r="INZ2689" s="19"/>
      <c r="IOA2689" s="19"/>
      <c r="IOB2689" s="19"/>
      <c r="IOC2689" s="19"/>
      <c r="IOD2689" s="19"/>
      <c r="IOE2689" s="19"/>
      <c r="IOF2689" s="19"/>
      <c r="IOG2689" s="19"/>
      <c r="IOH2689" s="19"/>
      <c r="IOI2689" s="19"/>
      <c r="IOJ2689" s="19"/>
      <c r="IOK2689" s="19"/>
      <c r="IOL2689" s="19"/>
      <c r="IOM2689" s="19"/>
      <c r="ION2689" s="19"/>
      <c r="IOO2689" s="19"/>
      <c r="IOP2689" s="19"/>
      <c r="IOQ2689" s="19"/>
      <c r="IOR2689" s="19"/>
      <c r="IOS2689" s="19"/>
      <c r="IOT2689" s="19"/>
      <c r="IOU2689" s="19"/>
      <c r="IOV2689" s="19"/>
      <c r="IOW2689" s="19"/>
      <c r="IOX2689" s="19"/>
      <c r="IOY2689" s="19"/>
      <c r="IOZ2689" s="19"/>
      <c r="IPA2689" s="19"/>
      <c r="IPB2689" s="19"/>
      <c r="IPC2689" s="19"/>
      <c r="IPD2689" s="19"/>
      <c r="IPE2689" s="19"/>
      <c r="IPF2689" s="19"/>
      <c r="IPG2689" s="19"/>
      <c r="IPH2689" s="19"/>
      <c r="IPI2689" s="19"/>
      <c r="IPJ2689" s="19"/>
      <c r="IPK2689" s="19"/>
      <c r="IPL2689" s="19"/>
      <c r="IPM2689" s="19"/>
      <c r="IPN2689" s="19"/>
      <c r="IPO2689" s="19"/>
      <c r="IPP2689" s="19"/>
      <c r="IPQ2689" s="19"/>
      <c r="IPR2689" s="19"/>
      <c r="IPS2689" s="19"/>
      <c r="IPT2689" s="19"/>
      <c r="IPU2689" s="19"/>
      <c r="IPV2689" s="19"/>
      <c r="IPW2689" s="19"/>
      <c r="IPX2689" s="19"/>
      <c r="IPY2689" s="19"/>
      <c r="IPZ2689" s="19"/>
      <c r="IQA2689" s="19"/>
      <c r="IQB2689" s="19"/>
      <c r="IQC2689" s="19"/>
      <c r="IQD2689" s="19"/>
      <c r="IQE2689" s="19"/>
      <c r="IQF2689" s="19"/>
      <c r="IQG2689" s="19"/>
      <c r="IQH2689" s="19"/>
      <c r="IQI2689" s="19"/>
      <c r="IQJ2689" s="19"/>
      <c r="IQK2689" s="19"/>
      <c r="IQL2689" s="19"/>
      <c r="IQM2689" s="19"/>
      <c r="IQN2689" s="19"/>
      <c r="IQO2689" s="19"/>
      <c r="IQP2689" s="19"/>
      <c r="IQQ2689" s="19"/>
      <c r="IQR2689" s="19"/>
      <c r="IQS2689" s="19"/>
      <c r="IQT2689" s="19"/>
      <c r="IQU2689" s="19"/>
      <c r="IQV2689" s="19"/>
      <c r="IQW2689" s="19"/>
      <c r="IQX2689" s="19"/>
      <c r="IQY2689" s="19"/>
      <c r="IQZ2689" s="19"/>
      <c r="IRA2689" s="19"/>
      <c r="IRB2689" s="19"/>
      <c r="IRC2689" s="19"/>
      <c r="IRD2689" s="19"/>
      <c r="IRE2689" s="19"/>
      <c r="IRF2689" s="19"/>
      <c r="IRG2689" s="19"/>
      <c r="IRH2689" s="19"/>
      <c r="IRI2689" s="19"/>
      <c r="IRJ2689" s="19"/>
      <c r="IRK2689" s="19"/>
      <c r="IRL2689" s="19"/>
      <c r="IRM2689" s="19"/>
      <c r="IRN2689" s="19"/>
      <c r="IRO2689" s="19"/>
      <c r="IRP2689" s="19"/>
      <c r="IRQ2689" s="19"/>
      <c r="IRR2689" s="19"/>
      <c r="IRS2689" s="19"/>
      <c r="IRT2689" s="19"/>
      <c r="IRU2689" s="19"/>
      <c r="IRV2689" s="19"/>
      <c r="IRW2689" s="19"/>
      <c r="IRX2689" s="19"/>
      <c r="IRY2689" s="19"/>
      <c r="IRZ2689" s="19"/>
      <c r="ISA2689" s="19"/>
      <c r="ISB2689" s="19"/>
      <c r="ISC2689" s="19"/>
      <c r="ISD2689" s="19"/>
      <c r="ISE2689" s="19"/>
      <c r="ISF2689" s="19"/>
      <c r="ISG2689" s="19"/>
      <c r="ISH2689" s="19"/>
      <c r="ISI2689" s="19"/>
      <c r="ISJ2689" s="19"/>
      <c r="ISK2689" s="19"/>
      <c r="ISL2689" s="19"/>
      <c r="ISM2689" s="19"/>
      <c r="ISN2689" s="19"/>
      <c r="ISO2689" s="19"/>
      <c r="ISP2689" s="19"/>
      <c r="ISQ2689" s="19"/>
      <c r="ISR2689" s="19"/>
      <c r="ISS2689" s="19"/>
      <c r="IST2689" s="19"/>
      <c r="ISU2689" s="19"/>
      <c r="ISV2689" s="19"/>
      <c r="ISW2689" s="19"/>
      <c r="ISX2689" s="19"/>
      <c r="ISY2689" s="19"/>
      <c r="ISZ2689" s="19"/>
      <c r="ITA2689" s="19"/>
      <c r="ITB2689" s="19"/>
      <c r="ITC2689" s="19"/>
      <c r="ITD2689" s="19"/>
      <c r="ITE2689" s="19"/>
      <c r="ITF2689" s="19"/>
      <c r="ITG2689" s="19"/>
      <c r="ITH2689" s="19"/>
      <c r="ITI2689" s="19"/>
      <c r="ITJ2689" s="19"/>
      <c r="ITK2689" s="19"/>
      <c r="ITL2689" s="19"/>
      <c r="ITM2689" s="19"/>
      <c r="ITN2689" s="19"/>
      <c r="ITO2689" s="19"/>
      <c r="ITP2689" s="19"/>
      <c r="ITQ2689" s="19"/>
      <c r="ITR2689" s="19"/>
      <c r="ITS2689" s="19"/>
      <c r="ITT2689" s="19"/>
      <c r="ITU2689" s="19"/>
      <c r="ITV2689" s="19"/>
      <c r="ITW2689" s="19"/>
      <c r="ITX2689" s="19"/>
      <c r="ITY2689" s="19"/>
      <c r="ITZ2689" s="19"/>
      <c r="IUA2689" s="19"/>
      <c r="IUB2689" s="19"/>
      <c r="IUC2689" s="19"/>
      <c r="IUD2689" s="19"/>
      <c r="IUE2689" s="19"/>
      <c r="IUF2689" s="19"/>
      <c r="IUG2689" s="19"/>
      <c r="IUH2689" s="19"/>
      <c r="IUI2689" s="19"/>
      <c r="IUJ2689" s="19"/>
      <c r="IUK2689" s="19"/>
      <c r="IUL2689" s="19"/>
      <c r="IUM2689" s="19"/>
      <c r="IUN2689" s="19"/>
      <c r="IUO2689" s="19"/>
      <c r="IUP2689" s="19"/>
      <c r="IUQ2689" s="19"/>
      <c r="IUR2689" s="19"/>
      <c r="IUS2689" s="19"/>
      <c r="IUT2689" s="19"/>
      <c r="IUU2689" s="19"/>
      <c r="IUV2689" s="19"/>
      <c r="IUW2689" s="19"/>
      <c r="IUX2689" s="19"/>
      <c r="IUY2689" s="19"/>
      <c r="IUZ2689" s="19"/>
      <c r="IVA2689" s="19"/>
      <c r="IVB2689" s="19"/>
      <c r="IVC2689" s="19"/>
      <c r="IVD2689" s="19"/>
      <c r="IVE2689" s="19"/>
      <c r="IVF2689" s="19"/>
      <c r="IVG2689" s="19"/>
      <c r="IVH2689" s="19"/>
      <c r="IVI2689" s="19"/>
      <c r="IVJ2689" s="19"/>
      <c r="IVK2689" s="19"/>
      <c r="IVL2689" s="19"/>
      <c r="IVM2689" s="19"/>
      <c r="IVN2689" s="19"/>
      <c r="IVO2689" s="19"/>
      <c r="IVP2689" s="19"/>
      <c r="IVQ2689" s="19"/>
      <c r="IVR2689" s="19"/>
      <c r="IVS2689" s="19"/>
      <c r="IVT2689" s="19"/>
      <c r="IVU2689" s="19"/>
      <c r="IVV2689" s="19"/>
      <c r="IVW2689" s="19"/>
      <c r="IVX2689" s="19"/>
      <c r="IVY2689" s="19"/>
      <c r="IVZ2689" s="19"/>
      <c r="IWA2689" s="19"/>
      <c r="IWB2689" s="19"/>
      <c r="IWC2689" s="19"/>
      <c r="IWD2689" s="19"/>
      <c r="IWE2689" s="19"/>
      <c r="IWF2689" s="19"/>
      <c r="IWG2689" s="19"/>
      <c r="IWH2689" s="19"/>
      <c r="IWI2689" s="19"/>
      <c r="IWJ2689" s="19"/>
      <c r="IWK2689" s="19"/>
      <c r="IWL2689" s="19"/>
      <c r="IWM2689" s="19"/>
      <c r="IWN2689" s="19"/>
      <c r="IWO2689" s="19"/>
      <c r="IWP2689" s="19"/>
      <c r="IWQ2689" s="19"/>
      <c r="IWR2689" s="19"/>
      <c r="IWS2689" s="19"/>
      <c r="IWT2689" s="19"/>
      <c r="IWU2689" s="19"/>
      <c r="IWV2689" s="19"/>
      <c r="IWW2689" s="19"/>
      <c r="IWX2689" s="19"/>
      <c r="IWY2689" s="19"/>
      <c r="IWZ2689" s="19"/>
      <c r="IXA2689" s="19"/>
      <c r="IXB2689" s="19"/>
      <c r="IXC2689" s="19"/>
      <c r="IXD2689" s="19"/>
      <c r="IXE2689" s="19"/>
      <c r="IXF2689" s="19"/>
      <c r="IXG2689" s="19"/>
      <c r="IXH2689" s="19"/>
      <c r="IXI2689" s="19"/>
      <c r="IXJ2689" s="19"/>
      <c r="IXK2689" s="19"/>
      <c r="IXL2689" s="19"/>
      <c r="IXM2689" s="19"/>
      <c r="IXN2689" s="19"/>
      <c r="IXO2689" s="19"/>
      <c r="IXP2689" s="19"/>
      <c r="IXQ2689" s="19"/>
      <c r="IXR2689" s="19"/>
      <c r="IXS2689" s="19"/>
      <c r="IXT2689" s="19"/>
      <c r="IXU2689" s="19"/>
      <c r="IXV2689" s="19"/>
      <c r="IXW2689" s="19"/>
      <c r="IXX2689" s="19"/>
      <c r="IXY2689" s="19"/>
      <c r="IXZ2689" s="19"/>
      <c r="IYA2689" s="19"/>
      <c r="IYB2689" s="19"/>
      <c r="IYC2689" s="19"/>
      <c r="IYD2689" s="19"/>
      <c r="IYE2689" s="19"/>
      <c r="IYF2689" s="19"/>
      <c r="IYG2689" s="19"/>
      <c r="IYH2689" s="19"/>
      <c r="IYI2689" s="19"/>
      <c r="IYJ2689" s="19"/>
      <c r="IYK2689" s="19"/>
      <c r="IYL2689" s="19"/>
      <c r="IYM2689" s="19"/>
      <c r="IYN2689" s="19"/>
      <c r="IYO2689" s="19"/>
      <c r="IYP2689" s="19"/>
      <c r="IYQ2689" s="19"/>
      <c r="IYR2689" s="19"/>
      <c r="IYS2689" s="19"/>
      <c r="IYT2689" s="19"/>
      <c r="IYU2689" s="19"/>
      <c r="IYV2689" s="19"/>
      <c r="IYW2689" s="19"/>
      <c r="IYX2689" s="19"/>
      <c r="IYY2689" s="19"/>
      <c r="IYZ2689" s="19"/>
      <c r="IZA2689" s="19"/>
      <c r="IZB2689" s="19"/>
      <c r="IZC2689" s="19"/>
      <c r="IZD2689" s="19"/>
      <c r="IZE2689" s="19"/>
      <c r="IZF2689" s="19"/>
      <c r="IZG2689" s="19"/>
      <c r="IZH2689" s="19"/>
      <c r="IZI2689" s="19"/>
      <c r="IZJ2689" s="19"/>
      <c r="IZK2689" s="19"/>
      <c r="IZL2689" s="19"/>
      <c r="IZM2689" s="19"/>
      <c r="IZN2689" s="19"/>
      <c r="IZO2689" s="19"/>
      <c r="IZP2689" s="19"/>
      <c r="IZQ2689" s="19"/>
      <c r="IZR2689" s="19"/>
      <c r="IZS2689" s="19"/>
      <c r="IZT2689" s="19"/>
      <c r="IZU2689" s="19"/>
      <c r="IZV2689" s="19"/>
      <c r="IZW2689" s="19"/>
      <c r="IZX2689" s="19"/>
      <c r="IZY2689" s="19"/>
      <c r="IZZ2689" s="19"/>
      <c r="JAA2689" s="19"/>
      <c r="JAB2689" s="19"/>
      <c r="JAC2689" s="19"/>
      <c r="JAD2689" s="19"/>
      <c r="JAE2689" s="19"/>
      <c r="JAF2689" s="19"/>
      <c r="JAG2689" s="19"/>
      <c r="JAH2689" s="19"/>
      <c r="JAI2689" s="19"/>
      <c r="JAJ2689" s="19"/>
      <c r="JAK2689" s="19"/>
      <c r="JAL2689" s="19"/>
      <c r="JAM2689" s="19"/>
      <c r="JAN2689" s="19"/>
      <c r="JAO2689" s="19"/>
      <c r="JAP2689" s="19"/>
      <c r="JAQ2689" s="19"/>
      <c r="JAR2689" s="19"/>
      <c r="JAS2689" s="19"/>
      <c r="JAT2689" s="19"/>
      <c r="JAU2689" s="19"/>
      <c r="JAV2689" s="19"/>
      <c r="JAW2689" s="19"/>
      <c r="JAX2689" s="19"/>
      <c r="JAY2689" s="19"/>
      <c r="JAZ2689" s="19"/>
      <c r="JBA2689" s="19"/>
      <c r="JBB2689" s="19"/>
      <c r="JBC2689" s="19"/>
      <c r="JBD2689" s="19"/>
      <c r="JBE2689" s="19"/>
      <c r="JBF2689" s="19"/>
      <c r="JBG2689" s="19"/>
      <c r="JBH2689" s="19"/>
      <c r="JBI2689" s="19"/>
      <c r="JBJ2689" s="19"/>
      <c r="JBK2689" s="19"/>
      <c r="JBL2689" s="19"/>
      <c r="JBM2689" s="19"/>
      <c r="JBN2689" s="19"/>
      <c r="JBO2689" s="19"/>
      <c r="JBP2689" s="19"/>
      <c r="JBQ2689" s="19"/>
      <c r="JBR2689" s="19"/>
      <c r="JBS2689" s="19"/>
      <c r="JBT2689" s="19"/>
      <c r="JBU2689" s="19"/>
      <c r="JBV2689" s="19"/>
      <c r="JBW2689" s="19"/>
      <c r="JBX2689" s="19"/>
      <c r="JBY2689" s="19"/>
      <c r="JBZ2689" s="19"/>
      <c r="JCA2689" s="19"/>
      <c r="JCB2689" s="19"/>
      <c r="JCC2689" s="19"/>
      <c r="JCD2689" s="19"/>
      <c r="JCE2689" s="19"/>
      <c r="JCF2689" s="19"/>
      <c r="JCG2689" s="19"/>
      <c r="JCH2689" s="19"/>
      <c r="JCI2689" s="19"/>
      <c r="JCJ2689" s="19"/>
      <c r="JCK2689" s="19"/>
      <c r="JCL2689" s="19"/>
      <c r="JCM2689" s="19"/>
      <c r="JCN2689" s="19"/>
      <c r="JCO2689" s="19"/>
      <c r="JCP2689" s="19"/>
      <c r="JCQ2689" s="19"/>
      <c r="JCR2689" s="19"/>
      <c r="JCS2689" s="19"/>
      <c r="JCT2689" s="19"/>
      <c r="JCU2689" s="19"/>
      <c r="JCV2689" s="19"/>
      <c r="JCW2689" s="19"/>
      <c r="JCX2689" s="19"/>
      <c r="JCY2689" s="19"/>
      <c r="JCZ2689" s="19"/>
      <c r="JDA2689" s="19"/>
      <c r="JDB2689" s="19"/>
      <c r="JDC2689" s="19"/>
      <c r="JDD2689" s="19"/>
      <c r="JDE2689" s="19"/>
      <c r="JDF2689" s="19"/>
      <c r="JDG2689" s="19"/>
      <c r="JDH2689" s="19"/>
      <c r="JDI2689" s="19"/>
      <c r="JDJ2689" s="19"/>
      <c r="JDK2689" s="19"/>
      <c r="JDL2689" s="19"/>
      <c r="JDM2689" s="19"/>
      <c r="JDN2689" s="19"/>
      <c r="JDO2689" s="19"/>
      <c r="JDP2689" s="19"/>
      <c r="JDQ2689" s="19"/>
      <c r="JDR2689" s="19"/>
      <c r="JDS2689" s="19"/>
      <c r="JDT2689" s="19"/>
      <c r="JDU2689" s="19"/>
      <c r="JDV2689" s="19"/>
      <c r="JDW2689" s="19"/>
      <c r="JDX2689" s="19"/>
      <c r="JDY2689" s="19"/>
      <c r="JDZ2689" s="19"/>
      <c r="JEA2689" s="19"/>
      <c r="JEB2689" s="19"/>
      <c r="JEC2689" s="19"/>
      <c r="JED2689" s="19"/>
      <c r="JEE2689" s="19"/>
      <c r="JEF2689" s="19"/>
      <c r="JEG2689" s="19"/>
      <c r="JEH2689" s="19"/>
      <c r="JEI2689" s="19"/>
      <c r="JEJ2689" s="19"/>
      <c r="JEK2689" s="19"/>
      <c r="JEL2689" s="19"/>
      <c r="JEM2689" s="19"/>
      <c r="JEN2689" s="19"/>
      <c r="JEO2689" s="19"/>
      <c r="JEP2689" s="19"/>
      <c r="JEQ2689" s="19"/>
      <c r="JER2689" s="19"/>
      <c r="JES2689" s="19"/>
      <c r="JET2689" s="19"/>
      <c r="JEU2689" s="19"/>
      <c r="JEV2689" s="19"/>
      <c r="JEW2689" s="19"/>
      <c r="JEX2689" s="19"/>
      <c r="JEY2689" s="19"/>
      <c r="JEZ2689" s="19"/>
      <c r="JFA2689" s="19"/>
      <c r="JFB2689" s="19"/>
      <c r="JFC2689" s="19"/>
      <c r="JFD2689" s="19"/>
      <c r="JFE2689" s="19"/>
      <c r="JFF2689" s="19"/>
      <c r="JFG2689" s="19"/>
      <c r="JFH2689" s="19"/>
      <c r="JFI2689" s="19"/>
      <c r="JFJ2689" s="19"/>
      <c r="JFK2689" s="19"/>
      <c r="JFL2689" s="19"/>
      <c r="JFM2689" s="19"/>
      <c r="JFN2689" s="19"/>
      <c r="JFO2689" s="19"/>
      <c r="JFP2689" s="19"/>
      <c r="JFQ2689" s="19"/>
      <c r="JFR2689" s="19"/>
      <c r="JFS2689" s="19"/>
      <c r="JFT2689" s="19"/>
      <c r="JFU2689" s="19"/>
      <c r="JFV2689" s="19"/>
      <c r="JFW2689" s="19"/>
      <c r="JFX2689" s="19"/>
      <c r="JFY2689" s="19"/>
      <c r="JFZ2689" s="19"/>
      <c r="JGA2689" s="19"/>
      <c r="JGB2689" s="19"/>
      <c r="JGC2689" s="19"/>
      <c r="JGD2689" s="19"/>
      <c r="JGE2689" s="19"/>
      <c r="JGF2689" s="19"/>
      <c r="JGG2689" s="19"/>
      <c r="JGH2689" s="19"/>
      <c r="JGI2689" s="19"/>
      <c r="JGJ2689" s="19"/>
      <c r="JGK2689" s="19"/>
      <c r="JGL2689" s="19"/>
      <c r="JGM2689" s="19"/>
      <c r="JGN2689" s="19"/>
      <c r="JGO2689" s="19"/>
      <c r="JGP2689" s="19"/>
      <c r="JGQ2689" s="19"/>
      <c r="JGR2689" s="19"/>
      <c r="JGS2689" s="19"/>
      <c r="JGT2689" s="19"/>
      <c r="JGU2689" s="19"/>
      <c r="JGV2689" s="19"/>
      <c r="JGW2689" s="19"/>
      <c r="JGX2689" s="19"/>
      <c r="JGY2689" s="19"/>
      <c r="JGZ2689" s="19"/>
      <c r="JHA2689" s="19"/>
      <c r="JHB2689" s="19"/>
      <c r="JHC2689" s="19"/>
      <c r="JHD2689" s="19"/>
      <c r="JHE2689" s="19"/>
      <c r="JHF2689" s="19"/>
      <c r="JHG2689" s="19"/>
      <c r="JHH2689" s="19"/>
      <c r="JHI2689" s="19"/>
      <c r="JHJ2689" s="19"/>
      <c r="JHK2689" s="19"/>
      <c r="JHL2689" s="19"/>
      <c r="JHM2689" s="19"/>
      <c r="JHN2689" s="19"/>
      <c r="JHO2689" s="19"/>
      <c r="JHP2689" s="19"/>
      <c r="JHQ2689" s="19"/>
      <c r="JHR2689" s="19"/>
      <c r="JHS2689" s="19"/>
      <c r="JHT2689" s="19"/>
      <c r="JHU2689" s="19"/>
      <c r="JHV2689" s="19"/>
      <c r="JHW2689" s="19"/>
      <c r="JHX2689" s="19"/>
      <c r="JHY2689" s="19"/>
      <c r="JHZ2689" s="19"/>
      <c r="JIA2689" s="19"/>
      <c r="JIB2689" s="19"/>
      <c r="JIC2689" s="19"/>
      <c r="JID2689" s="19"/>
      <c r="JIE2689" s="19"/>
      <c r="JIF2689" s="19"/>
      <c r="JIG2689" s="19"/>
      <c r="JIH2689" s="19"/>
      <c r="JII2689" s="19"/>
      <c r="JIJ2689" s="19"/>
      <c r="JIK2689" s="19"/>
      <c r="JIL2689" s="19"/>
      <c r="JIM2689" s="19"/>
      <c r="JIN2689" s="19"/>
      <c r="JIO2689" s="19"/>
      <c r="JIP2689" s="19"/>
      <c r="JIQ2689" s="19"/>
      <c r="JIR2689" s="19"/>
      <c r="JIS2689" s="19"/>
      <c r="JIT2689" s="19"/>
      <c r="JIU2689" s="19"/>
      <c r="JIV2689" s="19"/>
      <c r="JIW2689" s="19"/>
      <c r="JIX2689" s="19"/>
      <c r="JIY2689" s="19"/>
      <c r="JIZ2689" s="19"/>
      <c r="JJA2689" s="19"/>
      <c r="JJB2689" s="19"/>
      <c r="JJC2689" s="19"/>
      <c r="JJD2689" s="19"/>
      <c r="JJE2689" s="19"/>
      <c r="JJF2689" s="19"/>
      <c r="JJG2689" s="19"/>
      <c r="JJH2689" s="19"/>
      <c r="JJI2689" s="19"/>
      <c r="JJJ2689" s="19"/>
      <c r="JJK2689" s="19"/>
      <c r="JJL2689" s="19"/>
      <c r="JJM2689" s="19"/>
      <c r="JJN2689" s="19"/>
      <c r="JJO2689" s="19"/>
      <c r="JJP2689" s="19"/>
      <c r="JJQ2689" s="19"/>
      <c r="JJR2689" s="19"/>
      <c r="JJS2689" s="19"/>
      <c r="JJT2689" s="19"/>
      <c r="JJU2689" s="19"/>
      <c r="JJV2689" s="19"/>
      <c r="JJW2689" s="19"/>
      <c r="JJX2689" s="19"/>
      <c r="JJY2689" s="19"/>
      <c r="JJZ2689" s="19"/>
      <c r="JKA2689" s="19"/>
      <c r="JKB2689" s="19"/>
      <c r="JKC2689" s="19"/>
      <c r="JKD2689" s="19"/>
      <c r="JKE2689" s="19"/>
      <c r="JKF2689" s="19"/>
      <c r="JKG2689" s="19"/>
      <c r="JKH2689" s="19"/>
      <c r="JKI2689" s="19"/>
      <c r="JKJ2689" s="19"/>
      <c r="JKK2689" s="19"/>
      <c r="JKL2689" s="19"/>
      <c r="JKM2689" s="19"/>
      <c r="JKN2689" s="19"/>
      <c r="JKO2689" s="19"/>
      <c r="JKP2689" s="19"/>
      <c r="JKQ2689" s="19"/>
      <c r="JKR2689" s="19"/>
      <c r="JKS2689" s="19"/>
      <c r="JKT2689" s="19"/>
      <c r="JKU2689" s="19"/>
      <c r="JKV2689" s="19"/>
      <c r="JKW2689" s="19"/>
      <c r="JKX2689" s="19"/>
      <c r="JKY2689" s="19"/>
      <c r="JKZ2689" s="19"/>
      <c r="JLA2689" s="19"/>
      <c r="JLB2689" s="19"/>
      <c r="JLC2689" s="19"/>
      <c r="JLD2689" s="19"/>
      <c r="JLE2689" s="19"/>
      <c r="JLF2689" s="19"/>
      <c r="JLG2689" s="19"/>
      <c r="JLH2689" s="19"/>
      <c r="JLI2689" s="19"/>
      <c r="JLJ2689" s="19"/>
      <c r="JLK2689" s="19"/>
      <c r="JLL2689" s="19"/>
      <c r="JLM2689" s="19"/>
      <c r="JLN2689" s="19"/>
      <c r="JLO2689" s="19"/>
      <c r="JLP2689" s="19"/>
      <c r="JLQ2689" s="19"/>
      <c r="JLR2689" s="19"/>
      <c r="JLS2689" s="19"/>
      <c r="JLT2689" s="19"/>
      <c r="JLU2689" s="19"/>
      <c r="JLV2689" s="19"/>
      <c r="JLW2689" s="19"/>
      <c r="JLX2689" s="19"/>
      <c r="JLY2689" s="19"/>
      <c r="JLZ2689" s="19"/>
      <c r="JMA2689" s="19"/>
      <c r="JMB2689" s="19"/>
      <c r="JMC2689" s="19"/>
      <c r="JMD2689" s="19"/>
      <c r="JME2689" s="19"/>
      <c r="JMF2689" s="19"/>
      <c r="JMG2689" s="19"/>
      <c r="JMH2689" s="19"/>
      <c r="JMI2689" s="19"/>
      <c r="JMJ2689" s="19"/>
      <c r="JMK2689" s="19"/>
      <c r="JML2689" s="19"/>
      <c r="JMM2689" s="19"/>
      <c r="JMN2689" s="19"/>
      <c r="JMO2689" s="19"/>
      <c r="JMP2689" s="19"/>
      <c r="JMQ2689" s="19"/>
      <c r="JMR2689" s="19"/>
      <c r="JMS2689" s="19"/>
      <c r="JMT2689" s="19"/>
      <c r="JMU2689" s="19"/>
      <c r="JMV2689" s="19"/>
      <c r="JMW2689" s="19"/>
      <c r="JMX2689" s="19"/>
      <c r="JMY2689" s="19"/>
      <c r="JMZ2689" s="19"/>
      <c r="JNA2689" s="19"/>
      <c r="JNB2689" s="19"/>
      <c r="JNC2689" s="19"/>
      <c r="JND2689" s="19"/>
      <c r="JNE2689" s="19"/>
      <c r="JNF2689" s="19"/>
      <c r="JNG2689" s="19"/>
      <c r="JNH2689" s="19"/>
      <c r="JNI2689" s="19"/>
      <c r="JNJ2689" s="19"/>
      <c r="JNK2689" s="19"/>
      <c r="JNL2689" s="19"/>
      <c r="JNM2689" s="19"/>
      <c r="JNN2689" s="19"/>
      <c r="JNO2689" s="19"/>
      <c r="JNP2689" s="19"/>
      <c r="JNQ2689" s="19"/>
      <c r="JNR2689" s="19"/>
      <c r="JNS2689" s="19"/>
      <c r="JNT2689" s="19"/>
      <c r="JNU2689" s="19"/>
      <c r="JNV2689" s="19"/>
      <c r="JNW2689" s="19"/>
      <c r="JNX2689" s="19"/>
      <c r="JNY2689" s="19"/>
      <c r="JNZ2689" s="19"/>
      <c r="JOA2689" s="19"/>
      <c r="JOB2689" s="19"/>
      <c r="JOC2689" s="19"/>
      <c r="JOD2689" s="19"/>
      <c r="JOE2689" s="19"/>
      <c r="JOF2689" s="19"/>
      <c r="JOG2689" s="19"/>
      <c r="JOH2689" s="19"/>
      <c r="JOI2689" s="19"/>
      <c r="JOJ2689" s="19"/>
      <c r="JOK2689" s="19"/>
      <c r="JOL2689" s="19"/>
      <c r="JOM2689" s="19"/>
      <c r="JON2689" s="19"/>
      <c r="JOO2689" s="19"/>
      <c r="JOP2689" s="19"/>
      <c r="JOQ2689" s="19"/>
      <c r="JOR2689" s="19"/>
      <c r="JOS2689" s="19"/>
      <c r="JOT2689" s="19"/>
      <c r="JOU2689" s="19"/>
      <c r="JOV2689" s="19"/>
      <c r="JOW2689" s="19"/>
      <c r="JOX2689" s="19"/>
      <c r="JOY2689" s="19"/>
      <c r="JOZ2689" s="19"/>
      <c r="JPA2689" s="19"/>
      <c r="JPB2689" s="19"/>
      <c r="JPC2689" s="19"/>
      <c r="JPD2689" s="19"/>
      <c r="JPE2689" s="19"/>
      <c r="JPF2689" s="19"/>
      <c r="JPG2689" s="19"/>
      <c r="JPH2689" s="19"/>
      <c r="JPI2689" s="19"/>
      <c r="JPJ2689" s="19"/>
      <c r="JPK2689" s="19"/>
      <c r="JPL2689" s="19"/>
      <c r="JPM2689" s="19"/>
      <c r="JPN2689" s="19"/>
      <c r="JPO2689" s="19"/>
      <c r="JPP2689" s="19"/>
      <c r="JPQ2689" s="19"/>
      <c r="JPR2689" s="19"/>
      <c r="JPS2689" s="19"/>
      <c r="JPT2689" s="19"/>
      <c r="JPU2689" s="19"/>
      <c r="JPV2689" s="19"/>
      <c r="JPW2689" s="19"/>
      <c r="JPX2689" s="19"/>
      <c r="JPY2689" s="19"/>
      <c r="JPZ2689" s="19"/>
      <c r="JQA2689" s="19"/>
      <c r="JQB2689" s="19"/>
      <c r="JQC2689" s="19"/>
      <c r="JQD2689" s="19"/>
      <c r="JQE2689" s="19"/>
      <c r="JQF2689" s="19"/>
      <c r="JQG2689" s="19"/>
      <c r="JQH2689" s="19"/>
      <c r="JQI2689" s="19"/>
      <c r="JQJ2689" s="19"/>
      <c r="JQK2689" s="19"/>
      <c r="JQL2689" s="19"/>
      <c r="JQM2689" s="19"/>
      <c r="JQN2689" s="19"/>
      <c r="JQO2689" s="19"/>
      <c r="JQP2689" s="19"/>
      <c r="JQQ2689" s="19"/>
      <c r="JQR2689" s="19"/>
      <c r="JQS2689" s="19"/>
      <c r="JQT2689" s="19"/>
      <c r="JQU2689" s="19"/>
      <c r="JQV2689" s="19"/>
      <c r="JQW2689" s="19"/>
      <c r="JQX2689" s="19"/>
      <c r="JQY2689" s="19"/>
      <c r="JQZ2689" s="19"/>
      <c r="JRA2689" s="19"/>
      <c r="JRB2689" s="19"/>
      <c r="JRC2689" s="19"/>
      <c r="JRD2689" s="19"/>
      <c r="JRE2689" s="19"/>
      <c r="JRF2689" s="19"/>
      <c r="JRG2689" s="19"/>
      <c r="JRH2689" s="19"/>
      <c r="JRI2689" s="19"/>
      <c r="JRJ2689" s="19"/>
      <c r="JRK2689" s="19"/>
      <c r="JRL2689" s="19"/>
      <c r="JRM2689" s="19"/>
      <c r="JRN2689" s="19"/>
      <c r="JRO2689" s="19"/>
      <c r="JRP2689" s="19"/>
      <c r="JRQ2689" s="19"/>
      <c r="JRR2689" s="19"/>
      <c r="JRS2689" s="19"/>
      <c r="JRT2689" s="19"/>
      <c r="JRU2689" s="19"/>
      <c r="JRV2689" s="19"/>
      <c r="JRW2689" s="19"/>
      <c r="JRX2689" s="19"/>
      <c r="JRY2689" s="19"/>
      <c r="JRZ2689" s="19"/>
      <c r="JSA2689" s="19"/>
      <c r="JSB2689" s="19"/>
      <c r="JSC2689" s="19"/>
      <c r="JSD2689" s="19"/>
      <c r="JSE2689" s="19"/>
      <c r="JSF2689" s="19"/>
      <c r="JSG2689" s="19"/>
      <c r="JSH2689" s="19"/>
      <c r="JSI2689" s="19"/>
      <c r="JSJ2689" s="19"/>
      <c r="JSK2689" s="19"/>
      <c r="JSL2689" s="19"/>
      <c r="JSM2689" s="19"/>
      <c r="JSN2689" s="19"/>
      <c r="JSO2689" s="19"/>
      <c r="JSP2689" s="19"/>
      <c r="JSQ2689" s="19"/>
      <c r="JSR2689" s="19"/>
      <c r="JSS2689" s="19"/>
      <c r="JST2689" s="19"/>
      <c r="JSU2689" s="19"/>
      <c r="JSV2689" s="19"/>
      <c r="JSW2689" s="19"/>
      <c r="JSX2689" s="19"/>
      <c r="JSY2689" s="19"/>
      <c r="JSZ2689" s="19"/>
      <c r="JTA2689" s="19"/>
      <c r="JTB2689" s="19"/>
      <c r="JTC2689" s="19"/>
      <c r="JTD2689" s="19"/>
      <c r="JTE2689" s="19"/>
      <c r="JTF2689" s="19"/>
      <c r="JTG2689" s="19"/>
      <c r="JTH2689" s="19"/>
      <c r="JTI2689" s="19"/>
      <c r="JTJ2689" s="19"/>
      <c r="JTK2689" s="19"/>
      <c r="JTL2689" s="19"/>
      <c r="JTM2689" s="19"/>
      <c r="JTN2689" s="19"/>
      <c r="JTO2689" s="19"/>
      <c r="JTP2689" s="19"/>
      <c r="JTQ2689" s="19"/>
      <c r="JTR2689" s="19"/>
      <c r="JTS2689" s="19"/>
      <c r="JTT2689" s="19"/>
      <c r="JTU2689" s="19"/>
      <c r="JTV2689" s="19"/>
      <c r="JTW2689" s="19"/>
      <c r="JTX2689" s="19"/>
      <c r="JTY2689" s="19"/>
      <c r="JTZ2689" s="19"/>
      <c r="JUA2689" s="19"/>
      <c r="JUB2689" s="19"/>
      <c r="JUC2689" s="19"/>
      <c r="JUD2689" s="19"/>
      <c r="JUE2689" s="19"/>
      <c r="JUF2689" s="19"/>
      <c r="JUG2689" s="19"/>
      <c r="JUH2689" s="19"/>
      <c r="JUI2689" s="19"/>
      <c r="JUJ2689" s="19"/>
      <c r="JUK2689" s="19"/>
      <c r="JUL2689" s="19"/>
      <c r="JUM2689" s="19"/>
      <c r="JUN2689" s="19"/>
      <c r="JUO2689" s="19"/>
      <c r="JUP2689" s="19"/>
      <c r="JUQ2689" s="19"/>
      <c r="JUR2689" s="19"/>
      <c r="JUS2689" s="19"/>
      <c r="JUT2689" s="19"/>
      <c r="JUU2689" s="19"/>
      <c r="JUV2689" s="19"/>
      <c r="JUW2689" s="19"/>
      <c r="JUX2689" s="19"/>
      <c r="JUY2689" s="19"/>
      <c r="JUZ2689" s="19"/>
      <c r="JVA2689" s="19"/>
      <c r="JVB2689" s="19"/>
      <c r="JVC2689" s="19"/>
      <c r="JVD2689" s="19"/>
      <c r="JVE2689" s="19"/>
      <c r="JVF2689" s="19"/>
      <c r="JVG2689" s="19"/>
      <c r="JVH2689" s="19"/>
      <c r="JVI2689" s="19"/>
      <c r="JVJ2689" s="19"/>
      <c r="JVK2689" s="19"/>
      <c r="JVL2689" s="19"/>
      <c r="JVM2689" s="19"/>
      <c r="JVN2689" s="19"/>
      <c r="JVO2689" s="19"/>
      <c r="JVP2689" s="19"/>
      <c r="JVQ2689" s="19"/>
      <c r="JVR2689" s="19"/>
      <c r="JVS2689" s="19"/>
      <c r="JVT2689" s="19"/>
      <c r="JVU2689" s="19"/>
      <c r="JVV2689" s="19"/>
      <c r="JVW2689" s="19"/>
      <c r="JVX2689" s="19"/>
      <c r="JVY2689" s="19"/>
      <c r="JVZ2689" s="19"/>
      <c r="JWA2689" s="19"/>
      <c r="JWB2689" s="19"/>
      <c r="JWC2689" s="19"/>
      <c r="JWD2689" s="19"/>
      <c r="JWE2689" s="19"/>
      <c r="JWF2689" s="19"/>
      <c r="JWG2689" s="19"/>
      <c r="JWH2689" s="19"/>
      <c r="JWI2689" s="19"/>
      <c r="JWJ2689" s="19"/>
      <c r="JWK2689" s="19"/>
      <c r="JWL2689" s="19"/>
      <c r="JWM2689" s="19"/>
      <c r="JWN2689" s="19"/>
      <c r="JWO2689" s="19"/>
      <c r="JWP2689" s="19"/>
      <c r="JWQ2689" s="19"/>
      <c r="JWR2689" s="19"/>
      <c r="JWS2689" s="19"/>
      <c r="JWT2689" s="19"/>
      <c r="JWU2689" s="19"/>
      <c r="JWV2689" s="19"/>
      <c r="JWW2689" s="19"/>
      <c r="JWX2689" s="19"/>
      <c r="JWY2689" s="19"/>
      <c r="JWZ2689" s="19"/>
      <c r="JXA2689" s="19"/>
      <c r="JXB2689" s="19"/>
      <c r="JXC2689" s="19"/>
      <c r="JXD2689" s="19"/>
      <c r="JXE2689" s="19"/>
      <c r="JXF2689" s="19"/>
      <c r="JXG2689" s="19"/>
      <c r="JXH2689" s="19"/>
      <c r="JXI2689" s="19"/>
      <c r="JXJ2689" s="19"/>
      <c r="JXK2689" s="19"/>
      <c r="JXL2689" s="19"/>
      <c r="JXM2689" s="19"/>
      <c r="JXN2689" s="19"/>
      <c r="JXO2689" s="19"/>
      <c r="JXP2689" s="19"/>
      <c r="JXQ2689" s="19"/>
      <c r="JXR2689" s="19"/>
      <c r="JXS2689" s="19"/>
      <c r="JXT2689" s="19"/>
      <c r="JXU2689" s="19"/>
      <c r="JXV2689" s="19"/>
      <c r="JXW2689" s="19"/>
      <c r="JXX2689" s="19"/>
      <c r="JXY2689" s="19"/>
      <c r="JXZ2689" s="19"/>
      <c r="JYA2689" s="19"/>
      <c r="JYB2689" s="19"/>
      <c r="JYC2689" s="19"/>
      <c r="JYD2689" s="19"/>
      <c r="JYE2689" s="19"/>
      <c r="JYF2689" s="19"/>
      <c r="JYG2689" s="19"/>
      <c r="JYH2689" s="19"/>
      <c r="JYI2689" s="19"/>
      <c r="JYJ2689" s="19"/>
      <c r="JYK2689" s="19"/>
      <c r="JYL2689" s="19"/>
      <c r="JYM2689" s="19"/>
      <c r="JYN2689" s="19"/>
      <c r="JYO2689" s="19"/>
      <c r="JYP2689" s="19"/>
      <c r="JYQ2689" s="19"/>
      <c r="JYR2689" s="19"/>
      <c r="JYS2689" s="19"/>
      <c r="JYT2689" s="19"/>
      <c r="JYU2689" s="19"/>
      <c r="JYV2689" s="19"/>
      <c r="JYW2689" s="19"/>
      <c r="JYX2689" s="19"/>
      <c r="JYY2689" s="19"/>
      <c r="JYZ2689" s="19"/>
      <c r="JZA2689" s="19"/>
      <c r="JZB2689" s="19"/>
      <c r="JZC2689" s="19"/>
      <c r="JZD2689" s="19"/>
      <c r="JZE2689" s="19"/>
      <c r="JZF2689" s="19"/>
      <c r="JZG2689" s="19"/>
      <c r="JZH2689" s="19"/>
      <c r="JZI2689" s="19"/>
      <c r="JZJ2689" s="19"/>
      <c r="JZK2689" s="19"/>
      <c r="JZL2689" s="19"/>
      <c r="JZM2689" s="19"/>
      <c r="JZN2689" s="19"/>
      <c r="JZO2689" s="19"/>
      <c r="JZP2689" s="19"/>
      <c r="JZQ2689" s="19"/>
      <c r="JZR2689" s="19"/>
      <c r="JZS2689" s="19"/>
      <c r="JZT2689" s="19"/>
      <c r="JZU2689" s="19"/>
      <c r="JZV2689" s="19"/>
      <c r="JZW2689" s="19"/>
      <c r="JZX2689" s="19"/>
      <c r="JZY2689" s="19"/>
      <c r="JZZ2689" s="19"/>
      <c r="KAA2689" s="19"/>
      <c r="KAB2689" s="19"/>
      <c r="KAC2689" s="19"/>
      <c r="KAD2689" s="19"/>
      <c r="KAE2689" s="19"/>
      <c r="KAF2689" s="19"/>
      <c r="KAG2689" s="19"/>
      <c r="KAH2689" s="19"/>
      <c r="KAI2689" s="19"/>
      <c r="KAJ2689" s="19"/>
      <c r="KAK2689" s="19"/>
      <c r="KAL2689" s="19"/>
      <c r="KAM2689" s="19"/>
      <c r="KAN2689" s="19"/>
      <c r="KAO2689" s="19"/>
      <c r="KAP2689" s="19"/>
      <c r="KAQ2689" s="19"/>
      <c r="KAR2689" s="19"/>
      <c r="KAS2689" s="19"/>
      <c r="KAT2689" s="19"/>
      <c r="KAU2689" s="19"/>
      <c r="KAV2689" s="19"/>
      <c r="KAW2689" s="19"/>
      <c r="KAX2689" s="19"/>
      <c r="KAY2689" s="19"/>
      <c r="KAZ2689" s="19"/>
      <c r="KBA2689" s="19"/>
      <c r="KBB2689" s="19"/>
      <c r="KBC2689" s="19"/>
      <c r="KBD2689" s="19"/>
      <c r="KBE2689" s="19"/>
      <c r="KBF2689" s="19"/>
      <c r="KBG2689" s="19"/>
      <c r="KBH2689" s="19"/>
      <c r="KBI2689" s="19"/>
      <c r="KBJ2689" s="19"/>
      <c r="KBK2689" s="19"/>
      <c r="KBL2689" s="19"/>
      <c r="KBM2689" s="19"/>
      <c r="KBN2689" s="19"/>
      <c r="KBO2689" s="19"/>
      <c r="KBP2689" s="19"/>
      <c r="KBQ2689" s="19"/>
      <c r="KBR2689" s="19"/>
      <c r="KBS2689" s="19"/>
      <c r="KBT2689" s="19"/>
      <c r="KBU2689" s="19"/>
      <c r="KBV2689" s="19"/>
      <c r="KBW2689" s="19"/>
      <c r="KBX2689" s="19"/>
      <c r="KBY2689" s="19"/>
      <c r="KBZ2689" s="19"/>
      <c r="KCA2689" s="19"/>
      <c r="KCB2689" s="19"/>
      <c r="KCC2689" s="19"/>
      <c r="KCD2689" s="19"/>
      <c r="KCE2689" s="19"/>
      <c r="KCF2689" s="19"/>
      <c r="KCG2689" s="19"/>
      <c r="KCH2689" s="19"/>
      <c r="KCI2689" s="19"/>
      <c r="KCJ2689" s="19"/>
      <c r="KCK2689" s="19"/>
      <c r="KCL2689" s="19"/>
      <c r="KCM2689" s="19"/>
      <c r="KCN2689" s="19"/>
      <c r="KCO2689" s="19"/>
      <c r="KCP2689" s="19"/>
      <c r="KCQ2689" s="19"/>
      <c r="KCR2689" s="19"/>
      <c r="KCS2689" s="19"/>
      <c r="KCT2689" s="19"/>
      <c r="KCU2689" s="19"/>
      <c r="KCV2689" s="19"/>
      <c r="KCW2689" s="19"/>
      <c r="KCX2689" s="19"/>
      <c r="KCY2689" s="19"/>
      <c r="KCZ2689" s="19"/>
      <c r="KDA2689" s="19"/>
      <c r="KDB2689" s="19"/>
      <c r="KDC2689" s="19"/>
      <c r="KDD2689" s="19"/>
      <c r="KDE2689" s="19"/>
      <c r="KDF2689" s="19"/>
      <c r="KDG2689" s="19"/>
      <c r="KDH2689" s="19"/>
      <c r="KDI2689" s="19"/>
      <c r="KDJ2689" s="19"/>
      <c r="KDK2689" s="19"/>
      <c r="KDL2689" s="19"/>
      <c r="KDM2689" s="19"/>
      <c r="KDN2689" s="19"/>
      <c r="KDO2689" s="19"/>
      <c r="KDP2689" s="19"/>
      <c r="KDQ2689" s="19"/>
      <c r="KDR2689" s="19"/>
      <c r="KDS2689" s="19"/>
      <c r="KDT2689" s="19"/>
      <c r="KDU2689" s="19"/>
      <c r="KDV2689" s="19"/>
      <c r="KDW2689" s="19"/>
      <c r="KDX2689" s="19"/>
      <c r="KDY2689" s="19"/>
      <c r="KDZ2689" s="19"/>
      <c r="KEA2689" s="19"/>
      <c r="KEB2689" s="19"/>
      <c r="KEC2689" s="19"/>
      <c r="KED2689" s="19"/>
      <c r="KEE2689" s="19"/>
      <c r="KEF2689" s="19"/>
      <c r="KEG2689" s="19"/>
      <c r="KEH2689" s="19"/>
      <c r="KEI2689" s="19"/>
      <c r="KEJ2689" s="19"/>
      <c r="KEK2689" s="19"/>
      <c r="KEL2689" s="19"/>
      <c r="KEM2689" s="19"/>
      <c r="KEN2689" s="19"/>
      <c r="KEO2689" s="19"/>
      <c r="KEP2689" s="19"/>
      <c r="KEQ2689" s="19"/>
      <c r="KER2689" s="19"/>
      <c r="KES2689" s="19"/>
      <c r="KET2689" s="19"/>
      <c r="KEU2689" s="19"/>
      <c r="KEV2689" s="19"/>
      <c r="KEW2689" s="19"/>
      <c r="KEX2689" s="19"/>
      <c r="KEY2689" s="19"/>
      <c r="KEZ2689" s="19"/>
      <c r="KFA2689" s="19"/>
      <c r="KFB2689" s="19"/>
      <c r="KFC2689" s="19"/>
      <c r="KFD2689" s="19"/>
      <c r="KFE2689" s="19"/>
      <c r="KFF2689" s="19"/>
      <c r="KFG2689" s="19"/>
      <c r="KFH2689" s="19"/>
      <c r="KFI2689" s="19"/>
      <c r="KFJ2689" s="19"/>
      <c r="KFK2689" s="19"/>
      <c r="KFL2689" s="19"/>
      <c r="KFM2689" s="19"/>
      <c r="KFN2689" s="19"/>
      <c r="KFO2689" s="19"/>
      <c r="KFP2689" s="19"/>
      <c r="KFQ2689" s="19"/>
      <c r="KFR2689" s="19"/>
      <c r="KFS2689" s="19"/>
      <c r="KFT2689" s="19"/>
      <c r="KFU2689" s="19"/>
      <c r="KFV2689" s="19"/>
      <c r="KFW2689" s="19"/>
      <c r="KFX2689" s="19"/>
      <c r="KFY2689" s="19"/>
      <c r="KFZ2689" s="19"/>
      <c r="KGA2689" s="19"/>
      <c r="KGB2689" s="19"/>
      <c r="KGC2689" s="19"/>
      <c r="KGD2689" s="19"/>
      <c r="KGE2689" s="19"/>
      <c r="KGF2689" s="19"/>
      <c r="KGG2689" s="19"/>
      <c r="KGH2689" s="19"/>
      <c r="KGI2689" s="19"/>
      <c r="KGJ2689" s="19"/>
      <c r="KGK2689" s="19"/>
      <c r="KGL2689" s="19"/>
      <c r="KGM2689" s="19"/>
      <c r="KGN2689" s="19"/>
      <c r="KGO2689" s="19"/>
      <c r="KGP2689" s="19"/>
      <c r="KGQ2689" s="19"/>
      <c r="KGR2689" s="19"/>
      <c r="KGS2689" s="19"/>
      <c r="KGT2689" s="19"/>
      <c r="KGU2689" s="19"/>
      <c r="KGV2689" s="19"/>
      <c r="KGW2689" s="19"/>
      <c r="KGX2689" s="19"/>
      <c r="KGY2689" s="19"/>
      <c r="KGZ2689" s="19"/>
      <c r="KHA2689" s="19"/>
      <c r="KHB2689" s="19"/>
      <c r="KHC2689" s="19"/>
      <c r="KHD2689" s="19"/>
      <c r="KHE2689" s="19"/>
      <c r="KHF2689" s="19"/>
      <c r="KHG2689" s="19"/>
      <c r="KHH2689" s="19"/>
      <c r="KHI2689" s="19"/>
      <c r="KHJ2689" s="19"/>
      <c r="KHK2689" s="19"/>
      <c r="KHL2689" s="19"/>
      <c r="KHM2689" s="19"/>
      <c r="KHN2689" s="19"/>
      <c r="KHO2689" s="19"/>
      <c r="KHP2689" s="19"/>
      <c r="KHQ2689" s="19"/>
      <c r="KHR2689" s="19"/>
      <c r="KHS2689" s="19"/>
      <c r="KHT2689" s="19"/>
      <c r="KHU2689" s="19"/>
      <c r="KHV2689" s="19"/>
      <c r="KHW2689" s="19"/>
      <c r="KHX2689" s="19"/>
      <c r="KHY2689" s="19"/>
      <c r="KHZ2689" s="19"/>
      <c r="KIA2689" s="19"/>
      <c r="KIB2689" s="19"/>
      <c r="KIC2689" s="19"/>
      <c r="KID2689" s="19"/>
      <c r="KIE2689" s="19"/>
      <c r="KIF2689" s="19"/>
      <c r="KIG2689" s="19"/>
      <c r="KIH2689" s="19"/>
      <c r="KII2689" s="19"/>
      <c r="KIJ2689" s="19"/>
      <c r="KIK2689" s="19"/>
      <c r="KIL2689" s="19"/>
      <c r="KIM2689" s="19"/>
      <c r="KIN2689" s="19"/>
      <c r="KIO2689" s="19"/>
      <c r="KIP2689" s="19"/>
      <c r="KIQ2689" s="19"/>
      <c r="KIR2689" s="19"/>
      <c r="KIS2689" s="19"/>
      <c r="KIT2689" s="19"/>
      <c r="KIU2689" s="19"/>
      <c r="KIV2689" s="19"/>
      <c r="KIW2689" s="19"/>
      <c r="KIX2689" s="19"/>
      <c r="KIY2689" s="19"/>
      <c r="KIZ2689" s="19"/>
      <c r="KJA2689" s="19"/>
      <c r="KJB2689" s="19"/>
      <c r="KJC2689" s="19"/>
      <c r="KJD2689" s="19"/>
      <c r="KJE2689" s="19"/>
      <c r="KJF2689" s="19"/>
      <c r="KJG2689" s="19"/>
      <c r="KJH2689" s="19"/>
      <c r="KJI2689" s="19"/>
      <c r="KJJ2689" s="19"/>
      <c r="KJK2689" s="19"/>
      <c r="KJL2689" s="19"/>
      <c r="KJM2689" s="19"/>
      <c r="KJN2689" s="19"/>
      <c r="KJO2689" s="19"/>
      <c r="KJP2689" s="19"/>
      <c r="KJQ2689" s="19"/>
      <c r="KJR2689" s="19"/>
      <c r="KJS2689" s="19"/>
      <c r="KJT2689" s="19"/>
      <c r="KJU2689" s="19"/>
      <c r="KJV2689" s="19"/>
      <c r="KJW2689" s="19"/>
      <c r="KJX2689" s="19"/>
      <c r="KJY2689" s="19"/>
      <c r="KJZ2689" s="19"/>
      <c r="KKA2689" s="19"/>
      <c r="KKB2689" s="19"/>
      <c r="KKC2689" s="19"/>
      <c r="KKD2689" s="19"/>
      <c r="KKE2689" s="19"/>
      <c r="KKF2689" s="19"/>
      <c r="KKG2689" s="19"/>
      <c r="KKH2689" s="19"/>
      <c r="KKI2689" s="19"/>
      <c r="KKJ2689" s="19"/>
      <c r="KKK2689" s="19"/>
      <c r="KKL2689" s="19"/>
      <c r="KKM2689" s="19"/>
      <c r="KKN2689" s="19"/>
      <c r="KKO2689" s="19"/>
      <c r="KKP2689" s="19"/>
      <c r="KKQ2689" s="19"/>
      <c r="KKR2689" s="19"/>
      <c r="KKS2689" s="19"/>
      <c r="KKT2689" s="19"/>
      <c r="KKU2689" s="19"/>
      <c r="KKV2689" s="19"/>
      <c r="KKW2689" s="19"/>
      <c r="KKX2689" s="19"/>
      <c r="KKY2689" s="19"/>
      <c r="KKZ2689" s="19"/>
      <c r="KLA2689" s="19"/>
      <c r="KLB2689" s="19"/>
      <c r="KLC2689" s="19"/>
      <c r="KLD2689" s="19"/>
      <c r="KLE2689" s="19"/>
      <c r="KLF2689" s="19"/>
      <c r="KLG2689" s="19"/>
      <c r="KLH2689" s="19"/>
      <c r="KLI2689" s="19"/>
      <c r="KLJ2689" s="19"/>
      <c r="KLK2689" s="19"/>
      <c r="KLL2689" s="19"/>
      <c r="KLM2689" s="19"/>
      <c r="KLN2689" s="19"/>
      <c r="KLO2689" s="19"/>
      <c r="KLP2689" s="19"/>
      <c r="KLQ2689" s="19"/>
      <c r="KLR2689" s="19"/>
      <c r="KLS2689" s="19"/>
      <c r="KLT2689" s="19"/>
      <c r="KLU2689" s="19"/>
      <c r="KLV2689" s="19"/>
      <c r="KLW2689" s="19"/>
      <c r="KLX2689" s="19"/>
      <c r="KLY2689" s="19"/>
      <c r="KLZ2689" s="19"/>
      <c r="KMA2689" s="19"/>
      <c r="KMB2689" s="19"/>
      <c r="KMC2689" s="19"/>
      <c r="KMD2689" s="19"/>
      <c r="KME2689" s="19"/>
      <c r="KMF2689" s="19"/>
      <c r="KMG2689" s="19"/>
      <c r="KMH2689" s="19"/>
      <c r="KMI2689" s="19"/>
      <c r="KMJ2689" s="19"/>
      <c r="KMK2689" s="19"/>
      <c r="KML2689" s="19"/>
      <c r="KMM2689" s="19"/>
      <c r="KMN2689" s="19"/>
      <c r="KMO2689" s="19"/>
      <c r="KMP2689" s="19"/>
      <c r="KMQ2689" s="19"/>
      <c r="KMR2689" s="19"/>
      <c r="KMS2689" s="19"/>
      <c r="KMT2689" s="19"/>
      <c r="KMU2689" s="19"/>
      <c r="KMV2689" s="19"/>
      <c r="KMW2689" s="19"/>
      <c r="KMX2689" s="19"/>
      <c r="KMY2689" s="19"/>
      <c r="KMZ2689" s="19"/>
      <c r="KNA2689" s="19"/>
      <c r="KNB2689" s="19"/>
      <c r="KNC2689" s="19"/>
      <c r="KND2689" s="19"/>
      <c r="KNE2689" s="19"/>
      <c r="KNF2689" s="19"/>
      <c r="KNG2689" s="19"/>
      <c r="KNH2689" s="19"/>
      <c r="KNI2689" s="19"/>
      <c r="KNJ2689" s="19"/>
      <c r="KNK2689" s="19"/>
      <c r="KNL2689" s="19"/>
      <c r="KNM2689" s="19"/>
      <c r="KNN2689" s="19"/>
      <c r="KNO2689" s="19"/>
      <c r="KNP2689" s="19"/>
      <c r="KNQ2689" s="19"/>
      <c r="KNR2689" s="19"/>
      <c r="KNS2689" s="19"/>
      <c r="KNT2689" s="19"/>
      <c r="KNU2689" s="19"/>
      <c r="KNV2689" s="19"/>
      <c r="KNW2689" s="19"/>
      <c r="KNX2689" s="19"/>
      <c r="KNY2689" s="19"/>
      <c r="KNZ2689" s="19"/>
      <c r="KOA2689" s="19"/>
      <c r="KOB2689" s="19"/>
      <c r="KOC2689" s="19"/>
      <c r="KOD2689" s="19"/>
      <c r="KOE2689" s="19"/>
      <c r="KOF2689" s="19"/>
      <c r="KOG2689" s="19"/>
      <c r="KOH2689" s="19"/>
      <c r="KOI2689" s="19"/>
      <c r="KOJ2689" s="19"/>
      <c r="KOK2689" s="19"/>
      <c r="KOL2689" s="19"/>
      <c r="KOM2689" s="19"/>
      <c r="KON2689" s="19"/>
      <c r="KOO2689" s="19"/>
      <c r="KOP2689" s="19"/>
      <c r="KOQ2689" s="19"/>
      <c r="KOR2689" s="19"/>
      <c r="KOS2689" s="19"/>
      <c r="KOT2689" s="19"/>
      <c r="KOU2689" s="19"/>
      <c r="KOV2689" s="19"/>
      <c r="KOW2689" s="19"/>
      <c r="KOX2689" s="19"/>
      <c r="KOY2689" s="19"/>
      <c r="KOZ2689" s="19"/>
      <c r="KPA2689" s="19"/>
      <c r="KPB2689" s="19"/>
      <c r="KPC2689" s="19"/>
      <c r="KPD2689" s="19"/>
      <c r="KPE2689" s="19"/>
      <c r="KPF2689" s="19"/>
      <c r="KPG2689" s="19"/>
      <c r="KPH2689" s="19"/>
      <c r="KPI2689" s="19"/>
      <c r="KPJ2689" s="19"/>
      <c r="KPK2689" s="19"/>
      <c r="KPL2689" s="19"/>
      <c r="KPM2689" s="19"/>
      <c r="KPN2689" s="19"/>
      <c r="KPO2689" s="19"/>
      <c r="KPP2689" s="19"/>
      <c r="KPQ2689" s="19"/>
      <c r="KPR2689" s="19"/>
      <c r="KPS2689" s="19"/>
      <c r="KPT2689" s="19"/>
      <c r="KPU2689" s="19"/>
      <c r="KPV2689" s="19"/>
      <c r="KPW2689" s="19"/>
      <c r="KPX2689" s="19"/>
      <c r="KPY2689" s="19"/>
      <c r="KPZ2689" s="19"/>
      <c r="KQA2689" s="19"/>
      <c r="KQB2689" s="19"/>
      <c r="KQC2689" s="19"/>
      <c r="KQD2689" s="19"/>
      <c r="KQE2689" s="19"/>
      <c r="KQF2689" s="19"/>
      <c r="KQG2689" s="19"/>
      <c r="KQH2689" s="19"/>
      <c r="KQI2689" s="19"/>
      <c r="KQJ2689" s="19"/>
      <c r="KQK2689" s="19"/>
      <c r="KQL2689" s="19"/>
      <c r="KQM2689" s="19"/>
      <c r="KQN2689" s="19"/>
      <c r="KQO2689" s="19"/>
      <c r="KQP2689" s="19"/>
      <c r="KQQ2689" s="19"/>
      <c r="KQR2689" s="19"/>
      <c r="KQS2689" s="19"/>
      <c r="KQT2689" s="19"/>
      <c r="KQU2689" s="19"/>
      <c r="KQV2689" s="19"/>
      <c r="KQW2689" s="19"/>
      <c r="KQX2689" s="19"/>
      <c r="KQY2689" s="19"/>
      <c r="KQZ2689" s="19"/>
      <c r="KRA2689" s="19"/>
      <c r="KRB2689" s="19"/>
      <c r="KRC2689" s="19"/>
      <c r="KRD2689" s="19"/>
      <c r="KRE2689" s="19"/>
      <c r="KRF2689" s="19"/>
      <c r="KRG2689" s="19"/>
      <c r="KRH2689" s="19"/>
      <c r="KRI2689" s="19"/>
      <c r="KRJ2689" s="19"/>
      <c r="KRK2689" s="19"/>
      <c r="KRL2689" s="19"/>
      <c r="KRM2689" s="19"/>
      <c r="KRN2689" s="19"/>
      <c r="KRO2689" s="19"/>
      <c r="KRP2689" s="19"/>
      <c r="KRQ2689" s="19"/>
      <c r="KRR2689" s="19"/>
      <c r="KRS2689" s="19"/>
      <c r="KRT2689" s="19"/>
      <c r="KRU2689" s="19"/>
      <c r="KRV2689" s="19"/>
      <c r="KRW2689" s="19"/>
      <c r="KRX2689" s="19"/>
      <c r="KRY2689" s="19"/>
      <c r="KRZ2689" s="19"/>
      <c r="KSA2689" s="19"/>
      <c r="KSB2689" s="19"/>
      <c r="KSC2689" s="19"/>
      <c r="KSD2689" s="19"/>
      <c r="KSE2689" s="19"/>
      <c r="KSF2689" s="19"/>
      <c r="KSG2689" s="19"/>
      <c r="KSH2689" s="19"/>
      <c r="KSI2689" s="19"/>
      <c r="KSJ2689" s="19"/>
      <c r="KSK2689" s="19"/>
      <c r="KSL2689" s="19"/>
      <c r="KSM2689" s="19"/>
      <c r="KSN2689" s="19"/>
      <c r="KSO2689" s="19"/>
      <c r="KSP2689" s="19"/>
      <c r="KSQ2689" s="19"/>
      <c r="KSR2689" s="19"/>
      <c r="KSS2689" s="19"/>
      <c r="KST2689" s="19"/>
      <c r="KSU2689" s="19"/>
      <c r="KSV2689" s="19"/>
      <c r="KSW2689" s="19"/>
      <c r="KSX2689" s="19"/>
      <c r="KSY2689" s="19"/>
      <c r="KSZ2689" s="19"/>
      <c r="KTA2689" s="19"/>
      <c r="KTB2689" s="19"/>
      <c r="KTC2689" s="19"/>
      <c r="KTD2689" s="19"/>
      <c r="KTE2689" s="19"/>
      <c r="KTF2689" s="19"/>
      <c r="KTG2689" s="19"/>
      <c r="KTH2689" s="19"/>
      <c r="KTI2689" s="19"/>
      <c r="KTJ2689" s="19"/>
      <c r="KTK2689" s="19"/>
      <c r="KTL2689" s="19"/>
      <c r="KTM2689" s="19"/>
      <c r="KTN2689" s="19"/>
      <c r="KTO2689" s="19"/>
      <c r="KTP2689" s="19"/>
      <c r="KTQ2689" s="19"/>
      <c r="KTR2689" s="19"/>
      <c r="KTS2689" s="19"/>
      <c r="KTT2689" s="19"/>
      <c r="KTU2689" s="19"/>
      <c r="KTV2689" s="19"/>
      <c r="KTW2689" s="19"/>
      <c r="KTX2689" s="19"/>
      <c r="KTY2689" s="19"/>
      <c r="KTZ2689" s="19"/>
      <c r="KUA2689" s="19"/>
      <c r="KUB2689" s="19"/>
      <c r="KUC2689" s="19"/>
      <c r="KUD2689" s="19"/>
      <c r="KUE2689" s="19"/>
      <c r="KUF2689" s="19"/>
      <c r="KUG2689" s="19"/>
      <c r="KUH2689" s="19"/>
      <c r="KUI2689" s="19"/>
      <c r="KUJ2689" s="19"/>
      <c r="KUK2689" s="19"/>
      <c r="KUL2689" s="19"/>
      <c r="KUM2689" s="19"/>
      <c r="KUN2689" s="19"/>
      <c r="KUO2689" s="19"/>
      <c r="KUP2689" s="19"/>
      <c r="KUQ2689" s="19"/>
      <c r="KUR2689" s="19"/>
      <c r="KUS2689" s="19"/>
      <c r="KUT2689" s="19"/>
      <c r="KUU2689" s="19"/>
      <c r="KUV2689" s="19"/>
      <c r="KUW2689" s="19"/>
      <c r="KUX2689" s="19"/>
      <c r="KUY2689" s="19"/>
      <c r="KUZ2689" s="19"/>
      <c r="KVA2689" s="19"/>
      <c r="KVB2689" s="19"/>
      <c r="KVC2689" s="19"/>
      <c r="KVD2689" s="19"/>
      <c r="KVE2689" s="19"/>
      <c r="KVF2689" s="19"/>
      <c r="KVG2689" s="19"/>
      <c r="KVH2689" s="19"/>
      <c r="KVI2689" s="19"/>
      <c r="KVJ2689" s="19"/>
      <c r="KVK2689" s="19"/>
      <c r="KVL2689" s="19"/>
      <c r="KVM2689" s="19"/>
      <c r="KVN2689" s="19"/>
      <c r="KVO2689" s="19"/>
      <c r="KVP2689" s="19"/>
      <c r="KVQ2689" s="19"/>
      <c r="KVR2689" s="19"/>
      <c r="KVS2689" s="19"/>
      <c r="KVT2689" s="19"/>
      <c r="KVU2689" s="19"/>
      <c r="KVV2689" s="19"/>
      <c r="KVW2689" s="19"/>
      <c r="KVX2689" s="19"/>
      <c r="KVY2689" s="19"/>
      <c r="KVZ2689" s="19"/>
      <c r="KWA2689" s="19"/>
      <c r="KWB2689" s="19"/>
      <c r="KWC2689" s="19"/>
      <c r="KWD2689" s="19"/>
      <c r="KWE2689" s="19"/>
      <c r="KWF2689" s="19"/>
      <c r="KWG2689" s="19"/>
      <c r="KWH2689" s="19"/>
      <c r="KWI2689" s="19"/>
      <c r="KWJ2689" s="19"/>
      <c r="KWK2689" s="19"/>
      <c r="KWL2689" s="19"/>
      <c r="KWM2689" s="19"/>
      <c r="KWN2689" s="19"/>
      <c r="KWO2689" s="19"/>
      <c r="KWP2689" s="19"/>
      <c r="KWQ2689" s="19"/>
      <c r="KWR2689" s="19"/>
      <c r="KWS2689" s="19"/>
      <c r="KWT2689" s="19"/>
      <c r="KWU2689" s="19"/>
      <c r="KWV2689" s="19"/>
      <c r="KWW2689" s="19"/>
      <c r="KWX2689" s="19"/>
      <c r="KWY2689" s="19"/>
      <c r="KWZ2689" s="19"/>
      <c r="KXA2689" s="19"/>
      <c r="KXB2689" s="19"/>
      <c r="KXC2689" s="19"/>
      <c r="KXD2689" s="19"/>
      <c r="KXE2689" s="19"/>
      <c r="KXF2689" s="19"/>
      <c r="KXG2689" s="19"/>
      <c r="KXH2689" s="19"/>
      <c r="KXI2689" s="19"/>
      <c r="KXJ2689" s="19"/>
      <c r="KXK2689" s="19"/>
      <c r="KXL2689" s="19"/>
      <c r="KXM2689" s="19"/>
      <c r="KXN2689" s="19"/>
      <c r="KXO2689" s="19"/>
      <c r="KXP2689" s="19"/>
      <c r="KXQ2689" s="19"/>
      <c r="KXR2689" s="19"/>
      <c r="KXS2689" s="19"/>
      <c r="KXT2689" s="19"/>
      <c r="KXU2689" s="19"/>
      <c r="KXV2689" s="19"/>
      <c r="KXW2689" s="19"/>
      <c r="KXX2689" s="19"/>
      <c r="KXY2689" s="19"/>
      <c r="KXZ2689" s="19"/>
      <c r="KYA2689" s="19"/>
      <c r="KYB2689" s="19"/>
      <c r="KYC2689" s="19"/>
      <c r="KYD2689" s="19"/>
      <c r="KYE2689" s="19"/>
      <c r="KYF2689" s="19"/>
      <c r="KYG2689" s="19"/>
      <c r="KYH2689" s="19"/>
      <c r="KYI2689" s="19"/>
      <c r="KYJ2689" s="19"/>
      <c r="KYK2689" s="19"/>
      <c r="KYL2689" s="19"/>
      <c r="KYM2689" s="19"/>
      <c r="KYN2689" s="19"/>
      <c r="KYO2689" s="19"/>
      <c r="KYP2689" s="19"/>
      <c r="KYQ2689" s="19"/>
      <c r="KYR2689" s="19"/>
      <c r="KYS2689" s="19"/>
      <c r="KYT2689" s="19"/>
      <c r="KYU2689" s="19"/>
      <c r="KYV2689" s="19"/>
      <c r="KYW2689" s="19"/>
      <c r="KYX2689" s="19"/>
      <c r="KYY2689" s="19"/>
      <c r="KYZ2689" s="19"/>
      <c r="KZA2689" s="19"/>
      <c r="KZB2689" s="19"/>
      <c r="KZC2689" s="19"/>
      <c r="KZD2689" s="19"/>
      <c r="KZE2689" s="19"/>
      <c r="KZF2689" s="19"/>
      <c r="KZG2689" s="19"/>
      <c r="KZH2689" s="19"/>
      <c r="KZI2689" s="19"/>
      <c r="KZJ2689" s="19"/>
      <c r="KZK2689" s="19"/>
      <c r="KZL2689" s="19"/>
      <c r="KZM2689" s="19"/>
      <c r="KZN2689" s="19"/>
      <c r="KZO2689" s="19"/>
      <c r="KZP2689" s="19"/>
      <c r="KZQ2689" s="19"/>
      <c r="KZR2689" s="19"/>
      <c r="KZS2689" s="19"/>
      <c r="KZT2689" s="19"/>
      <c r="KZU2689" s="19"/>
      <c r="KZV2689" s="19"/>
      <c r="KZW2689" s="19"/>
      <c r="KZX2689" s="19"/>
      <c r="KZY2689" s="19"/>
      <c r="KZZ2689" s="19"/>
      <c r="LAA2689" s="19"/>
      <c r="LAB2689" s="19"/>
      <c r="LAC2689" s="19"/>
      <c r="LAD2689" s="19"/>
      <c r="LAE2689" s="19"/>
      <c r="LAF2689" s="19"/>
      <c r="LAG2689" s="19"/>
      <c r="LAH2689" s="19"/>
      <c r="LAI2689" s="19"/>
      <c r="LAJ2689" s="19"/>
      <c r="LAK2689" s="19"/>
      <c r="LAL2689" s="19"/>
      <c r="LAM2689" s="19"/>
      <c r="LAN2689" s="19"/>
      <c r="LAO2689" s="19"/>
      <c r="LAP2689" s="19"/>
      <c r="LAQ2689" s="19"/>
      <c r="LAR2689" s="19"/>
      <c r="LAS2689" s="19"/>
      <c r="LAT2689" s="19"/>
      <c r="LAU2689" s="19"/>
      <c r="LAV2689" s="19"/>
      <c r="LAW2689" s="19"/>
      <c r="LAX2689" s="19"/>
      <c r="LAY2689" s="19"/>
      <c r="LAZ2689" s="19"/>
      <c r="LBA2689" s="19"/>
      <c r="LBB2689" s="19"/>
      <c r="LBC2689" s="19"/>
      <c r="LBD2689" s="19"/>
      <c r="LBE2689" s="19"/>
      <c r="LBF2689" s="19"/>
      <c r="LBG2689" s="19"/>
      <c r="LBH2689" s="19"/>
      <c r="LBI2689" s="19"/>
      <c r="LBJ2689" s="19"/>
      <c r="LBK2689" s="19"/>
      <c r="LBL2689" s="19"/>
      <c r="LBM2689" s="19"/>
      <c r="LBN2689" s="19"/>
      <c r="LBO2689" s="19"/>
      <c r="LBP2689" s="19"/>
      <c r="LBQ2689" s="19"/>
      <c r="LBR2689" s="19"/>
      <c r="LBS2689" s="19"/>
      <c r="LBT2689" s="19"/>
      <c r="LBU2689" s="19"/>
      <c r="LBV2689" s="19"/>
      <c r="LBW2689" s="19"/>
      <c r="LBX2689" s="19"/>
      <c r="LBY2689" s="19"/>
      <c r="LBZ2689" s="19"/>
      <c r="LCA2689" s="19"/>
      <c r="LCB2689" s="19"/>
      <c r="LCC2689" s="19"/>
      <c r="LCD2689" s="19"/>
      <c r="LCE2689" s="19"/>
      <c r="LCF2689" s="19"/>
      <c r="LCG2689" s="19"/>
      <c r="LCH2689" s="19"/>
      <c r="LCI2689" s="19"/>
      <c r="LCJ2689" s="19"/>
      <c r="LCK2689" s="19"/>
      <c r="LCL2689" s="19"/>
      <c r="LCM2689" s="19"/>
      <c r="LCN2689" s="19"/>
      <c r="LCO2689" s="19"/>
      <c r="LCP2689" s="19"/>
      <c r="LCQ2689" s="19"/>
      <c r="LCR2689" s="19"/>
      <c r="LCS2689" s="19"/>
      <c r="LCT2689" s="19"/>
      <c r="LCU2689" s="19"/>
      <c r="LCV2689" s="19"/>
      <c r="LCW2689" s="19"/>
      <c r="LCX2689" s="19"/>
      <c r="LCY2689" s="19"/>
      <c r="LCZ2689" s="19"/>
      <c r="LDA2689" s="19"/>
      <c r="LDB2689" s="19"/>
      <c r="LDC2689" s="19"/>
      <c r="LDD2689" s="19"/>
      <c r="LDE2689" s="19"/>
      <c r="LDF2689" s="19"/>
      <c r="LDG2689" s="19"/>
      <c r="LDH2689" s="19"/>
      <c r="LDI2689" s="19"/>
      <c r="LDJ2689" s="19"/>
      <c r="LDK2689" s="19"/>
      <c r="LDL2689" s="19"/>
      <c r="LDM2689" s="19"/>
      <c r="LDN2689" s="19"/>
      <c r="LDO2689" s="19"/>
      <c r="LDP2689" s="19"/>
      <c r="LDQ2689" s="19"/>
      <c r="LDR2689" s="19"/>
      <c r="LDS2689" s="19"/>
      <c r="LDT2689" s="19"/>
      <c r="LDU2689" s="19"/>
      <c r="LDV2689" s="19"/>
      <c r="LDW2689" s="19"/>
      <c r="LDX2689" s="19"/>
      <c r="LDY2689" s="19"/>
      <c r="LDZ2689" s="19"/>
      <c r="LEA2689" s="19"/>
      <c r="LEB2689" s="19"/>
      <c r="LEC2689" s="19"/>
      <c r="LED2689" s="19"/>
      <c r="LEE2689" s="19"/>
      <c r="LEF2689" s="19"/>
      <c r="LEG2689" s="19"/>
      <c r="LEH2689" s="19"/>
      <c r="LEI2689" s="19"/>
      <c r="LEJ2689" s="19"/>
      <c r="LEK2689" s="19"/>
      <c r="LEL2689" s="19"/>
      <c r="LEM2689" s="19"/>
      <c r="LEN2689" s="19"/>
      <c r="LEO2689" s="19"/>
      <c r="LEP2689" s="19"/>
      <c r="LEQ2689" s="19"/>
      <c r="LER2689" s="19"/>
      <c r="LES2689" s="19"/>
      <c r="LET2689" s="19"/>
      <c r="LEU2689" s="19"/>
      <c r="LEV2689" s="19"/>
      <c r="LEW2689" s="19"/>
      <c r="LEX2689" s="19"/>
      <c r="LEY2689" s="19"/>
      <c r="LEZ2689" s="19"/>
      <c r="LFA2689" s="19"/>
      <c r="LFB2689" s="19"/>
      <c r="LFC2689" s="19"/>
      <c r="LFD2689" s="19"/>
      <c r="LFE2689" s="19"/>
      <c r="LFF2689" s="19"/>
      <c r="LFG2689" s="19"/>
      <c r="LFH2689" s="19"/>
      <c r="LFI2689" s="19"/>
      <c r="LFJ2689" s="19"/>
      <c r="LFK2689" s="19"/>
      <c r="LFL2689" s="19"/>
      <c r="LFM2689" s="19"/>
      <c r="LFN2689" s="19"/>
      <c r="LFO2689" s="19"/>
      <c r="LFP2689" s="19"/>
      <c r="LFQ2689" s="19"/>
      <c r="LFR2689" s="19"/>
      <c r="LFS2689" s="19"/>
      <c r="LFT2689" s="19"/>
      <c r="LFU2689" s="19"/>
      <c r="LFV2689" s="19"/>
      <c r="LFW2689" s="19"/>
      <c r="LFX2689" s="19"/>
      <c r="LFY2689" s="19"/>
      <c r="LFZ2689" s="19"/>
      <c r="LGA2689" s="19"/>
      <c r="LGB2689" s="19"/>
      <c r="LGC2689" s="19"/>
      <c r="LGD2689" s="19"/>
      <c r="LGE2689" s="19"/>
      <c r="LGF2689" s="19"/>
      <c r="LGG2689" s="19"/>
      <c r="LGH2689" s="19"/>
      <c r="LGI2689" s="19"/>
      <c r="LGJ2689" s="19"/>
      <c r="LGK2689" s="19"/>
      <c r="LGL2689" s="19"/>
      <c r="LGM2689" s="19"/>
      <c r="LGN2689" s="19"/>
      <c r="LGO2689" s="19"/>
      <c r="LGP2689" s="19"/>
      <c r="LGQ2689" s="19"/>
      <c r="LGR2689" s="19"/>
      <c r="LGS2689" s="19"/>
      <c r="LGT2689" s="19"/>
      <c r="LGU2689" s="19"/>
      <c r="LGV2689" s="19"/>
      <c r="LGW2689" s="19"/>
      <c r="LGX2689" s="19"/>
      <c r="LGY2689" s="19"/>
      <c r="LGZ2689" s="19"/>
      <c r="LHA2689" s="19"/>
      <c r="LHB2689" s="19"/>
      <c r="LHC2689" s="19"/>
      <c r="LHD2689" s="19"/>
      <c r="LHE2689" s="19"/>
      <c r="LHF2689" s="19"/>
      <c r="LHG2689" s="19"/>
      <c r="LHH2689" s="19"/>
      <c r="LHI2689" s="19"/>
      <c r="LHJ2689" s="19"/>
      <c r="LHK2689" s="19"/>
      <c r="LHL2689" s="19"/>
      <c r="LHM2689" s="19"/>
      <c r="LHN2689" s="19"/>
      <c r="LHO2689" s="19"/>
      <c r="LHP2689" s="19"/>
      <c r="LHQ2689" s="19"/>
      <c r="LHR2689" s="19"/>
      <c r="LHS2689" s="19"/>
      <c r="LHT2689" s="19"/>
      <c r="LHU2689" s="19"/>
      <c r="LHV2689" s="19"/>
      <c r="LHW2689" s="19"/>
      <c r="LHX2689" s="19"/>
      <c r="LHY2689" s="19"/>
      <c r="LHZ2689" s="19"/>
      <c r="LIA2689" s="19"/>
      <c r="LIB2689" s="19"/>
      <c r="LIC2689" s="19"/>
      <c r="LID2689" s="19"/>
      <c r="LIE2689" s="19"/>
      <c r="LIF2689" s="19"/>
      <c r="LIG2689" s="19"/>
      <c r="LIH2689" s="19"/>
      <c r="LII2689" s="19"/>
      <c r="LIJ2689" s="19"/>
      <c r="LIK2689" s="19"/>
      <c r="LIL2689" s="19"/>
      <c r="LIM2689" s="19"/>
      <c r="LIN2689" s="19"/>
      <c r="LIO2689" s="19"/>
      <c r="LIP2689" s="19"/>
      <c r="LIQ2689" s="19"/>
      <c r="LIR2689" s="19"/>
      <c r="LIS2689" s="19"/>
      <c r="LIT2689" s="19"/>
      <c r="LIU2689" s="19"/>
      <c r="LIV2689" s="19"/>
      <c r="LIW2689" s="19"/>
      <c r="LIX2689" s="19"/>
      <c r="LIY2689" s="19"/>
      <c r="LIZ2689" s="19"/>
      <c r="LJA2689" s="19"/>
      <c r="LJB2689" s="19"/>
      <c r="LJC2689" s="19"/>
      <c r="LJD2689" s="19"/>
      <c r="LJE2689" s="19"/>
      <c r="LJF2689" s="19"/>
      <c r="LJG2689" s="19"/>
      <c r="LJH2689" s="19"/>
      <c r="LJI2689" s="19"/>
      <c r="LJJ2689" s="19"/>
      <c r="LJK2689" s="19"/>
      <c r="LJL2689" s="19"/>
      <c r="LJM2689" s="19"/>
      <c r="LJN2689" s="19"/>
      <c r="LJO2689" s="19"/>
      <c r="LJP2689" s="19"/>
      <c r="LJQ2689" s="19"/>
      <c r="LJR2689" s="19"/>
      <c r="LJS2689" s="19"/>
      <c r="LJT2689" s="19"/>
      <c r="LJU2689" s="19"/>
      <c r="LJV2689" s="19"/>
      <c r="LJW2689" s="19"/>
      <c r="LJX2689" s="19"/>
      <c r="LJY2689" s="19"/>
      <c r="LJZ2689" s="19"/>
      <c r="LKA2689" s="19"/>
      <c r="LKB2689" s="19"/>
      <c r="LKC2689" s="19"/>
      <c r="LKD2689" s="19"/>
      <c r="LKE2689" s="19"/>
      <c r="LKF2689" s="19"/>
      <c r="LKG2689" s="19"/>
      <c r="LKH2689" s="19"/>
      <c r="LKI2689" s="19"/>
      <c r="LKJ2689" s="19"/>
      <c r="LKK2689" s="19"/>
      <c r="LKL2689" s="19"/>
      <c r="LKM2689" s="19"/>
      <c r="LKN2689" s="19"/>
      <c r="LKO2689" s="19"/>
      <c r="LKP2689" s="19"/>
      <c r="LKQ2689" s="19"/>
      <c r="LKR2689" s="19"/>
      <c r="LKS2689" s="19"/>
      <c r="LKT2689" s="19"/>
      <c r="LKU2689" s="19"/>
      <c r="LKV2689" s="19"/>
      <c r="LKW2689" s="19"/>
      <c r="LKX2689" s="19"/>
      <c r="LKY2689" s="19"/>
      <c r="LKZ2689" s="19"/>
      <c r="LLA2689" s="19"/>
      <c r="LLB2689" s="19"/>
      <c r="LLC2689" s="19"/>
      <c r="LLD2689" s="19"/>
      <c r="LLE2689" s="19"/>
      <c r="LLF2689" s="19"/>
      <c r="LLG2689" s="19"/>
      <c r="LLH2689" s="19"/>
      <c r="LLI2689" s="19"/>
      <c r="LLJ2689" s="19"/>
      <c r="LLK2689" s="19"/>
      <c r="LLL2689" s="19"/>
      <c r="LLM2689" s="19"/>
      <c r="LLN2689" s="19"/>
      <c r="LLO2689" s="19"/>
      <c r="LLP2689" s="19"/>
      <c r="LLQ2689" s="19"/>
      <c r="LLR2689" s="19"/>
      <c r="LLS2689" s="19"/>
      <c r="LLT2689" s="19"/>
      <c r="LLU2689" s="19"/>
      <c r="LLV2689" s="19"/>
      <c r="LLW2689" s="19"/>
      <c r="LLX2689" s="19"/>
      <c r="LLY2689" s="19"/>
      <c r="LLZ2689" s="19"/>
      <c r="LMA2689" s="19"/>
      <c r="LMB2689" s="19"/>
      <c r="LMC2689" s="19"/>
      <c r="LMD2689" s="19"/>
      <c r="LME2689" s="19"/>
      <c r="LMF2689" s="19"/>
      <c r="LMG2689" s="19"/>
      <c r="LMH2689" s="19"/>
      <c r="LMI2689" s="19"/>
      <c r="LMJ2689" s="19"/>
      <c r="LMK2689" s="19"/>
      <c r="LML2689" s="19"/>
      <c r="LMM2689" s="19"/>
      <c r="LMN2689" s="19"/>
      <c r="LMO2689" s="19"/>
      <c r="LMP2689" s="19"/>
      <c r="LMQ2689" s="19"/>
      <c r="LMR2689" s="19"/>
      <c r="LMS2689" s="19"/>
      <c r="LMT2689" s="19"/>
      <c r="LMU2689" s="19"/>
      <c r="LMV2689" s="19"/>
      <c r="LMW2689" s="19"/>
      <c r="LMX2689" s="19"/>
      <c r="LMY2689" s="19"/>
      <c r="LMZ2689" s="19"/>
      <c r="LNA2689" s="19"/>
      <c r="LNB2689" s="19"/>
      <c r="LNC2689" s="19"/>
      <c r="LND2689" s="19"/>
      <c r="LNE2689" s="19"/>
      <c r="LNF2689" s="19"/>
      <c r="LNG2689" s="19"/>
      <c r="LNH2689" s="19"/>
      <c r="LNI2689" s="19"/>
      <c r="LNJ2689" s="19"/>
      <c r="LNK2689" s="19"/>
      <c r="LNL2689" s="19"/>
      <c r="LNM2689" s="19"/>
      <c r="LNN2689" s="19"/>
      <c r="LNO2689" s="19"/>
      <c r="LNP2689" s="19"/>
      <c r="LNQ2689" s="19"/>
      <c r="LNR2689" s="19"/>
      <c r="LNS2689" s="19"/>
      <c r="LNT2689" s="19"/>
      <c r="LNU2689" s="19"/>
      <c r="LNV2689" s="19"/>
      <c r="LNW2689" s="19"/>
      <c r="LNX2689" s="19"/>
      <c r="LNY2689" s="19"/>
      <c r="LNZ2689" s="19"/>
      <c r="LOA2689" s="19"/>
      <c r="LOB2689" s="19"/>
      <c r="LOC2689" s="19"/>
      <c r="LOD2689" s="19"/>
      <c r="LOE2689" s="19"/>
      <c r="LOF2689" s="19"/>
      <c r="LOG2689" s="19"/>
      <c r="LOH2689" s="19"/>
      <c r="LOI2689" s="19"/>
      <c r="LOJ2689" s="19"/>
      <c r="LOK2689" s="19"/>
      <c r="LOL2689" s="19"/>
      <c r="LOM2689" s="19"/>
      <c r="LON2689" s="19"/>
      <c r="LOO2689" s="19"/>
      <c r="LOP2689" s="19"/>
      <c r="LOQ2689" s="19"/>
      <c r="LOR2689" s="19"/>
      <c r="LOS2689" s="19"/>
      <c r="LOT2689" s="19"/>
      <c r="LOU2689" s="19"/>
      <c r="LOV2689" s="19"/>
      <c r="LOW2689" s="19"/>
      <c r="LOX2689" s="19"/>
      <c r="LOY2689" s="19"/>
      <c r="LOZ2689" s="19"/>
      <c r="LPA2689" s="19"/>
      <c r="LPB2689" s="19"/>
      <c r="LPC2689" s="19"/>
      <c r="LPD2689" s="19"/>
      <c r="LPE2689" s="19"/>
      <c r="LPF2689" s="19"/>
      <c r="LPG2689" s="19"/>
      <c r="LPH2689" s="19"/>
      <c r="LPI2689" s="19"/>
      <c r="LPJ2689" s="19"/>
      <c r="LPK2689" s="19"/>
      <c r="LPL2689" s="19"/>
      <c r="LPM2689" s="19"/>
      <c r="LPN2689" s="19"/>
      <c r="LPO2689" s="19"/>
      <c r="LPP2689" s="19"/>
      <c r="LPQ2689" s="19"/>
      <c r="LPR2689" s="19"/>
      <c r="LPS2689" s="19"/>
      <c r="LPT2689" s="19"/>
      <c r="LPU2689" s="19"/>
      <c r="LPV2689" s="19"/>
      <c r="LPW2689" s="19"/>
      <c r="LPX2689" s="19"/>
      <c r="LPY2689" s="19"/>
      <c r="LPZ2689" s="19"/>
      <c r="LQA2689" s="19"/>
      <c r="LQB2689" s="19"/>
      <c r="LQC2689" s="19"/>
      <c r="LQD2689" s="19"/>
      <c r="LQE2689" s="19"/>
      <c r="LQF2689" s="19"/>
      <c r="LQG2689" s="19"/>
      <c r="LQH2689" s="19"/>
      <c r="LQI2689" s="19"/>
      <c r="LQJ2689" s="19"/>
      <c r="LQK2689" s="19"/>
      <c r="LQL2689" s="19"/>
      <c r="LQM2689" s="19"/>
      <c r="LQN2689" s="19"/>
      <c r="LQO2689" s="19"/>
      <c r="LQP2689" s="19"/>
      <c r="LQQ2689" s="19"/>
      <c r="LQR2689" s="19"/>
      <c r="LQS2689" s="19"/>
      <c r="LQT2689" s="19"/>
      <c r="LQU2689" s="19"/>
      <c r="LQV2689" s="19"/>
      <c r="LQW2689" s="19"/>
      <c r="LQX2689" s="19"/>
      <c r="LQY2689" s="19"/>
      <c r="LQZ2689" s="19"/>
      <c r="LRA2689" s="19"/>
      <c r="LRB2689" s="19"/>
      <c r="LRC2689" s="19"/>
      <c r="LRD2689" s="19"/>
      <c r="LRE2689" s="19"/>
      <c r="LRF2689" s="19"/>
      <c r="LRG2689" s="19"/>
      <c r="LRH2689" s="19"/>
      <c r="LRI2689" s="19"/>
      <c r="LRJ2689" s="19"/>
      <c r="LRK2689" s="19"/>
      <c r="LRL2689" s="19"/>
      <c r="LRM2689" s="19"/>
      <c r="LRN2689" s="19"/>
      <c r="LRO2689" s="19"/>
      <c r="LRP2689" s="19"/>
      <c r="LRQ2689" s="19"/>
      <c r="LRR2689" s="19"/>
      <c r="LRS2689" s="19"/>
      <c r="LRT2689" s="19"/>
      <c r="LRU2689" s="19"/>
      <c r="LRV2689" s="19"/>
      <c r="LRW2689" s="19"/>
      <c r="LRX2689" s="19"/>
      <c r="LRY2689" s="19"/>
      <c r="LRZ2689" s="19"/>
      <c r="LSA2689" s="19"/>
      <c r="LSB2689" s="19"/>
      <c r="LSC2689" s="19"/>
      <c r="LSD2689" s="19"/>
      <c r="LSE2689" s="19"/>
      <c r="LSF2689" s="19"/>
      <c r="LSG2689" s="19"/>
      <c r="LSH2689" s="19"/>
      <c r="LSI2689" s="19"/>
      <c r="LSJ2689" s="19"/>
      <c r="LSK2689" s="19"/>
      <c r="LSL2689" s="19"/>
      <c r="LSM2689" s="19"/>
      <c r="LSN2689" s="19"/>
      <c r="LSO2689" s="19"/>
      <c r="LSP2689" s="19"/>
      <c r="LSQ2689" s="19"/>
      <c r="LSR2689" s="19"/>
      <c r="LSS2689" s="19"/>
      <c r="LST2689" s="19"/>
      <c r="LSU2689" s="19"/>
      <c r="LSV2689" s="19"/>
      <c r="LSW2689" s="19"/>
      <c r="LSX2689" s="19"/>
      <c r="LSY2689" s="19"/>
      <c r="LSZ2689" s="19"/>
      <c r="LTA2689" s="19"/>
      <c r="LTB2689" s="19"/>
      <c r="LTC2689" s="19"/>
      <c r="LTD2689" s="19"/>
      <c r="LTE2689" s="19"/>
      <c r="LTF2689" s="19"/>
      <c r="LTG2689" s="19"/>
      <c r="LTH2689" s="19"/>
      <c r="LTI2689" s="19"/>
      <c r="LTJ2689" s="19"/>
      <c r="LTK2689" s="19"/>
      <c r="LTL2689" s="19"/>
      <c r="LTM2689" s="19"/>
      <c r="LTN2689" s="19"/>
      <c r="LTO2689" s="19"/>
      <c r="LTP2689" s="19"/>
      <c r="LTQ2689" s="19"/>
      <c r="LTR2689" s="19"/>
      <c r="LTS2689" s="19"/>
      <c r="LTT2689" s="19"/>
      <c r="LTU2689" s="19"/>
      <c r="LTV2689" s="19"/>
      <c r="LTW2689" s="19"/>
      <c r="LTX2689" s="19"/>
      <c r="LTY2689" s="19"/>
      <c r="LTZ2689" s="19"/>
      <c r="LUA2689" s="19"/>
      <c r="LUB2689" s="19"/>
      <c r="LUC2689" s="19"/>
      <c r="LUD2689" s="19"/>
      <c r="LUE2689" s="19"/>
      <c r="LUF2689" s="19"/>
      <c r="LUG2689" s="19"/>
      <c r="LUH2689" s="19"/>
      <c r="LUI2689" s="19"/>
      <c r="LUJ2689" s="19"/>
      <c r="LUK2689" s="19"/>
      <c r="LUL2689" s="19"/>
      <c r="LUM2689" s="19"/>
      <c r="LUN2689" s="19"/>
      <c r="LUO2689" s="19"/>
      <c r="LUP2689" s="19"/>
      <c r="LUQ2689" s="19"/>
      <c r="LUR2689" s="19"/>
      <c r="LUS2689" s="19"/>
      <c r="LUT2689" s="19"/>
      <c r="LUU2689" s="19"/>
      <c r="LUV2689" s="19"/>
      <c r="LUW2689" s="19"/>
      <c r="LUX2689" s="19"/>
      <c r="LUY2689" s="19"/>
      <c r="LUZ2689" s="19"/>
      <c r="LVA2689" s="19"/>
      <c r="LVB2689" s="19"/>
      <c r="LVC2689" s="19"/>
      <c r="LVD2689" s="19"/>
      <c r="LVE2689" s="19"/>
      <c r="LVF2689" s="19"/>
      <c r="LVG2689" s="19"/>
      <c r="LVH2689" s="19"/>
      <c r="LVI2689" s="19"/>
      <c r="LVJ2689" s="19"/>
      <c r="LVK2689" s="19"/>
      <c r="LVL2689" s="19"/>
      <c r="LVM2689" s="19"/>
      <c r="LVN2689" s="19"/>
      <c r="LVO2689" s="19"/>
      <c r="LVP2689" s="19"/>
      <c r="LVQ2689" s="19"/>
      <c r="LVR2689" s="19"/>
      <c r="LVS2689" s="19"/>
      <c r="LVT2689" s="19"/>
      <c r="LVU2689" s="19"/>
      <c r="LVV2689" s="19"/>
      <c r="LVW2689" s="19"/>
      <c r="LVX2689" s="19"/>
      <c r="LVY2689" s="19"/>
      <c r="LVZ2689" s="19"/>
      <c r="LWA2689" s="19"/>
      <c r="LWB2689" s="19"/>
      <c r="LWC2689" s="19"/>
      <c r="LWD2689" s="19"/>
      <c r="LWE2689" s="19"/>
      <c r="LWF2689" s="19"/>
      <c r="LWG2689" s="19"/>
      <c r="LWH2689" s="19"/>
      <c r="LWI2689" s="19"/>
      <c r="LWJ2689" s="19"/>
      <c r="LWK2689" s="19"/>
      <c r="LWL2689" s="19"/>
      <c r="LWM2689" s="19"/>
      <c r="LWN2689" s="19"/>
      <c r="LWO2689" s="19"/>
      <c r="LWP2689" s="19"/>
      <c r="LWQ2689" s="19"/>
      <c r="LWR2689" s="19"/>
      <c r="LWS2689" s="19"/>
      <c r="LWT2689" s="19"/>
      <c r="LWU2689" s="19"/>
      <c r="LWV2689" s="19"/>
      <c r="LWW2689" s="19"/>
      <c r="LWX2689" s="19"/>
      <c r="LWY2689" s="19"/>
      <c r="LWZ2689" s="19"/>
      <c r="LXA2689" s="19"/>
      <c r="LXB2689" s="19"/>
      <c r="LXC2689" s="19"/>
      <c r="LXD2689" s="19"/>
      <c r="LXE2689" s="19"/>
      <c r="LXF2689" s="19"/>
      <c r="LXG2689" s="19"/>
      <c r="LXH2689" s="19"/>
      <c r="LXI2689" s="19"/>
      <c r="LXJ2689" s="19"/>
      <c r="LXK2689" s="19"/>
      <c r="LXL2689" s="19"/>
      <c r="LXM2689" s="19"/>
      <c r="LXN2689" s="19"/>
      <c r="LXO2689" s="19"/>
      <c r="LXP2689" s="19"/>
      <c r="LXQ2689" s="19"/>
      <c r="LXR2689" s="19"/>
      <c r="LXS2689" s="19"/>
      <c r="LXT2689" s="19"/>
      <c r="LXU2689" s="19"/>
      <c r="LXV2689" s="19"/>
      <c r="LXW2689" s="19"/>
      <c r="LXX2689" s="19"/>
      <c r="LXY2689" s="19"/>
      <c r="LXZ2689" s="19"/>
      <c r="LYA2689" s="19"/>
      <c r="LYB2689" s="19"/>
      <c r="LYC2689" s="19"/>
      <c r="LYD2689" s="19"/>
      <c r="LYE2689" s="19"/>
      <c r="LYF2689" s="19"/>
      <c r="LYG2689" s="19"/>
      <c r="LYH2689" s="19"/>
      <c r="LYI2689" s="19"/>
      <c r="LYJ2689" s="19"/>
      <c r="LYK2689" s="19"/>
      <c r="LYL2689" s="19"/>
      <c r="LYM2689" s="19"/>
      <c r="LYN2689" s="19"/>
      <c r="LYO2689" s="19"/>
      <c r="LYP2689" s="19"/>
      <c r="LYQ2689" s="19"/>
      <c r="LYR2689" s="19"/>
      <c r="LYS2689" s="19"/>
      <c r="LYT2689" s="19"/>
      <c r="LYU2689" s="19"/>
      <c r="LYV2689" s="19"/>
      <c r="LYW2689" s="19"/>
      <c r="LYX2689" s="19"/>
      <c r="LYY2689" s="19"/>
      <c r="LYZ2689" s="19"/>
      <c r="LZA2689" s="19"/>
      <c r="LZB2689" s="19"/>
      <c r="LZC2689" s="19"/>
      <c r="LZD2689" s="19"/>
      <c r="LZE2689" s="19"/>
      <c r="LZF2689" s="19"/>
      <c r="LZG2689" s="19"/>
      <c r="LZH2689" s="19"/>
      <c r="LZI2689" s="19"/>
      <c r="LZJ2689" s="19"/>
      <c r="LZK2689" s="19"/>
      <c r="LZL2689" s="19"/>
      <c r="LZM2689" s="19"/>
      <c r="LZN2689" s="19"/>
      <c r="LZO2689" s="19"/>
      <c r="LZP2689" s="19"/>
      <c r="LZQ2689" s="19"/>
      <c r="LZR2689" s="19"/>
      <c r="LZS2689" s="19"/>
      <c r="LZT2689" s="19"/>
      <c r="LZU2689" s="19"/>
      <c r="LZV2689" s="19"/>
      <c r="LZW2689" s="19"/>
      <c r="LZX2689" s="19"/>
      <c r="LZY2689" s="19"/>
      <c r="LZZ2689" s="19"/>
      <c r="MAA2689" s="19"/>
      <c r="MAB2689" s="19"/>
      <c r="MAC2689" s="19"/>
      <c r="MAD2689" s="19"/>
      <c r="MAE2689" s="19"/>
      <c r="MAF2689" s="19"/>
      <c r="MAG2689" s="19"/>
      <c r="MAH2689" s="19"/>
      <c r="MAI2689" s="19"/>
      <c r="MAJ2689" s="19"/>
      <c r="MAK2689" s="19"/>
      <c r="MAL2689" s="19"/>
      <c r="MAM2689" s="19"/>
      <c r="MAN2689" s="19"/>
      <c r="MAO2689" s="19"/>
      <c r="MAP2689" s="19"/>
      <c r="MAQ2689" s="19"/>
      <c r="MAR2689" s="19"/>
      <c r="MAS2689" s="19"/>
      <c r="MAT2689" s="19"/>
      <c r="MAU2689" s="19"/>
      <c r="MAV2689" s="19"/>
      <c r="MAW2689" s="19"/>
      <c r="MAX2689" s="19"/>
      <c r="MAY2689" s="19"/>
      <c r="MAZ2689" s="19"/>
      <c r="MBA2689" s="19"/>
      <c r="MBB2689" s="19"/>
      <c r="MBC2689" s="19"/>
      <c r="MBD2689" s="19"/>
      <c r="MBE2689" s="19"/>
      <c r="MBF2689" s="19"/>
      <c r="MBG2689" s="19"/>
      <c r="MBH2689" s="19"/>
      <c r="MBI2689" s="19"/>
      <c r="MBJ2689" s="19"/>
      <c r="MBK2689" s="19"/>
      <c r="MBL2689" s="19"/>
      <c r="MBM2689" s="19"/>
      <c r="MBN2689" s="19"/>
      <c r="MBO2689" s="19"/>
      <c r="MBP2689" s="19"/>
      <c r="MBQ2689" s="19"/>
      <c r="MBR2689" s="19"/>
      <c r="MBS2689" s="19"/>
      <c r="MBT2689" s="19"/>
      <c r="MBU2689" s="19"/>
      <c r="MBV2689" s="19"/>
      <c r="MBW2689" s="19"/>
      <c r="MBX2689" s="19"/>
      <c r="MBY2689" s="19"/>
      <c r="MBZ2689" s="19"/>
      <c r="MCA2689" s="19"/>
      <c r="MCB2689" s="19"/>
      <c r="MCC2689" s="19"/>
      <c r="MCD2689" s="19"/>
      <c r="MCE2689" s="19"/>
      <c r="MCF2689" s="19"/>
      <c r="MCG2689" s="19"/>
      <c r="MCH2689" s="19"/>
      <c r="MCI2689" s="19"/>
      <c r="MCJ2689" s="19"/>
      <c r="MCK2689" s="19"/>
      <c r="MCL2689" s="19"/>
      <c r="MCM2689" s="19"/>
      <c r="MCN2689" s="19"/>
      <c r="MCO2689" s="19"/>
      <c r="MCP2689" s="19"/>
      <c r="MCQ2689" s="19"/>
      <c r="MCR2689" s="19"/>
      <c r="MCS2689" s="19"/>
      <c r="MCT2689" s="19"/>
      <c r="MCU2689" s="19"/>
      <c r="MCV2689" s="19"/>
      <c r="MCW2689" s="19"/>
      <c r="MCX2689" s="19"/>
      <c r="MCY2689" s="19"/>
      <c r="MCZ2689" s="19"/>
      <c r="MDA2689" s="19"/>
      <c r="MDB2689" s="19"/>
      <c r="MDC2689" s="19"/>
      <c r="MDD2689" s="19"/>
      <c r="MDE2689" s="19"/>
      <c r="MDF2689" s="19"/>
      <c r="MDG2689" s="19"/>
      <c r="MDH2689" s="19"/>
      <c r="MDI2689" s="19"/>
      <c r="MDJ2689" s="19"/>
      <c r="MDK2689" s="19"/>
      <c r="MDL2689" s="19"/>
      <c r="MDM2689" s="19"/>
      <c r="MDN2689" s="19"/>
      <c r="MDO2689" s="19"/>
      <c r="MDP2689" s="19"/>
      <c r="MDQ2689" s="19"/>
      <c r="MDR2689" s="19"/>
      <c r="MDS2689" s="19"/>
      <c r="MDT2689" s="19"/>
      <c r="MDU2689" s="19"/>
      <c r="MDV2689" s="19"/>
      <c r="MDW2689" s="19"/>
      <c r="MDX2689" s="19"/>
      <c r="MDY2689" s="19"/>
      <c r="MDZ2689" s="19"/>
      <c r="MEA2689" s="19"/>
      <c r="MEB2689" s="19"/>
      <c r="MEC2689" s="19"/>
      <c r="MED2689" s="19"/>
      <c r="MEE2689" s="19"/>
      <c r="MEF2689" s="19"/>
      <c r="MEG2689" s="19"/>
      <c r="MEH2689" s="19"/>
      <c r="MEI2689" s="19"/>
      <c r="MEJ2689" s="19"/>
      <c r="MEK2689" s="19"/>
      <c r="MEL2689" s="19"/>
      <c r="MEM2689" s="19"/>
      <c r="MEN2689" s="19"/>
      <c r="MEO2689" s="19"/>
      <c r="MEP2689" s="19"/>
      <c r="MEQ2689" s="19"/>
      <c r="MER2689" s="19"/>
      <c r="MES2689" s="19"/>
      <c r="MET2689" s="19"/>
      <c r="MEU2689" s="19"/>
      <c r="MEV2689" s="19"/>
      <c r="MEW2689" s="19"/>
      <c r="MEX2689" s="19"/>
      <c r="MEY2689" s="19"/>
      <c r="MEZ2689" s="19"/>
      <c r="MFA2689" s="19"/>
      <c r="MFB2689" s="19"/>
      <c r="MFC2689" s="19"/>
      <c r="MFD2689" s="19"/>
      <c r="MFE2689" s="19"/>
      <c r="MFF2689" s="19"/>
      <c r="MFG2689" s="19"/>
      <c r="MFH2689" s="19"/>
      <c r="MFI2689" s="19"/>
      <c r="MFJ2689" s="19"/>
      <c r="MFK2689" s="19"/>
      <c r="MFL2689" s="19"/>
      <c r="MFM2689" s="19"/>
      <c r="MFN2689" s="19"/>
      <c r="MFO2689" s="19"/>
      <c r="MFP2689" s="19"/>
      <c r="MFQ2689" s="19"/>
      <c r="MFR2689" s="19"/>
      <c r="MFS2689" s="19"/>
      <c r="MFT2689" s="19"/>
      <c r="MFU2689" s="19"/>
      <c r="MFV2689" s="19"/>
      <c r="MFW2689" s="19"/>
      <c r="MFX2689" s="19"/>
      <c r="MFY2689" s="19"/>
      <c r="MFZ2689" s="19"/>
      <c r="MGA2689" s="19"/>
      <c r="MGB2689" s="19"/>
      <c r="MGC2689" s="19"/>
      <c r="MGD2689" s="19"/>
      <c r="MGE2689" s="19"/>
      <c r="MGF2689" s="19"/>
      <c r="MGG2689" s="19"/>
      <c r="MGH2689" s="19"/>
      <c r="MGI2689" s="19"/>
      <c r="MGJ2689" s="19"/>
      <c r="MGK2689" s="19"/>
      <c r="MGL2689" s="19"/>
      <c r="MGM2689" s="19"/>
      <c r="MGN2689" s="19"/>
      <c r="MGO2689" s="19"/>
      <c r="MGP2689" s="19"/>
      <c r="MGQ2689" s="19"/>
      <c r="MGR2689" s="19"/>
      <c r="MGS2689" s="19"/>
      <c r="MGT2689" s="19"/>
      <c r="MGU2689" s="19"/>
      <c r="MGV2689" s="19"/>
      <c r="MGW2689" s="19"/>
      <c r="MGX2689" s="19"/>
      <c r="MGY2689" s="19"/>
      <c r="MGZ2689" s="19"/>
      <c r="MHA2689" s="19"/>
      <c r="MHB2689" s="19"/>
      <c r="MHC2689" s="19"/>
      <c r="MHD2689" s="19"/>
      <c r="MHE2689" s="19"/>
      <c r="MHF2689" s="19"/>
      <c r="MHG2689" s="19"/>
      <c r="MHH2689" s="19"/>
      <c r="MHI2689" s="19"/>
      <c r="MHJ2689" s="19"/>
      <c r="MHK2689" s="19"/>
      <c r="MHL2689" s="19"/>
      <c r="MHM2689" s="19"/>
      <c r="MHN2689" s="19"/>
      <c r="MHO2689" s="19"/>
      <c r="MHP2689" s="19"/>
      <c r="MHQ2689" s="19"/>
      <c r="MHR2689" s="19"/>
      <c r="MHS2689" s="19"/>
      <c r="MHT2689" s="19"/>
      <c r="MHU2689" s="19"/>
      <c r="MHV2689" s="19"/>
      <c r="MHW2689" s="19"/>
      <c r="MHX2689" s="19"/>
      <c r="MHY2689" s="19"/>
      <c r="MHZ2689" s="19"/>
      <c r="MIA2689" s="19"/>
      <c r="MIB2689" s="19"/>
      <c r="MIC2689" s="19"/>
      <c r="MID2689" s="19"/>
      <c r="MIE2689" s="19"/>
      <c r="MIF2689" s="19"/>
      <c r="MIG2689" s="19"/>
      <c r="MIH2689" s="19"/>
      <c r="MII2689" s="19"/>
      <c r="MIJ2689" s="19"/>
      <c r="MIK2689" s="19"/>
      <c r="MIL2689" s="19"/>
      <c r="MIM2689" s="19"/>
      <c r="MIN2689" s="19"/>
      <c r="MIO2689" s="19"/>
      <c r="MIP2689" s="19"/>
      <c r="MIQ2689" s="19"/>
      <c r="MIR2689" s="19"/>
      <c r="MIS2689" s="19"/>
      <c r="MIT2689" s="19"/>
      <c r="MIU2689" s="19"/>
      <c r="MIV2689" s="19"/>
      <c r="MIW2689" s="19"/>
      <c r="MIX2689" s="19"/>
      <c r="MIY2689" s="19"/>
      <c r="MIZ2689" s="19"/>
      <c r="MJA2689" s="19"/>
      <c r="MJB2689" s="19"/>
      <c r="MJC2689" s="19"/>
      <c r="MJD2689" s="19"/>
      <c r="MJE2689" s="19"/>
      <c r="MJF2689" s="19"/>
      <c r="MJG2689" s="19"/>
      <c r="MJH2689" s="19"/>
      <c r="MJI2689" s="19"/>
      <c r="MJJ2689" s="19"/>
      <c r="MJK2689" s="19"/>
      <c r="MJL2689" s="19"/>
      <c r="MJM2689" s="19"/>
      <c r="MJN2689" s="19"/>
      <c r="MJO2689" s="19"/>
      <c r="MJP2689" s="19"/>
      <c r="MJQ2689" s="19"/>
      <c r="MJR2689" s="19"/>
      <c r="MJS2689" s="19"/>
      <c r="MJT2689" s="19"/>
      <c r="MJU2689" s="19"/>
      <c r="MJV2689" s="19"/>
      <c r="MJW2689" s="19"/>
      <c r="MJX2689" s="19"/>
      <c r="MJY2689" s="19"/>
      <c r="MJZ2689" s="19"/>
      <c r="MKA2689" s="19"/>
      <c r="MKB2689" s="19"/>
      <c r="MKC2689" s="19"/>
      <c r="MKD2689" s="19"/>
      <c r="MKE2689" s="19"/>
      <c r="MKF2689" s="19"/>
      <c r="MKG2689" s="19"/>
      <c r="MKH2689" s="19"/>
      <c r="MKI2689" s="19"/>
      <c r="MKJ2689" s="19"/>
      <c r="MKK2689" s="19"/>
      <c r="MKL2689" s="19"/>
      <c r="MKM2689" s="19"/>
      <c r="MKN2689" s="19"/>
      <c r="MKO2689" s="19"/>
      <c r="MKP2689" s="19"/>
      <c r="MKQ2689" s="19"/>
      <c r="MKR2689" s="19"/>
      <c r="MKS2689" s="19"/>
      <c r="MKT2689" s="19"/>
      <c r="MKU2689" s="19"/>
      <c r="MKV2689" s="19"/>
      <c r="MKW2689" s="19"/>
      <c r="MKX2689" s="19"/>
      <c r="MKY2689" s="19"/>
      <c r="MKZ2689" s="19"/>
      <c r="MLA2689" s="19"/>
      <c r="MLB2689" s="19"/>
      <c r="MLC2689" s="19"/>
      <c r="MLD2689" s="19"/>
      <c r="MLE2689" s="19"/>
      <c r="MLF2689" s="19"/>
      <c r="MLG2689" s="19"/>
      <c r="MLH2689" s="19"/>
      <c r="MLI2689" s="19"/>
      <c r="MLJ2689" s="19"/>
      <c r="MLK2689" s="19"/>
      <c r="MLL2689" s="19"/>
      <c r="MLM2689" s="19"/>
      <c r="MLN2689" s="19"/>
      <c r="MLO2689" s="19"/>
      <c r="MLP2689" s="19"/>
      <c r="MLQ2689" s="19"/>
      <c r="MLR2689" s="19"/>
      <c r="MLS2689" s="19"/>
      <c r="MLT2689" s="19"/>
      <c r="MLU2689" s="19"/>
      <c r="MLV2689" s="19"/>
      <c r="MLW2689" s="19"/>
      <c r="MLX2689" s="19"/>
      <c r="MLY2689" s="19"/>
      <c r="MLZ2689" s="19"/>
      <c r="MMA2689" s="19"/>
      <c r="MMB2689" s="19"/>
      <c r="MMC2689" s="19"/>
      <c r="MMD2689" s="19"/>
      <c r="MME2689" s="19"/>
      <c r="MMF2689" s="19"/>
      <c r="MMG2689" s="19"/>
      <c r="MMH2689" s="19"/>
      <c r="MMI2689" s="19"/>
      <c r="MMJ2689" s="19"/>
      <c r="MMK2689" s="19"/>
      <c r="MML2689" s="19"/>
      <c r="MMM2689" s="19"/>
      <c r="MMN2689" s="19"/>
      <c r="MMO2689" s="19"/>
      <c r="MMP2689" s="19"/>
      <c r="MMQ2689" s="19"/>
      <c r="MMR2689" s="19"/>
      <c r="MMS2689" s="19"/>
      <c r="MMT2689" s="19"/>
      <c r="MMU2689" s="19"/>
      <c r="MMV2689" s="19"/>
      <c r="MMW2689" s="19"/>
      <c r="MMX2689" s="19"/>
      <c r="MMY2689" s="19"/>
      <c r="MMZ2689" s="19"/>
      <c r="MNA2689" s="19"/>
      <c r="MNB2689" s="19"/>
      <c r="MNC2689" s="19"/>
      <c r="MND2689" s="19"/>
      <c r="MNE2689" s="19"/>
      <c r="MNF2689" s="19"/>
      <c r="MNG2689" s="19"/>
      <c r="MNH2689" s="19"/>
      <c r="MNI2689" s="19"/>
      <c r="MNJ2689" s="19"/>
      <c r="MNK2689" s="19"/>
      <c r="MNL2689" s="19"/>
      <c r="MNM2689" s="19"/>
      <c r="MNN2689" s="19"/>
      <c r="MNO2689" s="19"/>
      <c r="MNP2689" s="19"/>
      <c r="MNQ2689" s="19"/>
      <c r="MNR2689" s="19"/>
      <c r="MNS2689" s="19"/>
      <c r="MNT2689" s="19"/>
      <c r="MNU2689" s="19"/>
      <c r="MNV2689" s="19"/>
      <c r="MNW2689" s="19"/>
      <c r="MNX2689" s="19"/>
      <c r="MNY2689" s="19"/>
      <c r="MNZ2689" s="19"/>
      <c r="MOA2689" s="19"/>
      <c r="MOB2689" s="19"/>
      <c r="MOC2689" s="19"/>
      <c r="MOD2689" s="19"/>
      <c r="MOE2689" s="19"/>
      <c r="MOF2689" s="19"/>
      <c r="MOG2689" s="19"/>
      <c r="MOH2689" s="19"/>
      <c r="MOI2689" s="19"/>
      <c r="MOJ2689" s="19"/>
      <c r="MOK2689" s="19"/>
      <c r="MOL2689" s="19"/>
      <c r="MOM2689" s="19"/>
      <c r="MON2689" s="19"/>
      <c r="MOO2689" s="19"/>
      <c r="MOP2689" s="19"/>
      <c r="MOQ2689" s="19"/>
      <c r="MOR2689" s="19"/>
      <c r="MOS2689" s="19"/>
      <c r="MOT2689" s="19"/>
      <c r="MOU2689" s="19"/>
      <c r="MOV2689" s="19"/>
      <c r="MOW2689" s="19"/>
      <c r="MOX2689" s="19"/>
      <c r="MOY2689" s="19"/>
      <c r="MOZ2689" s="19"/>
      <c r="MPA2689" s="19"/>
      <c r="MPB2689" s="19"/>
      <c r="MPC2689" s="19"/>
      <c r="MPD2689" s="19"/>
      <c r="MPE2689" s="19"/>
      <c r="MPF2689" s="19"/>
      <c r="MPG2689" s="19"/>
      <c r="MPH2689" s="19"/>
      <c r="MPI2689" s="19"/>
      <c r="MPJ2689" s="19"/>
      <c r="MPK2689" s="19"/>
      <c r="MPL2689" s="19"/>
      <c r="MPM2689" s="19"/>
      <c r="MPN2689" s="19"/>
      <c r="MPO2689" s="19"/>
      <c r="MPP2689" s="19"/>
      <c r="MPQ2689" s="19"/>
      <c r="MPR2689" s="19"/>
      <c r="MPS2689" s="19"/>
      <c r="MPT2689" s="19"/>
      <c r="MPU2689" s="19"/>
      <c r="MPV2689" s="19"/>
      <c r="MPW2689" s="19"/>
      <c r="MPX2689" s="19"/>
      <c r="MPY2689" s="19"/>
      <c r="MPZ2689" s="19"/>
      <c r="MQA2689" s="19"/>
      <c r="MQB2689" s="19"/>
      <c r="MQC2689" s="19"/>
      <c r="MQD2689" s="19"/>
      <c r="MQE2689" s="19"/>
      <c r="MQF2689" s="19"/>
      <c r="MQG2689" s="19"/>
      <c r="MQH2689" s="19"/>
      <c r="MQI2689" s="19"/>
      <c r="MQJ2689" s="19"/>
      <c r="MQK2689" s="19"/>
      <c r="MQL2689" s="19"/>
      <c r="MQM2689" s="19"/>
      <c r="MQN2689" s="19"/>
      <c r="MQO2689" s="19"/>
      <c r="MQP2689" s="19"/>
      <c r="MQQ2689" s="19"/>
      <c r="MQR2689" s="19"/>
      <c r="MQS2689" s="19"/>
      <c r="MQT2689" s="19"/>
      <c r="MQU2689" s="19"/>
      <c r="MQV2689" s="19"/>
      <c r="MQW2689" s="19"/>
      <c r="MQX2689" s="19"/>
      <c r="MQY2689" s="19"/>
      <c r="MQZ2689" s="19"/>
      <c r="MRA2689" s="19"/>
      <c r="MRB2689" s="19"/>
      <c r="MRC2689" s="19"/>
      <c r="MRD2689" s="19"/>
      <c r="MRE2689" s="19"/>
      <c r="MRF2689" s="19"/>
      <c r="MRG2689" s="19"/>
      <c r="MRH2689" s="19"/>
      <c r="MRI2689" s="19"/>
      <c r="MRJ2689" s="19"/>
      <c r="MRK2689" s="19"/>
      <c r="MRL2689" s="19"/>
      <c r="MRM2689" s="19"/>
      <c r="MRN2689" s="19"/>
      <c r="MRO2689" s="19"/>
      <c r="MRP2689" s="19"/>
      <c r="MRQ2689" s="19"/>
      <c r="MRR2689" s="19"/>
      <c r="MRS2689" s="19"/>
      <c r="MRT2689" s="19"/>
      <c r="MRU2689" s="19"/>
      <c r="MRV2689" s="19"/>
      <c r="MRW2689" s="19"/>
      <c r="MRX2689" s="19"/>
      <c r="MRY2689" s="19"/>
      <c r="MRZ2689" s="19"/>
      <c r="MSA2689" s="19"/>
      <c r="MSB2689" s="19"/>
      <c r="MSC2689" s="19"/>
      <c r="MSD2689" s="19"/>
      <c r="MSE2689" s="19"/>
      <c r="MSF2689" s="19"/>
      <c r="MSG2689" s="19"/>
      <c r="MSH2689" s="19"/>
      <c r="MSI2689" s="19"/>
      <c r="MSJ2689" s="19"/>
      <c r="MSK2689" s="19"/>
      <c r="MSL2689" s="19"/>
      <c r="MSM2689" s="19"/>
      <c r="MSN2689" s="19"/>
      <c r="MSO2689" s="19"/>
      <c r="MSP2689" s="19"/>
      <c r="MSQ2689" s="19"/>
      <c r="MSR2689" s="19"/>
      <c r="MSS2689" s="19"/>
      <c r="MST2689" s="19"/>
      <c r="MSU2689" s="19"/>
      <c r="MSV2689" s="19"/>
      <c r="MSW2689" s="19"/>
      <c r="MSX2689" s="19"/>
      <c r="MSY2689" s="19"/>
      <c r="MSZ2689" s="19"/>
      <c r="MTA2689" s="19"/>
      <c r="MTB2689" s="19"/>
      <c r="MTC2689" s="19"/>
      <c r="MTD2689" s="19"/>
      <c r="MTE2689" s="19"/>
      <c r="MTF2689" s="19"/>
      <c r="MTG2689" s="19"/>
      <c r="MTH2689" s="19"/>
      <c r="MTI2689" s="19"/>
      <c r="MTJ2689" s="19"/>
      <c r="MTK2689" s="19"/>
      <c r="MTL2689" s="19"/>
      <c r="MTM2689" s="19"/>
      <c r="MTN2689" s="19"/>
      <c r="MTO2689" s="19"/>
      <c r="MTP2689" s="19"/>
      <c r="MTQ2689" s="19"/>
      <c r="MTR2689" s="19"/>
      <c r="MTS2689" s="19"/>
      <c r="MTT2689" s="19"/>
      <c r="MTU2689" s="19"/>
      <c r="MTV2689" s="19"/>
      <c r="MTW2689" s="19"/>
      <c r="MTX2689" s="19"/>
      <c r="MTY2689" s="19"/>
      <c r="MTZ2689" s="19"/>
      <c r="MUA2689" s="19"/>
      <c r="MUB2689" s="19"/>
      <c r="MUC2689" s="19"/>
      <c r="MUD2689" s="19"/>
      <c r="MUE2689" s="19"/>
      <c r="MUF2689" s="19"/>
      <c r="MUG2689" s="19"/>
      <c r="MUH2689" s="19"/>
      <c r="MUI2689" s="19"/>
      <c r="MUJ2689" s="19"/>
      <c r="MUK2689" s="19"/>
      <c r="MUL2689" s="19"/>
      <c r="MUM2689" s="19"/>
      <c r="MUN2689" s="19"/>
      <c r="MUO2689" s="19"/>
      <c r="MUP2689" s="19"/>
      <c r="MUQ2689" s="19"/>
      <c r="MUR2689" s="19"/>
      <c r="MUS2689" s="19"/>
      <c r="MUT2689" s="19"/>
      <c r="MUU2689" s="19"/>
      <c r="MUV2689" s="19"/>
      <c r="MUW2689" s="19"/>
      <c r="MUX2689" s="19"/>
      <c r="MUY2689" s="19"/>
      <c r="MUZ2689" s="19"/>
      <c r="MVA2689" s="19"/>
      <c r="MVB2689" s="19"/>
      <c r="MVC2689" s="19"/>
      <c r="MVD2689" s="19"/>
      <c r="MVE2689" s="19"/>
      <c r="MVF2689" s="19"/>
      <c r="MVG2689" s="19"/>
      <c r="MVH2689" s="19"/>
      <c r="MVI2689" s="19"/>
      <c r="MVJ2689" s="19"/>
      <c r="MVK2689" s="19"/>
      <c r="MVL2689" s="19"/>
      <c r="MVM2689" s="19"/>
      <c r="MVN2689" s="19"/>
      <c r="MVO2689" s="19"/>
      <c r="MVP2689" s="19"/>
      <c r="MVQ2689" s="19"/>
      <c r="MVR2689" s="19"/>
      <c r="MVS2689" s="19"/>
      <c r="MVT2689" s="19"/>
      <c r="MVU2689" s="19"/>
      <c r="MVV2689" s="19"/>
      <c r="MVW2689" s="19"/>
      <c r="MVX2689" s="19"/>
      <c r="MVY2689" s="19"/>
      <c r="MVZ2689" s="19"/>
      <c r="MWA2689" s="19"/>
      <c r="MWB2689" s="19"/>
      <c r="MWC2689" s="19"/>
      <c r="MWD2689" s="19"/>
      <c r="MWE2689" s="19"/>
      <c r="MWF2689" s="19"/>
      <c r="MWG2689" s="19"/>
      <c r="MWH2689" s="19"/>
      <c r="MWI2689" s="19"/>
      <c r="MWJ2689" s="19"/>
      <c r="MWK2689" s="19"/>
      <c r="MWL2689" s="19"/>
      <c r="MWM2689" s="19"/>
      <c r="MWN2689" s="19"/>
      <c r="MWO2689" s="19"/>
      <c r="MWP2689" s="19"/>
      <c r="MWQ2689" s="19"/>
      <c r="MWR2689" s="19"/>
      <c r="MWS2689" s="19"/>
      <c r="MWT2689" s="19"/>
      <c r="MWU2689" s="19"/>
      <c r="MWV2689" s="19"/>
      <c r="MWW2689" s="19"/>
      <c r="MWX2689" s="19"/>
      <c r="MWY2689" s="19"/>
      <c r="MWZ2689" s="19"/>
      <c r="MXA2689" s="19"/>
      <c r="MXB2689" s="19"/>
      <c r="MXC2689" s="19"/>
      <c r="MXD2689" s="19"/>
      <c r="MXE2689" s="19"/>
      <c r="MXF2689" s="19"/>
      <c r="MXG2689" s="19"/>
      <c r="MXH2689" s="19"/>
      <c r="MXI2689" s="19"/>
      <c r="MXJ2689" s="19"/>
      <c r="MXK2689" s="19"/>
      <c r="MXL2689" s="19"/>
      <c r="MXM2689" s="19"/>
      <c r="MXN2689" s="19"/>
      <c r="MXO2689" s="19"/>
      <c r="MXP2689" s="19"/>
      <c r="MXQ2689" s="19"/>
      <c r="MXR2689" s="19"/>
      <c r="MXS2689" s="19"/>
      <c r="MXT2689" s="19"/>
      <c r="MXU2689" s="19"/>
      <c r="MXV2689" s="19"/>
      <c r="MXW2689" s="19"/>
      <c r="MXX2689" s="19"/>
      <c r="MXY2689" s="19"/>
      <c r="MXZ2689" s="19"/>
      <c r="MYA2689" s="19"/>
      <c r="MYB2689" s="19"/>
      <c r="MYC2689" s="19"/>
      <c r="MYD2689" s="19"/>
      <c r="MYE2689" s="19"/>
      <c r="MYF2689" s="19"/>
      <c r="MYG2689" s="19"/>
      <c r="MYH2689" s="19"/>
      <c r="MYI2689" s="19"/>
      <c r="MYJ2689" s="19"/>
      <c r="MYK2689" s="19"/>
      <c r="MYL2689" s="19"/>
      <c r="MYM2689" s="19"/>
      <c r="MYN2689" s="19"/>
      <c r="MYO2689" s="19"/>
      <c r="MYP2689" s="19"/>
      <c r="MYQ2689" s="19"/>
      <c r="MYR2689" s="19"/>
      <c r="MYS2689" s="19"/>
      <c r="MYT2689" s="19"/>
      <c r="MYU2689" s="19"/>
      <c r="MYV2689" s="19"/>
      <c r="MYW2689" s="19"/>
      <c r="MYX2689" s="19"/>
      <c r="MYY2689" s="19"/>
      <c r="MYZ2689" s="19"/>
      <c r="MZA2689" s="19"/>
      <c r="MZB2689" s="19"/>
      <c r="MZC2689" s="19"/>
      <c r="MZD2689" s="19"/>
      <c r="MZE2689" s="19"/>
      <c r="MZF2689" s="19"/>
      <c r="MZG2689" s="19"/>
      <c r="MZH2689" s="19"/>
      <c r="MZI2689" s="19"/>
      <c r="MZJ2689" s="19"/>
      <c r="MZK2689" s="19"/>
      <c r="MZL2689" s="19"/>
      <c r="MZM2689" s="19"/>
      <c r="MZN2689" s="19"/>
      <c r="MZO2689" s="19"/>
      <c r="MZP2689" s="19"/>
      <c r="MZQ2689" s="19"/>
      <c r="MZR2689" s="19"/>
      <c r="MZS2689" s="19"/>
      <c r="MZT2689" s="19"/>
      <c r="MZU2689" s="19"/>
      <c r="MZV2689" s="19"/>
      <c r="MZW2689" s="19"/>
      <c r="MZX2689" s="19"/>
      <c r="MZY2689" s="19"/>
      <c r="MZZ2689" s="19"/>
      <c r="NAA2689" s="19"/>
      <c r="NAB2689" s="19"/>
      <c r="NAC2689" s="19"/>
      <c r="NAD2689" s="19"/>
      <c r="NAE2689" s="19"/>
      <c r="NAF2689" s="19"/>
      <c r="NAG2689" s="19"/>
      <c r="NAH2689" s="19"/>
      <c r="NAI2689" s="19"/>
      <c r="NAJ2689" s="19"/>
      <c r="NAK2689" s="19"/>
      <c r="NAL2689" s="19"/>
      <c r="NAM2689" s="19"/>
      <c r="NAN2689" s="19"/>
      <c r="NAO2689" s="19"/>
      <c r="NAP2689" s="19"/>
      <c r="NAQ2689" s="19"/>
      <c r="NAR2689" s="19"/>
      <c r="NAS2689" s="19"/>
      <c r="NAT2689" s="19"/>
      <c r="NAU2689" s="19"/>
      <c r="NAV2689" s="19"/>
      <c r="NAW2689" s="19"/>
      <c r="NAX2689" s="19"/>
      <c r="NAY2689" s="19"/>
      <c r="NAZ2689" s="19"/>
      <c r="NBA2689" s="19"/>
      <c r="NBB2689" s="19"/>
      <c r="NBC2689" s="19"/>
      <c r="NBD2689" s="19"/>
      <c r="NBE2689" s="19"/>
      <c r="NBF2689" s="19"/>
      <c r="NBG2689" s="19"/>
      <c r="NBH2689" s="19"/>
      <c r="NBI2689" s="19"/>
      <c r="NBJ2689" s="19"/>
      <c r="NBK2689" s="19"/>
      <c r="NBL2689" s="19"/>
      <c r="NBM2689" s="19"/>
      <c r="NBN2689" s="19"/>
      <c r="NBO2689" s="19"/>
      <c r="NBP2689" s="19"/>
      <c r="NBQ2689" s="19"/>
      <c r="NBR2689" s="19"/>
      <c r="NBS2689" s="19"/>
      <c r="NBT2689" s="19"/>
      <c r="NBU2689" s="19"/>
      <c r="NBV2689" s="19"/>
      <c r="NBW2689" s="19"/>
      <c r="NBX2689" s="19"/>
      <c r="NBY2689" s="19"/>
      <c r="NBZ2689" s="19"/>
      <c r="NCA2689" s="19"/>
      <c r="NCB2689" s="19"/>
      <c r="NCC2689" s="19"/>
      <c r="NCD2689" s="19"/>
      <c r="NCE2689" s="19"/>
      <c r="NCF2689" s="19"/>
      <c r="NCG2689" s="19"/>
      <c r="NCH2689" s="19"/>
      <c r="NCI2689" s="19"/>
      <c r="NCJ2689" s="19"/>
      <c r="NCK2689" s="19"/>
      <c r="NCL2689" s="19"/>
      <c r="NCM2689" s="19"/>
      <c r="NCN2689" s="19"/>
      <c r="NCO2689" s="19"/>
      <c r="NCP2689" s="19"/>
      <c r="NCQ2689" s="19"/>
      <c r="NCR2689" s="19"/>
      <c r="NCS2689" s="19"/>
      <c r="NCT2689" s="19"/>
      <c r="NCU2689" s="19"/>
      <c r="NCV2689" s="19"/>
      <c r="NCW2689" s="19"/>
      <c r="NCX2689" s="19"/>
      <c r="NCY2689" s="19"/>
      <c r="NCZ2689" s="19"/>
      <c r="NDA2689" s="19"/>
      <c r="NDB2689" s="19"/>
      <c r="NDC2689" s="19"/>
      <c r="NDD2689" s="19"/>
      <c r="NDE2689" s="19"/>
      <c r="NDF2689" s="19"/>
      <c r="NDG2689" s="19"/>
      <c r="NDH2689" s="19"/>
      <c r="NDI2689" s="19"/>
      <c r="NDJ2689" s="19"/>
      <c r="NDK2689" s="19"/>
      <c r="NDL2689" s="19"/>
      <c r="NDM2689" s="19"/>
      <c r="NDN2689" s="19"/>
      <c r="NDO2689" s="19"/>
      <c r="NDP2689" s="19"/>
      <c r="NDQ2689" s="19"/>
      <c r="NDR2689" s="19"/>
      <c r="NDS2689" s="19"/>
      <c r="NDT2689" s="19"/>
      <c r="NDU2689" s="19"/>
      <c r="NDV2689" s="19"/>
      <c r="NDW2689" s="19"/>
      <c r="NDX2689" s="19"/>
      <c r="NDY2689" s="19"/>
      <c r="NDZ2689" s="19"/>
      <c r="NEA2689" s="19"/>
      <c r="NEB2689" s="19"/>
      <c r="NEC2689" s="19"/>
      <c r="NED2689" s="19"/>
      <c r="NEE2689" s="19"/>
      <c r="NEF2689" s="19"/>
      <c r="NEG2689" s="19"/>
      <c r="NEH2689" s="19"/>
      <c r="NEI2689" s="19"/>
      <c r="NEJ2689" s="19"/>
      <c r="NEK2689" s="19"/>
      <c r="NEL2689" s="19"/>
      <c r="NEM2689" s="19"/>
      <c r="NEN2689" s="19"/>
      <c r="NEO2689" s="19"/>
      <c r="NEP2689" s="19"/>
      <c r="NEQ2689" s="19"/>
      <c r="NER2689" s="19"/>
      <c r="NES2689" s="19"/>
      <c r="NET2689" s="19"/>
      <c r="NEU2689" s="19"/>
      <c r="NEV2689" s="19"/>
      <c r="NEW2689" s="19"/>
      <c r="NEX2689" s="19"/>
      <c r="NEY2689" s="19"/>
      <c r="NEZ2689" s="19"/>
      <c r="NFA2689" s="19"/>
      <c r="NFB2689" s="19"/>
      <c r="NFC2689" s="19"/>
      <c r="NFD2689" s="19"/>
      <c r="NFE2689" s="19"/>
      <c r="NFF2689" s="19"/>
      <c r="NFG2689" s="19"/>
      <c r="NFH2689" s="19"/>
      <c r="NFI2689" s="19"/>
      <c r="NFJ2689" s="19"/>
      <c r="NFK2689" s="19"/>
      <c r="NFL2689" s="19"/>
      <c r="NFM2689" s="19"/>
      <c r="NFN2689" s="19"/>
      <c r="NFO2689" s="19"/>
      <c r="NFP2689" s="19"/>
      <c r="NFQ2689" s="19"/>
      <c r="NFR2689" s="19"/>
      <c r="NFS2689" s="19"/>
      <c r="NFT2689" s="19"/>
      <c r="NFU2689" s="19"/>
      <c r="NFV2689" s="19"/>
      <c r="NFW2689" s="19"/>
      <c r="NFX2689" s="19"/>
      <c r="NFY2689" s="19"/>
      <c r="NFZ2689" s="19"/>
      <c r="NGA2689" s="19"/>
      <c r="NGB2689" s="19"/>
      <c r="NGC2689" s="19"/>
      <c r="NGD2689" s="19"/>
      <c r="NGE2689" s="19"/>
      <c r="NGF2689" s="19"/>
      <c r="NGG2689" s="19"/>
      <c r="NGH2689" s="19"/>
      <c r="NGI2689" s="19"/>
      <c r="NGJ2689" s="19"/>
      <c r="NGK2689" s="19"/>
      <c r="NGL2689" s="19"/>
      <c r="NGM2689" s="19"/>
      <c r="NGN2689" s="19"/>
      <c r="NGO2689" s="19"/>
      <c r="NGP2689" s="19"/>
      <c r="NGQ2689" s="19"/>
      <c r="NGR2689" s="19"/>
      <c r="NGS2689" s="19"/>
      <c r="NGT2689" s="19"/>
      <c r="NGU2689" s="19"/>
      <c r="NGV2689" s="19"/>
      <c r="NGW2689" s="19"/>
      <c r="NGX2689" s="19"/>
      <c r="NGY2689" s="19"/>
      <c r="NGZ2689" s="19"/>
      <c r="NHA2689" s="19"/>
      <c r="NHB2689" s="19"/>
      <c r="NHC2689" s="19"/>
      <c r="NHD2689" s="19"/>
      <c r="NHE2689" s="19"/>
      <c r="NHF2689" s="19"/>
      <c r="NHG2689" s="19"/>
      <c r="NHH2689" s="19"/>
      <c r="NHI2689" s="19"/>
      <c r="NHJ2689" s="19"/>
      <c r="NHK2689" s="19"/>
      <c r="NHL2689" s="19"/>
      <c r="NHM2689" s="19"/>
      <c r="NHN2689" s="19"/>
      <c r="NHO2689" s="19"/>
      <c r="NHP2689" s="19"/>
      <c r="NHQ2689" s="19"/>
      <c r="NHR2689" s="19"/>
      <c r="NHS2689" s="19"/>
      <c r="NHT2689" s="19"/>
      <c r="NHU2689" s="19"/>
      <c r="NHV2689" s="19"/>
      <c r="NHW2689" s="19"/>
      <c r="NHX2689" s="19"/>
      <c r="NHY2689" s="19"/>
      <c r="NHZ2689" s="19"/>
      <c r="NIA2689" s="19"/>
      <c r="NIB2689" s="19"/>
      <c r="NIC2689" s="19"/>
      <c r="NID2689" s="19"/>
      <c r="NIE2689" s="19"/>
      <c r="NIF2689" s="19"/>
      <c r="NIG2689" s="19"/>
      <c r="NIH2689" s="19"/>
      <c r="NII2689" s="19"/>
      <c r="NIJ2689" s="19"/>
      <c r="NIK2689" s="19"/>
      <c r="NIL2689" s="19"/>
      <c r="NIM2689" s="19"/>
      <c r="NIN2689" s="19"/>
      <c r="NIO2689" s="19"/>
      <c r="NIP2689" s="19"/>
      <c r="NIQ2689" s="19"/>
      <c r="NIR2689" s="19"/>
      <c r="NIS2689" s="19"/>
      <c r="NIT2689" s="19"/>
      <c r="NIU2689" s="19"/>
      <c r="NIV2689" s="19"/>
      <c r="NIW2689" s="19"/>
      <c r="NIX2689" s="19"/>
      <c r="NIY2689" s="19"/>
      <c r="NIZ2689" s="19"/>
      <c r="NJA2689" s="19"/>
      <c r="NJB2689" s="19"/>
      <c r="NJC2689" s="19"/>
      <c r="NJD2689" s="19"/>
      <c r="NJE2689" s="19"/>
      <c r="NJF2689" s="19"/>
      <c r="NJG2689" s="19"/>
      <c r="NJH2689" s="19"/>
      <c r="NJI2689" s="19"/>
      <c r="NJJ2689" s="19"/>
      <c r="NJK2689" s="19"/>
      <c r="NJL2689" s="19"/>
      <c r="NJM2689" s="19"/>
      <c r="NJN2689" s="19"/>
      <c r="NJO2689" s="19"/>
      <c r="NJP2689" s="19"/>
      <c r="NJQ2689" s="19"/>
      <c r="NJR2689" s="19"/>
      <c r="NJS2689" s="19"/>
      <c r="NJT2689" s="19"/>
      <c r="NJU2689" s="19"/>
      <c r="NJV2689" s="19"/>
      <c r="NJW2689" s="19"/>
      <c r="NJX2689" s="19"/>
      <c r="NJY2689" s="19"/>
      <c r="NJZ2689" s="19"/>
      <c r="NKA2689" s="19"/>
      <c r="NKB2689" s="19"/>
      <c r="NKC2689" s="19"/>
      <c r="NKD2689" s="19"/>
      <c r="NKE2689" s="19"/>
      <c r="NKF2689" s="19"/>
      <c r="NKG2689" s="19"/>
      <c r="NKH2689" s="19"/>
      <c r="NKI2689" s="19"/>
      <c r="NKJ2689" s="19"/>
      <c r="NKK2689" s="19"/>
      <c r="NKL2689" s="19"/>
      <c r="NKM2689" s="19"/>
      <c r="NKN2689" s="19"/>
      <c r="NKO2689" s="19"/>
      <c r="NKP2689" s="19"/>
      <c r="NKQ2689" s="19"/>
      <c r="NKR2689" s="19"/>
      <c r="NKS2689" s="19"/>
      <c r="NKT2689" s="19"/>
      <c r="NKU2689" s="19"/>
      <c r="NKV2689" s="19"/>
      <c r="NKW2689" s="19"/>
      <c r="NKX2689" s="19"/>
      <c r="NKY2689" s="19"/>
      <c r="NKZ2689" s="19"/>
      <c r="NLA2689" s="19"/>
      <c r="NLB2689" s="19"/>
      <c r="NLC2689" s="19"/>
      <c r="NLD2689" s="19"/>
      <c r="NLE2689" s="19"/>
      <c r="NLF2689" s="19"/>
      <c r="NLG2689" s="19"/>
      <c r="NLH2689" s="19"/>
      <c r="NLI2689" s="19"/>
      <c r="NLJ2689" s="19"/>
      <c r="NLK2689" s="19"/>
      <c r="NLL2689" s="19"/>
      <c r="NLM2689" s="19"/>
      <c r="NLN2689" s="19"/>
      <c r="NLO2689" s="19"/>
      <c r="NLP2689" s="19"/>
      <c r="NLQ2689" s="19"/>
      <c r="NLR2689" s="19"/>
      <c r="NLS2689" s="19"/>
      <c r="NLT2689" s="19"/>
      <c r="NLU2689" s="19"/>
      <c r="NLV2689" s="19"/>
      <c r="NLW2689" s="19"/>
      <c r="NLX2689" s="19"/>
      <c r="NLY2689" s="19"/>
      <c r="NLZ2689" s="19"/>
      <c r="NMA2689" s="19"/>
      <c r="NMB2689" s="19"/>
      <c r="NMC2689" s="19"/>
      <c r="NMD2689" s="19"/>
      <c r="NME2689" s="19"/>
      <c r="NMF2689" s="19"/>
      <c r="NMG2689" s="19"/>
      <c r="NMH2689" s="19"/>
      <c r="NMI2689" s="19"/>
      <c r="NMJ2689" s="19"/>
      <c r="NMK2689" s="19"/>
      <c r="NML2689" s="19"/>
      <c r="NMM2689" s="19"/>
      <c r="NMN2689" s="19"/>
      <c r="NMO2689" s="19"/>
      <c r="NMP2689" s="19"/>
      <c r="NMQ2689" s="19"/>
      <c r="NMR2689" s="19"/>
      <c r="NMS2689" s="19"/>
      <c r="NMT2689" s="19"/>
      <c r="NMU2689" s="19"/>
      <c r="NMV2689" s="19"/>
      <c r="NMW2689" s="19"/>
      <c r="NMX2689" s="19"/>
      <c r="NMY2689" s="19"/>
      <c r="NMZ2689" s="19"/>
      <c r="NNA2689" s="19"/>
      <c r="NNB2689" s="19"/>
      <c r="NNC2689" s="19"/>
      <c r="NND2689" s="19"/>
      <c r="NNE2689" s="19"/>
      <c r="NNF2689" s="19"/>
      <c r="NNG2689" s="19"/>
      <c r="NNH2689" s="19"/>
      <c r="NNI2689" s="19"/>
      <c r="NNJ2689" s="19"/>
      <c r="NNK2689" s="19"/>
      <c r="NNL2689" s="19"/>
      <c r="NNM2689" s="19"/>
      <c r="NNN2689" s="19"/>
      <c r="NNO2689" s="19"/>
      <c r="NNP2689" s="19"/>
      <c r="NNQ2689" s="19"/>
      <c r="NNR2689" s="19"/>
      <c r="NNS2689" s="19"/>
      <c r="NNT2689" s="19"/>
      <c r="NNU2689" s="19"/>
      <c r="NNV2689" s="19"/>
      <c r="NNW2689" s="19"/>
      <c r="NNX2689" s="19"/>
      <c r="NNY2689" s="19"/>
      <c r="NNZ2689" s="19"/>
      <c r="NOA2689" s="19"/>
      <c r="NOB2689" s="19"/>
      <c r="NOC2689" s="19"/>
      <c r="NOD2689" s="19"/>
      <c r="NOE2689" s="19"/>
      <c r="NOF2689" s="19"/>
      <c r="NOG2689" s="19"/>
      <c r="NOH2689" s="19"/>
      <c r="NOI2689" s="19"/>
      <c r="NOJ2689" s="19"/>
      <c r="NOK2689" s="19"/>
      <c r="NOL2689" s="19"/>
      <c r="NOM2689" s="19"/>
      <c r="NON2689" s="19"/>
      <c r="NOO2689" s="19"/>
      <c r="NOP2689" s="19"/>
      <c r="NOQ2689" s="19"/>
      <c r="NOR2689" s="19"/>
      <c r="NOS2689" s="19"/>
      <c r="NOT2689" s="19"/>
      <c r="NOU2689" s="19"/>
      <c r="NOV2689" s="19"/>
      <c r="NOW2689" s="19"/>
      <c r="NOX2689" s="19"/>
      <c r="NOY2689" s="19"/>
      <c r="NOZ2689" s="19"/>
      <c r="NPA2689" s="19"/>
      <c r="NPB2689" s="19"/>
      <c r="NPC2689" s="19"/>
      <c r="NPD2689" s="19"/>
      <c r="NPE2689" s="19"/>
      <c r="NPF2689" s="19"/>
      <c r="NPG2689" s="19"/>
      <c r="NPH2689" s="19"/>
      <c r="NPI2689" s="19"/>
      <c r="NPJ2689" s="19"/>
      <c r="NPK2689" s="19"/>
      <c r="NPL2689" s="19"/>
      <c r="NPM2689" s="19"/>
      <c r="NPN2689" s="19"/>
      <c r="NPO2689" s="19"/>
      <c r="NPP2689" s="19"/>
      <c r="NPQ2689" s="19"/>
      <c r="NPR2689" s="19"/>
      <c r="NPS2689" s="19"/>
      <c r="NPT2689" s="19"/>
      <c r="NPU2689" s="19"/>
      <c r="NPV2689" s="19"/>
      <c r="NPW2689" s="19"/>
      <c r="NPX2689" s="19"/>
      <c r="NPY2689" s="19"/>
      <c r="NPZ2689" s="19"/>
      <c r="NQA2689" s="19"/>
      <c r="NQB2689" s="19"/>
      <c r="NQC2689" s="19"/>
      <c r="NQD2689" s="19"/>
      <c r="NQE2689" s="19"/>
      <c r="NQF2689" s="19"/>
      <c r="NQG2689" s="19"/>
      <c r="NQH2689" s="19"/>
      <c r="NQI2689" s="19"/>
      <c r="NQJ2689" s="19"/>
      <c r="NQK2689" s="19"/>
      <c r="NQL2689" s="19"/>
      <c r="NQM2689" s="19"/>
      <c r="NQN2689" s="19"/>
      <c r="NQO2689" s="19"/>
      <c r="NQP2689" s="19"/>
      <c r="NQQ2689" s="19"/>
      <c r="NQR2689" s="19"/>
      <c r="NQS2689" s="19"/>
      <c r="NQT2689" s="19"/>
      <c r="NQU2689" s="19"/>
      <c r="NQV2689" s="19"/>
      <c r="NQW2689" s="19"/>
      <c r="NQX2689" s="19"/>
      <c r="NQY2689" s="19"/>
      <c r="NQZ2689" s="19"/>
      <c r="NRA2689" s="19"/>
      <c r="NRB2689" s="19"/>
      <c r="NRC2689" s="19"/>
      <c r="NRD2689" s="19"/>
      <c r="NRE2689" s="19"/>
      <c r="NRF2689" s="19"/>
      <c r="NRG2689" s="19"/>
      <c r="NRH2689" s="19"/>
      <c r="NRI2689" s="19"/>
      <c r="NRJ2689" s="19"/>
      <c r="NRK2689" s="19"/>
      <c r="NRL2689" s="19"/>
      <c r="NRM2689" s="19"/>
      <c r="NRN2689" s="19"/>
      <c r="NRO2689" s="19"/>
      <c r="NRP2689" s="19"/>
      <c r="NRQ2689" s="19"/>
      <c r="NRR2689" s="19"/>
      <c r="NRS2689" s="19"/>
      <c r="NRT2689" s="19"/>
      <c r="NRU2689" s="19"/>
      <c r="NRV2689" s="19"/>
      <c r="NRW2689" s="19"/>
      <c r="NRX2689" s="19"/>
      <c r="NRY2689" s="19"/>
      <c r="NRZ2689" s="19"/>
      <c r="NSA2689" s="19"/>
      <c r="NSB2689" s="19"/>
      <c r="NSC2689" s="19"/>
      <c r="NSD2689" s="19"/>
      <c r="NSE2689" s="19"/>
      <c r="NSF2689" s="19"/>
      <c r="NSG2689" s="19"/>
      <c r="NSH2689" s="19"/>
      <c r="NSI2689" s="19"/>
      <c r="NSJ2689" s="19"/>
      <c r="NSK2689" s="19"/>
      <c r="NSL2689" s="19"/>
      <c r="NSM2689" s="19"/>
      <c r="NSN2689" s="19"/>
      <c r="NSO2689" s="19"/>
      <c r="NSP2689" s="19"/>
      <c r="NSQ2689" s="19"/>
      <c r="NSR2689" s="19"/>
      <c r="NSS2689" s="19"/>
      <c r="NST2689" s="19"/>
      <c r="NSU2689" s="19"/>
      <c r="NSV2689" s="19"/>
      <c r="NSW2689" s="19"/>
      <c r="NSX2689" s="19"/>
      <c r="NSY2689" s="19"/>
      <c r="NSZ2689" s="19"/>
      <c r="NTA2689" s="19"/>
      <c r="NTB2689" s="19"/>
      <c r="NTC2689" s="19"/>
      <c r="NTD2689" s="19"/>
      <c r="NTE2689" s="19"/>
      <c r="NTF2689" s="19"/>
      <c r="NTG2689" s="19"/>
      <c r="NTH2689" s="19"/>
      <c r="NTI2689" s="19"/>
      <c r="NTJ2689" s="19"/>
      <c r="NTK2689" s="19"/>
      <c r="NTL2689" s="19"/>
      <c r="NTM2689" s="19"/>
      <c r="NTN2689" s="19"/>
      <c r="NTO2689" s="19"/>
      <c r="NTP2689" s="19"/>
      <c r="NTQ2689" s="19"/>
      <c r="NTR2689" s="19"/>
      <c r="NTS2689" s="19"/>
      <c r="NTT2689" s="19"/>
      <c r="NTU2689" s="19"/>
      <c r="NTV2689" s="19"/>
      <c r="NTW2689" s="19"/>
      <c r="NTX2689" s="19"/>
      <c r="NTY2689" s="19"/>
      <c r="NTZ2689" s="19"/>
      <c r="NUA2689" s="19"/>
      <c r="NUB2689" s="19"/>
      <c r="NUC2689" s="19"/>
      <c r="NUD2689" s="19"/>
      <c r="NUE2689" s="19"/>
      <c r="NUF2689" s="19"/>
      <c r="NUG2689" s="19"/>
      <c r="NUH2689" s="19"/>
      <c r="NUI2689" s="19"/>
      <c r="NUJ2689" s="19"/>
      <c r="NUK2689" s="19"/>
      <c r="NUL2689" s="19"/>
      <c r="NUM2689" s="19"/>
      <c r="NUN2689" s="19"/>
      <c r="NUO2689" s="19"/>
      <c r="NUP2689" s="19"/>
      <c r="NUQ2689" s="19"/>
      <c r="NUR2689" s="19"/>
      <c r="NUS2689" s="19"/>
      <c r="NUT2689" s="19"/>
      <c r="NUU2689" s="19"/>
      <c r="NUV2689" s="19"/>
      <c r="NUW2689" s="19"/>
      <c r="NUX2689" s="19"/>
      <c r="NUY2689" s="19"/>
      <c r="NUZ2689" s="19"/>
      <c r="NVA2689" s="19"/>
      <c r="NVB2689" s="19"/>
      <c r="NVC2689" s="19"/>
      <c r="NVD2689" s="19"/>
      <c r="NVE2689" s="19"/>
      <c r="NVF2689" s="19"/>
      <c r="NVG2689" s="19"/>
      <c r="NVH2689" s="19"/>
      <c r="NVI2689" s="19"/>
      <c r="NVJ2689" s="19"/>
      <c r="NVK2689" s="19"/>
      <c r="NVL2689" s="19"/>
      <c r="NVM2689" s="19"/>
      <c r="NVN2689" s="19"/>
      <c r="NVO2689" s="19"/>
      <c r="NVP2689" s="19"/>
      <c r="NVQ2689" s="19"/>
      <c r="NVR2689" s="19"/>
      <c r="NVS2689" s="19"/>
      <c r="NVT2689" s="19"/>
      <c r="NVU2689" s="19"/>
      <c r="NVV2689" s="19"/>
      <c r="NVW2689" s="19"/>
      <c r="NVX2689" s="19"/>
      <c r="NVY2689" s="19"/>
      <c r="NVZ2689" s="19"/>
      <c r="NWA2689" s="19"/>
      <c r="NWB2689" s="19"/>
      <c r="NWC2689" s="19"/>
      <c r="NWD2689" s="19"/>
      <c r="NWE2689" s="19"/>
      <c r="NWF2689" s="19"/>
      <c r="NWG2689" s="19"/>
      <c r="NWH2689" s="19"/>
      <c r="NWI2689" s="19"/>
      <c r="NWJ2689" s="19"/>
      <c r="NWK2689" s="19"/>
      <c r="NWL2689" s="19"/>
      <c r="NWM2689" s="19"/>
      <c r="NWN2689" s="19"/>
      <c r="NWO2689" s="19"/>
      <c r="NWP2689" s="19"/>
      <c r="NWQ2689" s="19"/>
      <c r="NWR2689" s="19"/>
      <c r="NWS2689" s="19"/>
      <c r="NWT2689" s="19"/>
      <c r="NWU2689" s="19"/>
      <c r="NWV2689" s="19"/>
      <c r="NWW2689" s="19"/>
      <c r="NWX2689" s="19"/>
      <c r="NWY2689" s="19"/>
      <c r="NWZ2689" s="19"/>
      <c r="NXA2689" s="19"/>
      <c r="NXB2689" s="19"/>
      <c r="NXC2689" s="19"/>
      <c r="NXD2689" s="19"/>
      <c r="NXE2689" s="19"/>
      <c r="NXF2689" s="19"/>
      <c r="NXG2689" s="19"/>
      <c r="NXH2689" s="19"/>
      <c r="NXI2689" s="19"/>
      <c r="NXJ2689" s="19"/>
      <c r="NXK2689" s="19"/>
      <c r="NXL2689" s="19"/>
      <c r="NXM2689" s="19"/>
      <c r="NXN2689" s="19"/>
      <c r="NXO2689" s="19"/>
      <c r="NXP2689" s="19"/>
      <c r="NXQ2689" s="19"/>
      <c r="NXR2689" s="19"/>
      <c r="NXS2689" s="19"/>
      <c r="NXT2689" s="19"/>
      <c r="NXU2689" s="19"/>
      <c r="NXV2689" s="19"/>
      <c r="NXW2689" s="19"/>
      <c r="NXX2689" s="19"/>
      <c r="NXY2689" s="19"/>
      <c r="NXZ2689" s="19"/>
      <c r="NYA2689" s="19"/>
      <c r="NYB2689" s="19"/>
      <c r="NYC2689" s="19"/>
      <c r="NYD2689" s="19"/>
      <c r="NYE2689" s="19"/>
      <c r="NYF2689" s="19"/>
      <c r="NYG2689" s="19"/>
      <c r="NYH2689" s="19"/>
      <c r="NYI2689" s="19"/>
      <c r="NYJ2689" s="19"/>
      <c r="NYK2689" s="19"/>
      <c r="NYL2689" s="19"/>
      <c r="NYM2689" s="19"/>
      <c r="NYN2689" s="19"/>
      <c r="NYO2689" s="19"/>
      <c r="NYP2689" s="19"/>
      <c r="NYQ2689" s="19"/>
      <c r="NYR2689" s="19"/>
      <c r="NYS2689" s="19"/>
      <c r="NYT2689" s="19"/>
      <c r="NYU2689" s="19"/>
      <c r="NYV2689" s="19"/>
      <c r="NYW2689" s="19"/>
      <c r="NYX2689" s="19"/>
      <c r="NYY2689" s="19"/>
      <c r="NYZ2689" s="19"/>
      <c r="NZA2689" s="19"/>
      <c r="NZB2689" s="19"/>
      <c r="NZC2689" s="19"/>
      <c r="NZD2689" s="19"/>
      <c r="NZE2689" s="19"/>
      <c r="NZF2689" s="19"/>
      <c r="NZG2689" s="19"/>
      <c r="NZH2689" s="19"/>
      <c r="NZI2689" s="19"/>
      <c r="NZJ2689" s="19"/>
      <c r="NZK2689" s="19"/>
      <c r="NZL2689" s="19"/>
      <c r="NZM2689" s="19"/>
      <c r="NZN2689" s="19"/>
      <c r="NZO2689" s="19"/>
      <c r="NZP2689" s="19"/>
      <c r="NZQ2689" s="19"/>
      <c r="NZR2689" s="19"/>
      <c r="NZS2689" s="19"/>
      <c r="NZT2689" s="19"/>
      <c r="NZU2689" s="19"/>
      <c r="NZV2689" s="19"/>
      <c r="NZW2689" s="19"/>
      <c r="NZX2689" s="19"/>
      <c r="NZY2689" s="19"/>
      <c r="NZZ2689" s="19"/>
      <c r="OAA2689" s="19"/>
      <c r="OAB2689" s="19"/>
      <c r="OAC2689" s="19"/>
      <c r="OAD2689" s="19"/>
      <c r="OAE2689" s="19"/>
      <c r="OAF2689" s="19"/>
      <c r="OAG2689" s="19"/>
      <c r="OAH2689" s="19"/>
      <c r="OAI2689" s="19"/>
      <c r="OAJ2689" s="19"/>
      <c r="OAK2689" s="19"/>
      <c r="OAL2689" s="19"/>
      <c r="OAM2689" s="19"/>
      <c r="OAN2689" s="19"/>
      <c r="OAO2689" s="19"/>
      <c r="OAP2689" s="19"/>
      <c r="OAQ2689" s="19"/>
      <c r="OAR2689" s="19"/>
      <c r="OAS2689" s="19"/>
      <c r="OAT2689" s="19"/>
      <c r="OAU2689" s="19"/>
      <c r="OAV2689" s="19"/>
      <c r="OAW2689" s="19"/>
      <c r="OAX2689" s="19"/>
      <c r="OAY2689" s="19"/>
      <c r="OAZ2689" s="19"/>
      <c r="OBA2689" s="19"/>
      <c r="OBB2689" s="19"/>
      <c r="OBC2689" s="19"/>
      <c r="OBD2689" s="19"/>
      <c r="OBE2689" s="19"/>
      <c r="OBF2689" s="19"/>
      <c r="OBG2689" s="19"/>
      <c r="OBH2689" s="19"/>
      <c r="OBI2689" s="19"/>
      <c r="OBJ2689" s="19"/>
      <c r="OBK2689" s="19"/>
      <c r="OBL2689" s="19"/>
      <c r="OBM2689" s="19"/>
      <c r="OBN2689" s="19"/>
      <c r="OBO2689" s="19"/>
      <c r="OBP2689" s="19"/>
      <c r="OBQ2689" s="19"/>
      <c r="OBR2689" s="19"/>
      <c r="OBS2689" s="19"/>
      <c r="OBT2689" s="19"/>
      <c r="OBU2689" s="19"/>
      <c r="OBV2689" s="19"/>
      <c r="OBW2689" s="19"/>
      <c r="OBX2689" s="19"/>
      <c r="OBY2689" s="19"/>
      <c r="OBZ2689" s="19"/>
      <c r="OCA2689" s="19"/>
      <c r="OCB2689" s="19"/>
      <c r="OCC2689" s="19"/>
      <c r="OCD2689" s="19"/>
      <c r="OCE2689" s="19"/>
      <c r="OCF2689" s="19"/>
      <c r="OCG2689" s="19"/>
      <c r="OCH2689" s="19"/>
      <c r="OCI2689" s="19"/>
      <c r="OCJ2689" s="19"/>
      <c r="OCK2689" s="19"/>
      <c r="OCL2689" s="19"/>
      <c r="OCM2689" s="19"/>
      <c r="OCN2689" s="19"/>
      <c r="OCO2689" s="19"/>
      <c r="OCP2689" s="19"/>
      <c r="OCQ2689" s="19"/>
      <c r="OCR2689" s="19"/>
      <c r="OCS2689" s="19"/>
      <c r="OCT2689" s="19"/>
      <c r="OCU2689" s="19"/>
      <c r="OCV2689" s="19"/>
      <c r="OCW2689" s="19"/>
      <c r="OCX2689" s="19"/>
      <c r="OCY2689" s="19"/>
      <c r="OCZ2689" s="19"/>
      <c r="ODA2689" s="19"/>
      <c r="ODB2689" s="19"/>
      <c r="ODC2689" s="19"/>
      <c r="ODD2689" s="19"/>
      <c r="ODE2689" s="19"/>
      <c r="ODF2689" s="19"/>
      <c r="ODG2689" s="19"/>
      <c r="ODH2689" s="19"/>
      <c r="ODI2689" s="19"/>
      <c r="ODJ2689" s="19"/>
      <c r="ODK2689" s="19"/>
      <c r="ODL2689" s="19"/>
      <c r="ODM2689" s="19"/>
      <c r="ODN2689" s="19"/>
      <c r="ODO2689" s="19"/>
      <c r="ODP2689" s="19"/>
      <c r="ODQ2689" s="19"/>
      <c r="ODR2689" s="19"/>
      <c r="ODS2689" s="19"/>
      <c r="ODT2689" s="19"/>
      <c r="ODU2689" s="19"/>
      <c r="ODV2689" s="19"/>
      <c r="ODW2689" s="19"/>
      <c r="ODX2689" s="19"/>
      <c r="ODY2689" s="19"/>
      <c r="ODZ2689" s="19"/>
      <c r="OEA2689" s="19"/>
      <c r="OEB2689" s="19"/>
      <c r="OEC2689" s="19"/>
      <c r="OED2689" s="19"/>
      <c r="OEE2689" s="19"/>
      <c r="OEF2689" s="19"/>
      <c r="OEG2689" s="19"/>
      <c r="OEH2689" s="19"/>
      <c r="OEI2689" s="19"/>
      <c r="OEJ2689" s="19"/>
      <c r="OEK2689" s="19"/>
      <c r="OEL2689" s="19"/>
      <c r="OEM2689" s="19"/>
      <c r="OEN2689" s="19"/>
      <c r="OEO2689" s="19"/>
      <c r="OEP2689" s="19"/>
      <c r="OEQ2689" s="19"/>
      <c r="OER2689" s="19"/>
      <c r="OES2689" s="19"/>
      <c r="OET2689" s="19"/>
      <c r="OEU2689" s="19"/>
      <c r="OEV2689" s="19"/>
      <c r="OEW2689" s="19"/>
      <c r="OEX2689" s="19"/>
      <c r="OEY2689" s="19"/>
      <c r="OEZ2689" s="19"/>
      <c r="OFA2689" s="19"/>
      <c r="OFB2689" s="19"/>
      <c r="OFC2689" s="19"/>
      <c r="OFD2689" s="19"/>
      <c r="OFE2689" s="19"/>
      <c r="OFF2689" s="19"/>
      <c r="OFG2689" s="19"/>
      <c r="OFH2689" s="19"/>
      <c r="OFI2689" s="19"/>
      <c r="OFJ2689" s="19"/>
      <c r="OFK2689" s="19"/>
      <c r="OFL2689" s="19"/>
      <c r="OFM2689" s="19"/>
      <c r="OFN2689" s="19"/>
      <c r="OFO2689" s="19"/>
      <c r="OFP2689" s="19"/>
      <c r="OFQ2689" s="19"/>
      <c r="OFR2689" s="19"/>
      <c r="OFS2689" s="19"/>
      <c r="OFT2689" s="19"/>
      <c r="OFU2689" s="19"/>
      <c r="OFV2689" s="19"/>
      <c r="OFW2689" s="19"/>
      <c r="OFX2689" s="19"/>
      <c r="OFY2689" s="19"/>
      <c r="OFZ2689" s="19"/>
      <c r="OGA2689" s="19"/>
      <c r="OGB2689" s="19"/>
      <c r="OGC2689" s="19"/>
      <c r="OGD2689" s="19"/>
      <c r="OGE2689" s="19"/>
      <c r="OGF2689" s="19"/>
      <c r="OGG2689" s="19"/>
      <c r="OGH2689" s="19"/>
      <c r="OGI2689" s="19"/>
      <c r="OGJ2689" s="19"/>
      <c r="OGK2689" s="19"/>
      <c r="OGL2689" s="19"/>
      <c r="OGM2689" s="19"/>
      <c r="OGN2689" s="19"/>
      <c r="OGO2689" s="19"/>
      <c r="OGP2689" s="19"/>
      <c r="OGQ2689" s="19"/>
      <c r="OGR2689" s="19"/>
      <c r="OGS2689" s="19"/>
      <c r="OGT2689" s="19"/>
      <c r="OGU2689" s="19"/>
      <c r="OGV2689" s="19"/>
      <c r="OGW2689" s="19"/>
      <c r="OGX2689" s="19"/>
      <c r="OGY2689" s="19"/>
      <c r="OGZ2689" s="19"/>
      <c r="OHA2689" s="19"/>
      <c r="OHB2689" s="19"/>
      <c r="OHC2689" s="19"/>
      <c r="OHD2689" s="19"/>
      <c r="OHE2689" s="19"/>
      <c r="OHF2689" s="19"/>
      <c r="OHG2689" s="19"/>
      <c r="OHH2689" s="19"/>
      <c r="OHI2689" s="19"/>
      <c r="OHJ2689" s="19"/>
      <c r="OHK2689" s="19"/>
      <c r="OHL2689" s="19"/>
      <c r="OHM2689" s="19"/>
      <c r="OHN2689" s="19"/>
      <c r="OHO2689" s="19"/>
      <c r="OHP2689" s="19"/>
      <c r="OHQ2689" s="19"/>
      <c r="OHR2689" s="19"/>
      <c r="OHS2689" s="19"/>
      <c r="OHT2689" s="19"/>
      <c r="OHU2689" s="19"/>
      <c r="OHV2689" s="19"/>
      <c r="OHW2689" s="19"/>
      <c r="OHX2689" s="19"/>
      <c r="OHY2689" s="19"/>
      <c r="OHZ2689" s="19"/>
      <c r="OIA2689" s="19"/>
      <c r="OIB2689" s="19"/>
      <c r="OIC2689" s="19"/>
      <c r="OID2689" s="19"/>
      <c r="OIE2689" s="19"/>
      <c r="OIF2689" s="19"/>
      <c r="OIG2689" s="19"/>
      <c r="OIH2689" s="19"/>
      <c r="OII2689" s="19"/>
      <c r="OIJ2689" s="19"/>
      <c r="OIK2689" s="19"/>
      <c r="OIL2689" s="19"/>
      <c r="OIM2689" s="19"/>
      <c r="OIN2689" s="19"/>
      <c r="OIO2689" s="19"/>
      <c r="OIP2689" s="19"/>
      <c r="OIQ2689" s="19"/>
      <c r="OIR2689" s="19"/>
      <c r="OIS2689" s="19"/>
      <c r="OIT2689" s="19"/>
      <c r="OIU2689" s="19"/>
      <c r="OIV2689" s="19"/>
      <c r="OIW2689" s="19"/>
      <c r="OIX2689" s="19"/>
      <c r="OIY2689" s="19"/>
      <c r="OIZ2689" s="19"/>
      <c r="OJA2689" s="19"/>
      <c r="OJB2689" s="19"/>
      <c r="OJC2689" s="19"/>
      <c r="OJD2689" s="19"/>
      <c r="OJE2689" s="19"/>
      <c r="OJF2689" s="19"/>
      <c r="OJG2689" s="19"/>
      <c r="OJH2689" s="19"/>
      <c r="OJI2689" s="19"/>
      <c r="OJJ2689" s="19"/>
      <c r="OJK2689" s="19"/>
      <c r="OJL2689" s="19"/>
      <c r="OJM2689" s="19"/>
      <c r="OJN2689" s="19"/>
      <c r="OJO2689" s="19"/>
      <c r="OJP2689" s="19"/>
      <c r="OJQ2689" s="19"/>
      <c r="OJR2689" s="19"/>
      <c r="OJS2689" s="19"/>
      <c r="OJT2689" s="19"/>
      <c r="OJU2689" s="19"/>
      <c r="OJV2689" s="19"/>
      <c r="OJW2689" s="19"/>
      <c r="OJX2689" s="19"/>
      <c r="OJY2689" s="19"/>
      <c r="OJZ2689" s="19"/>
      <c r="OKA2689" s="19"/>
      <c r="OKB2689" s="19"/>
      <c r="OKC2689" s="19"/>
      <c r="OKD2689" s="19"/>
      <c r="OKE2689" s="19"/>
      <c r="OKF2689" s="19"/>
      <c r="OKG2689" s="19"/>
      <c r="OKH2689" s="19"/>
      <c r="OKI2689" s="19"/>
      <c r="OKJ2689" s="19"/>
      <c r="OKK2689" s="19"/>
      <c r="OKL2689" s="19"/>
      <c r="OKM2689" s="19"/>
      <c r="OKN2689" s="19"/>
      <c r="OKO2689" s="19"/>
      <c r="OKP2689" s="19"/>
      <c r="OKQ2689" s="19"/>
      <c r="OKR2689" s="19"/>
      <c r="OKS2689" s="19"/>
      <c r="OKT2689" s="19"/>
      <c r="OKU2689" s="19"/>
      <c r="OKV2689" s="19"/>
      <c r="OKW2689" s="19"/>
      <c r="OKX2689" s="19"/>
      <c r="OKY2689" s="19"/>
      <c r="OKZ2689" s="19"/>
      <c r="OLA2689" s="19"/>
      <c r="OLB2689" s="19"/>
      <c r="OLC2689" s="19"/>
      <c r="OLD2689" s="19"/>
      <c r="OLE2689" s="19"/>
      <c r="OLF2689" s="19"/>
      <c r="OLG2689" s="19"/>
      <c r="OLH2689" s="19"/>
      <c r="OLI2689" s="19"/>
      <c r="OLJ2689" s="19"/>
      <c r="OLK2689" s="19"/>
      <c r="OLL2689" s="19"/>
      <c r="OLM2689" s="19"/>
      <c r="OLN2689" s="19"/>
      <c r="OLO2689" s="19"/>
      <c r="OLP2689" s="19"/>
      <c r="OLQ2689" s="19"/>
      <c r="OLR2689" s="19"/>
      <c r="OLS2689" s="19"/>
      <c r="OLT2689" s="19"/>
      <c r="OLU2689" s="19"/>
      <c r="OLV2689" s="19"/>
      <c r="OLW2689" s="19"/>
      <c r="OLX2689" s="19"/>
      <c r="OLY2689" s="19"/>
      <c r="OLZ2689" s="19"/>
      <c r="OMA2689" s="19"/>
      <c r="OMB2689" s="19"/>
      <c r="OMC2689" s="19"/>
      <c r="OMD2689" s="19"/>
      <c r="OME2689" s="19"/>
      <c r="OMF2689" s="19"/>
      <c r="OMG2689" s="19"/>
      <c r="OMH2689" s="19"/>
      <c r="OMI2689" s="19"/>
      <c r="OMJ2689" s="19"/>
      <c r="OMK2689" s="19"/>
      <c r="OML2689" s="19"/>
      <c r="OMM2689" s="19"/>
      <c r="OMN2689" s="19"/>
      <c r="OMO2689" s="19"/>
      <c r="OMP2689" s="19"/>
      <c r="OMQ2689" s="19"/>
      <c r="OMR2689" s="19"/>
      <c r="OMS2689" s="19"/>
      <c r="OMT2689" s="19"/>
      <c r="OMU2689" s="19"/>
      <c r="OMV2689" s="19"/>
      <c r="OMW2689" s="19"/>
      <c r="OMX2689" s="19"/>
      <c r="OMY2689" s="19"/>
      <c r="OMZ2689" s="19"/>
      <c r="ONA2689" s="19"/>
      <c r="ONB2689" s="19"/>
      <c r="ONC2689" s="19"/>
      <c r="OND2689" s="19"/>
      <c r="ONE2689" s="19"/>
      <c r="ONF2689" s="19"/>
      <c r="ONG2689" s="19"/>
      <c r="ONH2689" s="19"/>
      <c r="ONI2689" s="19"/>
      <c r="ONJ2689" s="19"/>
      <c r="ONK2689" s="19"/>
      <c r="ONL2689" s="19"/>
      <c r="ONM2689" s="19"/>
      <c r="ONN2689" s="19"/>
      <c r="ONO2689" s="19"/>
      <c r="ONP2689" s="19"/>
      <c r="ONQ2689" s="19"/>
      <c r="ONR2689" s="19"/>
      <c r="ONS2689" s="19"/>
      <c r="ONT2689" s="19"/>
      <c r="ONU2689" s="19"/>
      <c r="ONV2689" s="19"/>
      <c r="ONW2689" s="19"/>
      <c r="ONX2689" s="19"/>
      <c r="ONY2689" s="19"/>
      <c r="ONZ2689" s="19"/>
      <c r="OOA2689" s="19"/>
      <c r="OOB2689" s="19"/>
      <c r="OOC2689" s="19"/>
      <c r="OOD2689" s="19"/>
      <c r="OOE2689" s="19"/>
      <c r="OOF2689" s="19"/>
      <c r="OOG2689" s="19"/>
      <c r="OOH2689" s="19"/>
      <c r="OOI2689" s="19"/>
      <c r="OOJ2689" s="19"/>
      <c r="OOK2689" s="19"/>
      <c r="OOL2689" s="19"/>
      <c r="OOM2689" s="19"/>
      <c r="OON2689" s="19"/>
      <c r="OOO2689" s="19"/>
      <c r="OOP2689" s="19"/>
      <c r="OOQ2689" s="19"/>
      <c r="OOR2689" s="19"/>
      <c r="OOS2689" s="19"/>
      <c r="OOT2689" s="19"/>
      <c r="OOU2689" s="19"/>
      <c r="OOV2689" s="19"/>
      <c r="OOW2689" s="19"/>
      <c r="OOX2689" s="19"/>
      <c r="OOY2689" s="19"/>
      <c r="OOZ2689" s="19"/>
      <c r="OPA2689" s="19"/>
      <c r="OPB2689" s="19"/>
      <c r="OPC2689" s="19"/>
      <c r="OPD2689" s="19"/>
      <c r="OPE2689" s="19"/>
      <c r="OPF2689" s="19"/>
      <c r="OPG2689" s="19"/>
      <c r="OPH2689" s="19"/>
      <c r="OPI2689" s="19"/>
      <c r="OPJ2689" s="19"/>
      <c r="OPK2689" s="19"/>
      <c r="OPL2689" s="19"/>
      <c r="OPM2689" s="19"/>
      <c r="OPN2689" s="19"/>
      <c r="OPO2689" s="19"/>
      <c r="OPP2689" s="19"/>
      <c r="OPQ2689" s="19"/>
      <c r="OPR2689" s="19"/>
      <c r="OPS2689" s="19"/>
      <c r="OPT2689" s="19"/>
      <c r="OPU2689" s="19"/>
      <c r="OPV2689" s="19"/>
      <c r="OPW2689" s="19"/>
      <c r="OPX2689" s="19"/>
      <c r="OPY2689" s="19"/>
      <c r="OPZ2689" s="19"/>
      <c r="OQA2689" s="19"/>
      <c r="OQB2689" s="19"/>
      <c r="OQC2689" s="19"/>
      <c r="OQD2689" s="19"/>
      <c r="OQE2689" s="19"/>
      <c r="OQF2689" s="19"/>
      <c r="OQG2689" s="19"/>
      <c r="OQH2689" s="19"/>
      <c r="OQI2689" s="19"/>
      <c r="OQJ2689" s="19"/>
      <c r="OQK2689" s="19"/>
      <c r="OQL2689" s="19"/>
      <c r="OQM2689" s="19"/>
      <c r="OQN2689" s="19"/>
      <c r="OQO2689" s="19"/>
      <c r="OQP2689" s="19"/>
      <c r="OQQ2689" s="19"/>
      <c r="OQR2689" s="19"/>
      <c r="OQS2689" s="19"/>
      <c r="OQT2689" s="19"/>
      <c r="OQU2689" s="19"/>
      <c r="OQV2689" s="19"/>
      <c r="OQW2689" s="19"/>
      <c r="OQX2689" s="19"/>
      <c r="OQY2689" s="19"/>
      <c r="OQZ2689" s="19"/>
      <c r="ORA2689" s="19"/>
      <c r="ORB2689" s="19"/>
      <c r="ORC2689" s="19"/>
      <c r="ORD2689" s="19"/>
      <c r="ORE2689" s="19"/>
      <c r="ORF2689" s="19"/>
      <c r="ORG2689" s="19"/>
      <c r="ORH2689" s="19"/>
      <c r="ORI2689" s="19"/>
      <c r="ORJ2689" s="19"/>
      <c r="ORK2689" s="19"/>
      <c r="ORL2689" s="19"/>
      <c r="ORM2689" s="19"/>
      <c r="ORN2689" s="19"/>
      <c r="ORO2689" s="19"/>
      <c r="ORP2689" s="19"/>
      <c r="ORQ2689" s="19"/>
      <c r="ORR2689" s="19"/>
      <c r="ORS2689" s="19"/>
      <c r="ORT2689" s="19"/>
      <c r="ORU2689" s="19"/>
      <c r="ORV2689" s="19"/>
      <c r="ORW2689" s="19"/>
      <c r="ORX2689" s="19"/>
      <c r="ORY2689" s="19"/>
      <c r="ORZ2689" s="19"/>
      <c r="OSA2689" s="19"/>
      <c r="OSB2689" s="19"/>
      <c r="OSC2689" s="19"/>
      <c r="OSD2689" s="19"/>
      <c r="OSE2689" s="19"/>
      <c r="OSF2689" s="19"/>
      <c r="OSG2689" s="19"/>
      <c r="OSH2689" s="19"/>
      <c r="OSI2689" s="19"/>
      <c r="OSJ2689" s="19"/>
      <c r="OSK2689" s="19"/>
      <c r="OSL2689" s="19"/>
      <c r="OSM2689" s="19"/>
      <c r="OSN2689" s="19"/>
      <c r="OSO2689" s="19"/>
      <c r="OSP2689" s="19"/>
      <c r="OSQ2689" s="19"/>
      <c r="OSR2689" s="19"/>
      <c r="OSS2689" s="19"/>
      <c r="OST2689" s="19"/>
      <c r="OSU2689" s="19"/>
      <c r="OSV2689" s="19"/>
      <c r="OSW2689" s="19"/>
      <c r="OSX2689" s="19"/>
      <c r="OSY2689" s="19"/>
      <c r="OSZ2689" s="19"/>
      <c r="OTA2689" s="19"/>
      <c r="OTB2689" s="19"/>
      <c r="OTC2689" s="19"/>
      <c r="OTD2689" s="19"/>
      <c r="OTE2689" s="19"/>
      <c r="OTF2689" s="19"/>
      <c r="OTG2689" s="19"/>
      <c r="OTH2689" s="19"/>
      <c r="OTI2689" s="19"/>
      <c r="OTJ2689" s="19"/>
      <c r="OTK2689" s="19"/>
      <c r="OTL2689" s="19"/>
      <c r="OTM2689" s="19"/>
      <c r="OTN2689" s="19"/>
      <c r="OTO2689" s="19"/>
      <c r="OTP2689" s="19"/>
      <c r="OTQ2689" s="19"/>
      <c r="OTR2689" s="19"/>
      <c r="OTS2689" s="19"/>
      <c r="OTT2689" s="19"/>
      <c r="OTU2689" s="19"/>
      <c r="OTV2689" s="19"/>
      <c r="OTW2689" s="19"/>
      <c r="OTX2689" s="19"/>
      <c r="OTY2689" s="19"/>
      <c r="OTZ2689" s="19"/>
      <c r="OUA2689" s="19"/>
      <c r="OUB2689" s="19"/>
      <c r="OUC2689" s="19"/>
      <c r="OUD2689" s="19"/>
      <c r="OUE2689" s="19"/>
      <c r="OUF2689" s="19"/>
      <c r="OUG2689" s="19"/>
      <c r="OUH2689" s="19"/>
      <c r="OUI2689" s="19"/>
      <c r="OUJ2689" s="19"/>
      <c r="OUK2689" s="19"/>
      <c r="OUL2689" s="19"/>
      <c r="OUM2689" s="19"/>
      <c r="OUN2689" s="19"/>
      <c r="OUO2689" s="19"/>
      <c r="OUP2689" s="19"/>
      <c r="OUQ2689" s="19"/>
      <c r="OUR2689" s="19"/>
      <c r="OUS2689" s="19"/>
      <c r="OUT2689" s="19"/>
      <c r="OUU2689" s="19"/>
      <c r="OUV2689" s="19"/>
      <c r="OUW2689" s="19"/>
      <c r="OUX2689" s="19"/>
      <c r="OUY2689" s="19"/>
      <c r="OUZ2689" s="19"/>
      <c r="OVA2689" s="19"/>
      <c r="OVB2689" s="19"/>
      <c r="OVC2689" s="19"/>
      <c r="OVD2689" s="19"/>
      <c r="OVE2689" s="19"/>
      <c r="OVF2689" s="19"/>
      <c r="OVG2689" s="19"/>
      <c r="OVH2689" s="19"/>
      <c r="OVI2689" s="19"/>
      <c r="OVJ2689" s="19"/>
      <c r="OVK2689" s="19"/>
      <c r="OVL2689" s="19"/>
      <c r="OVM2689" s="19"/>
      <c r="OVN2689" s="19"/>
      <c r="OVO2689" s="19"/>
      <c r="OVP2689" s="19"/>
      <c r="OVQ2689" s="19"/>
      <c r="OVR2689" s="19"/>
      <c r="OVS2689" s="19"/>
      <c r="OVT2689" s="19"/>
      <c r="OVU2689" s="19"/>
      <c r="OVV2689" s="19"/>
      <c r="OVW2689" s="19"/>
      <c r="OVX2689" s="19"/>
      <c r="OVY2689" s="19"/>
      <c r="OVZ2689" s="19"/>
      <c r="OWA2689" s="19"/>
      <c r="OWB2689" s="19"/>
      <c r="OWC2689" s="19"/>
      <c r="OWD2689" s="19"/>
      <c r="OWE2689" s="19"/>
      <c r="OWF2689" s="19"/>
      <c r="OWG2689" s="19"/>
      <c r="OWH2689" s="19"/>
      <c r="OWI2689" s="19"/>
      <c r="OWJ2689" s="19"/>
      <c r="OWK2689" s="19"/>
      <c r="OWL2689" s="19"/>
      <c r="OWM2689" s="19"/>
      <c r="OWN2689" s="19"/>
      <c r="OWO2689" s="19"/>
      <c r="OWP2689" s="19"/>
      <c r="OWQ2689" s="19"/>
      <c r="OWR2689" s="19"/>
      <c r="OWS2689" s="19"/>
      <c r="OWT2689" s="19"/>
      <c r="OWU2689" s="19"/>
      <c r="OWV2689" s="19"/>
      <c r="OWW2689" s="19"/>
      <c r="OWX2689" s="19"/>
      <c r="OWY2689" s="19"/>
      <c r="OWZ2689" s="19"/>
      <c r="OXA2689" s="19"/>
      <c r="OXB2689" s="19"/>
      <c r="OXC2689" s="19"/>
      <c r="OXD2689" s="19"/>
      <c r="OXE2689" s="19"/>
      <c r="OXF2689" s="19"/>
      <c r="OXG2689" s="19"/>
      <c r="OXH2689" s="19"/>
      <c r="OXI2689" s="19"/>
      <c r="OXJ2689" s="19"/>
      <c r="OXK2689" s="19"/>
      <c r="OXL2689" s="19"/>
      <c r="OXM2689" s="19"/>
      <c r="OXN2689" s="19"/>
      <c r="OXO2689" s="19"/>
      <c r="OXP2689" s="19"/>
      <c r="OXQ2689" s="19"/>
      <c r="OXR2689" s="19"/>
      <c r="OXS2689" s="19"/>
      <c r="OXT2689" s="19"/>
      <c r="OXU2689" s="19"/>
      <c r="OXV2689" s="19"/>
      <c r="OXW2689" s="19"/>
      <c r="OXX2689" s="19"/>
      <c r="OXY2689" s="19"/>
      <c r="OXZ2689" s="19"/>
      <c r="OYA2689" s="19"/>
      <c r="OYB2689" s="19"/>
      <c r="OYC2689" s="19"/>
      <c r="OYD2689" s="19"/>
      <c r="OYE2689" s="19"/>
      <c r="OYF2689" s="19"/>
      <c r="OYG2689" s="19"/>
      <c r="OYH2689" s="19"/>
      <c r="OYI2689" s="19"/>
      <c r="OYJ2689" s="19"/>
      <c r="OYK2689" s="19"/>
      <c r="OYL2689" s="19"/>
      <c r="OYM2689" s="19"/>
      <c r="OYN2689" s="19"/>
      <c r="OYO2689" s="19"/>
      <c r="OYP2689" s="19"/>
      <c r="OYQ2689" s="19"/>
      <c r="OYR2689" s="19"/>
      <c r="OYS2689" s="19"/>
      <c r="OYT2689" s="19"/>
      <c r="OYU2689" s="19"/>
      <c r="OYV2689" s="19"/>
      <c r="OYW2689" s="19"/>
      <c r="OYX2689" s="19"/>
      <c r="OYY2689" s="19"/>
      <c r="OYZ2689" s="19"/>
      <c r="OZA2689" s="19"/>
      <c r="OZB2689" s="19"/>
      <c r="OZC2689" s="19"/>
      <c r="OZD2689" s="19"/>
      <c r="OZE2689" s="19"/>
      <c r="OZF2689" s="19"/>
      <c r="OZG2689" s="19"/>
      <c r="OZH2689" s="19"/>
      <c r="OZI2689" s="19"/>
      <c r="OZJ2689" s="19"/>
      <c r="OZK2689" s="19"/>
      <c r="OZL2689" s="19"/>
      <c r="OZM2689" s="19"/>
      <c r="OZN2689" s="19"/>
      <c r="OZO2689" s="19"/>
      <c r="OZP2689" s="19"/>
      <c r="OZQ2689" s="19"/>
      <c r="OZR2689" s="19"/>
      <c r="OZS2689" s="19"/>
      <c r="OZT2689" s="19"/>
      <c r="OZU2689" s="19"/>
      <c r="OZV2689" s="19"/>
      <c r="OZW2689" s="19"/>
      <c r="OZX2689" s="19"/>
      <c r="OZY2689" s="19"/>
      <c r="OZZ2689" s="19"/>
      <c r="PAA2689" s="19"/>
      <c r="PAB2689" s="19"/>
      <c r="PAC2689" s="19"/>
      <c r="PAD2689" s="19"/>
      <c r="PAE2689" s="19"/>
      <c r="PAF2689" s="19"/>
      <c r="PAG2689" s="19"/>
      <c r="PAH2689" s="19"/>
      <c r="PAI2689" s="19"/>
      <c r="PAJ2689" s="19"/>
      <c r="PAK2689" s="19"/>
      <c r="PAL2689" s="19"/>
      <c r="PAM2689" s="19"/>
      <c r="PAN2689" s="19"/>
      <c r="PAO2689" s="19"/>
      <c r="PAP2689" s="19"/>
      <c r="PAQ2689" s="19"/>
      <c r="PAR2689" s="19"/>
      <c r="PAS2689" s="19"/>
      <c r="PAT2689" s="19"/>
      <c r="PAU2689" s="19"/>
      <c r="PAV2689" s="19"/>
      <c r="PAW2689" s="19"/>
      <c r="PAX2689" s="19"/>
      <c r="PAY2689" s="19"/>
      <c r="PAZ2689" s="19"/>
      <c r="PBA2689" s="19"/>
      <c r="PBB2689" s="19"/>
      <c r="PBC2689" s="19"/>
      <c r="PBD2689" s="19"/>
      <c r="PBE2689" s="19"/>
      <c r="PBF2689" s="19"/>
      <c r="PBG2689" s="19"/>
      <c r="PBH2689" s="19"/>
      <c r="PBI2689" s="19"/>
      <c r="PBJ2689" s="19"/>
      <c r="PBK2689" s="19"/>
      <c r="PBL2689" s="19"/>
      <c r="PBM2689" s="19"/>
      <c r="PBN2689" s="19"/>
      <c r="PBO2689" s="19"/>
      <c r="PBP2689" s="19"/>
      <c r="PBQ2689" s="19"/>
      <c r="PBR2689" s="19"/>
      <c r="PBS2689" s="19"/>
      <c r="PBT2689" s="19"/>
      <c r="PBU2689" s="19"/>
      <c r="PBV2689" s="19"/>
      <c r="PBW2689" s="19"/>
      <c r="PBX2689" s="19"/>
      <c r="PBY2689" s="19"/>
      <c r="PBZ2689" s="19"/>
      <c r="PCA2689" s="19"/>
      <c r="PCB2689" s="19"/>
      <c r="PCC2689" s="19"/>
      <c r="PCD2689" s="19"/>
      <c r="PCE2689" s="19"/>
      <c r="PCF2689" s="19"/>
      <c r="PCG2689" s="19"/>
      <c r="PCH2689" s="19"/>
      <c r="PCI2689" s="19"/>
      <c r="PCJ2689" s="19"/>
      <c r="PCK2689" s="19"/>
      <c r="PCL2689" s="19"/>
      <c r="PCM2689" s="19"/>
      <c r="PCN2689" s="19"/>
      <c r="PCO2689" s="19"/>
      <c r="PCP2689" s="19"/>
      <c r="PCQ2689" s="19"/>
      <c r="PCR2689" s="19"/>
      <c r="PCS2689" s="19"/>
      <c r="PCT2689" s="19"/>
      <c r="PCU2689" s="19"/>
      <c r="PCV2689" s="19"/>
      <c r="PCW2689" s="19"/>
      <c r="PCX2689" s="19"/>
      <c r="PCY2689" s="19"/>
      <c r="PCZ2689" s="19"/>
      <c r="PDA2689" s="19"/>
      <c r="PDB2689" s="19"/>
      <c r="PDC2689" s="19"/>
      <c r="PDD2689" s="19"/>
      <c r="PDE2689" s="19"/>
      <c r="PDF2689" s="19"/>
      <c r="PDG2689" s="19"/>
      <c r="PDH2689" s="19"/>
      <c r="PDI2689" s="19"/>
      <c r="PDJ2689" s="19"/>
      <c r="PDK2689" s="19"/>
      <c r="PDL2689" s="19"/>
      <c r="PDM2689" s="19"/>
      <c r="PDN2689" s="19"/>
      <c r="PDO2689" s="19"/>
      <c r="PDP2689" s="19"/>
      <c r="PDQ2689" s="19"/>
      <c r="PDR2689" s="19"/>
      <c r="PDS2689" s="19"/>
      <c r="PDT2689" s="19"/>
      <c r="PDU2689" s="19"/>
      <c r="PDV2689" s="19"/>
      <c r="PDW2689" s="19"/>
      <c r="PDX2689" s="19"/>
      <c r="PDY2689" s="19"/>
      <c r="PDZ2689" s="19"/>
      <c r="PEA2689" s="19"/>
      <c r="PEB2689" s="19"/>
      <c r="PEC2689" s="19"/>
      <c r="PED2689" s="19"/>
      <c r="PEE2689" s="19"/>
      <c r="PEF2689" s="19"/>
      <c r="PEG2689" s="19"/>
      <c r="PEH2689" s="19"/>
      <c r="PEI2689" s="19"/>
      <c r="PEJ2689" s="19"/>
      <c r="PEK2689" s="19"/>
      <c r="PEL2689" s="19"/>
      <c r="PEM2689" s="19"/>
      <c r="PEN2689" s="19"/>
      <c r="PEO2689" s="19"/>
      <c r="PEP2689" s="19"/>
      <c r="PEQ2689" s="19"/>
      <c r="PER2689" s="19"/>
      <c r="PES2689" s="19"/>
      <c r="PET2689" s="19"/>
      <c r="PEU2689" s="19"/>
      <c r="PEV2689" s="19"/>
      <c r="PEW2689" s="19"/>
      <c r="PEX2689" s="19"/>
      <c r="PEY2689" s="19"/>
      <c r="PEZ2689" s="19"/>
      <c r="PFA2689" s="19"/>
      <c r="PFB2689" s="19"/>
      <c r="PFC2689" s="19"/>
      <c r="PFD2689" s="19"/>
      <c r="PFE2689" s="19"/>
      <c r="PFF2689" s="19"/>
      <c r="PFG2689" s="19"/>
      <c r="PFH2689" s="19"/>
      <c r="PFI2689" s="19"/>
      <c r="PFJ2689" s="19"/>
      <c r="PFK2689" s="19"/>
      <c r="PFL2689" s="19"/>
      <c r="PFM2689" s="19"/>
      <c r="PFN2689" s="19"/>
      <c r="PFO2689" s="19"/>
      <c r="PFP2689" s="19"/>
      <c r="PFQ2689" s="19"/>
      <c r="PFR2689" s="19"/>
      <c r="PFS2689" s="19"/>
      <c r="PFT2689" s="19"/>
      <c r="PFU2689" s="19"/>
      <c r="PFV2689" s="19"/>
      <c r="PFW2689" s="19"/>
      <c r="PFX2689" s="19"/>
      <c r="PFY2689" s="19"/>
      <c r="PFZ2689" s="19"/>
      <c r="PGA2689" s="19"/>
      <c r="PGB2689" s="19"/>
      <c r="PGC2689" s="19"/>
      <c r="PGD2689" s="19"/>
      <c r="PGE2689" s="19"/>
      <c r="PGF2689" s="19"/>
      <c r="PGG2689" s="19"/>
      <c r="PGH2689" s="19"/>
      <c r="PGI2689" s="19"/>
      <c r="PGJ2689" s="19"/>
      <c r="PGK2689" s="19"/>
      <c r="PGL2689" s="19"/>
      <c r="PGM2689" s="19"/>
      <c r="PGN2689" s="19"/>
      <c r="PGO2689" s="19"/>
      <c r="PGP2689" s="19"/>
      <c r="PGQ2689" s="19"/>
      <c r="PGR2689" s="19"/>
      <c r="PGS2689" s="19"/>
      <c r="PGT2689" s="19"/>
      <c r="PGU2689" s="19"/>
      <c r="PGV2689" s="19"/>
      <c r="PGW2689" s="19"/>
      <c r="PGX2689" s="19"/>
      <c r="PGY2689" s="19"/>
      <c r="PGZ2689" s="19"/>
      <c r="PHA2689" s="19"/>
      <c r="PHB2689" s="19"/>
      <c r="PHC2689" s="19"/>
      <c r="PHD2689" s="19"/>
      <c r="PHE2689" s="19"/>
      <c r="PHF2689" s="19"/>
      <c r="PHG2689" s="19"/>
      <c r="PHH2689" s="19"/>
      <c r="PHI2689" s="19"/>
      <c r="PHJ2689" s="19"/>
      <c r="PHK2689" s="19"/>
      <c r="PHL2689" s="19"/>
      <c r="PHM2689" s="19"/>
      <c r="PHN2689" s="19"/>
      <c r="PHO2689" s="19"/>
      <c r="PHP2689" s="19"/>
      <c r="PHQ2689" s="19"/>
      <c r="PHR2689" s="19"/>
      <c r="PHS2689" s="19"/>
      <c r="PHT2689" s="19"/>
      <c r="PHU2689" s="19"/>
      <c r="PHV2689" s="19"/>
      <c r="PHW2689" s="19"/>
      <c r="PHX2689" s="19"/>
      <c r="PHY2689" s="19"/>
      <c r="PHZ2689" s="19"/>
      <c r="PIA2689" s="19"/>
      <c r="PIB2689" s="19"/>
      <c r="PIC2689" s="19"/>
      <c r="PID2689" s="19"/>
      <c r="PIE2689" s="19"/>
      <c r="PIF2689" s="19"/>
      <c r="PIG2689" s="19"/>
      <c r="PIH2689" s="19"/>
      <c r="PII2689" s="19"/>
      <c r="PIJ2689" s="19"/>
      <c r="PIK2689" s="19"/>
      <c r="PIL2689" s="19"/>
      <c r="PIM2689" s="19"/>
      <c r="PIN2689" s="19"/>
      <c r="PIO2689" s="19"/>
      <c r="PIP2689" s="19"/>
      <c r="PIQ2689" s="19"/>
      <c r="PIR2689" s="19"/>
      <c r="PIS2689" s="19"/>
      <c r="PIT2689" s="19"/>
      <c r="PIU2689" s="19"/>
      <c r="PIV2689" s="19"/>
      <c r="PIW2689" s="19"/>
      <c r="PIX2689" s="19"/>
      <c r="PIY2689" s="19"/>
      <c r="PIZ2689" s="19"/>
      <c r="PJA2689" s="19"/>
      <c r="PJB2689" s="19"/>
      <c r="PJC2689" s="19"/>
      <c r="PJD2689" s="19"/>
      <c r="PJE2689" s="19"/>
      <c r="PJF2689" s="19"/>
      <c r="PJG2689" s="19"/>
      <c r="PJH2689" s="19"/>
      <c r="PJI2689" s="19"/>
      <c r="PJJ2689" s="19"/>
      <c r="PJK2689" s="19"/>
      <c r="PJL2689" s="19"/>
      <c r="PJM2689" s="19"/>
      <c r="PJN2689" s="19"/>
      <c r="PJO2689" s="19"/>
      <c r="PJP2689" s="19"/>
      <c r="PJQ2689" s="19"/>
      <c r="PJR2689" s="19"/>
      <c r="PJS2689" s="19"/>
      <c r="PJT2689" s="19"/>
      <c r="PJU2689" s="19"/>
      <c r="PJV2689" s="19"/>
      <c r="PJW2689" s="19"/>
      <c r="PJX2689" s="19"/>
      <c r="PJY2689" s="19"/>
      <c r="PJZ2689" s="19"/>
      <c r="PKA2689" s="19"/>
      <c r="PKB2689" s="19"/>
      <c r="PKC2689" s="19"/>
      <c r="PKD2689" s="19"/>
      <c r="PKE2689" s="19"/>
      <c r="PKF2689" s="19"/>
      <c r="PKG2689" s="19"/>
      <c r="PKH2689" s="19"/>
      <c r="PKI2689" s="19"/>
      <c r="PKJ2689" s="19"/>
      <c r="PKK2689" s="19"/>
      <c r="PKL2689" s="19"/>
      <c r="PKM2689" s="19"/>
      <c r="PKN2689" s="19"/>
      <c r="PKO2689" s="19"/>
      <c r="PKP2689" s="19"/>
      <c r="PKQ2689" s="19"/>
      <c r="PKR2689" s="19"/>
      <c r="PKS2689" s="19"/>
      <c r="PKT2689" s="19"/>
      <c r="PKU2689" s="19"/>
      <c r="PKV2689" s="19"/>
      <c r="PKW2689" s="19"/>
      <c r="PKX2689" s="19"/>
      <c r="PKY2689" s="19"/>
      <c r="PKZ2689" s="19"/>
      <c r="PLA2689" s="19"/>
      <c r="PLB2689" s="19"/>
      <c r="PLC2689" s="19"/>
      <c r="PLD2689" s="19"/>
      <c r="PLE2689" s="19"/>
      <c r="PLF2689" s="19"/>
      <c r="PLG2689" s="19"/>
      <c r="PLH2689" s="19"/>
      <c r="PLI2689" s="19"/>
      <c r="PLJ2689" s="19"/>
      <c r="PLK2689" s="19"/>
      <c r="PLL2689" s="19"/>
      <c r="PLM2689" s="19"/>
      <c r="PLN2689" s="19"/>
      <c r="PLO2689" s="19"/>
      <c r="PLP2689" s="19"/>
      <c r="PLQ2689" s="19"/>
      <c r="PLR2689" s="19"/>
      <c r="PLS2689" s="19"/>
      <c r="PLT2689" s="19"/>
      <c r="PLU2689" s="19"/>
      <c r="PLV2689" s="19"/>
      <c r="PLW2689" s="19"/>
      <c r="PLX2689" s="19"/>
      <c r="PLY2689" s="19"/>
      <c r="PLZ2689" s="19"/>
      <c r="PMA2689" s="19"/>
      <c r="PMB2689" s="19"/>
      <c r="PMC2689" s="19"/>
      <c r="PMD2689" s="19"/>
      <c r="PME2689" s="19"/>
      <c r="PMF2689" s="19"/>
      <c r="PMG2689" s="19"/>
      <c r="PMH2689" s="19"/>
      <c r="PMI2689" s="19"/>
      <c r="PMJ2689" s="19"/>
      <c r="PMK2689" s="19"/>
      <c r="PML2689" s="19"/>
      <c r="PMM2689" s="19"/>
      <c r="PMN2689" s="19"/>
      <c r="PMO2689" s="19"/>
      <c r="PMP2689" s="19"/>
      <c r="PMQ2689" s="19"/>
      <c r="PMR2689" s="19"/>
      <c r="PMS2689" s="19"/>
      <c r="PMT2689" s="19"/>
      <c r="PMU2689" s="19"/>
      <c r="PMV2689" s="19"/>
      <c r="PMW2689" s="19"/>
      <c r="PMX2689" s="19"/>
      <c r="PMY2689" s="19"/>
      <c r="PMZ2689" s="19"/>
      <c r="PNA2689" s="19"/>
      <c r="PNB2689" s="19"/>
      <c r="PNC2689" s="19"/>
      <c r="PND2689" s="19"/>
      <c r="PNE2689" s="19"/>
      <c r="PNF2689" s="19"/>
      <c r="PNG2689" s="19"/>
      <c r="PNH2689" s="19"/>
      <c r="PNI2689" s="19"/>
      <c r="PNJ2689" s="19"/>
      <c r="PNK2689" s="19"/>
      <c r="PNL2689" s="19"/>
      <c r="PNM2689" s="19"/>
      <c r="PNN2689" s="19"/>
      <c r="PNO2689" s="19"/>
      <c r="PNP2689" s="19"/>
      <c r="PNQ2689" s="19"/>
      <c r="PNR2689" s="19"/>
      <c r="PNS2689" s="19"/>
      <c r="PNT2689" s="19"/>
      <c r="PNU2689" s="19"/>
      <c r="PNV2689" s="19"/>
      <c r="PNW2689" s="19"/>
      <c r="PNX2689" s="19"/>
      <c r="PNY2689" s="19"/>
      <c r="PNZ2689" s="19"/>
      <c r="POA2689" s="19"/>
      <c r="POB2689" s="19"/>
      <c r="POC2689" s="19"/>
      <c r="POD2689" s="19"/>
      <c r="POE2689" s="19"/>
      <c r="POF2689" s="19"/>
      <c r="POG2689" s="19"/>
      <c r="POH2689" s="19"/>
      <c r="POI2689" s="19"/>
      <c r="POJ2689" s="19"/>
      <c r="POK2689" s="19"/>
      <c r="POL2689" s="19"/>
      <c r="POM2689" s="19"/>
      <c r="PON2689" s="19"/>
      <c r="POO2689" s="19"/>
      <c r="POP2689" s="19"/>
      <c r="POQ2689" s="19"/>
      <c r="POR2689" s="19"/>
      <c r="POS2689" s="19"/>
      <c r="POT2689" s="19"/>
      <c r="POU2689" s="19"/>
      <c r="POV2689" s="19"/>
      <c r="POW2689" s="19"/>
      <c r="POX2689" s="19"/>
      <c r="POY2689" s="19"/>
      <c r="POZ2689" s="19"/>
      <c r="PPA2689" s="19"/>
      <c r="PPB2689" s="19"/>
      <c r="PPC2689" s="19"/>
      <c r="PPD2689" s="19"/>
      <c r="PPE2689" s="19"/>
      <c r="PPF2689" s="19"/>
      <c r="PPG2689" s="19"/>
      <c r="PPH2689" s="19"/>
      <c r="PPI2689" s="19"/>
      <c r="PPJ2689" s="19"/>
      <c r="PPK2689" s="19"/>
      <c r="PPL2689" s="19"/>
      <c r="PPM2689" s="19"/>
      <c r="PPN2689" s="19"/>
      <c r="PPO2689" s="19"/>
      <c r="PPP2689" s="19"/>
      <c r="PPQ2689" s="19"/>
      <c r="PPR2689" s="19"/>
      <c r="PPS2689" s="19"/>
      <c r="PPT2689" s="19"/>
      <c r="PPU2689" s="19"/>
      <c r="PPV2689" s="19"/>
      <c r="PPW2689" s="19"/>
      <c r="PPX2689" s="19"/>
      <c r="PPY2689" s="19"/>
      <c r="PPZ2689" s="19"/>
      <c r="PQA2689" s="19"/>
      <c r="PQB2689" s="19"/>
      <c r="PQC2689" s="19"/>
      <c r="PQD2689" s="19"/>
      <c r="PQE2689" s="19"/>
      <c r="PQF2689" s="19"/>
      <c r="PQG2689" s="19"/>
      <c r="PQH2689" s="19"/>
      <c r="PQI2689" s="19"/>
      <c r="PQJ2689" s="19"/>
      <c r="PQK2689" s="19"/>
      <c r="PQL2689" s="19"/>
      <c r="PQM2689" s="19"/>
      <c r="PQN2689" s="19"/>
      <c r="PQO2689" s="19"/>
      <c r="PQP2689" s="19"/>
      <c r="PQQ2689" s="19"/>
      <c r="PQR2689" s="19"/>
      <c r="PQS2689" s="19"/>
      <c r="PQT2689" s="19"/>
      <c r="PQU2689" s="19"/>
      <c r="PQV2689" s="19"/>
      <c r="PQW2689" s="19"/>
      <c r="PQX2689" s="19"/>
      <c r="PQY2689" s="19"/>
      <c r="PQZ2689" s="19"/>
      <c r="PRA2689" s="19"/>
      <c r="PRB2689" s="19"/>
      <c r="PRC2689" s="19"/>
      <c r="PRD2689" s="19"/>
      <c r="PRE2689" s="19"/>
      <c r="PRF2689" s="19"/>
      <c r="PRG2689" s="19"/>
      <c r="PRH2689" s="19"/>
      <c r="PRI2689" s="19"/>
      <c r="PRJ2689" s="19"/>
      <c r="PRK2689" s="19"/>
      <c r="PRL2689" s="19"/>
      <c r="PRM2689" s="19"/>
      <c r="PRN2689" s="19"/>
      <c r="PRO2689" s="19"/>
      <c r="PRP2689" s="19"/>
      <c r="PRQ2689" s="19"/>
      <c r="PRR2689" s="19"/>
      <c r="PRS2689" s="19"/>
      <c r="PRT2689" s="19"/>
      <c r="PRU2689" s="19"/>
      <c r="PRV2689" s="19"/>
      <c r="PRW2689" s="19"/>
      <c r="PRX2689" s="19"/>
      <c r="PRY2689" s="19"/>
      <c r="PRZ2689" s="19"/>
      <c r="PSA2689" s="19"/>
      <c r="PSB2689" s="19"/>
      <c r="PSC2689" s="19"/>
      <c r="PSD2689" s="19"/>
      <c r="PSE2689" s="19"/>
      <c r="PSF2689" s="19"/>
      <c r="PSG2689" s="19"/>
      <c r="PSH2689" s="19"/>
      <c r="PSI2689" s="19"/>
      <c r="PSJ2689" s="19"/>
      <c r="PSK2689" s="19"/>
      <c r="PSL2689" s="19"/>
      <c r="PSM2689" s="19"/>
      <c r="PSN2689" s="19"/>
      <c r="PSO2689" s="19"/>
      <c r="PSP2689" s="19"/>
      <c r="PSQ2689" s="19"/>
      <c r="PSR2689" s="19"/>
      <c r="PSS2689" s="19"/>
      <c r="PST2689" s="19"/>
      <c r="PSU2689" s="19"/>
      <c r="PSV2689" s="19"/>
      <c r="PSW2689" s="19"/>
      <c r="PSX2689" s="19"/>
      <c r="PSY2689" s="19"/>
      <c r="PSZ2689" s="19"/>
      <c r="PTA2689" s="19"/>
      <c r="PTB2689" s="19"/>
      <c r="PTC2689" s="19"/>
      <c r="PTD2689" s="19"/>
      <c r="PTE2689" s="19"/>
      <c r="PTF2689" s="19"/>
      <c r="PTG2689" s="19"/>
      <c r="PTH2689" s="19"/>
      <c r="PTI2689" s="19"/>
      <c r="PTJ2689" s="19"/>
      <c r="PTK2689" s="19"/>
      <c r="PTL2689" s="19"/>
      <c r="PTM2689" s="19"/>
      <c r="PTN2689" s="19"/>
      <c r="PTO2689" s="19"/>
      <c r="PTP2689" s="19"/>
      <c r="PTQ2689" s="19"/>
      <c r="PTR2689" s="19"/>
      <c r="PTS2689" s="19"/>
      <c r="PTT2689" s="19"/>
      <c r="PTU2689" s="19"/>
      <c r="PTV2689" s="19"/>
      <c r="PTW2689" s="19"/>
      <c r="PTX2689" s="19"/>
      <c r="PTY2689" s="19"/>
      <c r="PTZ2689" s="19"/>
      <c r="PUA2689" s="19"/>
      <c r="PUB2689" s="19"/>
      <c r="PUC2689" s="19"/>
      <c r="PUD2689" s="19"/>
      <c r="PUE2689" s="19"/>
      <c r="PUF2689" s="19"/>
      <c r="PUG2689" s="19"/>
      <c r="PUH2689" s="19"/>
      <c r="PUI2689" s="19"/>
      <c r="PUJ2689" s="19"/>
      <c r="PUK2689" s="19"/>
      <c r="PUL2689" s="19"/>
      <c r="PUM2689" s="19"/>
      <c r="PUN2689" s="19"/>
      <c r="PUO2689" s="19"/>
      <c r="PUP2689" s="19"/>
      <c r="PUQ2689" s="19"/>
      <c r="PUR2689" s="19"/>
      <c r="PUS2689" s="19"/>
      <c r="PUT2689" s="19"/>
      <c r="PUU2689" s="19"/>
      <c r="PUV2689" s="19"/>
      <c r="PUW2689" s="19"/>
      <c r="PUX2689" s="19"/>
      <c r="PUY2689" s="19"/>
      <c r="PUZ2689" s="19"/>
      <c r="PVA2689" s="19"/>
      <c r="PVB2689" s="19"/>
      <c r="PVC2689" s="19"/>
      <c r="PVD2689" s="19"/>
      <c r="PVE2689" s="19"/>
      <c r="PVF2689" s="19"/>
      <c r="PVG2689" s="19"/>
      <c r="PVH2689" s="19"/>
      <c r="PVI2689" s="19"/>
      <c r="PVJ2689" s="19"/>
      <c r="PVK2689" s="19"/>
      <c r="PVL2689" s="19"/>
      <c r="PVM2689" s="19"/>
      <c r="PVN2689" s="19"/>
      <c r="PVO2689" s="19"/>
      <c r="PVP2689" s="19"/>
      <c r="PVQ2689" s="19"/>
      <c r="PVR2689" s="19"/>
      <c r="PVS2689" s="19"/>
      <c r="PVT2689" s="19"/>
      <c r="PVU2689" s="19"/>
      <c r="PVV2689" s="19"/>
      <c r="PVW2689" s="19"/>
      <c r="PVX2689" s="19"/>
      <c r="PVY2689" s="19"/>
      <c r="PVZ2689" s="19"/>
      <c r="PWA2689" s="19"/>
      <c r="PWB2689" s="19"/>
      <c r="PWC2689" s="19"/>
      <c r="PWD2689" s="19"/>
      <c r="PWE2689" s="19"/>
      <c r="PWF2689" s="19"/>
      <c r="PWG2689" s="19"/>
      <c r="PWH2689" s="19"/>
      <c r="PWI2689" s="19"/>
      <c r="PWJ2689" s="19"/>
      <c r="PWK2689" s="19"/>
      <c r="PWL2689" s="19"/>
      <c r="PWM2689" s="19"/>
      <c r="PWN2689" s="19"/>
      <c r="PWO2689" s="19"/>
      <c r="PWP2689" s="19"/>
      <c r="PWQ2689" s="19"/>
      <c r="PWR2689" s="19"/>
      <c r="PWS2689" s="19"/>
      <c r="PWT2689" s="19"/>
      <c r="PWU2689" s="19"/>
      <c r="PWV2689" s="19"/>
      <c r="PWW2689" s="19"/>
      <c r="PWX2689" s="19"/>
      <c r="PWY2689" s="19"/>
      <c r="PWZ2689" s="19"/>
      <c r="PXA2689" s="19"/>
      <c r="PXB2689" s="19"/>
      <c r="PXC2689" s="19"/>
      <c r="PXD2689" s="19"/>
      <c r="PXE2689" s="19"/>
      <c r="PXF2689" s="19"/>
      <c r="PXG2689" s="19"/>
      <c r="PXH2689" s="19"/>
      <c r="PXI2689" s="19"/>
      <c r="PXJ2689" s="19"/>
      <c r="PXK2689" s="19"/>
      <c r="PXL2689" s="19"/>
      <c r="PXM2689" s="19"/>
      <c r="PXN2689" s="19"/>
      <c r="PXO2689" s="19"/>
      <c r="PXP2689" s="19"/>
      <c r="PXQ2689" s="19"/>
      <c r="PXR2689" s="19"/>
      <c r="PXS2689" s="19"/>
      <c r="PXT2689" s="19"/>
      <c r="PXU2689" s="19"/>
      <c r="PXV2689" s="19"/>
      <c r="PXW2689" s="19"/>
      <c r="PXX2689" s="19"/>
      <c r="PXY2689" s="19"/>
      <c r="PXZ2689" s="19"/>
      <c r="PYA2689" s="19"/>
      <c r="PYB2689" s="19"/>
      <c r="PYC2689" s="19"/>
      <c r="PYD2689" s="19"/>
      <c r="PYE2689" s="19"/>
      <c r="PYF2689" s="19"/>
      <c r="PYG2689" s="19"/>
      <c r="PYH2689" s="19"/>
      <c r="PYI2689" s="19"/>
      <c r="PYJ2689" s="19"/>
      <c r="PYK2689" s="19"/>
      <c r="PYL2689" s="19"/>
      <c r="PYM2689" s="19"/>
      <c r="PYN2689" s="19"/>
      <c r="PYO2689" s="19"/>
      <c r="PYP2689" s="19"/>
      <c r="PYQ2689" s="19"/>
      <c r="PYR2689" s="19"/>
      <c r="PYS2689" s="19"/>
      <c r="PYT2689" s="19"/>
      <c r="PYU2689" s="19"/>
      <c r="PYV2689" s="19"/>
      <c r="PYW2689" s="19"/>
      <c r="PYX2689" s="19"/>
      <c r="PYY2689" s="19"/>
      <c r="PYZ2689" s="19"/>
      <c r="PZA2689" s="19"/>
      <c r="PZB2689" s="19"/>
      <c r="PZC2689" s="19"/>
      <c r="PZD2689" s="19"/>
      <c r="PZE2689" s="19"/>
      <c r="PZF2689" s="19"/>
      <c r="PZG2689" s="19"/>
      <c r="PZH2689" s="19"/>
      <c r="PZI2689" s="19"/>
      <c r="PZJ2689" s="19"/>
      <c r="PZK2689" s="19"/>
      <c r="PZL2689" s="19"/>
      <c r="PZM2689" s="19"/>
      <c r="PZN2689" s="19"/>
      <c r="PZO2689" s="19"/>
      <c r="PZP2689" s="19"/>
      <c r="PZQ2689" s="19"/>
      <c r="PZR2689" s="19"/>
      <c r="PZS2689" s="19"/>
      <c r="PZT2689" s="19"/>
      <c r="PZU2689" s="19"/>
      <c r="PZV2689" s="19"/>
      <c r="PZW2689" s="19"/>
      <c r="PZX2689" s="19"/>
      <c r="PZY2689" s="19"/>
      <c r="PZZ2689" s="19"/>
      <c r="QAA2689" s="19"/>
      <c r="QAB2689" s="19"/>
      <c r="QAC2689" s="19"/>
      <c r="QAD2689" s="19"/>
      <c r="QAE2689" s="19"/>
      <c r="QAF2689" s="19"/>
      <c r="QAG2689" s="19"/>
      <c r="QAH2689" s="19"/>
      <c r="QAI2689" s="19"/>
      <c r="QAJ2689" s="19"/>
      <c r="QAK2689" s="19"/>
      <c r="QAL2689" s="19"/>
      <c r="QAM2689" s="19"/>
      <c r="QAN2689" s="19"/>
      <c r="QAO2689" s="19"/>
      <c r="QAP2689" s="19"/>
      <c r="QAQ2689" s="19"/>
      <c r="QAR2689" s="19"/>
      <c r="QAS2689" s="19"/>
      <c r="QAT2689" s="19"/>
      <c r="QAU2689" s="19"/>
      <c r="QAV2689" s="19"/>
      <c r="QAW2689" s="19"/>
      <c r="QAX2689" s="19"/>
      <c r="QAY2689" s="19"/>
      <c r="QAZ2689" s="19"/>
      <c r="QBA2689" s="19"/>
      <c r="QBB2689" s="19"/>
      <c r="QBC2689" s="19"/>
      <c r="QBD2689" s="19"/>
      <c r="QBE2689" s="19"/>
      <c r="QBF2689" s="19"/>
      <c r="QBG2689" s="19"/>
      <c r="QBH2689" s="19"/>
      <c r="QBI2689" s="19"/>
      <c r="QBJ2689" s="19"/>
      <c r="QBK2689" s="19"/>
      <c r="QBL2689" s="19"/>
      <c r="QBM2689" s="19"/>
      <c r="QBN2689" s="19"/>
      <c r="QBO2689" s="19"/>
      <c r="QBP2689" s="19"/>
      <c r="QBQ2689" s="19"/>
      <c r="QBR2689" s="19"/>
      <c r="QBS2689" s="19"/>
      <c r="QBT2689" s="19"/>
      <c r="QBU2689" s="19"/>
      <c r="QBV2689" s="19"/>
      <c r="QBW2689" s="19"/>
      <c r="QBX2689" s="19"/>
      <c r="QBY2689" s="19"/>
      <c r="QBZ2689" s="19"/>
      <c r="QCA2689" s="19"/>
      <c r="QCB2689" s="19"/>
      <c r="QCC2689" s="19"/>
      <c r="QCD2689" s="19"/>
      <c r="QCE2689" s="19"/>
      <c r="QCF2689" s="19"/>
      <c r="QCG2689" s="19"/>
      <c r="QCH2689" s="19"/>
      <c r="QCI2689" s="19"/>
      <c r="QCJ2689" s="19"/>
      <c r="QCK2689" s="19"/>
      <c r="QCL2689" s="19"/>
      <c r="QCM2689" s="19"/>
      <c r="QCN2689" s="19"/>
      <c r="QCO2689" s="19"/>
      <c r="QCP2689" s="19"/>
      <c r="QCQ2689" s="19"/>
      <c r="QCR2689" s="19"/>
      <c r="QCS2689" s="19"/>
      <c r="QCT2689" s="19"/>
      <c r="QCU2689" s="19"/>
      <c r="QCV2689" s="19"/>
      <c r="QCW2689" s="19"/>
      <c r="QCX2689" s="19"/>
      <c r="QCY2689" s="19"/>
      <c r="QCZ2689" s="19"/>
      <c r="QDA2689" s="19"/>
      <c r="QDB2689" s="19"/>
      <c r="QDC2689" s="19"/>
      <c r="QDD2689" s="19"/>
      <c r="QDE2689" s="19"/>
      <c r="QDF2689" s="19"/>
      <c r="QDG2689" s="19"/>
      <c r="QDH2689" s="19"/>
      <c r="QDI2689" s="19"/>
      <c r="QDJ2689" s="19"/>
      <c r="QDK2689" s="19"/>
      <c r="QDL2689" s="19"/>
      <c r="QDM2689" s="19"/>
      <c r="QDN2689" s="19"/>
      <c r="QDO2689" s="19"/>
      <c r="QDP2689" s="19"/>
      <c r="QDQ2689" s="19"/>
      <c r="QDR2689" s="19"/>
      <c r="QDS2689" s="19"/>
      <c r="QDT2689" s="19"/>
      <c r="QDU2689" s="19"/>
      <c r="QDV2689" s="19"/>
      <c r="QDW2689" s="19"/>
      <c r="QDX2689" s="19"/>
      <c r="QDY2689" s="19"/>
      <c r="QDZ2689" s="19"/>
      <c r="QEA2689" s="19"/>
      <c r="QEB2689" s="19"/>
      <c r="QEC2689" s="19"/>
      <c r="QED2689" s="19"/>
      <c r="QEE2689" s="19"/>
      <c r="QEF2689" s="19"/>
      <c r="QEG2689" s="19"/>
      <c r="QEH2689" s="19"/>
      <c r="QEI2689" s="19"/>
      <c r="QEJ2689" s="19"/>
      <c r="QEK2689" s="19"/>
      <c r="QEL2689" s="19"/>
      <c r="QEM2689" s="19"/>
      <c r="QEN2689" s="19"/>
      <c r="QEO2689" s="19"/>
      <c r="QEP2689" s="19"/>
      <c r="QEQ2689" s="19"/>
      <c r="QER2689" s="19"/>
      <c r="QES2689" s="19"/>
      <c r="QET2689" s="19"/>
      <c r="QEU2689" s="19"/>
      <c r="QEV2689" s="19"/>
      <c r="QEW2689" s="19"/>
      <c r="QEX2689" s="19"/>
      <c r="QEY2689" s="19"/>
      <c r="QEZ2689" s="19"/>
      <c r="QFA2689" s="19"/>
      <c r="QFB2689" s="19"/>
      <c r="QFC2689" s="19"/>
      <c r="QFD2689" s="19"/>
      <c r="QFE2689" s="19"/>
      <c r="QFF2689" s="19"/>
      <c r="QFG2689" s="19"/>
      <c r="QFH2689" s="19"/>
      <c r="QFI2689" s="19"/>
      <c r="QFJ2689" s="19"/>
      <c r="QFK2689" s="19"/>
      <c r="QFL2689" s="19"/>
      <c r="QFM2689" s="19"/>
      <c r="QFN2689" s="19"/>
      <c r="QFO2689" s="19"/>
      <c r="QFP2689" s="19"/>
      <c r="QFQ2689" s="19"/>
      <c r="QFR2689" s="19"/>
      <c r="QFS2689" s="19"/>
      <c r="QFT2689" s="19"/>
      <c r="QFU2689" s="19"/>
      <c r="QFV2689" s="19"/>
      <c r="QFW2689" s="19"/>
      <c r="QFX2689" s="19"/>
      <c r="QFY2689" s="19"/>
      <c r="QFZ2689" s="19"/>
      <c r="QGA2689" s="19"/>
      <c r="QGB2689" s="19"/>
      <c r="QGC2689" s="19"/>
      <c r="QGD2689" s="19"/>
      <c r="QGE2689" s="19"/>
      <c r="QGF2689" s="19"/>
      <c r="QGG2689" s="19"/>
      <c r="QGH2689" s="19"/>
      <c r="QGI2689" s="19"/>
      <c r="QGJ2689" s="19"/>
      <c r="QGK2689" s="19"/>
      <c r="QGL2689" s="19"/>
      <c r="QGM2689" s="19"/>
      <c r="QGN2689" s="19"/>
      <c r="QGO2689" s="19"/>
      <c r="QGP2689" s="19"/>
      <c r="QGQ2689" s="19"/>
      <c r="QGR2689" s="19"/>
      <c r="QGS2689" s="19"/>
      <c r="QGT2689" s="19"/>
      <c r="QGU2689" s="19"/>
      <c r="QGV2689" s="19"/>
      <c r="QGW2689" s="19"/>
      <c r="QGX2689" s="19"/>
      <c r="QGY2689" s="19"/>
      <c r="QGZ2689" s="19"/>
      <c r="QHA2689" s="19"/>
      <c r="QHB2689" s="19"/>
      <c r="QHC2689" s="19"/>
      <c r="QHD2689" s="19"/>
      <c r="QHE2689" s="19"/>
      <c r="QHF2689" s="19"/>
      <c r="QHG2689" s="19"/>
      <c r="QHH2689" s="19"/>
      <c r="QHI2689" s="19"/>
      <c r="QHJ2689" s="19"/>
      <c r="QHK2689" s="19"/>
      <c r="QHL2689" s="19"/>
      <c r="QHM2689" s="19"/>
      <c r="QHN2689" s="19"/>
      <c r="QHO2689" s="19"/>
      <c r="QHP2689" s="19"/>
      <c r="QHQ2689" s="19"/>
      <c r="QHR2689" s="19"/>
      <c r="QHS2689" s="19"/>
      <c r="QHT2689" s="19"/>
      <c r="QHU2689" s="19"/>
      <c r="QHV2689" s="19"/>
      <c r="QHW2689" s="19"/>
      <c r="QHX2689" s="19"/>
      <c r="QHY2689" s="19"/>
      <c r="QHZ2689" s="19"/>
      <c r="QIA2689" s="19"/>
      <c r="QIB2689" s="19"/>
      <c r="QIC2689" s="19"/>
      <c r="QID2689" s="19"/>
      <c r="QIE2689" s="19"/>
      <c r="QIF2689" s="19"/>
      <c r="QIG2689" s="19"/>
      <c r="QIH2689" s="19"/>
      <c r="QII2689" s="19"/>
      <c r="QIJ2689" s="19"/>
      <c r="QIK2689" s="19"/>
      <c r="QIL2689" s="19"/>
      <c r="QIM2689" s="19"/>
      <c r="QIN2689" s="19"/>
      <c r="QIO2689" s="19"/>
      <c r="QIP2689" s="19"/>
      <c r="QIQ2689" s="19"/>
      <c r="QIR2689" s="19"/>
      <c r="QIS2689" s="19"/>
      <c r="QIT2689" s="19"/>
      <c r="QIU2689" s="19"/>
      <c r="QIV2689" s="19"/>
      <c r="QIW2689" s="19"/>
      <c r="QIX2689" s="19"/>
      <c r="QIY2689" s="19"/>
      <c r="QIZ2689" s="19"/>
      <c r="QJA2689" s="19"/>
      <c r="QJB2689" s="19"/>
      <c r="QJC2689" s="19"/>
      <c r="QJD2689" s="19"/>
      <c r="QJE2689" s="19"/>
      <c r="QJF2689" s="19"/>
      <c r="QJG2689" s="19"/>
      <c r="QJH2689" s="19"/>
      <c r="QJI2689" s="19"/>
      <c r="QJJ2689" s="19"/>
      <c r="QJK2689" s="19"/>
      <c r="QJL2689" s="19"/>
      <c r="QJM2689" s="19"/>
      <c r="QJN2689" s="19"/>
      <c r="QJO2689" s="19"/>
      <c r="QJP2689" s="19"/>
      <c r="QJQ2689" s="19"/>
      <c r="QJR2689" s="19"/>
      <c r="QJS2689" s="19"/>
      <c r="QJT2689" s="19"/>
      <c r="QJU2689" s="19"/>
      <c r="QJV2689" s="19"/>
      <c r="QJW2689" s="19"/>
      <c r="QJX2689" s="19"/>
      <c r="QJY2689" s="19"/>
      <c r="QJZ2689" s="19"/>
      <c r="QKA2689" s="19"/>
      <c r="QKB2689" s="19"/>
      <c r="QKC2689" s="19"/>
      <c r="QKD2689" s="19"/>
      <c r="QKE2689" s="19"/>
      <c r="QKF2689" s="19"/>
      <c r="QKG2689" s="19"/>
      <c r="QKH2689" s="19"/>
      <c r="QKI2689" s="19"/>
      <c r="QKJ2689" s="19"/>
      <c r="QKK2689" s="19"/>
      <c r="QKL2689" s="19"/>
      <c r="QKM2689" s="19"/>
      <c r="QKN2689" s="19"/>
      <c r="QKO2689" s="19"/>
      <c r="QKP2689" s="19"/>
      <c r="QKQ2689" s="19"/>
      <c r="QKR2689" s="19"/>
      <c r="QKS2689" s="19"/>
      <c r="QKT2689" s="19"/>
      <c r="QKU2689" s="19"/>
      <c r="QKV2689" s="19"/>
      <c r="QKW2689" s="19"/>
      <c r="QKX2689" s="19"/>
      <c r="QKY2689" s="19"/>
      <c r="QKZ2689" s="19"/>
      <c r="QLA2689" s="19"/>
      <c r="QLB2689" s="19"/>
      <c r="QLC2689" s="19"/>
      <c r="QLD2689" s="19"/>
      <c r="QLE2689" s="19"/>
      <c r="QLF2689" s="19"/>
      <c r="QLG2689" s="19"/>
      <c r="QLH2689" s="19"/>
      <c r="QLI2689" s="19"/>
      <c r="QLJ2689" s="19"/>
      <c r="QLK2689" s="19"/>
      <c r="QLL2689" s="19"/>
      <c r="QLM2689" s="19"/>
      <c r="QLN2689" s="19"/>
      <c r="QLO2689" s="19"/>
      <c r="QLP2689" s="19"/>
      <c r="QLQ2689" s="19"/>
      <c r="QLR2689" s="19"/>
      <c r="QLS2689" s="19"/>
      <c r="QLT2689" s="19"/>
      <c r="QLU2689" s="19"/>
      <c r="QLV2689" s="19"/>
      <c r="QLW2689" s="19"/>
      <c r="QLX2689" s="19"/>
      <c r="QLY2689" s="19"/>
      <c r="QLZ2689" s="19"/>
      <c r="QMA2689" s="19"/>
      <c r="QMB2689" s="19"/>
      <c r="QMC2689" s="19"/>
      <c r="QMD2689" s="19"/>
      <c r="QME2689" s="19"/>
      <c r="QMF2689" s="19"/>
      <c r="QMG2689" s="19"/>
      <c r="QMH2689" s="19"/>
      <c r="QMI2689" s="19"/>
      <c r="QMJ2689" s="19"/>
      <c r="QMK2689" s="19"/>
      <c r="QML2689" s="19"/>
      <c r="QMM2689" s="19"/>
      <c r="QMN2689" s="19"/>
      <c r="QMO2689" s="19"/>
      <c r="QMP2689" s="19"/>
      <c r="QMQ2689" s="19"/>
      <c r="QMR2689" s="19"/>
      <c r="QMS2689" s="19"/>
      <c r="QMT2689" s="19"/>
      <c r="QMU2689" s="19"/>
      <c r="QMV2689" s="19"/>
      <c r="QMW2689" s="19"/>
      <c r="QMX2689" s="19"/>
      <c r="QMY2689" s="19"/>
      <c r="QMZ2689" s="19"/>
      <c r="QNA2689" s="19"/>
      <c r="QNB2689" s="19"/>
      <c r="QNC2689" s="19"/>
      <c r="QND2689" s="19"/>
      <c r="QNE2689" s="19"/>
      <c r="QNF2689" s="19"/>
      <c r="QNG2689" s="19"/>
      <c r="QNH2689" s="19"/>
      <c r="QNI2689" s="19"/>
      <c r="QNJ2689" s="19"/>
      <c r="QNK2689" s="19"/>
      <c r="QNL2689" s="19"/>
      <c r="QNM2689" s="19"/>
      <c r="QNN2689" s="19"/>
      <c r="QNO2689" s="19"/>
      <c r="QNP2689" s="19"/>
      <c r="QNQ2689" s="19"/>
      <c r="QNR2689" s="19"/>
      <c r="QNS2689" s="19"/>
      <c r="QNT2689" s="19"/>
      <c r="QNU2689" s="19"/>
      <c r="QNV2689" s="19"/>
      <c r="QNW2689" s="19"/>
      <c r="QNX2689" s="19"/>
      <c r="QNY2689" s="19"/>
      <c r="QNZ2689" s="19"/>
      <c r="QOA2689" s="19"/>
      <c r="QOB2689" s="19"/>
      <c r="QOC2689" s="19"/>
      <c r="QOD2689" s="19"/>
      <c r="QOE2689" s="19"/>
      <c r="QOF2689" s="19"/>
      <c r="QOG2689" s="19"/>
      <c r="QOH2689" s="19"/>
      <c r="QOI2689" s="19"/>
      <c r="QOJ2689" s="19"/>
      <c r="QOK2689" s="19"/>
      <c r="QOL2689" s="19"/>
      <c r="QOM2689" s="19"/>
      <c r="QON2689" s="19"/>
      <c r="QOO2689" s="19"/>
      <c r="QOP2689" s="19"/>
      <c r="QOQ2689" s="19"/>
      <c r="QOR2689" s="19"/>
      <c r="QOS2689" s="19"/>
      <c r="QOT2689" s="19"/>
      <c r="QOU2689" s="19"/>
      <c r="QOV2689" s="19"/>
      <c r="QOW2689" s="19"/>
      <c r="QOX2689" s="19"/>
      <c r="QOY2689" s="19"/>
      <c r="QOZ2689" s="19"/>
      <c r="QPA2689" s="19"/>
      <c r="QPB2689" s="19"/>
      <c r="QPC2689" s="19"/>
      <c r="QPD2689" s="19"/>
      <c r="QPE2689" s="19"/>
      <c r="QPF2689" s="19"/>
      <c r="QPG2689" s="19"/>
      <c r="QPH2689" s="19"/>
      <c r="QPI2689" s="19"/>
      <c r="QPJ2689" s="19"/>
      <c r="QPK2689" s="19"/>
      <c r="QPL2689" s="19"/>
      <c r="QPM2689" s="19"/>
      <c r="QPN2689" s="19"/>
      <c r="QPO2689" s="19"/>
      <c r="QPP2689" s="19"/>
      <c r="QPQ2689" s="19"/>
      <c r="QPR2689" s="19"/>
      <c r="QPS2689" s="19"/>
      <c r="QPT2689" s="19"/>
      <c r="QPU2689" s="19"/>
      <c r="QPV2689" s="19"/>
      <c r="QPW2689" s="19"/>
      <c r="QPX2689" s="19"/>
      <c r="QPY2689" s="19"/>
      <c r="QPZ2689" s="19"/>
      <c r="QQA2689" s="19"/>
      <c r="QQB2689" s="19"/>
      <c r="QQC2689" s="19"/>
      <c r="QQD2689" s="19"/>
      <c r="QQE2689" s="19"/>
      <c r="QQF2689" s="19"/>
      <c r="QQG2689" s="19"/>
      <c r="QQH2689" s="19"/>
      <c r="QQI2689" s="19"/>
      <c r="QQJ2689" s="19"/>
      <c r="QQK2689" s="19"/>
      <c r="QQL2689" s="19"/>
      <c r="QQM2689" s="19"/>
      <c r="QQN2689" s="19"/>
      <c r="QQO2689" s="19"/>
      <c r="QQP2689" s="19"/>
      <c r="QQQ2689" s="19"/>
      <c r="QQR2689" s="19"/>
      <c r="QQS2689" s="19"/>
      <c r="QQT2689" s="19"/>
      <c r="QQU2689" s="19"/>
      <c r="QQV2689" s="19"/>
      <c r="QQW2689" s="19"/>
      <c r="QQX2689" s="19"/>
      <c r="QQY2689" s="19"/>
      <c r="QQZ2689" s="19"/>
      <c r="QRA2689" s="19"/>
      <c r="QRB2689" s="19"/>
      <c r="QRC2689" s="19"/>
      <c r="QRD2689" s="19"/>
      <c r="QRE2689" s="19"/>
      <c r="QRF2689" s="19"/>
      <c r="QRG2689" s="19"/>
      <c r="QRH2689" s="19"/>
      <c r="QRI2689" s="19"/>
      <c r="QRJ2689" s="19"/>
      <c r="QRK2689" s="19"/>
      <c r="QRL2689" s="19"/>
      <c r="QRM2689" s="19"/>
      <c r="QRN2689" s="19"/>
      <c r="QRO2689" s="19"/>
      <c r="QRP2689" s="19"/>
      <c r="QRQ2689" s="19"/>
      <c r="QRR2689" s="19"/>
      <c r="QRS2689" s="19"/>
      <c r="QRT2689" s="19"/>
      <c r="QRU2689" s="19"/>
      <c r="QRV2689" s="19"/>
      <c r="QRW2689" s="19"/>
      <c r="QRX2689" s="19"/>
      <c r="QRY2689" s="19"/>
      <c r="QRZ2689" s="19"/>
      <c r="QSA2689" s="19"/>
      <c r="QSB2689" s="19"/>
      <c r="QSC2689" s="19"/>
      <c r="QSD2689" s="19"/>
      <c r="QSE2689" s="19"/>
      <c r="QSF2689" s="19"/>
      <c r="QSG2689" s="19"/>
      <c r="QSH2689" s="19"/>
      <c r="QSI2689" s="19"/>
      <c r="QSJ2689" s="19"/>
      <c r="QSK2689" s="19"/>
      <c r="QSL2689" s="19"/>
      <c r="QSM2689" s="19"/>
      <c r="QSN2689" s="19"/>
      <c r="QSO2689" s="19"/>
      <c r="QSP2689" s="19"/>
      <c r="QSQ2689" s="19"/>
      <c r="QSR2689" s="19"/>
      <c r="QSS2689" s="19"/>
      <c r="QST2689" s="19"/>
      <c r="QSU2689" s="19"/>
      <c r="QSV2689" s="19"/>
      <c r="QSW2689" s="19"/>
      <c r="QSX2689" s="19"/>
      <c r="QSY2689" s="19"/>
      <c r="QSZ2689" s="19"/>
      <c r="QTA2689" s="19"/>
      <c r="QTB2689" s="19"/>
      <c r="QTC2689" s="19"/>
      <c r="QTD2689" s="19"/>
      <c r="QTE2689" s="19"/>
      <c r="QTF2689" s="19"/>
      <c r="QTG2689" s="19"/>
      <c r="QTH2689" s="19"/>
      <c r="QTI2689" s="19"/>
      <c r="QTJ2689" s="19"/>
      <c r="QTK2689" s="19"/>
      <c r="QTL2689" s="19"/>
      <c r="QTM2689" s="19"/>
      <c r="QTN2689" s="19"/>
      <c r="QTO2689" s="19"/>
      <c r="QTP2689" s="19"/>
      <c r="QTQ2689" s="19"/>
      <c r="QTR2689" s="19"/>
      <c r="QTS2689" s="19"/>
      <c r="QTT2689" s="19"/>
      <c r="QTU2689" s="19"/>
      <c r="QTV2689" s="19"/>
      <c r="QTW2689" s="19"/>
      <c r="QTX2689" s="19"/>
      <c r="QTY2689" s="19"/>
      <c r="QTZ2689" s="19"/>
      <c r="QUA2689" s="19"/>
      <c r="QUB2689" s="19"/>
      <c r="QUC2689" s="19"/>
      <c r="QUD2689" s="19"/>
      <c r="QUE2689" s="19"/>
      <c r="QUF2689" s="19"/>
      <c r="QUG2689" s="19"/>
      <c r="QUH2689" s="19"/>
      <c r="QUI2689" s="19"/>
      <c r="QUJ2689" s="19"/>
      <c r="QUK2689" s="19"/>
      <c r="QUL2689" s="19"/>
      <c r="QUM2689" s="19"/>
      <c r="QUN2689" s="19"/>
      <c r="QUO2689" s="19"/>
      <c r="QUP2689" s="19"/>
      <c r="QUQ2689" s="19"/>
      <c r="QUR2689" s="19"/>
      <c r="QUS2689" s="19"/>
      <c r="QUT2689" s="19"/>
      <c r="QUU2689" s="19"/>
      <c r="QUV2689" s="19"/>
      <c r="QUW2689" s="19"/>
      <c r="QUX2689" s="19"/>
      <c r="QUY2689" s="19"/>
      <c r="QUZ2689" s="19"/>
      <c r="QVA2689" s="19"/>
      <c r="QVB2689" s="19"/>
      <c r="QVC2689" s="19"/>
      <c r="QVD2689" s="19"/>
      <c r="QVE2689" s="19"/>
      <c r="QVF2689" s="19"/>
      <c r="QVG2689" s="19"/>
      <c r="QVH2689" s="19"/>
      <c r="QVI2689" s="19"/>
      <c r="QVJ2689" s="19"/>
      <c r="QVK2689" s="19"/>
      <c r="QVL2689" s="19"/>
      <c r="QVM2689" s="19"/>
      <c r="QVN2689" s="19"/>
      <c r="QVO2689" s="19"/>
      <c r="QVP2689" s="19"/>
      <c r="QVQ2689" s="19"/>
      <c r="QVR2689" s="19"/>
      <c r="QVS2689" s="19"/>
      <c r="QVT2689" s="19"/>
      <c r="QVU2689" s="19"/>
      <c r="QVV2689" s="19"/>
      <c r="QVW2689" s="19"/>
      <c r="QVX2689" s="19"/>
      <c r="QVY2689" s="19"/>
      <c r="QVZ2689" s="19"/>
      <c r="QWA2689" s="19"/>
      <c r="QWB2689" s="19"/>
      <c r="QWC2689" s="19"/>
      <c r="QWD2689" s="19"/>
      <c r="QWE2689" s="19"/>
      <c r="QWF2689" s="19"/>
      <c r="QWG2689" s="19"/>
      <c r="QWH2689" s="19"/>
      <c r="QWI2689" s="19"/>
      <c r="QWJ2689" s="19"/>
      <c r="QWK2689" s="19"/>
      <c r="QWL2689" s="19"/>
      <c r="QWM2689" s="19"/>
      <c r="QWN2689" s="19"/>
      <c r="QWO2689" s="19"/>
      <c r="QWP2689" s="19"/>
      <c r="QWQ2689" s="19"/>
      <c r="QWR2689" s="19"/>
      <c r="QWS2689" s="19"/>
      <c r="QWT2689" s="19"/>
      <c r="QWU2689" s="19"/>
      <c r="QWV2689" s="19"/>
      <c r="QWW2689" s="19"/>
      <c r="QWX2689" s="19"/>
      <c r="QWY2689" s="19"/>
      <c r="QWZ2689" s="19"/>
      <c r="QXA2689" s="19"/>
      <c r="QXB2689" s="19"/>
      <c r="QXC2689" s="19"/>
      <c r="QXD2689" s="19"/>
      <c r="QXE2689" s="19"/>
      <c r="QXF2689" s="19"/>
      <c r="QXG2689" s="19"/>
      <c r="QXH2689" s="19"/>
      <c r="QXI2689" s="19"/>
      <c r="QXJ2689" s="19"/>
      <c r="QXK2689" s="19"/>
      <c r="QXL2689" s="19"/>
      <c r="QXM2689" s="19"/>
      <c r="QXN2689" s="19"/>
      <c r="QXO2689" s="19"/>
      <c r="QXP2689" s="19"/>
      <c r="QXQ2689" s="19"/>
      <c r="QXR2689" s="19"/>
      <c r="QXS2689" s="19"/>
      <c r="QXT2689" s="19"/>
      <c r="QXU2689" s="19"/>
      <c r="QXV2689" s="19"/>
      <c r="QXW2689" s="19"/>
      <c r="QXX2689" s="19"/>
      <c r="QXY2689" s="19"/>
      <c r="QXZ2689" s="19"/>
      <c r="QYA2689" s="19"/>
      <c r="QYB2689" s="19"/>
      <c r="QYC2689" s="19"/>
      <c r="QYD2689" s="19"/>
      <c r="QYE2689" s="19"/>
      <c r="QYF2689" s="19"/>
      <c r="QYG2689" s="19"/>
      <c r="QYH2689" s="19"/>
      <c r="QYI2689" s="19"/>
      <c r="QYJ2689" s="19"/>
      <c r="QYK2689" s="19"/>
      <c r="QYL2689" s="19"/>
      <c r="QYM2689" s="19"/>
      <c r="QYN2689" s="19"/>
      <c r="QYO2689" s="19"/>
      <c r="QYP2689" s="19"/>
      <c r="QYQ2689" s="19"/>
      <c r="QYR2689" s="19"/>
      <c r="QYS2689" s="19"/>
      <c r="QYT2689" s="19"/>
      <c r="QYU2689" s="19"/>
      <c r="QYV2689" s="19"/>
      <c r="QYW2689" s="19"/>
      <c r="QYX2689" s="19"/>
      <c r="QYY2689" s="19"/>
      <c r="QYZ2689" s="19"/>
      <c r="QZA2689" s="19"/>
      <c r="QZB2689" s="19"/>
      <c r="QZC2689" s="19"/>
      <c r="QZD2689" s="19"/>
      <c r="QZE2689" s="19"/>
      <c r="QZF2689" s="19"/>
      <c r="QZG2689" s="19"/>
      <c r="QZH2689" s="19"/>
      <c r="QZI2689" s="19"/>
      <c r="QZJ2689" s="19"/>
      <c r="QZK2689" s="19"/>
      <c r="QZL2689" s="19"/>
      <c r="QZM2689" s="19"/>
      <c r="QZN2689" s="19"/>
      <c r="QZO2689" s="19"/>
      <c r="QZP2689" s="19"/>
      <c r="QZQ2689" s="19"/>
      <c r="QZR2689" s="19"/>
      <c r="QZS2689" s="19"/>
      <c r="QZT2689" s="19"/>
      <c r="QZU2689" s="19"/>
      <c r="QZV2689" s="19"/>
      <c r="QZW2689" s="19"/>
      <c r="QZX2689" s="19"/>
      <c r="QZY2689" s="19"/>
      <c r="QZZ2689" s="19"/>
      <c r="RAA2689" s="19"/>
      <c r="RAB2689" s="19"/>
      <c r="RAC2689" s="19"/>
      <c r="RAD2689" s="19"/>
      <c r="RAE2689" s="19"/>
      <c r="RAF2689" s="19"/>
      <c r="RAG2689" s="19"/>
      <c r="RAH2689" s="19"/>
      <c r="RAI2689" s="19"/>
      <c r="RAJ2689" s="19"/>
      <c r="RAK2689" s="19"/>
      <c r="RAL2689" s="19"/>
      <c r="RAM2689" s="19"/>
      <c r="RAN2689" s="19"/>
      <c r="RAO2689" s="19"/>
      <c r="RAP2689" s="19"/>
      <c r="RAQ2689" s="19"/>
      <c r="RAR2689" s="19"/>
      <c r="RAS2689" s="19"/>
      <c r="RAT2689" s="19"/>
      <c r="RAU2689" s="19"/>
      <c r="RAV2689" s="19"/>
      <c r="RAW2689" s="19"/>
      <c r="RAX2689" s="19"/>
      <c r="RAY2689" s="19"/>
      <c r="RAZ2689" s="19"/>
      <c r="RBA2689" s="19"/>
      <c r="RBB2689" s="19"/>
      <c r="RBC2689" s="19"/>
      <c r="RBD2689" s="19"/>
      <c r="RBE2689" s="19"/>
      <c r="RBF2689" s="19"/>
      <c r="RBG2689" s="19"/>
      <c r="RBH2689" s="19"/>
      <c r="RBI2689" s="19"/>
      <c r="RBJ2689" s="19"/>
      <c r="RBK2689" s="19"/>
      <c r="RBL2689" s="19"/>
      <c r="RBM2689" s="19"/>
      <c r="RBN2689" s="19"/>
      <c r="RBO2689" s="19"/>
      <c r="RBP2689" s="19"/>
      <c r="RBQ2689" s="19"/>
      <c r="RBR2689" s="19"/>
      <c r="RBS2689" s="19"/>
      <c r="RBT2689" s="19"/>
      <c r="RBU2689" s="19"/>
      <c r="RBV2689" s="19"/>
      <c r="RBW2689" s="19"/>
      <c r="RBX2689" s="19"/>
      <c r="RBY2689" s="19"/>
      <c r="RBZ2689" s="19"/>
      <c r="RCA2689" s="19"/>
      <c r="RCB2689" s="19"/>
      <c r="RCC2689" s="19"/>
      <c r="RCD2689" s="19"/>
      <c r="RCE2689" s="19"/>
      <c r="RCF2689" s="19"/>
      <c r="RCG2689" s="19"/>
      <c r="RCH2689" s="19"/>
      <c r="RCI2689" s="19"/>
      <c r="RCJ2689" s="19"/>
      <c r="RCK2689" s="19"/>
      <c r="RCL2689" s="19"/>
      <c r="RCM2689" s="19"/>
      <c r="RCN2689" s="19"/>
      <c r="RCO2689" s="19"/>
      <c r="RCP2689" s="19"/>
      <c r="RCQ2689" s="19"/>
      <c r="RCR2689" s="19"/>
      <c r="RCS2689" s="19"/>
      <c r="RCT2689" s="19"/>
      <c r="RCU2689" s="19"/>
      <c r="RCV2689" s="19"/>
      <c r="RCW2689" s="19"/>
      <c r="RCX2689" s="19"/>
      <c r="RCY2689" s="19"/>
      <c r="RCZ2689" s="19"/>
      <c r="RDA2689" s="19"/>
      <c r="RDB2689" s="19"/>
      <c r="RDC2689" s="19"/>
      <c r="RDD2689" s="19"/>
      <c r="RDE2689" s="19"/>
      <c r="RDF2689" s="19"/>
      <c r="RDG2689" s="19"/>
      <c r="RDH2689" s="19"/>
      <c r="RDI2689" s="19"/>
      <c r="RDJ2689" s="19"/>
      <c r="RDK2689" s="19"/>
      <c r="RDL2689" s="19"/>
      <c r="RDM2689" s="19"/>
      <c r="RDN2689" s="19"/>
      <c r="RDO2689" s="19"/>
      <c r="RDP2689" s="19"/>
      <c r="RDQ2689" s="19"/>
      <c r="RDR2689" s="19"/>
      <c r="RDS2689" s="19"/>
      <c r="RDT2689" s="19"/>
      <c r="RDU2689" s="19"/>
      <c r="RDV2689" s="19"/>
      <c r="RDW2689" s="19"/>
      <c r="RDX2689" s="19"/>
      <c r="RDY2689" s="19"/>
      <c r="RDZ2689" s="19"/>
      <c r="REA2689" s="19"/>
      <c r="REB2689" s="19"/>
      <c r="REC2689" s="19"/>
      <c r="RED2689" s="19"/>
      <c r="REE2689" s="19"/>
      <c r="REF2689" s="19"/>
      <c r="REG2689" s="19"/>
      <c r="REH2689" s="19"/>
      <c r="REI2689" s="19"/>
      <c r="REJ2689" s="19"/>
      <c r="REK2689" s="19"/>
      <c r="REL2689" s="19"/>
      <c r="REM2689" s="19"/>
      <c r="REN2689" s="19"/>
      <c r="REO2689" s="19"/>
      <c r="REP2689" s="19"/>
      <c r="REQ2689" s="19"/>
      <c r="RER2689" s="19"/>
      <c r="RES2689" s="19"/>
      <c r="RET2689" s="19"/>
      <c r="REU2689" s="19"/>
      <c r="REV2689" s="19"/>
      <c r="REW2689" s="19"/>
      <c r="REX2689" s="19"/>
      <c r="REY2689" s="19"/>
      <c r="REZ2689" s="19"/>
      <c r="RFA2689" s="19"/>
      <c r="RFB2689" s="19"/>
      <c r="RFC2689" s="19"/>
      <c r="RFD2689" s="19"/>
      <c r="RFE2689" s="19"/>
      <c r="RFF2689" s="19"/>
      <c r="RFG2689" s="19"/>
      <c r="RFH2689" s="19"/>
      <c r="RFI2689" s="19"/>
      <c r="RFJ2689" s="19"/>
      <c r="RFK2689" s="19"/>
      <c r="RFL2689" s="19"/>
      <c r="RFM2689" s="19"/>
      <c r="RFN2689" s="19"/>
      <c r="RFO2689" s="19"/>
      <c r="RFP2689" s="19"/>
      <c r="RFQ2689" s="19"/>
      <c r="RFR2689" s="19"/>
      <c r="RFS2689" s="19"/>
      <c r="RFT2689" s="19"/>
      <c r="RFU2689" s="19"/>
      <c r="RFV2689" s="19"/>
      <c r="RFW2689" s="19"/>
      <c r="RFX2689" s="19"/>
      <c r="RFY2689" s="19"/>
      <c r="RFZ2689" s="19"/>
      <c r="RGA2689" s="19"/>
      <c r="RGB2689" s="19"/>
      <c r="RGC2689" s="19"/>
      <c r="RGD2689" s="19"/>
      <c r="RGE2689" s="19"/>
      <c r="RGF2689" s="19"/>
      <c r="RGG2689" s="19"/>
      <c r="RGH2689" s="19"/>
      <c r="RGI2689" s="19"/>
      <c r="RGJ2689" s="19"/>
      <c r="RGK2689" s="19"/>
      <c r="RGL2689" s="19"/>
      <c r="RGM2689" s="19"/>
      <c r="RGN2689" s="19"/>
      <c r="RGO2689" s="19"/>
      <c r="RGP2689" s="19"/>
      <c r="RGQ2689" s="19"/>
      <c r="RGR2689" s="19"/>
      <c r="RGS2689" s="19"/>
      <c r="RGT2689" s="19"/>
      <c r="RGU2689" s="19"/>
      <c r="RGV2689" s="19"/>
      <c r="RGW2689" s="19"/>
      <c r="RGX2689" s="19"/>
      <c r="RGY2689" s="19"/>
      <c r="RGZ2689" s="19"/>
      <c r="RHA2689" s="19"/>
      <c r="RHB2689" s="19"/>
      <c r="RHC2689" s="19"/>
      <c r="RHD2689" s="19"/>
      <c r="RHE2689" s="19"/>
      <c r="RHF2689" s="19"/>
      <c r="RHG2689" s="19"/>
      <c r="RHH2689" s="19"/>
      <c r="RHI2689" s="19"/>
      <c r="RHJ2689" s="19"/>
      <c r="RHK2689" s="19"/>
      <c r="RHL2689" s="19"/>
      <c r="RHM2689" s="19"/>
      <c r="RHN2689" s="19"/>
      <c r="RHO2689" s="19"/>
      <c r="RHP2689" s="19"/>
      <c r="RHQ2689" s="19"/>
      <c r="RHR2689" s="19"/>
      <c r="RHS2689" s="19"/>
      <c r="RHT2689" s="19"/>
      <c r="RHU2689" s="19"/>
      <c r="RHV2689" s="19"/>
      <c r="RHW2689" s="19"/>
      <c r="RHX2689" s="19"/>
      <c r="RHY2689" s="19"/>
      <c r="RHZ2689" s="19"/>
      <c r="RIA2689" s="19"/>
      <c r="RIB2689" s="19"/>
      <c r="RIC2689" s="19"/>
      <c r="RID2689" s="19"/>
      <c r="RIE2689" s="19"/>
      <c r="RIF2689" s="19"/>
      <c r="RIG2689" s="19"/>
      <c r="RIH2689" s="19"/>
      <c r="RII2689" s="19"/>
      <c r="RIJ2689" s="19"/>
      <c r="RIK2689" s="19"/>
      <c r="RIL2689" s="19"/>
      <c r="RIM2689" s="19"/>
      <c r="RIN2689" s="19"/>
      <c r="RIO2689" s="19"/>
      <c r="RIP2689" s="19"/>
      <c r="RIQ2689" s="19"/>
      <c r="RIR2689" s="19"/>
      <c r="RIS2689" s="19"/>
      <c r="RIT2689" s="19"/>
      <c r="RIU2689" s="19"/>
      <c r="RIV2689" s="19"/>
      <c r="RIW2689" s="19"/>
      <c r="RIX2689" s="19"/>
      <c r="RIY2689" s="19"/>
      <c r="RIZ2689" s="19"/>
      <c r="RJA2689" s="19"/>
      <c r="RJB2689" s="19"/>
      <c r="RJC2689" s="19"/>
      <c r="RJD2689" s="19"/>
      <c r="RJE2689" s="19"/>
      <c r="RJF2689" s="19"/>
      <c r="RJG2689" s="19"/>
      <c r="RJH2689" s="19"/>
      <c r="RJI2689" s="19"/>
      <c r="RJJ2689" s="19"/>
      <c r="RJK2689" s="19"/>
      <c r="RJL2689" s="19"/>
      <c r="RJM2689" s="19"/>
      <c r="RJN2689" s="19"/>
      <c r="RJO2689" s="19"/>
      <c r="RJP2689" s="19"/>
      <c r="RJQ2689" s="19"/>
      <c r="RJR2689" s="19"/>
      <c r="RJS2689" s="19"/>
      <c r="RJT2689" s="19"/>
      <c r="RJU2689" s="19"/>
      <c r="RJV2689" s="19"/>
      <c r="RJW2689" s="19"/>
      <c r="RJX2689" s="19"/>
      <c r="RJY2689" s="19"/>
      <c r="RJZ2689" s="19"/>
      <c r="RKA2689" s="19"/>
      <c r="RKB2689" s="19"/>
      <c r="RKC2689" s="19"/>
      <c r="RKD2689" s="19"/>
      <c r="RKE2689" s="19"/>
      <c r="RKF2689" s="19"/>
      <c r="RKG2689" s="19"/>
      <c r="RKH2689" s="19"/>
      <c r="RKI2689" s="19"/>
      <c r="RKJ2689" s="19"/>
      <c r="RKK2689" s="19"/>
      <c r="RKL2689" s="19"/>
      <c r="RKM2689" s="19"/>
      <c r="RKN2689" s="19"/>
      <c r="RKO2689" s="19"/>
      <c r="RKP2689" s="19"/>
      <c r="RKQ2689" s="19"/>
      <c r="RKR2689" s="19"/>
      <c r="RKS2689" s="19"/>
      <c r="RKT2689" s="19"/>
      <c r="RKU2689" s="19"/>
      <c r="RKV2689" s="19"/>
      <c r="RKW2689" s="19"/>
      <c r="RKX2689" s="19"/>
      <c r="RKY2689" s="19"/>
      <c r="RKZ2689" s="19"/>
      <c r="RLA2689" s="19"/>
      <c r="RLB2689" s="19"/>
      <c r="RLC2689" s="19"/>
      <c r="RLD2689" s="19"/>
      <c r="RLE2689" s="19"/>
      <c r="RLF2689" s="19"/>
      <c r="RLG2689" s="19"/>
      <c r="RLH2689" s="19"/>
      <c r="RLI2689" s="19"/>
      <c r="RLJ2689" s="19"/>
      <c r="RLK2689" s="19"/>
      <c r="RLL2689" s="19"/>
      <c r="RLM2689" s="19"/>
      <c r="RLN2689" s="19"/>
      <c r="RLO2689" s="19"/>
      <c r="RLP2689" s="19"/>
      <c r="RLQ2689" s="19"/>
      <c r="RLR2689" s="19"/>
      <c r="RLS2689" s="19"/>
      <c r="RLT2689" s="19"/>
      <c r="RLU2689" s="19"/>
      <c r="RLV2689" s="19"/>
      <c r="RLW2689" s="19"/>
      <c r="RLX2689" s="19"/>
      <c r="RLY2689" s="19"/>
      <c r="RLZ2689" s="19"/>
      <c r="RMA2689" s="19"/>
      <c r="RMB2689" s="19"/>
      <c r="RMC2689" s="19"/>
      <c r="RMD2689" s="19"/>
      <c r="RME2689" s="19"/>
      <c r="RMF2689" s="19"/>
      <c r="RMG2689" s="19"/>
      <c r="RMH2689" s="19"/>
      <c r="RMI2689" s="19"/>
      <c r="RMJ2689" s="19"/>
      <c r="RMK2689" s="19"/>
      <c r="RML2689" s="19"/>
      <c r="RMM2689" s="19"/>
      <c r="RMN2689" s="19"/>
      <c r="RMO2689" s="19"/>
      <c r="RMP2689" s="19"/>
      <c r="RMQ2689" s="19"/>
      <c r="RMR2689" s="19"/>
      <c r="RMS2689" s="19"/>
      <c r="RMT2689" s="19"/>
      <c r="RMU2689" s="19"/>
      <c r="RMV2689" s="19"/>
      <c r="RMW2689" s="19"/>
      <c r="RMX2689" s="19"/>
      <c r="RMY2689" s="19"/>
      <c r="RMZ2689" s="19"/>
      <c r="RNA2689" s="19"/>
      <c r="RNB2689" s="19"/>
      <c r="RNC2689" s="19"/>
      <c r="RND2689" s="19"/>
      <c r="RNE2689" s="19"/>
      <c r="RNF2689" s="19"/>
      <c r="RNG2689" s="19"/>
      <c r="RNH2689" s="19"/>
      <c r="RNI2689" s="19"/>
      <c r="RNJ2689" s="19"/>
      <c r="RNK2689" s="19"/>
      <c r="RNL2689" s="19"/>
      <c r="RNM2689" s="19"/>
      <c r="RNN2689" s="19"/>
      <c r="RNO2689" s="19"/>
      <c r="RNP2689" s="19"/>
      <c r="RNQ2689" s="19"/>
      <c r="RNR2689" s="19"/>
      <c r="RNS2689" s="19"/>
      <c r="RNT2689" s="19"/>
      <c r="RNU2689" s="19"/>
      <c r="RNV2689" s="19"/>
      <c r="RNW2689" s="19"/>
      <c r="RNX2689" s="19"/>
      <c r="RNY2689" s="19"/>
      <c r="RNZ2689" s="19"/>
      <c r="ROA2689" s="19"/>
      <c r="ROB2689" s="19"/>
      <c r="ROC2689" s="19"/>
      <c r="ROD2689" s="19"/>
      <c r="ROE2689" s="19"/>
      <c r="ROF2689" s="19"/>
      <c r="ROG2689" s="19"/>
      <c r="ROH2689" s="19"/>
      <c r="ROI2689" s="19"/>
      <c r="ROJ2689" s="19"/>
      <c r="ROK2689" s="19"/>
      <c r="ROL2689" s="19"/>
      <c r="ROM2689" s="19"/>
      <c r="RON2689" s="19"/>
      <c r="ROO2689" s="19"/>
      <c r="ROP2689" s="19"/>
      <c r="ROQ2689" s="19"/>
      <c r="ROR2689" s="19"/>
      <c r="ROS2689" s="19"/>
      <c r="ROT2689" s="19"/>
      <c r="ROU2689" s="19"/>
      <c r="ROV2689" s="19"/>
      <c r="ROW2689" s="19"/>
      <c r="ROX2689" s="19"/>
      <c r="ROY2689" s="19"/>
      <c r="ROZ2689" s="19"/>
      <c r="RPA2689" s="19"/>
      <c r="RPB2689" s="19"/>
      <c r="RPC2689" s="19"/>
      <c r="RPD2689" s="19"/>
      <c r="RPE2689" s="19"/>
      <c r="RPF2689" s="19"/>
      <c r="RPG2689" s="19"/>
      <c r="RPH2689" s="19"/>
      <c r="RPI2689" s="19"/>
      <c r="RPJ2689" s="19"/>
      <c r="RPK2689" s="19"/>
      <c r="RPL2689" s="19"/>
      <c r="RPM2689" s="19"/>
      <c r="RPN2689" s="19"/>
      <c r="RPO2689" s="19"/>
      <c r="RPP2689" s="19"/>
      <c r="RPQ2689" s="19"/>
      <c r="RPR2689" s="19"/>
      <c r="RPS2689" s="19"/>
      <c r="RPT2689" s="19"/>
      <c r="RPU2689" s="19"/>
      <c r="RPV2689" s="19"/>
      <c r="RPW2689" s="19"/>
      <c r="RPX2689" s="19"/>
      <c r="RPY2689" s="19"/>
      <c r="RPZ2689" s="19"/>
      <c r="RQA2689" s="19"/>
      <c r="RQB2689" s="19"/>
      <c r="RQC2689" s="19"/>
      <c r="RQD2689" s="19"/>
      <c r="RQE2689" s="19"/>
      <c r="RQF2689" s="19"/>
      <c r="RQG2689" s="19"/>
      <c r="RQH2689" s="19"/>
      <c r="RQI2689" s="19"/>
      <c r="RQJ2689" s="19"/>
      <c r="RQK2689" s="19"/>
      <c r="RQL2689" s="19"/>
      <c r="RQM2689" s="19"/>
      <c r="RQN2689" s="19"/>
      <c r="RQO2689" s="19"/>
      <c r="RQP2689" s="19"/>
      <c r="RQQ2689" s="19"/>
      <c r="RQR2689" s="19"/>
      <c r="RQS2689" s="19"/>
      <c r="RQT2689" s="19"/>
      <c r="RQU2689" s="19"/>
      <c r="RQV2689" s="19"/>
      <c r="RQW2689" s="19"/>
      <c r="RQX2689" s="19"/>
      <c r="RQY2689" s="19"/>
      <c r="RQZ2689" s="19"/>
      <c r="RRA2689" s="19"/>
      <c r="RRB2689" s="19"/>
      <c r="RRC2689" s="19"/>
      <c r="RRD2689" s="19"/>
      <c r="RRE2689" s="19"/>
      <c r="RRF2689" s="19"/>
      <c r="RRG2689" s="19"/>
      <c r="RRH2689" s="19"/>
      <c r="RRI2689" s="19"/>
      <c r="RRJ2689" s="19"/>
      <c r="RRK2689" s="19"/>
      <c r="RRL2689" s="19"/>
      <c r="RRM2689" s="19"/>
      <c r="RRN2689" s="19"/>
      <c r="RRO2689" s="19"/>
      <c r="RRP2689" s="19"/>
      <c r="RRQ2689" s="19"/>
      <c r="RRR2689" s="19"/>
      <c r="RRS2689" s="19"/>
      <c r="RRT2689" s="19"/>
      <c r="RRU2689" s="19"/>
      <c r="RRV2689" s="19"/>
      <c r="RRW2689" s="19"/>
      <c r="RRX2689" s="19"/>
      <c r="RRY2689" s="19"/>
      <c r="RRZ2689" s="19"/>
      <c r="RSA2689" s="19"/>
      <c r="RSB2689" s="19"/>
      <c r="RSC2689" s="19"/>
      <c r="RSD2689" s="19"/>
      <c r="RSE2689" s="19"/>
      <c r="RSF2689" s="19"/>
      <c r="RSG2689" s="19"/>
      <c r="RSH2689" s="19"/>
      <c r="RSI2689" s="19"/>
      <c r="RSJ2689" s="19"/>
      <c r="RSK2689" s="19"/>
      <c r="RSL2689" s="19"/>
      <c r="RSM2689" s="19"/>
      <c r="RSN2689" s="19"/>
      <c r="RSO2689" s="19"/>
      <c r="RSP2689" s="19"/>
      <c r="RSQ2689" s="19"/>
      <c r="RSR2689" s="19"/>
      <c r="RSS2689" s="19"/>
      <c r="RST2689" s="19"/>
      <c r="RSU2689" s="19"/>
      <c r="RSV2689" s="19"/>
      <c r="RSW2689" s="19"/>
      <c r="RSX2689" s="19"/>
      <c r="RSY2689" s="19"/>
      <c r="RSZ2689" s="19"/>
      <c r="RTA2689" s="19"/>
      <c r="RTB2689" s="19"/>
      <c r="RTC2689" s="19"/>
      <c r="RTD2689" s="19"/>
      <c r="RTE2689" s="19"/>
      <c r="RTF2689" s="19"/>
      <c r="RTG2689" s="19"/>
      <c r="RTH2689" s="19"/>
      <c r="RTI2689" s="19"/>
      <c r="RTJ2689" s="19"/>
      <c r="RTK2689" s="19"/>
      <c r="RTL2689" s="19"/>
      <c r="RTM2689" s="19"/>
      <c r="RTN2689" s="19"/>
      <c r="RTO2689" s="19"/>
      <c r="RTP2689" s="19"/>
      <c r="RTQ2689" s="19"/>
      <c r="RTR2689" s="19"/>
      <c r="RTS2689" s="19"/>
      <c r="RTT2689" s="19"/>
      <c r="RTU2689" s="19"/>
      <c r="RTV2689" s="19"/>
      <c r="RTW2689" s="19"/>
      <c r="RTX2689" s="19"/>
      <c r="RTY2689" s="19"/>
      <c r="RTZ2689" s="19"/>
      <c r="RUA2689" s="19"/>
      <c r="RUB2689" s="19"/>
      <c r="RUC2689" s="19"/>
      <c r="RUD2689" s="19"/>
      <c r="RUE2689" s="19"/>
      <c r="RUF2689" s="19"/>
      <c r="RUG2689" s="19"/>
      <c r="RUH2689" s="19"/>
      <c r="RUI2689" s="19"/>
      <c r="RUJ2689" s="19"/>
      <c r="RUK2689" s="19"/>
      <c r="RUL2689" s="19"/>
      <c r="RUM2689" s="19"/>
      <c r="RUN2689" s="19"/>
      <c r="RUO2689" s="19"/>
      <c r="RUP2689" s="19"/>
      <c r="RUQ2689" s="19"/>
      <c r="RUR2689" s="19"/>
      <c r="RUS2689" s="19"/>
      <c r="RUT2689" s="19"/>
      <c r="RUU2689" s="19"/>
      <c r="RUV2689" s="19"/>
      <c r="RUW2689" s="19"/>
      <c r="RUX2689" s="19"/>
      <c r="RUY2689" s="19"/>
      <c r="RUZ2689" s="19"/>
      <c r="RVA2689" s="19"/>
      <c r="RVB2689" s="19"/>
      <c r="RVC2689" s="19"/>
      <c r="RVD2689" s="19"/>
      <c r="RVE2689" s="19"/>
      <c r="RVF2689" s="19"/>
      <c r="RVG2689" s="19"/>
      <c r="RVH2689" s="19"/>
      <c r="RVI2689" s="19"/>
      <c r="RVJ2689" s="19"/>
      <c r="RVK2689" s="19"/>
      <c r="RVL2689" s="19"/>
      <c r="RVM2689" s="19"/>
      <c r="RVN2689" s="19"/>
      <c r="RVO2689" s="19"/>
      <c r="RVP2689" s="19"/>
      <c r="RVQ2689" s="19"/>
      <c r="RVR2689" s="19"/>
      <c r="RVS2689" s="19"/>
      <c r="RVT2689" s="19"/>
      <c r="RVU2689" s="19"/>
      <c r="RVV2689" s="19"/>
      <c r="RVW2689" s="19"/>
      <c r="RVX2689" s="19"/>
      <c r="RVY2689" s="19"/>
      <c r="RVZ2689" s="19"/>
      <c r="RWA2689" s="19"/>
      <c r="RWB2689" s="19"/>
      <c r="RWC2689" s="19"/>
      <c r="RWD2689" s="19"/>
      <c r="RWE2689" s="19"/>
      <c r="RWF2689" s="19"/>
      <c r="RWG2689" s="19"/>
      <c r="RWH2689" s="19"/>
      <c r="RWI2689" s="19"/>
      <c r="RWJ2689" s="19"/>
      <c r="RWK2689" s="19"/>
      <c r="RWL2689" s="19"/>
      <c r="RWM2689" s="19"/>
      <c r="RWN2689" s="19"/>
      <c r="RWO2689" s="19"/>
      <c r="RWP2689" s="19"/>
      <c r="RWQ2689" s="19"/>
      <c r="RWR2689" s="19"/>
      <c r="RWS2689" s="19"/>
      <c r="RWT2689" s="19"/>
      <c r="RWU2689" s="19"/>
      <c r="RWV2689" s="19"/>
      <c r="RWW2689" s="19"/>
      <c r="RWX2689" s="19"/>
      <c r="RWY2689" s="19"/>
      <c r="RWZ2689" s="19"/>
      <c r="RXA2689" s="19"/>
      <c r="RXB2689" s="19"/>
      <c r="RXC2689" s="19"/>
      <c r="RXD2689" s="19"/>
      <c r="RXE2689" s="19"/>
      <c r="RXF2689" s="19"/>
      <c r="RXG2689" s="19"/>
      <c r="RXH2689" s="19"/>
      <c r="RXI2689" s="19"/>
      <c r="RXJ2689" s="19"/>
      <c r="RXK2689" s="19"/>
      <c r="RXL2689" s="19"/>
      <c r="RXM2689" s="19"/>
      <c r="RXN2689" s="19"/>
      <c r="RXO2689" s="19"/>
      <c r="RXP2689" s="19"/>
      <c r="RXQ2689" s="19"/>
      <c r="RXR2689" s="19"/>
      <c r="RXS2689" s="19"/>
      <c r="RXT2689" s="19"/>
      <c r="RXU2689" s="19"/>
      <c r="RXV2689" s="19"/>
      <c r="RXW2689" s="19"/>
      <c r="RXX2689" s="19"/>
      <c r="RXY2689" s="19"/>
      <c r="RXZ2689" s="19"/>
      <c r="RYA2689" s="19"/>
      <c r="RYB2689" s="19"/>
      <c r="RYC2689" s="19"/>
      <c r="RYD2689" s="19"/>
      <c r="RYE2689" s="19"/>
      <c r="RYF2689" s="19"/>
      <c r="RYG2689" s="19"/>
      <c r="RYH2689" s="19"/>
      <c r="RYI2689" s="19"/>
      <c r="RYJ2689" s="19"/>
      <c r="RYK2689" s="19"/>
      <c r="RYL2689" s="19"/>
      <c r="RYM2689" s="19"/>
      <c r="RYN2689" s="19"/>
      <c r="RYO2689" s="19"/>
      <c r="RYP2689" s="19"/>
      <c r="RYQ2689" s="19"/>
      <c r="RYR2689" s="19"/>
      <c r="RYS2689" s="19"/>
      <c r="RYT2689" s="19"/>
      <c r="RYU2689" s="19"/>
      <c r="RYV2689" s="19"/>
      <c r="RYW2689" s="19"/>
      <c r="RYX2689" s="19"/>
      <c r="RYY2689" s="19"/>
      <c r="RYZ2689" s="19"/>
      <c r="RZA2689" s="19"/>
      <c r="RZB2689" s="19"/>
      <c r="RZC2689" s="19"/>
      <c r="RZD2689" s="19"/>
      <c r="RZE2689" s="19"/>
      <c r="RZF2689" s="19"/>
      <c r="RZG2689" s="19"/>
      <c r="RZH2689" s="19"/>
      <c r="RZI2689" s="19"/>
      <c r="RZJ2689" s="19"/>
      <c r="RZK2689" s="19"/>
      <c r="RZL2689" s="19"/>
      <c r="RZM2689" s="19"/>
      <c r="RZN2689" s="19"/>
      <c r="RZO2689" s="19"/>
      <c r="RZP2689" s="19"/>
      <c r="RZQ2689" s="19"/>
      <c r="RZR2689" s="19"/>
      <c r="RZS2689" s="19"/>
      <c r="RZT2689" s="19"/>
      <c r="RZU2689" s="19"/>
      <c r="RZV2689" s="19"/>
      <c r="RZW2689" s="19"/>
      <c r="RZX2689" s="19"/>
      <c r="RZY2689" s="19"/>
      <c r="RZZ2689" s="19"/>
      <c r="SAA2689" s="19"/>
      <c r="SAB2689" s="19"/>
      <c r="SAC2689" s="19"/>
      <c r="SAD2689" s="19"/>
      <c r="SAE2689" s="19"/>
      <c r="SAF2689" s="19"/>
      <c r="SAG2689" s="19"/>
      <c r="SAH2689" s="19"/>
      <c r="SAI2689" s="19"/>
      <c r="SAJ2689" s="19"/>
      <c r="SAK2689" s="19"/>
      <c r="SAL2689" s="19"/>
      <c r="SAM2689" s="19"/>
      <c r="SAN2689" s="19"/>
      <c r="SAO2689" s="19"/>
      <c r="SAP2689" s="19"/>
      <c r="SAQ2689" s="19"/>
      <c r="SAR2689" s="19"/>
      <c r="SAS2689" s="19"/>
      <c r="SAT2689" s="19"/>
      <c r="SAU2689" s="19"/>
      <c r="SAV2689" s="19"/>
      <c r="SAW2689" s="19"/>
      <c r="SAX2689" s="19"/>
      <c r="SAY2689" s="19"/>
      <c r="SAZ2689" s="19"/>
      <c r="SBA2689" s="19"/>
      <c r="SBB2689" s="19"/>
      <c r="SBC2689" s="19"/>
      <c r="SBD2689" s="19"/>
      <c r="SBE2689" s="19"/>
      <c r="SBF2689" s="19"/>
      <c r="SBG2689" s="19"/>
      <c r="SBH2689" s="19"/>
      <c r="SBI2689" s="19"/>
      <c r="SBJ2689" s="19"/>
      <c r="SBK2689" s="19"/>
      <c r="SBL2689" s="19"/>
      <c r="SBM2689" s="19"/>
      <c r="SBN2689" s="19"/>
      <c r="SBO2689" s="19"/>
      <c r="SBP2689" s="19"/>
      <c r="SBQ2689" s="19"/>
      <c r="SBR2689" s="19"/>
      <c r="SBS2689" s="19"/>
      <c r="SBT2689" s="19"/>
      <c r="SBU2689" s="19"/>
      <c r="SBV2689" s="19"/>
      <c r="SBW2689" s="19"/>
      <c r="SBX2689" s="19"/>
      <c r="SBY2689" s="19"/>
      <c r="SBZ2689" s="19"/>
      <c r="SCA2689" s="19"/>
      <c r="SCB2689" s="19"/>
      <c r="SCC2689" s="19"/>
      <c r="SCD2689" s="19"/>
      <c r="SCE2689" s="19"/>
      <c r="SCF2689" s="19"/>
      <c r="SCG2689" s="19"/>
      <c r="SCH2689" s="19"/>
      <c r="SCI2689" s="19"/>
      <c r="SCJ2689" s="19"/>
      <c r="SCK2689" s="19"/>
      <c r="SCL2689" s="19"/>
      <c r="SCM2689" s="19"/>
      <c r="SCN2689" s="19"/>
      <c r="SCO2689" s="19"/>
      <c r="SCP2689" s="19"/>
      <c r="SCQ2689" s="19"/>
      <c r="SCR2689" s="19"/>
      <c r="SCS2689" s="19"/>
      <c r="SCT2689" s="19"/>
      <c r="SCU2689" s="19"/>
      <c r="SCV2689" s="19"/>
      <c r="SCW2689" s="19"/>
      <c r="SCX2689" s="19"/>
      <c r="SCY2689" s="19"/>
      <c r="SCZ2689" s="19"/>
      <c r="SDA2689" s="19"/>
      <c r="SDB2689" s="19"/>
      <c r="SDC2689" s="19"/>
      <c r="SDD2689" s="19"/>
      <c r="SDE2689" s="19"/>
      <c r="SDF2689" s="19"/>
      <c r="SDG2689" s="19"/>
      <c r="SDH2689" s="19"/>
      <c r="SDI2689" s="19"/>
      <c r="SDJ2689" s="19"/>
      <c r="SDK2689" s="19"/>
      <c r="SDL2689" s="19"/>
      <c r="SDM2689" s="19"/>
      <c r="SDN2689" s="19"/>
      <c r="SDO2689" s="19"/>
      <c r="SDP2689" s="19"/>
      <c r="SDQ2689" s="19"/>
      <c r="SDR2689" s="19"/>
      <c r="SDS2689" s="19"/>
      <c r="SDT2689" s="19"/>
      <c r="SDU2689" s="19"/>
      <c r="SDV2689" s="19"/>
      <c r="SDW2689" s="19"/>
      <c r="SDX2689" s="19"/>
      <c r="SDY2689" s="19"/>
      <c r="SDZ2689" s="19"/>
      <c r="SEA2689" s="19"/>
      <c r="SEB2689" s="19"/>
      <c r="SEC2689" s="19"/>
      <c r="SED2689" s="19"/>
      <c r="SEE2689" s="19"/>
      <c r="SEF2689" s="19"/>
      <c r="SEG2689" s="19"/>
      <c r="SEH2689" s="19"/>
      <c r="SEI2689" s="19"/>
      <c r="SEJ2689" s="19"/>
      <c r="SEK2689" s="19"/>
      <c r="SEL2689" s="19"/>
      <c r="SEM2689" s="19"/>
      <c r="SEN2689" s="19"/>
      <c r="SEO2689" s="19"/>
      <c r="SEP2689" s="19"/>
      <c r="SEQ2689" s="19"/>
      <c r="SER2689" s="19"/>
      <c r="SES2689" s="19"/>
      <c r="SET2689" s="19"/>
      <c r="SEU2689" s="19"/>
      <c r="SEV2689" s="19"/>
      <c r="SEW2689" s="19"/>
      <c r="SEX2689" s="19"/>
      <c r="SEY2689" s="19"/>
      <c r="SEZ2689" s="19"/>
      <c r="SFA2689" s="19"/>
      <c r="SFB2689" s="19"/>
      <c r="SFC2689" s="19"/>
      <c r="SFD2689" s="19"/>
      <c r="SFE2689" s="19"/>
      <c r="SFF2689" s="19"/>
      <c r="SFG2689" s="19"/>
      <c r="SFH2689" s="19"/>
      <c r="SFI2689" s="19"/>
      <c r="SFJ2689" s="19"/>
      <c r="SFK2689" s="19"/>
      <c r="SFL2689" s="19"/>
      <c r="SFM2689" s="19"/>
      <c r="SFN2689" s="19"/>
      <c r="SFO2689" s="19"/>
      <c r="SFP2689" s="19"/>
      <c r="SFQ2689" s="19"/>
      <c r="SFR2689" s="19"/>
      <c r="SFS2689" s="19"/>
      <c r="SFT2689" s="19"/>
      <c r="SFU2689" s="19"/>
      <c r="SFV2689" s="19"/>
      <c r="SFW2689" s="19"/>
      <c r="SFX2689" s="19"/>
      <c r="SFY2689" s="19"/>
      <c r="SFZ2689" s="19"/>
      <c r="SGA2689" s="19"/>
      <c r="SGB2689" s="19"/>
      <c r="SGC2689" s="19"/>
      <c r="SGD2689" s="19"/>
      <c r="SGE2689" s="19"/>
      <c r="SGF2689" s="19"/>
      <c r="SGG2689" s="19"/>
      <c r="SGH2689" s="19"/>
      <c r="SGI2689" s="19"/>
      <c r="SGJ2689" s="19"/>
      <c r="SGK2689" s="19"/>
      <c r="SGL2689" s="19"/>
      <c r="SGM2689" s="19"/>
      <c r="SGN2689" s="19"/>
      <c r="SGO2689" s="19"/>
      <c r="SGP2689" s="19"/>
      <c r="SGQ2689" s="19"/>
      <c r="SGR2689" s="19"/>
      <c r="SGS2689" s="19"/>
      <c r="SGT2689" s="19"/>
      <c r="SGU2689" s="19"/>
      <c r="SGV2689" s="19"/>
      <c r="SGW2689" s="19"/>
      <c r="SGX2689" s="19"/>
      <c r="SGY2689" s="19"/>
      <c r="SGZ2689" s="19"/>
      <c r="SHA2689" s="19"/>
      <c r="SHB2689" s="19"/>
      <c r="SHC2689" s="19"/>
      <c r="SHD2689" s="19"/>
      <c r="SHE2689" s="19"/>
      <c r="SHF2689" s="19"/>
      <c r="SHG2689" s="19"/>
      <c r="SHH2689" s="19"/>
      <c r="SHI2689" s="19"/>
      <c r="SHJ2689" s="19"/>
      <c r="SHK2689" s="19"/>
      <c r="SHL2689" s="19"/>
      <c r="SHM2689" s="19"/>
      <c r="SHN2689" s="19"/>
      <c r="SHO2689" s="19"/>
      <c r="SHP2689" s="19"/>
      <c r="SHQ2689" s="19"/>
      <c r="SHR2689" s="19"/>
      <c r="SHS2689" s="19"/>
      <c r="SHT2689" s="19"/>
      <c r="SHU2689" s="19"/>
      <c r="SHV2689" s="19"/>
      <c r="SHW2689" s="19"/>
      <c r="SHX2689" s="19"/>
      <c r="SHY2689" s="19"/>
      <c r="SHZ2689" s="19"/>
      <c r="SIA2689" s="19"/>
      <c r="SIB2689" s="19"/>
      <c r="SIC2689" s="19"/>
      <c r="SID2689" s="19"/>
      <c r="SIE2689" s="19"/>
      <c r="SIF2689" s="19"/>
      <c r="SIG2689" s="19"/>
      <c r="SIH2689" s="19"/>
      <c r="SII2689" s="19"/>
      <c r="SIJ2689" s="19"/>
      <c r="SIK2689" s="19"/>
      <c r="SIL2689" s="19"/>
      <c r="SIM2689" s="19"/>
      <c r="SIN2689" s="19"/>
      <c r="SIO2689" s="19"/>
      <c r="SIP2689" s="19"/>
      <c r="SIQ2689" s="19"/>
      <c r="SIR2689" s="19"/>
      <c r="SIS2689" s="19"/>
      <c r="SIT2689" s="19"/>
      <c r="SIU2689" s="19"/>
      <c r="SIV2689" s="19"/>
      <c r="SIW2689" s="19"/>
      <c r="SIX2689" s="19"/>
      <c r="SIY2689" s="19"/>
      <c r="SIZ2689" s="19"/>
      <c r="SJA2689" s="19"/>
      <c r="SJB2689" s="19"/>
      <c r="SJC2689" s="19"/>
      <c r="SJD2689" s="19"/>
      <c r="SJE2689" s="19"/>
      <c r="SJF2689" s="19"/>
      <c r="SJG2689" s="19"/>
      <c r="SJH2689" s="19"/>
      <c r="SJI2689" s="19"/>
      <c r="SJJ2689" s="19"/>
      <c r="SJK2689" s="19"/>
      <c r="SJL2689" s="19"/>
      <c r="SJM2689" s="19"/>
      <c r="SJN2689" s="19"/>
      <c r="SJO2689" s="19"/>
      <c r="SJP2689" s="19"/>
      <c r="SJQ2689" s="19"/>
      <c r="SJR2689" s="19"/>
      <c r="SJS2689" s="19"/>
      <c r="SJT2689" s="19"/>
      <c r="SJU2689" s="19"/>
      <c r="SJV2689" s="19"/>
      <c r="SJW2689" s="19"/>
      <c r="SJX2689" s="19"/>
      <c r="SJY2689" s="19"/>
      <c r="SJZ2689" s="19"/>
      <c r="SKA2689" s="19"/>
      <c r="SKB2689" s="19"/>
      <c r="SKC2689" s="19"/>
      <c r="SKD2689" s="19"/>
      <c r="SKE2689" s="19"/>
      <c r="SKF2689" s="19"/>
      <c r="SKG2689" s="19"/>
      <c r="SKH2689" s="19"/>
      <c r="SKI2689" s="19"/>
      <c r="SKJ2689" s="19"/>
      <c r="SKK2689" s="19"/>
      <c r="SKL2689" s="19"/>
      <c r="SKM2689" s="19"/>
      <c r="SKN2689" s="19"/>
      <c r="SKO2689" s="19"/>
      <c r="SKP2689" s="19"/>
      <c r="SKQ2689" s="19"/>
      <c r="SKR2689" s="19"/>
      <c r="SKS2689" s="19"/>
      <c r="SKT2689" s="19"/>
      <c r="SKU2689" s="19"/>
      <c r="SKV2689" s="19"/>
      <c r="SKW2689" s="19"/>
      <c r="SKX2689" s="19"/>
      <c r="SKY2689" s="19"/>
      <c r="SKZ2689" s="19"/>
      <c r="SLA2689" s="19"/>
      <c r="SLB2689" s="19"/>
      <c r="SLC2689" s="19"/>
      <c r="SLD2689" s="19"/>
      <c r="SLE2689" s="19"/>
      <c r="SLF2689" s="19"/>
      <c r="SLG2689" s="19"/>
      <c r="SLH2689" s="19"/>
      <c r="SLI2689" s="19"/>
      <c r="SLJ2689" s="19"/>
      <c r="SLK2689" s="19"/>
      <c r="SLL2689" s="19"/>
      <c r="SLM2689" s="19"/>
      <c r="SLN2689" s="19"/>
      <c r="SLO2689" s="19"/>
      <c r="SLP2689" s="19"/>
      <c r="SLQ2689" s="19"/>
      <c r="SLR2689" s="19"/>
      <c r="SLS2689" s="19"/>
      <c r="SLT2689" s="19"/>
      <c r="SLU2689" s="19"/>
      <c r="SLV2689" s="19"/>
      <c r="SLW2689" s="19"/>
      <c r="SLX2689" s="19"/>
      <c r="SLY2689" s="19"/>
      <c r="SLZ2689" s="19"/>
      <c r="SMA2689" s="19"/>
      <c r="SMB2689" s="19"/>
      <c r="SMC2689" s="19"/>
      <c r="SMD2689" s="19"/>
      <c r="SME2689" s="19"/>
      <c r="SMF2689" s="19"/>
      <c r="SMG2689" s="19"/>
      <c r="SMH2689" s="19"/>
      <c r="SMI2689" s="19"/>
      <c r="SMJ2689" s="19"/>
      <c r="SMK2689" s="19"/>
      <c r="SML2689" s="19"/>
      <c r="SMM2689" s="19"/>
      <c r="SMN2689" s="19"/>
      <c r="SMO2689" s="19"/>
      <c r="SMP2689" s="19"/>
      <c r="SMQ2689" s="19"/>
      <c r="SMR2689" s="19"/>
      <c r="SMS2689" s="19"/>
      <c r="SMT2689" s="19"/>
      <c r="SMU2689" s="19"/>
      <c r="SMV2689" s="19"/>
      <c r="SMW2689" s="19"/>
      <c r="SMX2689" s="19"/>
      <c r="SMY2689" s="19"/>
      <c r="SMZ2689" s="19"/>
      <c r="SNA2689" s="19"/>
      <c r="SNB2689" s="19"/>
      <c r="SNC2689" s="19"/>
      <c r="SND2689" s="19"/>
      <c r="SNE2689" s="19"/>
      <c r="SNF2689" s="19"/>
      <c r="SNG2689" s="19"/>
      <c r="SNH2689" s="19"/>
      <c r="SNI2689" s="19"/>
      <c r="SNJ2689" s="19"/>
      <c r="SNK2689" s="19"/>
      <c r="SNL2689" s="19"/>
      <c r="SNM2689" s="19"/>
      <c r="SNN2689" s="19"/>
      <c r="SNO2689" s="19"/>
      <c r="SNP2689" s="19"/>
      <c r="SNQ2689" s="19"/>
      <c r="SNR2689" s="19"/>
      <c r="SNS2689" s="19"/>
      <c r="SNT2689" s="19"/>
      <c r="SNU2689" s="19"/>
      <c r="SNV2689" s="19"/>
      <c r="SNW2689" s="19"/>
      <c r="SNX2689" s="19"/>
      <c r="SNY2689" s="19"/>
      <c r="SNZ2689" s="19"/>
      <c r="SOA2689" s="19"/>
      <c r="SOB2689" s="19"/>
      <c r="SOC2689" s="19"/>
      <c r="SOD2689" s="19"/>
      <c r="SOE2689" s="19"/>
      <c r="SOF2689" s="19"/>
      <c r="SOG2689" s="19"/>
      <c r="SOH2689" s="19"/>
      <c r="SOI2689" s="19"/>
      <c r="SOJ2689" s="19"/>
      <c r="SOK2689" s="19"/>
      <c r="SOL2689" s="19"/>
      <c r="SOM2689" s="19"/>
      <c r="SON2689" s="19"/>
      <c r="SOO2689" s="19"/>
      <c r="SOP2689" s="19"/>
      <c r="SOQ2689" s="19"/>
      <c r="SOR2689" s="19"/>
      <c r="SOS2689" s="19"/>
      <c r="SOT2689" s="19"/>
      <c r="SOU2689" s="19"/>
      <c r="SOV2689" s="19"/>
      <c r="SOW2689" s="19"/>
      <c r="SOX2689" s="19"/>
      <c r="SOY2689" s="19"/>
      <c r="SOZ2689" s="19"/>
      <c r="SPA2689" s="19"/>
      <c r="SPB2689" s="19"/>
      <c r="SPC2689" s="19"/>
      <c r="SPD2689" s="19"/>
      <c r="SPE2689" s="19"/>
      <c r="SPF2689" s="19"/>
      <c r="SPG2689" s="19"/>
      <c r="SPH2689" s="19"/>
      <c r="SPI2689" s="19"/>
      <c r="SPJ2689" s="19"/>
      <c r="SPK2689" s="19"/>
      <c r="SPL2689" s="19"/>
      <c r="SPM2689" s="19"/>
      <c r="SPN2689" s="19"/>
      <c r="SPO2689" s="19"/>
      <c r="SPP2689" s="19"/>
      <c r="SPQ2689" s="19"/>
      <c r="SPR2689" s="19"/>
      <c r="SPS2689" s="19"/>
      <c r="SPT2689" s="19"/>
      <c r="SPU2689" s="19"/>
      <c r="SPV2689" s="19"/>
      <c r="SPW2689" s="19"/>
      <c r="SPX2689" s="19"/>
      <c r="SPY2689" s="19"/>
      <c r="SPZ2689" s="19"/>
      <c r="SQA2689" s="19"/>
      <c r="SQB2689" s="19"/>
      <c r="SQC2689" s="19"/>
      <c r="SQD2689" s="19"/>
      <c r="SQE2689" s="19"/>
      <c r="SQF2689" s="19"/>
      <c r="SQG2689" s="19"/>
      <c r="SQH2689" s="19"/>
      <c r="SQI2689" s="19"/>
      <c r="SQJ2689" s="19"/>
      <c r="SQK2689" s="19"/>
      <c r="SQL2689" s="19"/>
      <c r="SQM2689" s="19"/>
      <c r="SQN2689" s="19"/>
      <c r="SQO2689" s="19"/>
      <c r="SQP2689" s="19"/>
      <c r="SQQ2689" s="19"/>
      <c r="SQR2689" s="19"/>
      <c r="SQS2689" s="19"/>
      <c r="SQT2689" s="19"/>
      <c r="SQU2689" s="19"/>
      <c r="SQV2689" s="19"/>
      <c r="SQW2689" s="19"/>
      <c r="SQX2689" s="19"/>
      <c r="SQY2689" s="19"/>
      <c r="SQZ2689" s="19"/>
      <c r="SRA2689" s="19"/>
      <c r="SRB2689" s="19"/>
      <c r="SRC2689" s="19"/>
      <c r="SRD2689" s="19"/>
      <c r="SRE2689" s="19"/>
      <c r="SRF2689" s="19"/>
      <c r="SRG2689" s="19"/>
      <c r="SRH2689" s="19"/>
      <c r="SRI2689" s="19"/>
      <c r="SRJ2689" s="19"/>
      <c r="SRK2689" s="19"/>
      <c r="SRL2689" s="19"/>
      <c r="SRM2689" s="19"/>
      <c r="SRN2689" s="19"/>
      <c r="SRO2689" s="19"/>
      <c r="SRP2689" s="19"/>
      <c r="SRQ2689" s="19"/>
      <c r="SRR2689" s="19"/>
      <c r="SRS2689" s="19"/>
      <c r="SRT2689" s="19"/>
      <c r="SRU2689" s="19"/>
      <c r="SRV2689" s="19"/>
      <c r="SRW2689" s="19"/>
      <c r="SRX2689" s="19"/>
      <c r="SRY2689" s="19"/>
      <c r="SRZ2689" s="19"/>
      <c r="SSA2689" s="19"/>
      <c r="SSB2689" s="19"/>
      <c r="SSC2689" s="19"/>
      <c r="SSD2689" s="19"/>
      <c r="SSE2689" s="19"/>
      <c r="SSF2689" s="19"/>
      <c r="SSG2689" s="19"/>
      <c r="SSH2689" s="19"/>
      <c r="SSI2689" s="19"/>
      <c r="SSJ2689" s="19"/>
      <c r="SSK2689" s="19"/>
      <c r="SSL2689" s="19"/>
      <c r="SSM2689" s="19"/>
      <c r="SSN2689" s="19"/>
      <c r="SSO2689" s="19"/>
      <c r="SSP2689" s="19"/>
      <c r="SSQ2689" s="19"/>
      <c r="SSR2689" s="19"/>
      <c r="SSS2689" s="19"/>
      <c r="SST2689" s="19"/>
      <c r="SSU2689" s="19"/>
      <c r="SSV2689" s="19"/>
      <c r="SSW2689" s="19"/>
      <c r="SSX2689" s="19"/>
      <c r="SSY2689" s="19"/>
      <c r="SSZ2689" s="19"/>
      <c r="STA2689" s="19"/>
      <c r="STB2689" s="19"/>
      <c r="STC2689" s="19"/>
      <c r="STD2689" s="19"/>
      <c r="STE2689" s="19"/>
      <c r="STF2689" s="19"/>
      <c r="STG2689" s="19"/>
      <c r="STH2689" s="19"/>
      <c r="STI2689" s="19"/>
      <c r="STJ2689" s="19"/>
      <c r="STK2689" s="19"/>
      <c r="STL2689" s="19"/>
      <c r="STM2689" s="19"/>
      <c r="STN2689" s="19"/>
      <c r="STO2689" s="19"/>
      <c r="STP2689" s="19"/>
      <c r="STQ2689" s="19"/>
      <c r="STR2689" s="19"/>
      <c r="STS2689" s="19"/>
      <c r="STT2689" s="19"/>
      <c r="STU2689" s="19"/>
      <c r="STV2689" s="19"/>
      <c r="STW2689" s="19"/>
      <c r="STX2689" s="19"/>
      <c r="STY2689" s="19"/>
      <c r="STZ2689" s="19"/>
      <c r="SUA2689" s="19"/>
      <c r="SUB2689" s="19"/>
      <c r="SUC2689" s="19"/>
      <c r="SUD2689" s="19"/>
      <c r="SUE2689" s="19"/>
      <c r="SUF2689" s="19"/>
      <c r="SUG2689" s="19"/>
      <c r="SUH2689" s="19"/>
      <c r="SUI2689" s="19"/>
      <c r="SUJ2689" s="19"/>
      <c r="SUK2689" s="19"/>
      <c r="SUL2689" s="19"/>
      <c r="SUM2689" s="19"/>
      <c r="SUN2689" s="19"/>
      <c r="SUO2689" s="19"/>
      <c r="SUP2689" s="19"/>
      <c r="SUQ2689" s="19"/>
      <c r="SUR2689" s="19"/>
      <c r="SUS2689" s="19"/>
      <c r="SUT2689" s="19"/>
      <c r="SUU2689" s="19"/>
      <c r="SUV2689" s="19"/>
      <c r="SUW2689" s="19"/>
      <c r="SUX2689" s="19"/>
      <c r="SUY2689" s="19"/>
      <c r="SUZ2689" s="19"/>
      <c r="SVA2689" s="19"/>
      <c r="SVB2689" s="19"/>
      <c r="SVC2689" s="19"/>
      <c r="SVD2689" s="19"/>
      <c r="SVE2689" s="19"/>
      <c r="SVF2689" s="19"/>
      <c r="SVG2689" s="19"/>
      <c r="SVH2689" s="19"/>
      <c r="SVI2689" s="19"/>
      <c r="SVJ2689" s="19"/>
      <c r="SVK2689" s="19"/>
      <c r="SVL2689" s="19"/>
      <c r="SVM2689" s="19"/>
      <c r="SVN2689" s="19"/>
      <c r="SVO2689" s="19"/>
      <c r="SVP2689" s="19"/>
      <c r="SVQ2689" s="19"/>
      <c r="SVR2689" s="19"/>
      <c r="SVS2689" s="19"/>
      <c r="SVT2689" s="19"/>
      <c r="SVU2689" s="19"/>
      <c r="SVV2689" s="19"/>
      <c r="SVW2689" s="19"/>
      <c r="SVX2689" s="19"/>
      <c r="SVY2689" s="19"/>
      <c r="SVZ2689" s="19"/>
      <c r="SWA2689" s="19"/>
      <c r="SWB2689" s="19"/>
      <c r="SWC2689" s="19"/>
      <c r="SWD2689" s="19"/>
      <c r="SWE2689" s="19"/>
      <c r="SWF2689" s="19"/>
      <c r="SWG2689" s="19"/>
      <c r="SWH2689" s="19"/>
      <c r="SWI2689" s="19"/>
      <c r="SWJ2689" s="19"/>
      <c r="SWK2689" s="19"/>
      <c r="SWL2689" s="19"/>
      <c r="SWM2689" s="19"/>
      <c r="SWN2689" s="19"/>
      <c r="SWO2689" s="19"/>
      <c r="SWP2689" s="19"/>
      <c r="SWQ2689" s="19"/>
      <c r="SWR2689" s="19"/>
      <c r="SWS2689" s="19"/>
      <c r="SWT2689" s="19"/>
      <c r="SWU2689" s="19"/>
      <c r="SWV2689" s="19"/>
      <c r="SWW2689" s="19"/>
      <c r="SWX2689" s="19"/>
      <c r="SWY2689" s="19"/>
      <c r="SWZ2689" s="19"/>
      <c r="SXA2689" s="19"/>
      <c r="SXB2689" s="19"/>
      <c r="SXC2689" s="19"/>
      <c r="SXD2689" s="19"/>
      <c r="SXE2689" s="19"/>
      <c r="SXF2689" s="19"/>
      <c r="SXG2689" s="19"/>
      <c r="SXH2689" s="19"/>
      <c r="SXI2689" s="19"/>
      <c r="SXJ2689" s="19"/>
      <c r="SXK2689" s="19"/>
      <c r="SXL2689" s="19"/>
      <c r="SXM2689" s="19"/>
      <c r="SXN2689" s="19"/>
      <c r="SXO2689" s="19"/>
      <c r="SXP2689" s="19"/>
      <c r="SXQ2689" s="19"/>
      <c r="SXR2689" s="19"/>
      <c r="SXS2689" s="19"/>
      <c r="SXT2689" s="19"/>
      <c r="SXU2689" s="19"/>
      <c r="SXV2689" s="19"/>
      <c r="SXW2689" s="19"/>
      <c r="SXX2689" s="19"/>
      <c r="SXY2689" s="19"/>
      <c r="SXZ2689" s="19"/>
      <c r="SYA2689" s="19"/>
      <c r="SYB2689" s="19"/>
      <c r="SYC2689" s="19"/>
      <c r="SYD2689" s="19"/>
      <c r="SYE2689" s="19"/>
      <c r="SYF2689" s="19"/>
      <c r="SYG2689" s="19"/>
      <c r="SYH2689" s="19"/>
      <c r="SYI2689" s="19"/>
      <c r="SYJ2689" s="19"/>
      <c r="SYK2689" s="19"/>
      <c r="SYL2689" s="19"/>
      <c r="SYM2689" s="19"/>
      <c r="SYN2689" s="19"/>
      <c r="SYO2689" s="19"/>
      <c r="SYP2689" s="19"/>
      <c r="SYQ2689" s="19"/>
      <c r="SYR2689" s="19"/>
      <c r="SYS2689" s="19"/>
      <c r="SYT2689" s="19"/>
      <c r="SYU2689" s="19"/>
      <c r="SYV2689" s="19"/>
      <c r="SYW2689" s="19"/>
      <c r="SYX2689" s="19"/>
      <c r="SYY2689" s="19"/>
      <c r="SYZ2689" s="19"/>
      <c r="SZA2689" s="19"/>
      <c r="SZB2689" s="19"/>
      <c r="SZC2689" s="19"/>
      <c r="SZD2689" s="19"/>
      <c r="SZE2689" s="19"/>
      <c r="SZF2689" s="19"/>
      <c r="SZG2689" s="19"/>
      <c r="SZH2689" s="19"/>
      <c r="SZI2689" s="19"/>
      <c r="SZJ2689" s="19"/>
      <c r="SZK2689" s="19"/>
      <c r="SZL2689" s="19"/>
      <c r="SZM2689" s="19"/>
      <c r="SZN2689" s="19"/>
      <c r="SZO2689" s="19"/>
      <c r="SZP2689" s="19"/>
      <c r="SZQ2689" s="19"/>
      <c r="SZR2689" s="19"/>
      <c r="SZS2689" s="19"/>
      <c r="SZT2689" s="19"/>
      <c r="SZU2689" s="19"/>
      <c r="SZV2689" s="19"/>
      <c r="SZW2689" s="19"/>
      <c r="SZX2689" s="19"/>
      <c r="SZY2689" s="19"/>
      <c r="SZZ2689" s="19"/>
      <c r="TAA2689" s="19"/>
      <c r="TAB2689" s="19"/>
      <c r="TAC2689" s="19"/>
      <c r="TAD2689" s="19"/>
      <c r="TAE2689" s="19"/>
      <c r="TAF2689" s="19"/>
      <c r="TAG2689" s="19"/>
      <c r="TAH2689" s="19"/>
      <c r="TAI2689" s="19"/>
      <c r="TAJ2689" s="19"/>
      <c r="TAK2689" s="19"/>
      <c r="TAL2689" s="19"/>
      <c r="TAM2689" s="19"/>
      <c r="TAN2689" s="19"/>
      <c r="TAO2689" s="19"/>
      <c r="TAP2689" s="19"/>
      <c r="TAQ2689" s="19"/>
      <c r="TAR2689" s="19"/>
      <c r="TAS2689" s="19"/>
      <c r="TAT2689" s="19"/>
      <c r="TAU2689" s="19"/>
      <c r="TAV2689" s="19"/>
      <c r="TAW2689" s="19"/>
      <c r="TAX2689" s="19"/>
      <c r="TAY2689" s="19"/>
      <c r="TAZ2689" s="19"/>
      <c r="TBA2689" s="19"/>
      <c r="TBB2689" s="19"/>
      <c r="TBC2689" s="19"/>
      <c r="TBD2689" s="19"/>
      <c r="TBE2689" s="19"/>
      <c r="TBF2689" s="19"/>
      <c r="TBG2689" s="19"/>
      <c r="TBH2689" s="19"/>
      <c r="TBI2689" s="19"/>
      <c r="TBJ2689" s="19"/>
      <c r="TBK2689" s="19"/>
      <c r="TBL2689" s="19"/>
      <c r="TBM2689" s="19"/>
      <c r="TBN2689" s="19"/>
      <c r="TBO2689" s="19"/>
      <c r="TBP2689" s="19"/>
      <c r="TBQ2689" s="19"/>
      <c r="TBR2689" s="19"/>
      <c r="TBS2689" s="19"/>
      <c r="TBT2689" s="19"/>
      <c r="TBU2689" s="19"/>
      <c r="TBV2689" s="19"/>
      <c r="TBW2689" s="19"/>
      <c r="TBX2689" s="19"/>
      <c r="TBY2689" s="19"/>
      <c r="TBZ2689" s="19"/>
      <c r="TCA2689" s="19"/>
      <c r="TCB2689" s="19"/>
      <c r="TCC2689" s="19"/>
      <c r="TCD2689" s="19"/>
      <c r="TCE2689" s="19"/>
      <c r="TCF2689" s="19"/>
      <c r="TCG2689" s="19"/>
      <c r="TCH2689" s="19"/>
      <c r="TCI2689" s="19"/>
      <c r="TCJ2689" s="19"/>
      <c r="TCK2689" s="19"/>
      <c r="TCL2689" s="19"/>
      <c r="TCM2689" s="19"/>
      <c r="TCN2689" s="19"/>
      <c r="TCO2689" s="19"/>
      <c r="TCP2689" s="19"/>
      <c r="TCQ2689" s="19"/>
      <c r="TCR2689" s="19"/>
      <c r="TCS2689" s="19"/>
      <c r="TCT2689" s="19"/>
      <c r="TCU2689" s="19"/>
      <c r="TCV2689" s="19"/>
      <c r="TCW2689" s="19"/>
      <c r="TCX2689" s="19"/>
      <c r="TCY2689" s="19"/>
      <c r="TCZ2689" s="19"/>
      <c r="TDA2689" s="19"/>
      <c r="TDB2689" s="19"/>
      <c r="TDC2689" s="19"/>
      <c r="TDD2689" s="19"/>
      <c r="TDE2689" s="19"/>
      <c r="TDF2689" s="19"/>
      <c r="TDG2689" s="19"/>
      <c r="TDH2689" s="19"/>
      <c r="TDI2689" s="19"/>
      <c r="TDJ2689" s="19"/>
      <c r="TDK2689" s="19"/>
      <c r="TDL2689" s="19"/>
      <c r="TDM2689" s="19"/>
      <c r="TDN2689" s="19"/>
      <c r="TDO2689" s="19"/>
      <c r="TDP2689" s="19"/>
      <c r="TDQ2689" s="19"/>
      <c r="TDR2689" s="19"/>
      <c r="TDS2689" s="19"/>
      <c r="TDT2689" s="19"/>
      <c r="TDU2689" s="19"/>
      <c r="TDV2689" s="19"/>
      <c r="TDW2689" s="19"/>
      <c r="TDX2689" s="19"/>
      <c r="TDY2689" s="19"/>
      <c r="TDZ2689" s="19"/>
      <c r="TEA2689" s="19"/>
      <c r="TEB2689" s="19"/>
      <c r="TEC2689" s="19"/>
      <c r="TED2689" s="19"/>
      <c r="TEE2689" s="19"/>
      <c r="TEF2689" s="19"/>
      <c r="TEG2689" s="19"/>
      <c r="TEH2689" s="19"/>
      <c r="TEI2689" s="19"/>
      <c r="TEJ2689" s="19"/>
      <c r="TEK2689" s="19"/>
      <c r="TEL2689" s="19"/>
      <c r="TEM2689" s="19"/>
      <c r="TEN2689" s="19"/>
      <c r="TEO2689" s="19"/>
      <c r="TEP2689" s="19"/>
      <c r="TEQ2689" s="19"/>
      <c r="TER2689" s="19"/>
      <c r="TES2689" s="19"/>
      <c r="TET2689" s="19"/>
      <c r="TEU2689" s="19"/>
      <c r="TEV2689" s="19"/>
      <c r="TEW2689" s="19"/>
      <c r="TEX2689" s="19"/>
      <c r="TEY2689" s="19"/>
      <c r="TEZ2689" s="19"/>
      <c r="TFA2689" s="19"/>
      <c r="TFB2689" s="19"/>
      <c r="TFC2689" s="19"/>
      <c r="TFD2689" s="19"/>
      <c r="TFE2689" s="19"/>
      <c r="TFF2689" s="19"/>
      <c r="TFG2689" s="19"/>
      <c r="TFH2689" s="19"/>
      <c r="TFI2689" s="19"/>
      <c r="TFJ2689" s="19"/>
      <c r="TFK2689" s="19"/>
      <c r="TFL2689" s="19"/>
      <c r="TFM2689" s="19"/>
      <c r="TFN2689" s="19"/>
      <c r="TFO2689" s="19"/>
      <c r="TFP2689" s="19"/>
      <c r="TFQ2689" s="19"/>
      <c r="TFR2689" s="19"/>
      <c r="TFS2689" s="19"/>
      <c r="TFT2689" s="19"/>
      <c r="TFU2689" s="19"/>
      <c r="TFV2689" s="19"/>
      <c r="TFW2689" s="19"/>
      <c r="TFX2689" s="19"/>
      <c r="TFY2689" s="19"/>
      <c r="TFZ2689" s="19"/>
      <c r="TGA2689" s="19"/>
      <c r="TGB2689" s="19"/>
      <c r="TGC2689" s="19"/>
      <c r="TGD2689" s="19"/>
      <c r="TGE2689" s="19"/>
      <c r="TGF2689" s="19"/>
      <c r="TGG2689" s="19"/>
      <c r="TGH2689" s="19"/>
      <c r="TGI2689" s="19"/>
      <c r="TGJ2689" s="19"/>
      <c r="TGK2689" s="19"/>
      <c r="TGL2689" s="19"/>
      <c r="TGM2689" s="19"/>
      <c r="TGN2689" s="19"/>
      <c r="TGO2689" s="19"/>
      <c r="TGP2689" s="19"/>
      <c r="TGQ2689" s="19"/>
      <c r="TGR2689" s="19"/>
      <c r="TGS2689" s="19"/>
      <c r="TGT2689" s="19"/>
      <c r="TGU2689" s="19"/>
      <c r="TGV2689" s="19"/>
      <c r="TGW2689" s="19"/>
      <c r="TGX2689" s="19"/>
      <c r="TGY2689" s="19"/>
      <c r="TGZ2689" s="19"/>
      <c r="THA2689" s="19"/>
      <c r="THB2689" s="19"/>
      <c r="THC2689" s="19"/>
      <c r="THD2689" s="19"/>
      <c r="THE2689" s="19"/>
      <c r="THF2689" s="19"/>
      <c r="THG2689" s="19"/>
      <c r="THH2689" s="19"/>
      <c r="THI2689" s="19"/>
      <c r="THJ2689" s="19"/>
      <c r="THK2689" s="19"/>
      <c r="THL2689" s="19"/>
      <c r="THM2689" s="19"/>
      <c r="THN2689" s="19"/>
      <c r="THO2689" s="19"/>
      <c r="THP2689" s="19"/>
      <c r="THQ2689" s="19"/>
      <c r="THR2689" s="19"/>
      <c r="THS2689" s="19"/>
      <c r="THT2689" s="19"/>
      <c r="THU2689" s="19"/>
      <c r="THV2689" s="19"/>
      <c r="THW2689" s="19"/>
      <c r="THX2689" s="19"/>
      <c r="THY2689" s="19"/>
      <c r="THZ2689" s="19"/>
      <c r="TIA2689" s="19"/>
      <c r="TIB2689" s="19"/>
      <c r="TIC2689" s="19"/>
      <c r="TID2689" s="19"/>
      <c r="TIE2689" s="19"/>
      <c r="TIF2689" s="19"/>
      <c r="TIG2689" s="19"/>
      <c r="TIH2689" s="19"/>
      <c r="TII2689" s="19"/>
      <c r="TIJ2689" s="19"/>
      <c r="TIK2689" s="19"/>
      <c r="TIL2689" s="19"/>
      <c r="TIM2689" s="19"/>
      <c r="TIN2689" s="19"/>
      <c r="TIO2689" s="19"/>
      <c r="TIP2689" s="19"/>
      <c r="TIQ2689" s="19"/>
      <c r="TIR2689" s="19"/>
      <c r="TIS2689" s="19"/>
      <c r="TIT2689" s="19"/>
      <c r="TIU2689" s="19"/>
      <c r="TIV2689" s="19"/>
      <c r="TIW2689" s="19"/>
      <c r="TIX2689" s="19"/>
      <c r="TIY2689" s="19"/>
      <c r="TIZ2689" s="19"/>
      <c r="TJA2689" s="19"/>
      <c r="TJB2689" s="19"/>
      <c r="TJC2689" s="19"/>
      <c r="TJD2689" s="19"/>
      <c r="TJE2689" s="19"/>
      <c r="TJF2689" s="19"/>
      <c r="TJG2689" s="19"/>
      <c r="TJH2689" s="19"/>
      <c r="TJI2689" s="19"/>
      <c r="TJJ2689" s="19"/>
      <c r="TJK2689" s="19"/>
      <c r="TJL2689" s="19"/>
      <c r="TJM2689" s="19"/>
      <c r="TJN2689" s="19"/>
      <c r="TJO2689" s="19"/>
      <c r="TJP2689" s="19"/>
      <c r="TJQ2689" s="19"/>
      <c r="TJR2689" s="19"/>
      <c r="TJS2689" s="19"/>
      <c r="TJT2689" s="19"/>
      <c r="TJU2689" s="19"/>
      <c r="TJV2689" s="19"/>
      <c r="TJW2689" s="19"/>
      <c r="TJX2689" s="19"/>
      <c r="TJY2689" s="19"/>
      <c r="TJZ2689" s="19"/>
      <c r="TKA2689" s="19"/>
      <c r="TKB2689" s="19"/>
      <c r="TKC2689" s="19"/>
      <c r="TKD2689" s="19"/>
      <c r="TKE2689" s="19"/>
      <c r="TKF2689" s="19"/>
      <c r="TKG2689" s="19"/>
      <c r="TKH2689" s="19"/>
      <c r="TKI2689" s="19"/>
      <c r="TKJ2689" s="19"/>
      <c r="TKK2689" s="19"/>
      <c r="TKL2689" s="19"/>
      <c r="TKM2689" s="19"/>
      <c r="TKN2689" s="19"/>
      <c r="TKO2689" s="19"/>
      <c r="TKP2689" s="19"/>
      <c r="TKQ2689" s="19"/>
      <c r="TKR2689" s="19"/>
      <c r="TKS2689" s="19"/>
      <c r="TKT2689" s="19"/>
      <c r="TKU2689" s="19"/>
      <c r="TKV2689" s="19"/>
      <c r="TKW2689" s="19"/>
      <c r="TKX2689" s="19"/>
      <c r="TKY2689" s="19"/>
      <c r="TKZ2689" s="19"/>
      <c r="TLA2689" s="19"/>
      <c r="TLB2689" s="19"/>
      <c r="TLC2689" s="19"/>
      <c r="TLD2689" s="19"/>
      <c r="TLE2689" s="19"/>
      <c r="TLF2689" s="19"/>
      <c r="TLG2689" s="19"/>
      <c r="TLH2689" s="19"/>
      <c r="TLI2689" s="19"/>
      <c r="TLJ2689" s="19"/>
      <c r="TLK2689" s="19"/>
      <c r="TLL2689" s="19"/>
      <c r="TLM2689" s="19"/>
      <c r="TLN2689" s="19"/>
      <c r="TLO2689" s="19"/>
      <c r="TLP2689" s="19"/>
      <c r="TLQ2689" s="19"/>
      <c r="TLR2689" s="19"/>
      <c r="TLS2689" s="19"/>
      <c r="TLT2689" s="19"/>
      <c r="TLU2689" s="19"/>
      <c r="TLV2689" s="19"/>
      <c r="TLW2689" s="19"/>
      <c r="TLX2689" s="19"/>
      <c r="TLY2689" s="19"/>
      <c r="TLZ2689" s="19"/>
      <c r="TMA2689" s="19"/>
      <c r="TMB2689" s="19"/>
      <c r="TMC2689" s="19"/>
      <c r="TMD2689" s="19"/>
      <c r="TME2689" s="19"/>
      <c r="TMF2689" s="19"/>
      <c r="TMG2689" s="19"/>
      <c r="TMH2689" s="19"/>
      <c r="TMI2689" s="19"/>
      <c r="TMJ2689" s="19"/>
      <c r="TMK2689" s="19"/>
      <c r="TML2689" s="19"/>
      <c r="TMM2689" s="19"/>
      <c r="TMN2689" s="19"/>
      <c r="TMO2689" s="19"/>
      <c r="TMP2689" s="19"/>
      <c r="TMQ2689" s="19"/>
      <c r="TMR2689" s="19"/>
      <c r="TMS2689" s="19"/>
      <c r="TMT2689" s="19"/>
      <c r="TMU2689" s="19"/>
      <c r="TMV2689" s="19"/>
      <c r="TMW2689" s="19"/>
      <c r="TMX2689" s="19"/>
      <c r="TMY2689" s="19"/>
      <c r="TMZ2689" s="19"/>
      <c r="TNA2689" s="19"/>
      <c r="TNB2689" s="19"/>
      <c r="TNC2689" s="19"/>
      <c r="TND2689" s="19"/>
      <c r="TNE2689" s="19"/>
      <c r="TNF2689" s="19"/>
      <c r="TNG2689" s="19"/>
      <c r="TNH2689" s="19"/>
      <c r="TNI2689" s="19"/>
      <c r="TNJ2689" s="19"/>
      <c r="TNK2689" s="19"/>
      <c r="TNL2689" s="19"/>
      <c r="TNM2689" s="19"/>
      <c r="TNN2689" s="19"/>
      <c r="TNO2689" s="19"/>
      <c r="TNP2689" s="19"/>
      <c r="TNQ2689" s="19"/>
      <c r="TNR2689" s="19"/>
      <c r="TNS2689" s="19"/>
      <c r="TNT2689" s="19"/>
      <c r="TNU2689" s="19"/>
      <c r="TNV2689" s="19"/>
      <c r="TNW2689" s="19"/>
      <c r="TNX2689" s="19"/>
      <c r="TNY2689" s="19"/>
      <c r="TNZ2689" s="19"/>
      <c r="TOA2689" s="19"/>
      <c r="TOB2689" s="19"/>
      <c r="TOC2689" s="19"/>
      <c r="TOD2689" s="19"/>
      <c r="TOE2689" s="19"/>
      <c r="TOF2689" s="19"/>
      <c r="TOG2689" s="19"/>
      <c r="TOH2689" s="19"/>
      <c r="TOI2689" s="19"/>
      <c r="TOJ2689" s="19"/>
      <c r="TOK2689" s="19"/>
      <c r="TOL2689" s="19"/>
      <c r="TOM2689" s="19"/>
      <c r="TON2689" s="19"/>
      <c r="TOO2689" s="19"/>
      <c r="TOP2689" s="19"/>
      <c r="TOQ2689" s="19"/>
      <c r="TOR2689" s="19"/>
      <c r="TOS2689" s="19"/>
      <c r="TOT2689" s="19"/>
      <c r="TOU2689" s="19"/>
      <c r="TOV2689" s="19"/>
      <c r="TOW2689" s="19"/>
      <c r="TOX2689" s="19"/>
      <c r="TOY2689" s="19"/>
      <c r="TOZ2689" s="19"/>
      <c r="TPA2689" s="19"/>
      <c r="TPB2689" s="19"/>
      <c r="TPC2689" s="19"/>
      <c r="TPD2689" s="19"/>
      <c r="TPE2689" s="19"/>
      <c r="TPF2689" s="19"/>
      <c r="TPG2689" s="19"/>
      <c r="TPH2689" s="19"/>
      <c r="TPI2689" s="19"/>
      <c r="TPJ2689" s="19"/>
      <c r="TPK2689" s="19"/>
      <c r="TPL2689" s="19"/>
      <c r="TPM2689" s="19"/>
      <c r="TPN2689" s="19"/>
      <c r="TPO2689" s="19"/>
      <c r="TPP2689" s="19"/>
      <c r="TPQ2689" s="19"/>
      <c r="TPR2689" s="19"/>
      <c r="TPS2689" s="19"/>
      <c r="TPT2689" s="19"/>
      <c r="TPU2689" s="19"/>
      <c r="TPV2689" s="19"/>
      <c r="TPW2689" s="19"/>
      <c r="TPX2689" s="19"/>
      <c r="TPY2689" s="19"/>
      <c r="TPZ2689" s="19"/>
      <c r="TQA2689" s="19"/>
      <c r="TQB2689" s="19"/>
      <c r="TQC2689" s="19"/>
      <c r="TQD2689" s="19"/>
      <c r="TQE2689" s="19"/>
      <c r="TQF2689" s="19"/>
      <c r="TQG2689" s="19"/>
      <c r="TQH2689" s="19"/>
      <c r="TQI2689" s="19"/>
      <c r="TQJ2689" s="19"/>
      <c r="TQK2689" s="19"/>
      <c r="TQL2689" s="19"/>
      <c r="TQM2689" s="19"/>
      <c r="TQN2689" s="19"/>
      <c r="TQO2689" s="19"/>
      <c r="TQP2689" s="19"/>
      <c r="TQQ2689" s="19"/>
      <c r="TQR2689" s="19"/>
      <c r="TQS2689" s="19"/>
      <c r="TQT2689" s="19"/>
      <c r="TQU2689" s="19"/>
      <c r="TQV2689" s="19"/>
      <c r="TQW2689" s="19"/>
      <c r="TQX2689" s="19"/>
      <c r="TQY2689" s="19"/>
      <c r="TQZ2689" s="19"/>
      <c r="TRA2689" s="19"/>
      <c r="TRB2689" s="19"/>
      <c r="TRC2689" s="19"/>
      <c r="TRD2689" s="19"/>
      <c r="TRE2689" s="19"/>
      <c r="TRF2689" s="19"/>
      <c r="TRG2689" s="19"/>
      <c r="TRH2689" s="19"/>
      <c r="TRI2689" s="19"/>
      <c r="TRJ2689" s="19"/>
      <c r="TRK2689" s="19"/>
      <c r="TRL2689" s="19"/>
      <c r="TRM2689" s="19"/>
      <c r="TRN2689" s="19"/>
      <c r="TRO2689" s="19"/>
      <c r="TRP2689" s="19"/>
      <c r="TRQ2689" s="19"/>
      <c r="TRR2689" s="19"/>
      <c r="TRS2689" s="19"/>
      <c r="TRT2689" s="19"/>
      <c r="TRU2689" s="19"/>
      <c r="TRV2689" s="19"/>
      <c r="TRW2689" s="19"/>
      <c r="TRX2689" s="19"/>
      <c r="TRY2689" s="19"/>
      <c r="TRZ2689" s="19"/>
      <c r="TSA2689" s="19"/>
      <c r="TSB2689" s="19"/>
      <c r="TSC2689" s="19"/>
      <c r="TSD2689" s="19"/>
      <c r="TSE2689" s="19"/>
      <c r="TSF2689" s="19"/>
      <c r="TSG2689" s="19"/>
      <c r="TSH2689" s="19"/>
      <c r="TSI2689" s="19"/>
      <c r="TSJ2689" s="19"/>
      <c r="TSK2689" s="19"/>
      <c r="TSL2689" s="19"/>
      <c r="TSM2689" s="19"/>
      <c r="TSN2689" s="19"/>
      <c r="TSO2689" s="19"/>
      <c r="TSP2689" s="19"/>
      <c r="TSQ2689" s="19"/>
      <c r="TSR2689" s="19"/>
      <c r="TSS2689" s="19"/>
      <c r="TST2689" s="19"/>
      <c r="TSU2689" s="19"/>
      <c r="TSV2689" s="19"/>
      <c r="TSW2689" s="19"/>
      <c r="TSX2689" s="19"/>
      <c r="TSY2689" s="19"/>
      <c r="TSZ2689" s="19"/>
      <c r="TTA2689" s="19"/>
      <c r="TTB2689" s="19"/>
      <c r="TTC2689" s="19"/>
      <c r="TTD2689" s="19"/>
      <c r="TTE2689" s="19"/>
      <c r="TTF2689" s="19"/>
      <c r="TTG2689" s="19"/>
      <c r="TTH2689" s="19"/>
      <c r="TTI2689" s="19"/>
      <c r="TTJ2689" s="19"/>
      <c r="TTK2689" s="19"/>
      <c r="TTL2689" s="19"/>
      <c r="TTM2689" s="19"/>
      <c r="TTN2689" s="19"/>
      <c r="TTO2689" s="19"/>
      <c r="TTP2689" s="19"/>
      <c r="TTQ2689" s="19"/>
      <c r="TTR2689" s="19"/>
      <c r="TTS2689" s="19"/>
      <c r="TTT2689" s="19"/>
      <c r="TTU2689" s="19"/>
      <c r="TTV2689" s="19"/>
      <c r="TTW2689" s="19"/>
      <c r="TTX2689" s="19"/>
      <c r="TTY2689" s="19"/>
      <c r="TTZ2689" s="19"/>
      <c r="TUA2689" s="19"/>
      <c r="TUB2689" s="19"/>
      <c r="TUC2689" s="19"/>
      <c r="TUD2689" s="19"/>
      <c r="TUE2689" s="19"/>
      <c r="TUF2689" s="19"/>
      <c r="TUG2689" s="19"/>
      <c r="TUH2689" s="19"/>
      <c r="TUI2689" s="19"/>
      <c r="TUJ2689" s="19"/>
      <c r="TUK2689" s="19"/>
      <c r="TUL2689" s="19"/>
      <c r="TUM2689" s="19"/>
      <c r="TUN2689" s="19"/>
      <c r="TUO2689" s="19"/>
      <c r="TUP2689" s="19"/>
      <c r="TUQ2689" s="19"/>
      <c r="TUR2689" s="19"/>
      <c r="TUS2689" s="19"/>
      <c r="TUT2689" s="19"/>
      <c r="TUU2689" s="19"/>
      <c r="TUV2689" s="19"/>
      <c r="TUW2689" s="19"/>
      <c r="TUX2689" s="19"/>
      <c r="TUY2689" s="19"/>
      <c r="TUZ2689" s="19"/>
      <c r="TVA2689" s="19"/>
      <c r="TVB2689" s="19"/>
      <c r="TVC2689" s="19"/>
      <c r="TVD2689" s="19"/>
      <c r="TVE2689" s="19"/>
      <c r="TVF2689" s="19"/>
      <c r="TVG2689" s="19"/>
      <c r="TVH2689" s="19"/>
      <c r="TVI2689" s="19"/>
      <c r="TVJ2689" s="19"/>
      <c r="TVK2689" s="19"/>
      <c r="TVL2689" s="19"/>
      <c r="TVM2689" s="19"/>
      <c r="TVN2689" s="19"/>
      <c r="TVO2689" s="19"/>
      <c r="TVP2689" s="19"/>
      <c r="TVQ2689" s="19"/>
      <c r="TVR2689" s="19"/>
      <c r="TVS2689" s="19"/>
      <c r="TVT2689" s="19"/>
      <c r="TVU2689" s="19"/>
      <c r="TVV2689" s="19"/>
      <c r="TVW2689" s="19"/>
      <c r="TVX2689" s="19"/>
      <c r="TVY2689" s="19"/>
      <c r="TVZ2689" s="19"/>
      <c r="TWA2689" s="19"/>
      <c r="TWB2689" s="19"/>
      <c r="TWC2689" s="19"/>
      <c r="TWD2689" s="19"/>
      <c r="TWE2689" s="19"/>
      <c r="TWF2689" s="19"/>
      <c r="TWG2689" s="19"/>
      <c r="TWH2689" s="19"/>
      <c r="TWI2689" s="19"/>
      <c r="TWJ2689" s="19"/>
      <c r="TWK2689" s="19"/>
      <c r="TWL2689" s="19"/>
      <c r="TWM2689" s="19"/>
      <c r="TWN2689" s="19"/>
      <c r="TWO2689" s="19"/>
      <c r="TWP2689" s="19"/>
      <c r="TWQ2689" s="19"/>
      <c r="TWR2689" s="19"/>
      <c r="TWS2689" s="19"/>
      <c r="TWT2689" s="19"/>
      <c r="TWU2689" s="19"/>
      <c r="TWV2689" s="19"/>
      <c r="TWW2689" s="19"/>
      <c r="TWX2689" s="19"/>
      <c r="TWY2689" s="19"/>
      <c r="TWZ2689" s="19"/>
      <c r="TXA2689" s="19"/>
      <c r="TXB2689" s="19"/>
      <c r="TXC2689" s="19"/>
      <c r="TXD2689" s="19"/>
      <c r="TXE2689" s="19"/>
      <c r="TXF2689" s="19"/>
      <c r="TXG2689" s="19"/>
      <c r="TXH2689" s="19"/>
      <c r="TXI2689" s="19"/>
      <c r="TXJ2689" s="19"/>
      <c r="TXK2689" s="19"/>
      <c r="TXL2689" s="19"/>
      <c r="TXM2689" s="19"/>
      <c r="TXN2689" s="19"/>
      <c r="TXO2689" s="19"/>
      <c r="TXP2689" s="19"/>
      <c r="TXQ2689" s="19"/>
      <c r="TXR2689" s="19"/>
      <c r="TXS2689" s="19"/>
      <c r="TXT2689" s="19"/>
      <c r="TXU2689" s="19"/>
      <c r="TXV2689" s="19"/>
      <c r="TXW2689" s="19"/>
      <c r="TXX2689" s="19"/>
      <c r="TXY2689" s="19"/>
      <c r="TXZ2689" s="19"/>
      <c r="TYA2689" s="19"/>
      <c r="TYB2689" s="19"/>
      <c r="TYC2689" s="19"/>
      <c r="TYD2689" s="19"/>
      <c r="TYE2689" s="19"/>
      <c r="TYF2689" s="19"/>
      <c r="TYG2689" s="19"/>
      <c r="TYH2689" s="19"/>
      <c r="TYI2689" s="19"/>
      <c r="TYJ2689" s="19"/>
      <c r="TYK2689" s="19"/>
      <c r="TYL2689" s="19"/>
      <c r="TYM2689" s="19"/>
      <c r="TYN2689" s="19"/>
      <c r="TYO2689" s="19"/>
      <c r="TYP2689" s="19"/>
      <c r="TYQ2689" s="19"/>
      <c r="TYR2689" s="19"/>
      <c r="TYS2689" s="19"/>
      <c r="TYT2689" s="19"/>
      <c r="TYU2689" s="19"/>
      <c r="TYV2689" s="19"/>
      <c r="TYW2689" s="19"/>
      <c r="TYX2689" s="19"/>
      <c r="TYY2689" s="19"/>
      <c r="TYZ2689" s="19"/>
      <c r="TZA2689" s="19"/>
      <c r="TZB2689" s="19"/>
      <c r="TZC2689" s="19"/>
      <c r="TZD2689" s="19"/>
      <c r="TZE2689" s="19"/>
      <c r="TZF2689" s="19"/>
      <c r="TZG2689" s="19"/>
      <c r="TZH2689" s="19"/>
      <c r="TZI2689" s="19"/>
      <c r="TZJ2689" s="19"/>
      <c r="TZK2689" s="19"/>
      <c r="TZL2689" s="19"/>
      <c r="TZM2689" s="19"/>
      <c r="TZN2689" s="19"/>
      <c r="TZO2689" s="19"/>
      <c r="TZP2689" s="19"/>
      <c r="TZQ2689" s="19"/>
      <c r="TZR2689" s="19"/>
      <c r="TZS2689" s="19"/>
      <c r="TZT2689" s="19"/>
      <c r="TZU2689" s="19"/>
      <c r="TZV2689" s="19"/>
      <c r="TZW2689" s="19"/>
      <c r="TZX2689" s="19"/>
      <c r="TZY2689" s="19"/>
      <c r="TZZ2689" s="19"/>
      <c r="UAA2689" s="19"/>
      <c r="UAB2689" s="19"/>
      <c r="UAC2689" s="19"/>
      <c r="UAD2689" s="19"/>
      <c r="UAE2689" s="19"/>
      <c r="UAF2689" s="19"/>
      <c r="UAG2689" s="19"/>
      <c r="UAH2689" s="19"/>
      <c r="UAI2689" s="19"/>
      <c r="UAJ2689" s="19"/>
      <c r="UAK2689" s="19"/>
      <c r="UAL2689" s="19"/>
      <c r="UAM2689" s="19"/>
      <c r="UAN2689" s="19"/>
      <c r="UAO2689" s="19"/>
      <c r="UAP2689" s="19"/>
      <c r="UAQ2689" s="19"/>
      <c r="UAR2689" s="19"/>
      <c r="UAS2689" s="19"/>
      <c r="UAT2689" s="19"/>
      <c r="UAU2689" s="19"/>
      <c r="UAV2689" s="19"/>
      <c r="UAW2689" s="19"/>
      <c r="UAX2689" s="19"/>
      <c r="UAY2689" s="19"/>
      <c r="UAZ2689" s="19"/>
      <c r="UBA2689" s="19"/>
      <c r="UBB2689" s="19"/>
      <c r="UBC2689" s="19"/>
      <c r="UBD2689" s="19"/>
      <c r="UBE2689" s="19"/>
      <c r="UBF2689" s="19"/>
      <c r="UBG2689" s="19"/>
      <c r="UBH2689" s="19"/>
      <c r="UBI2689" s="19"/>
      <c r="UBJ2689" s="19"/>
      <c r="UBK2689" s="19"/>
      <c r="UBL2689" s="19"/>
      <c r="UBM2689" s="19"/>
      <c r="UBN2689" s="19"/>
      <c r="UBO2689" s="19"/>
      <c r="UBP2689" s="19"/>
      <c r="UBQ2689" s="19"/>
      <c r="UBR2689" s="19"/>
      <c r="UBS2689" s="19"/>
      <c r="UBT2689" s="19"/>
      <c r="UBU2689" s="19"/>
      <c r="UBV2689" s="19"/>
      <c r="UBW2689" s="19"/>
      <c r="UBX2689" s="19"/>
      <c r="UBY2689" s="19"/>
      <c r="UBZ2689" s="19"/>
      <c r="UCA2689" s="19"/>
      <c r="UCB2689" s="19"/>
      <c r="UCC2689" s="19"/>
      <c r="UCD2689" s="19"/>
      <c r="UCE2689" s="19"/>
      <c r="UCF2689" s="19"/>
      <c r="UCG2689" s="19"/>
      <c r="UCH2689" s="19"/>
      <c r="UCI2689" s="19"/>
      <c r="UCJ2689" s="19"/>
      <c r="UCK2689" s="19"/>
      <c r="UCL2689" s="19"/>
      <c r="UCM2689" s="19"/>
      <c r="UCN2689" s="19"/>
      <c r="UCO2689" s="19"/>
      <c r="UCP2689" s="19"/>
      <c r="UCQ2689" s="19"/>
      <c r="UCR2689" s="19"/>
      <c r="UCS2689" s="19"/>
      <c r="UCT2689" s="19"/>
      <c r="UCU2689" s="19"/>
      <c r="UCV2689" s="19"/>
      <c r="UCW2689" s="19"/>
      <c r="UCX2689" s="19"/>
      <c r="UCY2689" s="19"/>
      <c r="UCZ2689" s="19"/>
      <c r="UDA2689" s="19"/>
      <c r="UDB2689" s="19"/>
      <c r="UDC2689" s="19"/>
      <c r="UDD2689" s="19"/>
      <c r="UDE2689" s="19"/>
      <c r="UDF2689" s="19"/>
      <c r="UDG2689" s="19"/>
      <c r="UDH2689" s="19"/>
      <c r="UDI2689" s="19"/>
      <c r="UDJ2689" s="19"/>
      <c r="UDK2689" s="19"/>
      <c r="UDL2689" s="19"/>
      <c r="UDM2689" s="19"/>
      <c r="UDN2689" s="19"/>
      <c r="UDO2689" s="19"/>
      <c r="UDP2689" s="19"/>
      <c r="UDQ2689" s="19"/>
      <c r="UDR2689" s="19"/>
      <c r="UDS2689" s="19"/>
      <c r="UDT2689" s="19"/>
      <c r="UDU2689" s="19"/>
      <c r="UDV2689" s="19"/>
      <c r="UDW2689" s="19"/>
      <c r="UDX2689" s="19"/>
      <c r="UDY2689" s="19"/>
      <c r="UDZ2689" s="19"/>
      <c r="UEA2689" s="19"/>
      <c r="UEB2689" s="19"/>
      <c r="UEC2689" s="19"/>
      <c r="UED2689" s="19"/>
      <c r="UEE2689" s="19"/>
      <c r="UEF2689" s="19"/>
      <c r="UEG2689" s="19"/>
      <c r="UEH2689" s="19"/>
      <c r="UEI2689" s="19"/>
      <c r="UEJ2689" s="19"/>
      <c r="UEK2689" s="19"/>
      <c r="UEL2689" s="19"/>
      <c r="UEM2689" s="19"/>
      <c r="UEN2689" s="19"/>
      <c r="UEO2689" s="19"/>
      <c r="UEP2689" s="19"/>
      <c r="UEQ2689" s="19"/>
      <c r="UER2689" s="19"/>
      <c r="UES2689" s="19"/>
      <c r="UET2689" s="19"/>
      <c r="UEU2689" s="19"/>
      <c r="UEV2689" s="19"/>
      <c r="UEW2689" s="19"/>
      <c r="UEX2689" s="19"/>
      <c r="UEY2689" s="19"/>
      <c r="UEZ2689" s="19"/>
      <c r="UFA2689" s="19"/>
      <c r="UFB2689" s="19"/>
      <c r="UFC2689" s="19"/>
      <c r="UFD2689" s="19"/>
      <c r="UFE2689" s="19"/>
      <c r="UFF2689" s="19"/>
      <c r="UFG2689" s="19"/>
      <c r="UFH2689" s="19"/>
      <c r="UFI2689" s="19"/>
      <c r="UFJ2689" s="19"/>
      <c r="UFK2689" s="19"/>
      <c r="UFL2689" s="19"/>
      <c r="UFM2689" s="19"/>
      <c r="UFN2689" s="19"/>
      <c r="UFO2689" s="19"/>
      <c r="UFP2689" s="19"/>
      <c r="UFQ2689" s="19"/>
      <c r="UFR2689" s="19"/>
      <c r="UFS2689" s="19"/>
      <c r="UFT2689" s="19"/>
      <c r="UFU2689" s="19"/>
      <c r="UFV2689" s="19"/>
      <c r="UFW2689" s="19"/>
      <c r="UFX2689" s="19"/>
      <c r="UFY2689" s="19"/>
      <c r="UFZ2689" s="19"/>
      <c r="UGA2689" s="19"/>
      <c r="UGB2689" s="19"/>
      <c r="UGC2689" s="19"/>
      <c r="UGD2689" s="19"/>
      <c r="UGE2689" s="19"/>
      <c r="UGF2689" s="19"/>
      <c r="UGG2689" s="19"/>
      <c r="UGH2689" s="19"/>
      <c r="UGI2689" s="19"/>
      <c r="UGJ2689" s="19"/>
      <c r="UGK2689" s="19"/>
      <c r="UGL2689" s="19"/>
      <c r="UGM2689" s="19"/>
      <c r="UGN2689" s="19"/>
      <c r="UGO2689" s="19"/>
      <c r="UGP2689" s="19"/>
      <c r="UGQ2689" s="19"/>
      <c r="UGR2689" s="19"/>
      <c r="UGS2689" s="19"/>
      <c r="UGT2689" s="19"/>
      <c r="UGU2689" s="19"/>
      <c r="UGV2689" s="19"/>
      <c r="UGW2689" s="19"/>
      <c r="UGX2689" s="19"/>
      <c r="UGY2689" s="19"/>
      <c r="UGZ2689" s="19"/>
      <c r="UHA2689" s="19"/>
      <c r="UHB2689" s="19"/>
      <c r="UHC2689" s="19"/>
      <c r="UHD2689" s="19"/>
      <c r="UHE2689" s="19"/>
      <c r="UHF2689" s="19"/>
      <c r="UHG2689" s="19"/>
      <c r="UHH2689" s="19"/>
      <c r="UHI2689" s="19"/>
      <c r="UHJ2689" s="19"/>
      <c r="UHK2689" s="19"/>
      <c r="UHL2689" s="19"/>
      <c r="UHM2689" s="19"/>
      <c r="UHN2689" s="19"/>
      <c r="UHO2689" s="19"/>
      <c r="UHP2689" s="19"/>
      <c r="UHQ2689" s="19"/>
      <c r="UHR2689" s="19"/>
      <c r="UHS2689" s="19"/>
      <c r="UHT2689" s="19"/>
      <c r="UHU2689" s="19"/>
      <c r="UHV2689" s="19"/>
      <c r="UHW2689" s="19"/>
      <c r="UHX2689" s="19"/>
      <c r="UHY2689" s="19"/>
      <c r="UHZ2689" s="19"/>
      <c r="UIA2689" s="19"/>
      <c r="UIB2689" s="19"/>
      <c r="UIC2689" s="19"/>
      <c r="UID2689" s="19"/>
      <c r="UIE2689" s="19"/>
      <c r="UIF2689" s="19"/>
      <c r="UIG2689" s="19"/>
      <c r="UIH2689" s="19"/>
      <c r="UII2689" s="19"/>
      <c r="UIJ2689" s="19"/>
      <c r="UIK2689" s="19"/>
      <c r="UIL2689" s="19"/>
      <c r="UIM2689" s="19"/>
      <c r="UIN2689" s="19"/>
      <c r="UIO2689" s="19"/>
      <c r="UIP2689" s="19"/>
      <c r="UIQ2689" s="19"/>
      <c r="UIR2689" s="19"/>
      <c r="UIS2689" s="19"/>
      <c r="UIT2689" s="19"/>
      <c r="UIU2689" s="19"/>
      <c r="UIV2689" s="19"/>
      <c r="UIW2689" s="19"/>
      <c r="UIX2689" s="19"/>
      <c r="UIY2689" s="19"/>
      <c r="UIZ2689" s="19"/>
      <c r="UJA2689" s="19"/>
      <c r="UJB2689" s="19"/>
      <c r="UJC2689" s="19"/>
      <c r="UJD2689" s="19"/>
      <c r="UJE2689" s="19"/>
      <c r="UJF2689" s="19"/>
      <c r="UJG2689" s="19"/>
      <c r="UJH2689" s="19"/>
      <c r="UJI2689" s="19"/>
      <c r="UJJ2689" s="19"/>
      <c r="UJK2689" s="19"/>
      <c r="UJL2689" s="19"/>
      <c r="UJM2689" s="19"/>
      <c r="UJN2689" s="19"/>
      <c r="UJO2689" s="19"/>
      <c r="UJP2689" s="19"/>
      <c r="UJQ2689" s="19"/>
      <c r="UJR2689" s="19"/>
      <c r="UJS2689" s="19"/>
      <c r="UJT2689" s="19"/>
      <c r="UJU2689" s="19"/>
      <c r="UJV2689" s="19"/>
      <c r="UJW2689" s="19"/>
      <c r="UJX2689" s="19"/>
      <c r="UJY2689" s="19"/>
      <c r="UJZ2689" s="19"/>
      <c r="UKA2689" s="19"/>
      <c r="UKB2689" s="19"/>
      <c r="UKC2689" s="19"/>
      <c r="UKD2689" s="19"/>
      <c r="UKE2689" s="19"/>
      <c r="UKF2689" s="19"/>
      <c r="UKG2689" s="19"/>
      <c r="UKH2689" s="19"/>
      <c r="UKI2689" s="19"/>
      <c r="UKJ2689" s="19"/>
      <c r="UKK2689" s="19"/>
      <c r="UKL2689" s="19"/>
      <c r="UKM2689" s="19"/>
      <c r="UKN2689" s="19"/>
      <c r="UKO2689" s="19"/>
      <c r="UKP2689" s="19"/>
      <c r="UKQ2689" s="19"/>
      <c r="UKR2689" s="19"/>
      <c r="UKS2689" s="19"/>
      <c r="UKT2689" s="19"/>
      <c r="UKU2689" s="19"/>
      <c r="UKV2689" s="19"/>
      <c r="UKW2689" s="19"/>
      <c r="UKX2689" s="19"/>
      <c r="UKY2689" s="19"/>
      <c r="UKZ2689" s="19"/>
      <c r="ULA2689" s="19"/>
      <c r="ULB2689" s="19"/>
      <c r="ULC2689" s="19"/>
      <c r="ULD2689" s="19"/>
      <c r="ULE2689" s="19"/>
      <c r="ULF2689" s="19"/>
      <c r="ULG2689" s="19"/>
      <c r="ULH2689" s="19"/>
      <c r="ULI2689" s="19"/>
      <c r="ULJ2689" s="19"/>
      <c r="ULK2689" s="19"/>
      <c r="ULL2689" s="19"/>
      <c r="ULM2689" s="19"/>
      <c r="ULN2689" s="19"/>
      <c r="ULO2689" s="19"/>
      <c r="ULP2689" s="19"/>
      <c r="ULQ2689" s="19"/>
      <c r="ULR2689" s="19"/>
      <c r="ULS2689" s="19"/>
      <c r="ULT2689" s="19"/>
      <c r="ULU2689" s="19"/>
      <c r="ULV2689" s="19"/>
      <c r="ULW2689" s="19"/>
      <c r="ULX2689" s="19"/>
      <c r="ULY2689" s="19"/>
      <c r="ULZ2689" s="19"/>
      <c r="UMA2689" s="19"/>
      <c r="UMB2689" s="19"/>
      <c r="UMC2689" s="19"/>
      <c r="UMD2689" s="19"/>
      <c r="UME2689" s="19"/>
      <c r="UMF2689" s="19"/>
      <c r="UMG2689" s="19"/>
      <c r="UMH2689" s="19"/>
      <c r="UMI2689" s="19"/>
      <c r="UMJ2689" s="19"/>
      <c r="UMK2689" s="19"/>
      <c r="UML2689" s="19"/>
      <c r="UMM2689" s="19"/>
      <c r="UMN2689" s="19"/>
      <c r="UMO2689" s="19"/>
      <c r="UMP2689" s="19"/>
      <c r="UMQ2689" s="19"/>
      <c r="UMR2689" s="19"/>
      <c r="UMS2689" s="19"/>
      <c r="UMT2689" s="19"/>
      <c r="UMU2689" s="19"/>
      <c r="UMV2689" s="19"/>
      <c r="UMW2689" s="19"/>
      <c r="UMX2689" s="19"/>
      <c r="UMY2689" s="19"/>
      <c r="UMZ2689" s="19"/>
      <c r="UNA2689" s="19"/>
      <c r="UNB2689" s="19"/>
      <c r="UNC2689" s="19"/>
      <c r="UND2689" s="19"/>
      <c r="UNE2689" s="19"/>
      <c r="UNF2689" s="19"/>
      <c r="UNG2689" s="19"/>
      <c r="UNH2689" s="19"/>
      <c r="UNI2689" s="19"/>
      <c r="UNJ2689" s="19"/>
      <c r="UNK2689" s="19"/>
      <c r="UNL2689" s="19"/>
      <c r="UNM2689" s="19"/>
      <c r="UNN2689" s="19"/>
      <c r="UNO2689" s="19"/>
      <c r="UNP2689" s="19"/>
      <c r="UNQ2689" s="19"/>
      <c r="UNR2689" s="19"/>
      <c r="UNS2689" s="19"/>
      <c r="UNT2689" s="19"/>
      <c r="UNU2689" s="19"/>
      <c r="UNV2689" s="19"/>
      <c r="UNW2689" s="19"/>
      <c r="UNX2689" s="19"/>
      <c r="UNY2689" s="19"/>
      <c r="UNZ2689" s="19"/>
      <c r="UOA2689" s="19"/>
      <c r="UOB2689" s="19"/>
      <c r="UOC2689" s="19"/>
      <c r="UOD2689" s="19"/>
      <c r="UOE2689" s="19"/>
      <c r="UOF2689" s="19"/>
      <c r="UOG2689" s="19"/>
      <c r="UOH2689" s="19"/>
      <c r="UOI2689" s="19"/>
      <c r="UOJ2689" s="19"/>
      <c r="UOK2689" s="19"/>
      <c r="UOL2689" s="19"/>
      <c r="UOM2689" s="19"/>
      <c r="UON2689" s="19"/>
      <c r="UOO2689" s="19"/>
      <c r="UOP2689" s="19"/>
      <c r="UOQ2689" s="19"/>
      <c r="UOR2689" s="19"/>
      <c r="UOS2689" s="19"/>
      <c r="UOT2689" s="19"/>
      <c r="UOU2689" s="19"/>
      <c r="UOV2689" s="19"/>
      <c r="UOW2689" s="19"/>
      <c r="UOX2689" s="19"/>
      <c r="UOY2689" s="19"/>
      <c r="UOZ2689" s="19"/>
      <c r="UPA2689" s="19"/>
      <c r="UPB2689" s="19"/>
      <c r="UPC2689" s="19"/>
      <c r="UPD2689" s="19"/>
      <c r="UPE2689" s="19"/>
      <c r="UPF2689" s="19"/>
      <c r="UPG2689" s="19"/>
      <c r="UPH2689" s="19"/>
      <c r="UPI2689" s="19"/>
      <c r="UPJ2689" s="19"/>
      <c r="UPK2689" s="19"/>
      <c r="UPL2689" s="19"/>
      <c r="UPM2689" s="19"/>
      <c r="UPN2689" s="19"/>
      <c r="UPO2689" s="19"/>
      <c r="UPP2689" s="19"/>
      <c r="UPQ2689" s="19"/>
      <c r="UPR2689" s="19"/>
      <c r="UPS2689" s="19"/>
      <c r="UPT2689" s="19"/>
      <c r="UPU2689" s="19"/>
      <c r="UPV2689" s="19"/>
      <c r="UPW2689" s="19"/>
      <c r="UPX2689" s="19"/>
      <c r="UPY2689" s="19"/>
      <c r="UPZ2689" s="19"/>
      <c r="UQA2689" s="19"/>
      <c r="UQB2689" s="19"/>
      <c r="UQC2689" s="19"/>
      <c r="UQD2689" s="19"/>
      <c r="UQE2689" s="19"/>
      <c r="UQF2689" s="19"/>
      <c r="UQG2689" s="19"/>
      <c r="UQH2689" s="19"/>
      <c r="UQI2689" s="19"/>
      <c r="UQJ2689" s="19"/>
      <c r="UQK2689" s="19"/>
      <c r="UQL2689" s="19"/>
      <c r="UQM2689" s="19"/>
      <c r="UQN2689" s="19"/>
      <c r="UQO2689" s="19"/>
      <c r="UQP2689" s="19"/>
      <c r="UQQ2689" s="19"/>
      <c r="UQR2689" s="19"/>
      <c r="UQS2689" s="19"/>
      <c r="UQT2689" s="19"/>
      <c r="UQU2689" s="19"/>
      <c r="UQV2689" s="19"/>
      <c r="UQW2689" s="19"/>
      <c r="UQX2689" s="19"/>
      <c r="UQY2689" s="19"/>
      <c r="UQZ2689" s="19"/>
      <c r="URA2689" s="19"/>
      <c r="URB2689" s="19"/>
      <c r="URC2689" s="19"/>
      <c r="URD2689" s="19"/>
      <c r="URE2689" s="19"/>
      <c r="URF2689" s="19"/>
      <c r="URG2689" s="19"/>
      <c r="URH2689" s="19"/>
      <c r="URI2689" s="19"/>
      <c r="URJ2689" s="19"/>
      <c r="URK2689" s="19"/>
      <c r="URL2689" s="19"/>
      <c r="URM2689" s="19"/>
      <c r="URN2689" s="19"/>
      <c r="URO2689" s="19"/>
      <c r="URP2689" s="19"/>
      <c r="URQ2689" s="19"/>
      <c r="URR2689" s="19"/>
      <c r="URS2689" s="19"/>
      <c r="URT2689" s="19"/>
      <c r="URU2689" s="19"/>
      <c r="URV2689" s="19"/>
      <c r="URW2689" s="19"/>
      <c r="URX2689" s="19"/>
      <c r="URY2689" s="19"/>
      <c r="URZ2689" s="19"/>
      <c r="USA2689" s="19"/>
      <c r="USB2689" s="19"/>
      <c r="USC2689" s="19"/>
      <c r="USD2689" s="19"/>
      <c r="USE2689" s="19"/>
      <c r="USF2689" s="19"/>
      <c r="USG2689" s="19"/>
      <c r="USH2689" s="19"/>
      <c r="USI2689" s="19"/>
      <c r="USJ2689" s="19"/>
      <c r="USK2689" s="19"/>
      <c r="USL2689" s="19"/>
      <c r="USM2689" s="19"/>
      <c r="USN2689" s="19"/>
      <c r="USO2689" s="19"/>
      <c r="USP2689" s="19"/>
      <c r="USQ2689" s="19"/>
      <c r="USR2689" s="19"/>
      <c r="USS2689" s="19"/>
      <c r="UST2689" s="19"/>
      <c r="USU2689" s="19"/>
      <c r="USV2689" s="19"/>
      <c r="USW2689" s="19"/>
      <c r="USX2689" s="19"/>
      <c r="USY2689" s="19"/>
      <c r="USZ2689" s="19"/>
      <c r="UTA2689" s="19"/>
      <c r="UTB2689" s="19"/>
      <c r="UTC2689" s="19"/>
      <c r="UTD2689" s="19"/>
      <c r="UTE2689" s="19"/>
      <c r="UTF2689" s="19"/>
      <c r="UTG2689" s="19"/>
      <c r="UTH2689" s="19"/>
      <c r="UTI2689" s="19"/>
      <c r="UTJ2689" s="19"/>
      <c r="UTK2689" s="19"/>
      <c r="UTL2689" s="19"/>
      <c r="UTM2689" s="19"/>
      <c r="UTN2689" s="19"/>
      <c r="UTO2689" s="19"/>
      <c r="UTP2689" s="19"/>
      <c r="UTQ2689" s="19"/>
      <c r="UTR2689" s="19"/>
      <c r="UTS2689" s="19"/>
      <c r="UTT2689" s="19"/>
      <c r="UTU2689" s="19"/>
      <c r="UTV2689" s="19"/>
      <c r="UTW2689" s="19"/>
      <c r="UTX2689" s="19"/>
      <c r="UTY2689" s="19"/>
      <c r="UTZ2689" s="19"/>
      <c r="UUA2689" s="19"/>
      <c r="UUB2689" s="19"/>
      <c r="UUC2689" s="19"/>
      <c r="UUD2689" s="19"/>
      <c r="UUE2689" s="19"/>
      <c r="UUF2689" s="19"/>
      <c r="UUG2689" s="19"/>
      <c r="UUH2689" s="19"/>
      <c r="UUI2689" s="19"/>
      <c r="UUJ2689" s="19"/>
      <c r="UUK2689" s="19"/>
      <c r="UUL2689" s="19"/>
      <c r="UUM2689" s="19"/>
      <c r="UUN2689" s="19"/>
      <c r="UUO2689" s="19"/>
      <c r="UUP2689" s="19"/>
      <c r="UUQ2689" s="19"/>
      <c r="UUR2689" s="19"/>
      <c r="UUS2689" s="19"/>
      <c r="UUT2689" s="19"/>
      <c r="UUU2689" s="19"/>
      <c r="UUV2689" s="19"/>
      <c r="UUW2689" s="19"/>
      <c r="UUX2689" s="19"/>
      <c r="UUY2689" s="19"/>
      <c r="UUZ2689" s="19"/>
      <c r="UVA2689" s="19"/>
      <c r="UVB2689" s="19"/>
      <c r="UVC2689" s="19"/>
      <c r="UVD2689" s="19"/>
      <c r="UVE2689" s="19"/>
      <c r="UVF2689" s="19"/>
      <c r="UVG2689" s="19"/>
      <c r="UVH2689" s="19"/>
      <c r="UVI2689" s="19"/>
      <c r="UVJ2689" s="19"/>
      <c r="UVK2689" s="19"/>
      <c r="UVL2689" s="19"/>
      <c r="UVM2689" s="19"/>
      <c r="UVN2689" s="19"/>
      <c r="UVO2689" s="19"/>
      <c r="UVP2689" s="19"/>
      <c r="UVQ2689" s="19"/>
      <c r="UVR2689" s="19"/>
      <c r="UVS2689" s="19"/>
      <c r="UVT2689" s="19"/>
      <c r="UVU2689" s="19"/>
      <c r="UVV2689" s="19"/>
      <c r="UVW2689" s="19"/>
      <c r="UVX2689" s="19"/>
      <c r="UVY2689" s="19"/>
      <c r="UVZ2689" s="19"/>
      <c r="UWA2689" s="19"/>
      <c r="UWB2689" s="19"/>
      <c r="UWC2689" s="19"/>
      <c r="UWD2689" s="19"/>
      <c r="UWE2689" s="19"/>
      <c r="UWF2689" s="19"/>
      <c r="UWG2689" s="19"/>
      <c r="UWH2689" s="19"/>
      <c r="UWI2689" s="19"/>
      <c r="UWJ2689" s="19"/>
      <c r="UWK2689" s="19"/>
      <c r="UWL2689" s="19"/>
      <c r="UWM2689" s="19"/>
      <c r="UWN2689" s="19"/>
      <c r="UWO2689" s="19"/>
      <c r="UWP2689" s="19"/>
      <c r="UWQ2689" s="19"/>
      <c r="UWR2689" s="19"/>
      <c r="UWS2689" s="19"/>
      <c r="UWT2689" s="19"/>
      <c r="UWU2689" s="19"/>
      <c r="UWV2689" s="19"/>
      <c r="UWW2689" s="19"/>
      <c r="UWX2689" s="19"/>
      <c r="UWY2689" s="19"/>
      <c r="UWZ2689" s="19"/>
      <c r="UXA2689" s="19"/>
      <c r="UXB2689" s="19"/>
      <c r="UXC2689" s="19"/>
      <c r="UXD2689" s="19"/>
      <c r="UXE2689" s="19"/>
      <c r="UXF2689" s="19"/>
      <c r="UXG2689" s="19"/>
      <c r="UXH2689" s="19"/>
      <c r="UXI2689" s="19"/>
      <c r="UXJ2689" s="19"/>
      <c r="UXK2689" s="19"/>
      <c r="UXL2689" s="19"/>
      <c r="UXM2689" s="19"/>
      <c r="UXN2689" s="19"/>
      <c r="UXO2689" s="19"/>
      <c r="UXP2689" s="19"/>
      <c r="UXQ2689" s="19"/>
      <c r="UXR2689" s="19"/>
      <c r="UXS2689" s="19"/>
      <c r="UXT2689" s="19"/>
      <c r="UXU2689" s="19"/>
      <c r="UXV2689" s="19"/>
      <c r="UXW2689" s="19"/>
      <c r="UXX2689" s="19"/>
      <c r="UXY2689" s="19"/>
      <c r="UXZ2689" s="19"/>
      <c r="UYA2689" s="19"/>
      <c r="UYB2689" s="19"/>
      <c r="UYC2689" s="19"/>
      <c r="UYD2689" s="19"/>
      <c r="UYE2689" s="19"/>
      <c r="UYF2689" s="19"/>
      <c r="UYG2689" s="19"/>
      <c r="UYH2689" s="19"/>
      <c r="UYI2689" s="19"/>
      <c r="UYJ2689" s="19"/>
      <c r="UYK2689" s="19"/>
      <c r="UYL2689" s="19"/>
      <c r="UYM2689" s="19"/>
      <c r="UYN2689" s="19"/>
      <c r="UYO2689" s="19"/>
      <c r="UYP2689" s="19"/>
      <c r="UYQ2689" s="19"/>
      <c r="UYR2689" s="19"/>
      <c r="UYS2689" s="19"/>
      <c r="UYT2689" s="19"/>
      <c r="UYU2689" s="19"/>
      <c r="UYV2689" s="19"/>
      <c r="UYW2689" s="19"/>
      <c r="UYX2689" s="19"/>
      <c r="UYY2689" s="19"/>
      <c r="UYZ2689" s="19"/>
      <c r="UZA2689" s="19"/>
      <c r="UZB2689" s="19"/>
      <c r="UZC2689" s="19"/>
      <c r="UZD2689" s="19"/>
      <c r="UZE2689" s="19"/>
      <c r="UZF2689" s="19"/>
      <c r="UZG2689" s="19"/>
      <c r="UZH2689" s="19"/>
      <c r="UZI2689" s="19"/>
      <c r="UZJ2689" s="19"/>
      <c r="UZK2689" s="19"/>
      <c r="UZL2689" s="19"/>
      <c r="UZM2689" s="19"/>
      <c r="UZN2689" s="19"/>
      <c r="UZO2689" s="19"/>
      <c r="UZP2689" s="19"/>
      <c r="UZQ2689" s="19"/>
      <c r="UZR2689" s="19"/>
      <c r="UZS2689" s="19"/>
      <c r="UZT2689" s="19"/>
      <c r="UZU2689" s="19"/>
      <c r="UZV2689" s="19"/>
      <c r="UZW2689" s="19"/>
      <c r="UZX2689" s="19"/>
      <c r="UZY2689" s="19"/>
      <c r="UZZ2689" s="19"/>
      <c r="VAA2689" s="19"/>
      <c r="VAB2689" s="19"/>
      <c r="VAC2689" s="19"/>
      <c r="VAD2689" s="19"/>
      <c r="VAE2689" s="19"/>
      <c r="VAF2689" s="19"/>
      <c r="VAG2689" s="19"/>
      <c r="VAH2689" s="19"/>
      <c r="VAI2689" s="19"/>
      <c r="VAJ2689" s="19"/>
      <c r="VAK2689" s="19"/>
      <c r="VAL2689" s="19"/>
      <c r="VAM2689" s="19"/>
      <c r="VAN2689" s="19"/>
      <c r="VAO2689" s="19"/>
      <c r="VAP2689" s="19"/>
      <c r="VAQ2689" s="19"/>
      <c r="VAR2689" s="19"/>
      <c r="VAS2689" s="19"/>
      <c r="VAT2689" s="19"/>
      <c r="VAU2689" s="19"/>
      <c r="VAV2689" s="19"/>
      <c r="VAW2689" s="19"/>
      <c r="VAX2689" s="19"/>
      <c r="VAY2689" s="19"/>
      <c r="VAZ2689" s="19"/>
      <c r="VBA2689" s="19"/>
      <c r="VBB2689" s="19"/>
      <c r="VBC2689" s="19"/>
      <c r="VBD2689" s="19"/>
      <c r="VBE2689" s="19"/>
      <c r="VBF2689" s="19"/>
      <c r="VBG2689" s="19"/>
      <c r="VBH2689" s="19"/>
      <c r="VBI2689" s="19"/>
      <c r="VBJ2689" s="19"/>
      <c r="VBK2689" s="19"/>
      <c r="VBL2689" s="19"/>
      <c r="VBM2689" s="19"/>
      <c r="VBN2689" s="19"/>
      <c r="VBO2689" s="19"/>
      <c r="VBP2689" s="19"/>
      <c r="VBQ2689" s="19"/>
      <c r="VBR2689" s="19"/>
      <c r="VBS2689" s="19"/>
      <c r="VBT2689" s="19"/>
      <c r="VBU2689" s="19"/>
      <c r="VBV2689" s="19"/>
      <c r="VBW2689" s="19"/>
      <c r="VBX2689" s="19"/>
      <c r="VBY2689" s="19"/>
      <c r="VBZ2689" s="19"/>
      <c r="VCA2689" s="19"/>
      <c r="VCB2689" s="19"/>
      <c r="VCC2689" s="19"/>
      <c r="VCD2689" s="19"/>
      <c r="VCE2689" s="19"/>
      <c r="VCF2689" s="19"/>
      <c r="VCG2689" s="19"/>
      <c r="VCH2689" s="19"/>
      <c r="VCI2689" s="19"/>
      <c r="VCJ2689" s="19"/>
      <c r="VCK2689" s="19"/>
      <c r="VCL2689" s="19"/>
      <c r="VCM2689" s="19"/>
      <c r="VCN2689" s="19"/>
      <c r="VCO2689" s="19"/>
      <c r="VCP2689" s="19"/>
      <c r="VCQ2689" s="19"/>
      <c r="VCR2689" s="19"/>
      <c r="VCS2689" s="19"/>
      <c r="VCT2689" s="19"/>
      <c r="VCU2689" s="19"/>
      <c r="VCV2689" s="19"/>
      <c r="VCW2689" s="19"/>
      <c r="VCX2689" s="19"/>
      <c r="VCY2689" s="19"/>
      <c r="VCZ2689" s="19"/>
      <c r="VDA2689" s="19"/>
      <c r="VDB2689" s="19"/>
      <c r="VDC2689" s="19"/>
      <c r="VDD2689" s="19"/>
      <c r="VDE2689" s="19"/>
      <c r="VDF2689" s="19"/>
      <c r="VDG2689" s="19"/>
      <c r="VDH2689" s="19"/>
      <c r="VDI2689" s="19"/>
      <c r="VDJ2689" s="19"/>
      <c r="VDK2689" s="19"/>
      <c r="VDL2689" s="19"/>
      <c r="VDM2689" s="19"/>
      <c r="VDN2689" s="19"/>
      <c r="VDO2689" s="19"/>
      <c r="VDP2689" s="19"/>
      <c r="VDQ2689" s="19"/>
      <c r="VDR2689" s="19"/>
      <c r="VDS2689" s="19"/>
      <c r="VDT2689" s="19"/>
      <c r="VDU2689" s="19"/>
      <c r="VDV2689" s="19"/>
      <c r="VDW2689" s="19"/>
      <c r="VDX2689" s="19"/>
      <c r="VDY2689" s="19"/>
      <c r="VDZ2689" s="19"/>
      <c r="VEA2689" s="19"/>
      <c r="VEB2689" s="19"/>
      <c r="VEC2689" s="19"/>
      <c r="VED2689" s="19"/>
      <c r="VEE2689" s="19"/>
      <c r="VEF2689" s="19"/>
      <c r="VEG2689" s="19"/>
      <c r="VEH2689" s="19"/>
      <c r="VEI2689" s="19"/>
      <c r="VEJ2689" s="19"/>
      <c r="VEK2689" s="19"/>
      <c r="VEL2689" s="19"/>
      <c r="VEM2689" s="19"/>
      <c r="VEN2689" s="19"/>
      <c r="VEO2689" s="19"/>
      <c r="VEP2689" s="19"/>
      <c r="VEQ2689" s="19"/>
      <c r="VER2689" s="19"/>
      <c r="VES2689" s="19"/>
      <c r="VET2689" s="19"/>
      <c r="VEU2689" s="19"/>
      <c r="VEV2689" s="19"/>
      <c r="VEW2689" s="19"/>
      <c r="VEX2689" s="19"/>
      <c r="VEY2689" s="19"/>
      <c r="VEZ2689" s="19"/>
      <c r="VFA2689" s="19"/>
      <c r="VFB2689" s="19"/>
      <c r="VFC2689" s="19"/>
      <c r="VFD2689" s="19"/>
      <c r="VFE2689" s="19"/>
      <c r="VFF2689" s="19"/>
      <c r="VFG2689" s="19"/>
      <c r="VFH2689" s="19"/>
      <c r="VFI2689" s="19"/>
      <c r="VFJ2689" s="19"/>
      <c r="VFK2689" s="19"/>
      <c r="VFL2689" s="19"/>
      <c r="VFM2689" s="19"/>
      <c r="VFN2689" s="19"/>
      <c r="VFO2689" s="19"/>
      <c r="VFP2689" s="19"/>
      <c r="VFQ2689" s="19"/>
      <c r="VFR2689" s="19"/>
      <c r="VFS2689" s="19"/>
      <c r="VFT2689" s="19"/>
      <c r="VFU2689" s="19"/>
      <c r="VFV2689" s="19"/>
      <c r="VFW2689" s="19"/>
      <c r="VFX2689" s="19"/>
      <c r="VFY2689" s="19"/>
      <c r="VFZ2689" s="19"/>
      <c r="VGA2689" s="19"/>
      <c r="VGB2689" s="19"/>
      <c r="VGC2689" s="19"/>
      <c r="VGD2689" s="19"/>
      <c r="VGE2689" s="19"/>
      <c r="VGF2689" s="19"/>
      <c r="VGG2689" s="19"/>
      <c r="VGH2689" s="19"/>
      <c r="VGI2689" s="19"/>
      <c r="VGJ2689" s="19"/>
      <c r="VGK2689" s="19"/>
      <c r="VGL2689" s="19"/>
      <c r="VGM2689" s="19"/>
      <c r="VGN2689" s="19"/>
      <c r="VGO2689" s="19"/>
      <c r="VGP2689" s="19"/>
      <c r="VGQ2689" s="19"/>
      <c r="VGR2689" s="19"/>
      <c r="VGS2689" s="19"/>
      <c r="VGT2689" s="19"/>
      <c r="VGU2689" s="19"/>
      <c r="VGV2689" s="19"/>
      <c r="VGW2689" s="19"/>
      <c r="VGX2689" s="19"/>
      <c r="VGY2689" s="19"/>
      <c r="VGZ2689" s="19"/>
      <c r="VHA2689" s="19"/>
      <c r="VHB2689" s="19"/>
      <c r="VHC2689" s="19"/>
      <c r="VHD2689" s="19"/>
      <c r="VHE2689" s="19"/>
      <c r="VHF2689" s="19"/>
      <c r="VHG2689" s="19"/>
      <c r="VHH2689" s="19"/>
      <c r="VHI2689" s="19"/>
      <c r="VHJ2689" s="19"/>
      <c r="VHK2689" s="19"/>
      <c r="VHL2689" s="19"/>
      <c r="VHM2689" s="19"/>
      <c r="VHN2689" s="19"/>
      <c r="VHO2689" s="19"/>
      <c r="VHP2689" s="19"/>
      <c r="VHQ2689" s="19"/>
      <c r="VHR2689" s="19"/>
      <c r="VHS2689" s="19"/>
      <c r="VHT2689" s="19"/>
      <c r="VHU2689" s="19"/>
      <c r="VHV2689" s="19"/>
      <c r="VHW2689" s="19"/>
      <c r="VHX2689" s="19"/>
      <c r="VHY2689" s="19"/>
      <c r="VHZ2689" s="19"/>
      <c r="VIA2689" s="19"/>
      <c r="VIB2689" s="19"/>
      <c r="VIC2689" s="19"/>
      <c r="VID2689" s="19"/>
      <c r="VIE2689" s="19"/>
      <c r="VIF2689" s="19"/>
      <c r="VIG2689" s="19"/>
      <c r="VIH2689" s="19"/>
      <c r="VII2689" s="19"/>
      <c r="VIJ2689" s="19"/>
      <c r="VIK2689" s="19"/>
      <c r="VIL2689" s="19"/>
      <c r="VIM2689" s="19"/>
      <c r="VIN2689" s="19"/>
      <c r="VIO2689" s="19"/>
      <c r="VIP2689" s="19"/>
      <c r="VIQ2689" s="19"/>
      <c r="VIR2689" s="19"/>
      <c r="VIS2689" s="19"/>
      <c r="VIT2689" s="19"/>
      <c r="VIU2689" s="19"/>
      <c r="VIV2689" s="19"/>
      <c r="VIW2689" s="19"/>
      <c r="VIX2689" s="19"/>
      <c r="VIY2689" s="19"/>
      <c r="VIZ2689" s="19"/>
      <c r="VJA2689" s="19"/>
      <c r="VJB2689" s="19"/>
      <c r="VJC2689" s="19"/>
      <c r="VJD2689" s="19"/>
      <c r="VJE2689" s="19"/>
      <c r="VJF2689" s="19"/>
      <c r="VJG2689" s="19"/>
      <c r="VJH2689" s="19"/>
      <c r="VJI2689" s="19"/>
      <c r="VJJ2689" s="19"/>
      <c r="VJK2689" s="19"/>
      <c r="VJL2689" s="19"/>
      <c r="VJM2689" s="19"/>
      <c r="VJN2689" s="19"/>
      <c r="VJO2689" s="19"/>
      <c r="VJP2689" s="19"/>
      <c r="VJQ2689" s="19"/>
      <c r="VJR2689" s="19"/>
      <c r="VJS2689" s="19"/>
      <c r="VJT2689" s="19"/>
      <c r="VJU2689" s="19"/>
      <c r="VJV2689" s="19"/>
      <c r="VJW2689" s="19"/>
      <c r="VJX2689" s="19"/>
      <c r="VJY2689" s="19"/>
      <c r="VJZ2689" s="19"/>
      <c r="VKA2689" s="19"/>
      <c r="VKB2689" s="19"/>
      <c r="VKC2689" s="19"/>
      <c r="VKD2689" s="19"/>
      <c r="VKE2689" s="19"/>
      <c r="VKF2689" s="19"/>
      <c r="VKG2689" s="19"/>
      <c r="VKH2689" s="19"/>
      <c r="VKI2689" s="19"/>
      <c r="VKJ2689" s="19"/>
      <c r="VKK2689" s="19"/>
      <c r="VKL2689" s="19"/>
      <c r="VKM2689" s="19"/>
      <c r="VKN2689" s="19"/>
      <c r="VKO2689" s="19"/>
      <c r="VKP2689" s="19"/>
      <c r="VKQ2689" s="19"/>
      <c r="VKR2689" s="19"/>
      <c r="VKS2689" s="19"/>
      <c r="VKT2689" s="19"/>
      <c r="VKU2689" s="19"/>
      <c r="VKV2689" s="19"/>
      <c r="VKW2689" s="19"/>
      <c r="VKX2689" s="19"/>
      <c r="VKY2689" s="19"/>
      <c r="VKZ2689" s="19"/>
      <c r="VLA2689" s="19"/>
      <c r="VLB2689" s="19"/>
      <c r="VLC2689" s="19"/>
      <c r="VLD2689" s="19"/>
      <c r="VLE2689" s="19"/>
      <c r="VLF2689" s="19"/>
      <c r="VLG2689" s="19"/>
      <c r="VLH2689" s="19"/>
      <c r="VLI2689" s="19"/>
      <c r="VLJ2689" s="19"/>
      <c r="VLK2689" s="19"/>
      <c r="VLL2689" s="19"/>
      <c r="VLM2689" s="19"/>
      <c r="VLN2689" s="19"/>
      <c r="VLO2689" s="19"/>
      <c r="VLP2689" s="19"/>
      <c r="VLQ2689" s="19"/>
      <c r="VLR2689" s="19"/>
      <c r="VLS2689" s="19"/>
      <c r="VLT2689" s="19"/>
      <c r="VLU2689" s="19"/>
      <c r="VLV2689" s="19"/>
      <c r="VLW2689" s="19"/>
      <c r="VLX2689" s="19"/>
      <c r="VLY2689" s="19"/>
      <c r="VLZ2689" s="19"/>
      <c r="VMA2689" s="19"/>
      <c r="VMB2689" s="19"/>
      <c r="VMC2689" s="19"/>
      <c r="VMD2689" s="19"/>
      <c r="VME2689" s="19"/>
      <c r="VMF2689" s="19"/>
      <c r="VMG2689" s="19"/>
      <c r="VMH2689" s="19"/>
      <c r="VMI2689" s="19"/>
      <c r="VMJ2689" s="19"/>
      <c r="VMK2689" s="19"/>
      <c r="VML2689" s="19"/>
      <c r="VMM2689" s="19"/>
      <c r="VMN2689" s="19"/>
      <c r="VMO2689" s="19"/>
      <c r="VMP2689" s="19"/>
      <c r="VMQ2689" s="19"/>
      <c r="VMR2689" s="19"/>
      <c r="VMS2689" s="19"/>
      <c r="VMT2689" s="19"/>
      <c r="VMU2689" s="19"/>
      <c r="VMV2689" s="19"/>
      <c r="VMW2689" s="19"/>
      <c r="VMX2689" s="19"/>
      <c r="VMY2689" s="19"/>
      <c r="VMZ2689" s="19"/>
      <c r="VNA2689" s="19"/>
      <c r="VNB2689" s="19"/>
      <c r="VNC2689" s="19"/>
      <c r="VND2689" s="19"/>
      <c r="VNE2689" s="19"/>
      <c r="VNF2689" s="19"/>
      <c r="VNG2689" s="19"/>
      <c r="VNH2689" s="19"/>
      <c r="VNI2689" s="19"/>
      <c r="VNJ2689" s="19"/>
      <c r="VNK2689" s="19"/>
      <c r="VNL2689" s="19"/>
      <c r="VNM2689" s="19"/>
      <c r="VNN2689" s="19"/>
      <c r="VNO2689" s="19"/>
      <c r="VNP2689" s="19"/>
      <c r="VNQ2689" s="19"/>
      <c r="VNR2689" s="19"/>
      <c r="VNS2689" s="19"/>
      <c r="VNT2689" s="19"/>
      <c r="VNU2689" s="19"/>
      <c r="VNV2689" s="19"/>
      <c r="VNW2689" s="19"/>
      <c r="VNX2689" s="19"/>
      <c r="VNY2689" s="19"/>
      <c r="VNZ2689" s="19"/>
      <c r="VOA2689" s="19"/>
      <c r="VOB2689" s="19"/>
      <c r="VOC2689" s="19"/>
      <c r="VOD2689" s="19"/>
      <c r="VOE2689" s="19"/>
      <c r="VOF2689" s="19"/>
      <c r="VOG2689" s="19"/>
      <c r="VOH2689" s="19"/>
      <c r="VOI2689" s="19"/>
      <c r="VOJ2689" s="19"/>
      <c r="VOK2689" s="19"/>
      <c r="VOL2689" s="19"/>
      <c r="VOM2689" s="19"/>
      <c r="VON2689" s="19"/>
      <c r="VOO2689" s="19"/>
      <c r="VOP2689" s="19"/>
      <c r="VOQ2689" s="19"/>
      <c r="VOR2689" s="19"/>
      <c r="VOS2689" s="19"/>
      <c r="VOT2689" s="19"/>
      <c r="VOU2689" s="19"/>
      <c r="VOV2689" s="19"/>
      <c r="VOW2689" s="19"/>
      <c r="VOX2689" s="19"/>
      <c r="VOY2689" s="19"/>
      <c r="VOZ2689" s="19"/>
      <c r="VPA2689" s="19"/>
      <c r="VPB2689" s="19"/>
      <c r="VPC2689" s="19"/>
      <c r="VPD2689" s="19"/>
      <c r="VPE2689" s="19"/>
      <c r="VPF2689" s="19"/>
      <c r="VPG2689" s="19"/>
      <c r="VPH2689" s="19"/>
      <c r="VPI2689" s="19"/>
      <c r="VPJ2689" s="19"/>
      <c r="VPK2689" s="19"/>
      <c r="VPL2689" s="19"/>
      <c r="VPM2689" s="19"/>
      <c r="VPN2689" s="19"/>
      <c r="VPO2689" s="19"/>
      <c r="VPP2689" s="19"/>
      <c r="VPQ2689" s="19"/>
      <c r="VPR2689" s="19"/>
      <c r="VPS2689" s="19"/>
      <c r="VPT2689" s="19"/>
      <c r="VPU2689" s="19"/>
      <c r="VPV2689" s="19"/>
      <c r="VPW2689" s="19"/>
      <c r="VPX2689" s="19"/>
      <c r="VPY2689" s="19"/>
      <c r="VPZ2689" s="19"/>
      <c r="VQA2689" s="19"/>
      <c r="VQB2689" s="19"/>
      <c r="VQC2689" s="19"/>
      <c r="VQD2689" s="19"/>
      <c r="VQE2689" s="19"/>
      <c r="VQF2689" s="19"/>
      <c r="VQG2689" s="19"/>
      <c r="VQH2689" s="19"/>
      <c r="VQI2689" s="19"/>
      <c r="VQJ2689" s="19"/>
      <c r="VQK2689" s="19"/>
      <c r="VQL2689" s="19"/>
      <c r="VQM2689" s="19"/>
      <c r="VQN2689" s="19"/>
      <c r="VQO2689" s="19"/>
      <c r="VQP2689" s="19"/>
      <c r="VQQ2689" s="19"/>
      <c r="VQR2689" s="19"/>
      <c r="VQS2689" s="19"/>
      <c r="VQT2689" s="19"/>
      <c r="VQU2689" s="19"/>
      <c r="VQV2689" s="19"/>
      <c r="VQW2689" s="19"/>
      <c r="VQX2689" s="19"/>
      <c r="VQY2689" s="19"/>
      <c r="VQZ2689" s="19"/>
      <c r="VRA2689" s="19"/>
      <c r="VRB2689" s="19"/>
      <c r="VRC2689" s="19"/>
      <c r="VRD2689" s="19"/>
      <c r="VRE2689" s="19"/>
      <c r="VRF2689" s="19"/>
      <c r="VRG2689" s="19"/>
      <c r="VRH2689" s="19"/>
      <c r="VRI2689" s="19"/>
      <c r="VRJ2689" s="19"/>
      <c r="VRK2689" s="19"/>
      <c r="VRL2689" s="19"/>
      <c r="VRM2689" s="19"/>
      <c r="VRN2689" s="19"/>
      <c r="VRO2689" s="19"/>
      <c r="VRP2689" s="19"/>
      <c r="VRQ2689" s="19"/>
      <c r="VRR2689" s="19"/>
      <c r="VRS2689" s="19"/>
      <c r="VRT2689" s="19"/>
      <c r="VRU2689" s="19"/>
      <c r="VRV2689" s="19"/>
      <c r="VRW2689" s="19"/>
      <c r="VRX2689" s="19"/>
      <c r="VRY2689" s="19"/>
      <c r="VRZ2689" s="19"/>
      <c r="VSA2689" s="19"/>
      <c r="VSB2689" s="19"/>
      <c r="VSC2689" s="19"/>
      <c r="VSD2689" s="19"/>
      <c r="VSE2689" s="19"/>
      <c r="VSF2689" s="19"/>
      <c r="VSG2689" s="19"/>
      <c r="VSH2689" s="19"/>
      <c r="VSI2689" s="19"/>
      <c r="VSJ2689" s="19"/>
      <c r="VSK2689" s="19"/>
      <c r="VSL2689" s="19"/>
      <c r="VSM2689" s="19"/>
      <c r="VSN2689" s="19"/>
      <c r="VSO2689" s="19"/>
      <c r="VSP2689" s="19"/>
      <c r="VSQ2689" s="19"/>
      <c r="VSR2689" s="19"/>
      <c r="VSS2689" s="19"/>
      <c r="VST2689" s="19"/>
      <c r="VSU2689" s="19"/>
      <c r="VSV2689" s="19"/>
      <c r="VSW2689" s="19"/>
      <c r="VSX2689" s="19"/>
      <c r="VSY2689" s="19"/>
      <c r="VSZ2689" s="19"/>
      <c r="VTA2689" s="19"/>
      <c r="VTB2689" s="19"/>
      <c r="VTC2689" s="19"/>
      <c r="VTD2689" s="19"/>
      <c r="VTE2689" s="19"/>
      <c r="VTF2689" s="19"/>
      <c r="VTG2689" s="19"/>
      <c r="VTH2689" s="19"/>
      <c r="VTI2689" s="19"/>
      <c r="VTJ2689" s="19"/>
      <c r="VTK2689" s="19"/>
      <c r="VTL2689" s="19"/>
      <c r="VTM2689" s="19"/>
      <c r="VTN2689" s="19"/>
      <c r="VTO2689" s="19"/>
      <c r="VTP2689" s="19"/>
      <c r="VTQ2689" s="19"/>
      <c r="VTR2689" s="19"/>
      <c r="VTS2689" s="19"/>
      <c r="VTT2689" s="19"/>
      <c r="VTU2689" s="19"/>
      <c r="VTV2689" s="19"/>
      <c r="VTW2689" s="19"/>
      <c r="VTX2689" s="19"/>
      <c r="VTY2689" s="19"/>
      <c r="VTZ2689" s="19"/>
      <c r="VUA2689" s="19"/>
      <c r="VUB2689" s="19"/>
      <c r="VUC2689" s="19"/>
      <c r="VUD2689" s="19"/>
      <c r="VUE2689" s="19"/>
      <c r="VUF2689" s="19"/>
      <c r="VUG2689" s="19"/>
      <c r="VUH2689" s="19"/>
      <c r="VUI2689" s="19"/>
      <c r="VUJ2689" s="19"/>
      <c r="VUK2689" s="19"/>
      <c r="VUL2689" s="19"/>
      <c r="VUM2689" s="19"/>
      <c r="VUN2689" s="19"/>
      <c r="VUO2689" s="19"/>
      <c r="VUP2689" s="19"/>
      <c r="VUQ2689" s="19"/>
      <c r="VUR2689" s="19"/>
      <c r="VUS2689" s="19"/>
      <c r="VUT2689" s="19"/>
      <c r="VUU2689" s="19"/>
      <c r="VUV2689" s="19"/>
      <c r="VUW2689" s="19"/>
      <c r="VUX2689" s="19"/>
      <c r="VUY2689" s="19"/>
      <c r="VUZ2689" s="19"/>
      <c r="VVA2689" s="19"/>
      <c r="VVB2689" s="19"/>
      <c r="VVC2689" s="19"/>
      <c r="VVD2689" s="19"/>
      <c r="VVE2689" s="19"/>
      <c r="VVF2689" s="19"/>
      <c r="VVG2689" s="19"/>
      <c r="VVH2689" s="19"/>
      <c r="VVI2689" s="19"/>
      <c r="VVJ2689" s="19"/>
      <c r="VVK2689" s="19"/>
      <c r="VVL2689" s="19"/>
      <c r="VVM2689" s="19"/>
      <c r="VVN2689" s="19"/>
      <c r="VVO2689" s="19"/>
      <c r="VVP2689" s="19"/>
      <c r="VVQ2689" s="19"/>
      <c r="VVR2689" s="19"/>
      <c r="VVS2689" s="19"/>
      <c r="VVT2689" s="19"/>
      <c r="VVU2689" s="19"/>
      <c r="VVV2689" s="19"/>
      <c r="VVW2689" s="19"/>
      <c r="VVX2689" s="19"/>
      <c r="VVY2689" s="19"/>
      <c r="VVZ2689" s="19"/>
      <c r="VWA2689" s="19"/>
      <c r="VWB2689" s="19"/>
      <c r="VWC2689" s="19"/>
      <c r="VWD2689" s="19"/>
      <c r="VWE2689" s="19"/>
      <c r="VWF2689" s="19"/>
      <c r="VWG2689" s="19"/>
      <c r="VWH2689" s="19"/>
      <c r="VWI2689" s="19"/>
      <c r="VWJ2689" s="19"/>
      <c r="VWK2689" s="19"/>
      <c r="VWL2689" s="19"/>
      <c r="VWM2689" s="19"/>
      <c r="VWN2689" s="19"/>
      <c r="VWO2689" s="19"/>
      <c r="VWP2689" s="19"/>
      <c r="VWQ2689" s="19"/>
      <c r="VWR2689" s="19"/>
      <c r="VWS2689" s="19"/>
      <c r="VWT2689" s="19"/>
      <c r="VWU2689" s="19"/>
      <c r="VWV2689" s="19"/>
      <c r="VWW2689" s="19"/>
      <c r="VWX2689" s="19"/>
      <c r="VWY2689" s="19"/>
      <c r="VWZ2689" s="19"/>
      <c r="VXA2689" s="19"/>
      <c r="VXB2689" s="19"/>
      <c r="VXC2689" s="19"/>
      <c r="VXD2689" s="19"/>
      <c r="VXE2689" s="19"/>
      <c r="VXF2689" s="19"/>
      <c r="VXG2689" s="19"/>
      <c r="VXH2689" s="19"/>
      <c r="VXI2689" s="19"/>
      <c r="VXJ2689" s="19"/>
      <c r="VXK2689" s="19"/>
      <c r="VXL2689" s="19"/>
      <c r="VXM2689" s="19"/>
      <c r="VXN2689" s="19"/>
      <c r="VXO2689" s="19"/>
      <c r="VXP2689" s="19"/>
      <c r="VXQ2689" s="19"/>
      <c r="VXR2689" s="19"/>
      <c r="VXS2689" s="19"/>
      <c r="VXT2689" s="19"/>
      <c r="VXU2689" s="19"/>
      <c r="VXV2689" s="19"/>
      <c r="VXW2689" s="19"/>
      <c r="VXX2689" s="19"/>
      <c r="VXY2689" s="19"/>
      <c r="VXZ2689" s="19"/>
      <c r="VYA2689" s="19"/>
      <c r="VYB2689" s="19"/>
      <c r="VYC2689" s="19"/>
      <c r="VYD2689" s="19"/>
      <c r="VYE2689" s="19"/>
      <c r="VYF2689" s="19"/>
      <c r="VYG2689" s="19"/>
      <c r="VYH2689" s="19"/>
      <c r="VYI2689" s="19"/>
      <c r="VYJ2689" s="19"/>
      <c r="VYK2689" s="19"/>
      <c r="VYL2689" s="19"/>
      <c r="VYM2689" s="19"/>
      <c r="VYN2689" s="19"/>
      <c r="VYO2689" s="19"/>
      <c r="VYP2689" s="19"/>
      <c r="VYQ2689" s="19"/>
      <c r="VYR2689" s="19"/>
      <c r="VYS2689" s="19"/>
      <c r="VYT2689" s="19"/>
      <c r="VYU2689" s="19"/>
      <c r="VYV2689" s="19"/>
      <c r="VYW2689" s="19"/>
      <c r="VYX2689" s="19"/>
      <c r="VYY2689" s="19"/>
      <c r="VYZ2689" s="19"/>
      <c r="VZA2689" s="19"/>
      <c r="VZB2689" s="19"/>
      <c r="VZC2689" s="19"/>
      <c r="VZD2689" s="19"/>
      <c r="VZE2689" s="19"/>
      <c r="VZF2689" s="19"/>
      <c r="VZG2689" s="19"/>
      <c r="VZH2689" s="19"/>
      <c r="VZI2689" s="19"/>
      <c r="VZJ2689" s="19"/>
      <c r="VZK2689" s="19"/>
      <c r="VZL2689" s="19"/>
      <c r="VZM2689" s="19"/>
      <c r="VZN2689" s="19"/>
      <c r="VZO2689" s="19"/>
      <c r="VZP2689" s="19"/>
      <c r="VZQ2689" s="19"/>
      <c r="VZR2689" s="19"/>
      <c r="VZS2689" s="19"/>
      <c r="VZT2689" s="19"/>
      <c r="VZU2689" s="19"/>
      <c r="VZV2689" s="19"/>
      <c r="VZW2689" s="19"/>
      <c r="VZX2689" s="19"/>
      <c r="VZY2689" s="19"/>
      <c r="VZZ2689" s="19"/>
      <c r="WAA2689" s="19"/>
      <c r="WAB2689" s="19"/>
      <c r="WAC2689" s="19"/>
      <c r="WAD2689" s="19"/>
      <c r="WAE2689" s="19"/>
      <c r="WAF2689" s="19"/>
      <c r="WAG2689" s="19"/>
      <c r="WAH2689" s="19"/>
      <c r="WAI2689" s="19"/>
      <c r="WAJ2689" s="19"/>
      <c r="WAK2689" s="19"/>
      <c r="WAL2689" s="19"/>
      <c r="WAM2689" s="19"/>
      <c r="WAN2689" s="19"/>
      <c r="WAO2689" s="19"/>
      <c r="WAP2689" s="19"/>
      <c r="WAQ2689" s="19"/>
      <c r="WAR2689" s="19"/>
      <c r="WAS2689" s="19"/>
      <c r="WAT2689" s="19"/>
      <c r="WAU2689" s="19"/>
      <c r="WAV2689" s="19"/>
      <c r="WAW2689" s="19"/>
      <c r="WAX2689" s="19"/>
      <c r="WAY2689" s="19"/>
      <c r="WAZ2689" s="19"/>
      <c r="WBA2689" s="19"/>
      <c r="WBB2689" s="19"/>
      <c r="WBC2689" s="19"/>
      <c r="WBD2689" s="19"/>
      <c r="WBE2689" s="19"/>
      <c r="WBF2689" s="19"/>
      <c r="WBG2689" s="19"/>
      <c r="WBH2689" s="19"/>
      <c r="WBI2689" s="19"/>
      <c r="WBJ2689" s="19"/>
      <c r="WBK2689" s="19"/>
      <c r="WBL2689" s="19"/>
      <c r="WBM2689" s="19"/>
      <c r="WBN2689" s="19"/>
      <c r="WBO2689" s="19"/>
      <c r="WBP2689" s="19"/>
      <c r="WBQ2689" s="19"/>
      <c r="WBR2689" s="19"/>
      <c r="WBS2689" s="19"/>
      <c r="WBT2689" s="19"/>
      <c r="WBU2689" s="19"/>
      <c r="WBV2689" s="19"/>
      <c r="WBW2689" s="19"/>
      <c r="WBX2689" s="19"/>
      <c r="WBY2689" s="19"/>
      <c r="WBZ2689" s="19"/>
      <c r="WCA2689" s="19"/>
      <c r="WCB2689" s="19"/>
      <c r="WCC2689" s="19"/>
      <c r="WCD2689" s="19"/>
      <c r="WCE2689" s="19"/>
      <c r="WCF2689" s="19"/>
      <c r="WCG2689" s="19"/>
      <c r="WCH2689" s="19"/>
      <c r="WCI2689" s="19"/>
      <c r="WCJ2689" s="19"/>
      <c r="WCK2689" s="19"/>
      <c r="WCL2689" s="19"/>
      <c r="WCM2689" s="19"/>
      <c r="WCN2689" s="19"/>
      <c r="WCO2689" s="19"/>
      <c r="WCP2689" s="19"/>
      <c r="WCQ2689" s="19"/>
      <c r="WCR2689" s="19"/>
      <c r="WCS2689" s="19"/>
      <c r="WCT2689" s="19"/>
      <c r="WCU2689" s="19"/>
      <c r="WCV2689" s="19"/>
      <c r="WCW2689" s="19"/>
      <c r="WCX2689" s="19"/>
      <c r="WCY2689" s="19"/>
      <c r="WCZ2689" s="19"/>
      <c r="WDA2689" s="19"/>
      <c r="WDB2689" s="19"/>
      <c r="WDC2689" s="19"/>
      <c r="WDD2689" s="19"/>
      <c r="WDE2689" s="19"/>
      <c r="WDF2689" s="19"/>
      <c r="WDG2689" s="19"/>
      <c r="WDH2689" s="19"/>
      <c r="WDI2689" s="19"/>
      <c r="WDJ2689" s="19"/>
      <c r="WDK2689" s="19"/>
      <c r="WDL2689" s="19"/>
      <c r="WDM2689" s="19"/>
      <c r="WDN2689" s="19"/>
      <c r="WDO2689" s="19"/>
      <c r="WDP2689" s="19"/>
      <c r="WDQ2689" s="19"/>
      <c r="WDR2689" s="19"/>
      <c r="WDS2689" s="19"/>
      <c r="WDT2689" s="19"/>
      <c r="WDU2689" s="19"/>
      <c r="WDV2689" s="19"/>
      <c r="WDW2689" s="19"/>
      <c r="WDX2689" s="19"/>
      <c r="WDY2689" s="19"/>
      <c r="WDZ2689" s="19"/>
      <c r="WEA2689" s="19"/>
      <c r="WEB2689" s="19"/>
      <c r="WEC2689" s="19"/>
      <c r="WED2689" s="19"/>
      <c r="WEE2689" s="19"/>
      <c r="WEF2689" s="19"/>
      <c r="WEG2689" s="19"/>
      <c r="WEH2689" s="19"/>
      <c r="WEI2689" s="19"/>
      <c r="WEJ2689" s="19"/>
      <c r="WEK2689" s="19"/>
      <c r="WEL2689" s="19"/>
      <c r="WEM2689" s="19"/>
      <c r="WEN2689" s="19"/>
      <c r="WEO2689" s="19"/>
      <c r="WEP2689" s="19"/>
      <c r="WEQ2689" s="19"/>
      <c r="WER2689" s="19"/>
      <c r="WES2689" s="19"/>
      <c r="WET2689" s="19"/>
      <c r="WEU2689" s="19"/>
      <c r="WEV2689" s="19"/>
      <c r="WEW2689" s="19"/>
      <c r="WEX2689" s="19"/>
      <c r="WEY2689" s="19"/>
      <c r="WEZ2689" s="19"/>
      <c r="WFA2689" s="19"/>
      <c r="WFB2689" s="19"/>
      <c r="WFC2689" s="19"/>
      <c r="WFD2689" s="19"/>
      <c r="WFE2689" s="19"/>
      <c r="WFF2689" s="19"/>
      <c r="WFG2689" s="19"/>
      <c r="WFH2689" s="19"/>
      <c r="WFI2689" s="19"/>
      <c r="WFJ2689" s="19"/>
      <c r="WFK2689" s="19"/>
      <c r="WFL2689" s="19"/>
      <c r="WFM2689" s="19"/>
      <c r="WFN2689" s="19"/>
      <c r="WFO2689" s="19"/>
      <c r="WFP2689" s="19"/>
      <c r="WFQ2689" s="19"/>
      <c r="WFR2689" s="19"/>
      <c r="WFS2689" s="19"/>
      <c r="WFT2689" s="19"/>
      <c r="WFU2689" s="19"/>
      <c r="WFV2689" s="19"/>
      <c r="WFW2689" s="19"/>
      <c r="WFX2689" s="19"/>
      <c r="WFY2689" s="19"/>
      <c r="WFZ2689" s="19"/>
      <c r="WGA2689" s="19"/>
      <c r="WGB2689" s="19"/>
      <c r="WGC2689" s="19"/>
      <c r="WGD2689" s="19"/>
      <c r="WGE2689" s="19"/>
      <c r="WGF2689" s="19"/>
      <c r="WGG2689" s="19"/>
      <c r="WGH2689" s="19"/>
      <c r="WGI2689" s="19"/>
      <c r="WGJ2689" s="19"/>
      <c r="WGK2689" s="19"/>
      <c r="WGL2689" s="19"/>
      <c r="WGM2689" s="19"/>
      <c r="WGN2689" s="19"/>
      <c r="WGO2689" s="19"/>
      <c r="WGP2689" s="19"/>
      <c r="WGQ2689" s="19"/>
      <c r="WGR2689" s="19"/>
      <c r="WGS2689" s="19"/>
      <c r="WGT2689" s="19"/>
      <c r="WGU2689" s="19"/>
      <c r="WGV2689" s="19"/>
      <c r="WGW2689" s="19"/>
      <c r="WGX2689" s="19"/>
      <c r="WGY2689" s="19"/>
      <c r="WGZ2689" s="19"/>
      <c r="WHA2689" s="19"/>
      <c r="WHB2689" s="19"/>
      <c r="WHC2689" s="19"/>
      <c r="WHD2689" s="19"/>
      <c r="WHE2689" s="19"/>
      <c r="WHF2689" s="19"/>
      <c r="WHG2689" s="19"/>
      <c r="WHH2689" s="19"/>
      <c r="WHI2689" s="19"/>
      <c r="WHJ2689" s="19"/>
      <c r="WHK2689" s="19"/>
      <c r="WHL2689" s="19"/>
      <c r="WHM2689" s="19"/>
      <c r="WHN2689" s="19"/>
      <c r="WHO2689" s="19"/>
      <c r="WHP2689" s="19"/>
      <c r="WHQ2689" s="19"/>
      <c r="WHR2689" s="19"/>
      <c r="WHS2689" s="19"/>
      <c r="WHT2689" s="19"/>
      <c r="WHU2689" s="19"/>
      <c r="WHV2689" s="19"/>
      <c r="WHW2689" s="19"/>
      <c r="WHX2689" s="19"/>
      <c r="WHY2689" s="19"/>
      <c r="WHZ2689" s="19"/>
      <c r="WIA2689" s="19"/>
      <c r="WIB2689" s="19"/>
      <c r="WIC2689" s="19"/>
      <c r="WID2689" s="19"/>
      <c r="WIE2689" s="19"/>
      <c r="WIF2689" s="19"/>
      <c r="WIG2689" s="19"/>
      <c r="WIH2689" s="19"/>
      <c r="WII2689" s="19"/>
      <c r="WIJ2689" s="19"/>
      <c r="WIK2689" s="19"/>
      <c r="WIL2689" s="19"/>
      <c r="WIM2689" s="19"/>
      <c r="WIN2689" s="19"/>
      <c r="WIO2689" s="19"/>
      <c r="WIP2689" s="19"/>
      <c r="WIQ2689" s="19"/>
      <c r="WIR2689" s="19"/>
      <c r="WIS2689" s="19"/>
      <c r="WIT2689" s="19"/>
      <c r="WIU2689" s="19"/>
      <c r="WIV2689" s="19"/>
      <c r="WIW2689" s="19"/>
      <c r="WIX2689" s="19"/>
      <c r="WIY2689" s="19"/>
      <c r="WIZ2689" s="19"/>
      <c r="WJA2689" s="19"/>
      <c r="WJB2689" s="19"/>
      <c r="WJC2689" s="19"/>
      <c r="WJD2689" s="19"/>
      <c r="WJE2689" s="19"/>
      <c r="WJF2689" s="19"/>
      <c r="WJG2689" s="19"/>
      <c r="WJH2689" s="19"/>
      <c r="WJI2689" s="19"/>
      <c r="WJJ2689" s="19"/>
      <c r="WJK2689" s="19"/>
      <c r="WJL2689" s="19"/>
      <c r="WJM2689" s="19"/>
      <c r="WJN2689" s="19"/>
      <c r="WJO2689" s="19"/>
      <c r="WJP2689" s="19"/>
      <c r="WJQ2689" s="19"/>
      <c r="WJR2689" s="19"/>
      <c r="WJS2689" s="19"/>
      <c r="WJT2689" s="19"/>
      <c r="WJU2689" s="19"/>
      <c r="WJV2689" s="19"/>
      <c r="WJW2689" s="19"/>
      <c r="WJX2689" s="19"/>
      <c r="WJY2689" s="19"/>
      <c r="WJZ2689" s="19"/>
      <c r="WKA2689" s="19"/>
      <c r="WKB2689" s="19"/>
      <c r="WKC2689" s="19"/>
      <c r="WKD2689" s="19"/>
      <c r="WKE2689" s="19"/>
      <c r="WKF2689" s="19"/>
      <c r="WKG2689" s="19"/>
      <c r="WKH2689" s="19"/>
      <c r="WKI2689" s="19"/>
      <c r="WKJ2689" s="19"/>
      <c r="WKK2689" s="19"/>
      <c r="WKL2689" s="19"/>
      <c r="WKM2689" s="19"/>
      <c r="WKN2689" s="19"/>
      <c r="WKO2689" s="19"/>
      <c r="WKP2689" s="19"/>
      <c r="WKQ2689" s="19"/>
      <c r="WKR2689" s="19"/>
      <c r="WKS2689" s="19"/>
      <c r="WKT2689" s="19"/>
      <c r="WKU2689" s="19"/>
      <c r="WKV2689" s="19"/>
      <c r="WKW2689" s="19"/>
      <c r="WKX2689" s="19"/>
      <c r="WKY2689" s="19"/>
      <c r="WKZ2689" s="19"/>
      <c r="WLA2689" s="19"/>
      <c r="WLB2689" s="19"/>
      <c r="WLC2689" s="19"/>
      <c r="WLD2689" s="19"/>
      <c r="WLE2689" s="19"/>
      <c r="WLF2689" s="19"/>
      <c r="WLG2689" s="19"/>
      <c r="WLH2689" s="19"/>
      <c r="WLI2689" s="19"/>
      <c r="WLJ2689" s="19"/>
      <c r="WLK2689" s="19"/>
      <c r="WLL2689" s="19"/>
      <c r="WLM2689" s="19"/>
      <c r="WLN2689" s="19"/>
      <c r="WLO2689" s="19"/>
      <c r="WLP2689" s="19"/>
      <c r="WLQ2689" s="19"/>
      <c r="WLR2689" s="19"/>
      <c r="WLS2689" s="19"/>
      <c r="WLT2689" s="19"/>
      <c r="WLU2689" s="19"/>
      <c r="WLV2689" s="19"/>
      <c r="WLW2689" s="19"/>
      <c r="WLX2689" s="19"/>
      <c r="WLY2689" s="19"/>
      <c r="WLZ2689" s="19"/>
      <c r="WMA2689" s="19"/>
      <c r="WMB2689" s="19"/>
      <c r="WMC2689" s="19"/>
      <c r="WMD2689" s="19"/>
      <c r="WME2689" s="19"/>
      <c r="WMF2689" s="19"/>
      <c r="WMG2689" s="19"/>
      <c r="WMH2689" s="19"/>
      <c r="WMI2689" s="19"/>
      <c r="WMJ2689" s="19"/>
      <c r="WMK2689" s="19"/>
      <c r="WML2689" s="19"/>
      <c r="WMM2689" s="19"/>
      <c r="WMN2689" s="19"/>
      <c r="WMO2689" s="19"/>
      <c r="WMP2689" s="19"/>
      <c r="WMQ2689" s="19"/>
      <c r="WMR2689" s="19"/>
      <c r="WMS2689" s="19"/>
      <c r="WMT2689" s="19"/>
      <c r="WMU2689" s="19"/>
      <c r="WMV2689" s="19"/>
      <c r="WMW2689" s="19"/>
      <c r="WMX2689" s="19"/>
      <c r="WMY2689" s="19"/>
      <c r="WMZ2689" s="19"/>
      <c r="WNA2689" s="19"/>
      <c r="WNB2689" s="19"/>
      <c r="WNC2689" s="19"/>
      <c r="WND2689" s="19"/>
      <c r="WNE2689" s="19"/>
      <c r="WNF2689" s="19"/>
      <c r="WNG2689" s="19"/>
      <c r="WNH2689" s="19"/>
      <c r="WNI2689" s="19"/>
      <c r="WNJ2689" s="19"/>
      <c r="WNK2689" s="19"/>
      <c r="WNL2689" s="19"/>
      <c r="WNM2689" s="19"/>
      <c r="WNN2689" s="19"/>
      <c r="WNO2689" s="19"/>
      <c r="WNP2689" s="19"/>
      <c r="WNQ2689" s="19"/>
      <c r="WNR2689" s="19"/>
      <c r="WNS2689" s="19"/>
      <c r="WNT2689" s="19"/>
      <c r="WNU2689" s="19"/>
      <c r="WNV2689" s="19"/>
      <c r="WNW2689" s="19"/>
      <c r="WNX2689" s="19"/>
      <c r="WNY2689" s="19"/>
      <c r="WNZ2689" s="19"/>
      <c r="WOA2689" s="19"/>
      <c r="WOB2689" s="19"/>
      <c r="WOC2689" s="19"/>
      <c r="WOD2689" s="19"/>
      <c r="WOE2689" s="19"/>
      <c r="WOF2689" s="19"/>
      <c r="WOG2689" s="19"/>
      <c r="WOH2689" s="19"/>
      <c r="WOI2689" s="19"/>
      <c r="WOJ2689" s="19"/>
      <c r="WOK2689" s="19"/>
      <c r="WOL2689" s="19"/>
      <c r="WOM2689" s="19"/>
      <c r="WON2689" s="19"/>
      <c r="WOO2689" s="19"/>
      <c r="WOP2689" s="19"/>
      <c r="WOQ2689" s="19"/>
      <c r="WOR2689" s="19"/>
      <c r="WOS2689" s="19"/>
      <c r="WOT2689" s="19"/>
      <c r="WOU2689" s="19"/>
      <c r="WOV2689" s="19"/>
      <c r="WOW2689" s="19"/>
      <c r="WOX2689" s="19"/>
      <c r="WOY2689" s="19"/>
      <c r="WOZ2689" s="19"/>
      <c r="WPA2689" s="19"/>
      <c r="WPB2689" s="19"/>
      <c r="WPC2689" s="19"/>
      <c r="WPD2689" s="19"/>
      <c r="WPE2689" s="19"/>
      <c r="WPF2689" s="19"/>
      <c r="WPG2689" s="19"/>
      <c r="WPH2689" s="19"/>
      <c r="WPI2689" s="19"/>
      <c r="WPJ2689" s="19"/>
      <c r="WPK2689" s="19"/>
      <c r="WPL2689" s="19"/>
      <c r="WPM2689" s="19"/>
      <c r="WPN2689" s="19"/>
      <c r="WPO2689" s="19"/>
      <c r="WPP2689" s="19"/>
      <c r="WPQ2689" s="19"/>
      <c r="WPR2689" s="19"/>
      <c r="WPS2689" s="19"/>
      <c r="WPT2689" s="19"/>
      <c r="WPU2689" s="19"/>
      <c r="WPV2689" s="19"/>
      <c r="WPW2689" s="19"/>
      <c r="WPX2689" s="19"/>
      <c r="WPY2689" s="19"/>
      <c r="WPZ2689" s="19"/>
      <c r="WQA2689" s="19"/>
      <c r="WQB2689" s="19"/>
      <c r="WQC2689" s="19"/>
      <c r="WQD2689" s="19"/>
      <c r="WQE2689" s="19"/>
      <c r="WQF2689" s="19"/>
      <c r="WQG2689" s="19"/>
      <c r="WQH2689" s="19"/>
      <c r="WQI2689" s="19"/>
      <c r="WQJ2689" s="19"/>
      <c r="WQK2689" s="19"/>
      <c r="WQL2689" s="19"/>
      <c r="WQM2689" s="19"/>
      <c r="WQN2689" s="19"/>
      <c r="WQO2689" s="19"/>
      <c r="WQP2689" s="19"/>
      <c r="WQQ2689" s="19"/>
      <c r="WQR2689" s="19"/>
      <c r="WQS2689" s="19"/>
      <c r="WQT2689" s="19"/>
      <c r="WQU2689" s="19"/>
      <c r="WQV2689" s="19"/>
      <c r="WQW2689" s="19"/>
      <c r="WQX2689" s="19"/>
      <c r="WQY2689" s="19"/>
      <c r="WQZ2689" s="19"/>
      <c r="WRA2689" s="19"/>
      <c r="WRB2689" s="19"/>
      <c r="WRC2689" s="19"/>
      <c r="WRD2689" s="19"/>
      <c r="WRE2689" s="19"/>
      <c r="WRF2689" s="19"/>
      <c r="WRG2689" s="19"/>
      <c r="WRH2689" s="19"/>
      <c r="WRI2689" s="19"/>
      <c r="WRJ2689" s="19"/>
      <c r="WRK2689" s="19"/>
      <c r="WRL2689" s="19"/>
      <c r="WRM2689" s="19"/>
      <c r="WRN2689" s="19"/>
      <c r="WRO2689" s="19"/>
      <c r="WRP2689" s="19"/>
      <c r="WRQ2689" s="19"/>
      <c r="WRR2689" s="19"/>
      <c r="WRS2689" s="19"/>
      <c r="WRT2689" s="19"/>
      <c r="WRU2689" s="19"/>
      <c r="WRV2689" s="19"/>
      <c r="WRW2689" s="19"/>
      <c r="WRX2689" s="19"/>
      <c r="WRY2689" s="19"/>
      <c r="WRZ2689" s="19"/>
      <c r="WSA2689" s="19"/>
      <c r="WSB2689" s="19"/>
      <c r="WSC2689" s="19"/>
      <c r="WSD2689" s="19"/>
      <c r="WSE2689" s="19"/>
      <c r="WSF2689" s="19"/>
      <c r="WSG2689" s="19"/>
      <c r="WSH2689" s="19"/>
      <c r="WSI2689" s="19"/>
      <c r="WSJ2689" s="19"/>
      <c r="WSK2689" s="19"/>
      <c r="WSL2689" s="19"/>
      <c r="WSM2689" s="19"/>
      <c r="WSN2689" s="19"/>
      <c r="WSO2689" s="19"/>
      <c r="WSP2689" s="19"/>
      <c r="WSQ2689" s="19"/>
      <c r="WSR2689" s="19"/>
      <c r="WSS2689" s="19"/>
      <c r="WST2689" s="19"/>
      <c r="WSU2689" s="19"/>
      <c r="WSV2689" s="19"/>
      <c r="WSW2689" s="19"/>
      <c r="WSX2689" s="19"/>
      <c r="WSY2689" s="19"/>
      <c r="WSZ2689" s="19"/>
      <c r="WTA2689" s="19"/>
      <c r="WTB2689" s="19"/>
      <c r="WTC2689" s="19"/>
      <c r="WTD2689" s="19"/>
      <c r="WTE2689" s="19"/>
      <c r="WTF2689" s="19"/>
      <c r="WTG2689" s="19"/>
      <c r="WTH2689" s="19"/>
      <c r="WTI2689" s="19"/>
      <c r="WTJ2689" s="19"/>
      <c r="WTK2689" s="19"/>
      <c r="WTL2689" s="19"/>
      <c r="WTM2689" s="19"/>
      <c r="WTN2689" s="19"/>
      <c r="WTO2689" s="19"/>
      <c r="WTP2689" s="19"/>
      <c r="WTQ2689" s="19"/>
      <c r="WTR2689" s="19"/>
      <c r="WTS2689" s="19"/>
      <c r="WTT2689" s="19"/>
      <c r="WTU2689" s="19"/>
      <c r="WTV2689" s="19"/>
      <c r="WTW2689" s="19"/>
      <c r="WTX2689" s="19"/>
      <c r="WTY2689" s="19"/>
      <c r="WTZ2689" s="19"/>
      <c r="WUA2689" s="19"/>
      <c r="WUB2689" s="19"/>
      <c r="WUC2689" s="19"/>
      <c r="WUD2689" s="19"/>
      <c r="WUE2689" s="19"/>
      <c r="WUF2689" s="19"/>
      <c r="WUG2689" s="19"/>
      <c r="WUH2689" s="19"/>
      <c r="WUI2689" s="19"/>
      <c r="WUJ2689" s="19"/>
      <c r="WUK2689" s="19"/>
      <c r="WUL2689" s="19"/>
      <c r="WUM2689" s="19"/>
      <c r="WUN2689" s="19"/>
      <c r="WUO2689" s="19"/>
      <c r="WUP2689" s="19"/>
      <c r="WUQ2689" s="19"/>
      <c r="WUR2689" s="19"/>
      <c r="WUS2689" s="19"/>
      <c r="WUT2689" s="19"/>
      <c r="WUU2689" s="19"/>
      <c r="WUV2689" s="19"/>
      <c r="WUW2689" s="19"/>
      <c r="WUX2689" s="19"/>
      <c r="WUY2689" s="19"/>
      <c r="WUZ2689" s="19"/>
      <c r="WVA2689" s="19"/>
      <c r="WVB2689" s="19"/>
      <c r="WVC2689" s="19"/>
      <c r="WVD2689" s="19"/>
      <c r="WVE2689" s="19"/>
      <c r="WVF2689" s="19"/>
      <c r="WVG2689" s="19"/>
      <c r="WVH2689" s="19"/>
      <c r="WVI2689" s="19"/>
      <c r="WVJ2689" s="19"/>
      <c r="WVK2689" s="19"/>
      <c r="WVL2689" s="19"/>
      <c r="WVM2689" s="19"/>
      <c r="WVN2689" s="19"/>
      <c r="WVO2689" s="19"/>
      <c r="WVP2689" s="19"/>
      <c r="WVQ2689" s="19"/>
      <c r="WVR2689" s="19"/>
      <c r="WVS2689" s="19"/>
      <c r="WVT2689" s="19"/>
      <c r="WVU2689" s="19"/>
      <c r="WVV2689" s="19"/>
      <c r="WVW2689" s="19"/>
      <c r="WVX2689" s="19"/>
      <c r="WVY2689" s="19"/>
      <c r="WVZ2689" s="19"/>
      <c r="WWA2689" s="19"/>
      <c r="WWB2689" s="19"/>
      <c r="WWC2689" s="19"/>
      <c r="WWD2689" s="19"/>
      <c r="WWE2689" s="19"/>
      <c r="WWF2689" s="19"/>
      <c r="WWG2689" s="19"/>
      <c r="WWH2689" s="19"/>
      <c r="WWI2689" s="19"/>
      <c r="WWJ2689" s="19"/>
      <c r="WWK2689" s="19"/>
      <c r="WWL2689" s="19"/>
      <c r="WWM2689" s="19"/>
      <c r="WWN2689" s="19"/>
      <c r="WWO2689" s="19"/>
      <c r="WWP2689" s="19"/>
      <c r="WWQ2689" s="19"/>
      <c r="WWR2689" s="19"/>
      <c r="WWS2689" s="19"/>
      <c r="WWT2689" s="19"/>
      <c r="WWU2689" s="19"/>
      <c r="WWV2689" s="19"/>
      <c r="WWW2689" s="19"/>
      <c r="WWX2689" s="19"/>
      <c r="WWY2689" s="19"/>
      <c r="WWZ2689" s="19"/>
      <c r="WXA2689" s="19"/>
      <c r="WXB2689" s="19"/>
      <c r="WXC2689" s="19"/>
      <c r="WXD2689" s="19"/>
      <c r="WXE2689" s="19"/>
      <c r="WXF2689" s="19"/>
      <c r="WXG2689" s="19"/>
      <c r="WXH2689" s="19"/>
      <c r="WXI2689" s="19"/>
      <c r="WXJ2689" s="19"/>
      <c r="WXK2689" s="19"/>
      <c r="WXL2689" s="19"/>
      <c r="WXM2689" s="19"/>
      <c r="WXN2689" s="19"/>
      <c r="WXO2689" s="19"/>
      <c r="WXP2689" s="19"/>
      <c r="WXQ2689" s="19"/>
      <c r="WXR2689" s="19"/>
      <c r="WXS2689" s="19"/>
      <c r="WXT2689" s="19"/>
      <c r="WXU2689" s="19"/>
      <c r="WXV2689" s="19"/>
      <c r="WXW2689" s="19"/>
      <c r="WXX2689" s="19"/>
      <c r="WXY2689" s="19"/>
      <c r="WXZ2689" s="19"/>
      <c r="WYA2689" s="19"/>
      <c r="WYB2689" s="19"/>
      <c r="WYC2689" s="19"/>
      <c r="WYD2689" s="19"/>
      <c r="WYE2689" s="19"/>
      <c r="WYF2689" s="19"/>
      <c r="WYG2689" s="19"/>
      <c r="WYH2689" s="19"/>
      <c r="WYI2689" s="19"/>
      <c r="WYJ2689" s="19"/>
      <c r="WYK2689" s="19"/>
      <c r="WYL2689" s="19"/>
      <c r="WYM2689" s="19"/>
      <c r="WYN2689" s="19"/>
      <c r="WYO2689" s="19"/>
      <c r="WYP2689" s="19"/>
      <c r="WYQ2689" s="19"/>
      <c r="WYR2689" s="19"/>
      <c r="WYS2689" s="19"/>
      <c r="WYT2689" s="19"/>
      <c r="WYU2689" s="19"/>
      <c r="WYV2689" s="19"/>
      <c r="WYW2689" s="19"/>
      <c r="WYX2689" s="19"/>
      <c r="WYY2689" s="19"/>
      <c r="WYZ2689" s="19"/>
      <c r="WZA2689" s="19"/>
      <c r="WZB2689" s="19"/>
      <c r="WZC2689" s="19"/>
      <c r="WZD2689" s="19"/>
      <c r="WZE2689" s="19"/>
      <c r="WZF2689" s="19"/>
      <c r="WZG2689" s="19"/>
      <c r="WZH2689" s="19"/>
      <c r="WZI2689" s="19"/>
      <c r="WZJ2689" s="19"/>
      <c r="WZK2689" s="19"/>
      <c r="WZL2689" s="19"/>
      <c r="WZM2689" s="19"/>
      <c r="WZN2689" s="19"/>
      <c r="WZO2689" s="19"/>
      <c r="WZP2689" s="19"/>
      <c r="WZQ2689" s="19"/>
      <c r="WZR2689" s="19"/>
      <c r="WZS2689" s="19"/>
      <c r="WZT2689" s="19"/>
      <c r="WZU2689" s="19"/>
      <c r="WZV2689" s="19"/>
      <c r="WZW2689" s="19"/>
      <c r="WZX2689" s="19"/>
      <c r="WZY2689" s="19"/>
      <c r="WZZ2689" s="19"/>
      <c r="XAA2689" s="19"/>
      <c r="XAB2689" s="19"/>
      <c r="XAC2689" s="19"/>
      <c r="XAD2689" s="19"/>
      <c r="XAE2689" s="19"/>
      <c r="XAF2689" s="19"/>
      <c r="XAG2689" s="19"/>
      <c r="XAH2689" s="19"/>
      <c r="XAI2689" s="19"/>
      <c r="XAJ2689" s="19"/>
      <c r="XAK2689" s="19"/>
      <c r="XAL2689" s="19"/>
      <c r="XAM2689" s="19"/>
      <c r="XAN2689" s="19"/>
      <c r="XAO2689" s="19"/>
      <c r="XAP2689" s="19"/>
      <c r="XAQ2689" s="19"/>
      <c r="XAR2689" s="19"/>
      <c r="XAS2689" s="19"/>
      <c r="XAT2689" s="19"/>
      <c r="XAU2689" s="19"/>
      <c r="XAV2689" s="19"/>
      <c r="XAW2689" s="19"/>
      <c r="XAX2689" s="19"/>
      <c r="XAY2689" s="19"/>
      <c r="XAZ2689" s="19"/>
      <c r="XBA2689" s="19"/>
      <c r="XBB2689" s="19"/>
      <c r="XBC2689" s="19"/>
      <c r="XBD2689" s="19"/>
      <c r="XBE2689" s="19"/>
      <c r="XBF2689" s="19"/>
      <c r="XBG2689" s="19"/>
      <c r="XBH2689" s="19"/>
      <c r="XBI2689" s="19"/>
      <c r="XBJ2689" s="19"/>
      <c r="XBK2689" s="19"/>
      <c r="XBL2689" s="19"/>
      <c r="XBM2689" s="19"/>
      <c r="XBN2689" s="19"/>
      <c r="XBO2689" s="19"/>
      <c r="XBP2689" s="19"/>
      <c r="XBQ2689" s="19"/>
      <c r="XBR2689" s="19"/>
      <c r="XBS2689" s="19"/>
      <c r="XBT2689" s="19"/>
      <c r="XBU2689" s="19"/>
      <c r="XBV2689" s="19"/>
      <c r="XBW2689" s="19"/>
      <c r="XBX2689" s="19"/>
      <c r="XBY2689" s="19"/>
      <c r="XBZ2689" s="19"/>
      <c r="XCA2689" s="19"/>
      <c r="XCB2689" s="19"/>
      <c r="XCC2689" s="19"/>
      <c r="XCD2689" s="19"/>
      <c r="XCE2689" s="19"/>
      <c r="XCF2689" s="19"/>
      <c r="XCG2689" s="19"/>
      <c r="XCH2689" s="19"/>
      <c r="XCI2689" s="19"/>
      <c r="XCJ2689" s="19"/>
      <c r="XCK2689" s="19"/>
      <c r="XCL2689" s="19"/>
      <c r="XCM2689" s="19"/>
      <c r="XCN2689" s="19"/>
      <c r="XCO2689" s="19"/>
      <c r="XCP2689" s="19"/>
      <c r="XCQ2689" s="19"/>
      <c r="XCR2689" s="19"/>
      <c r="XCS2689" s="19"/>
      <c r="XCT2689" s="19"/>
      <c r="XCU2689" s="19"/>
      <c r="XCV2689" s="19"/>
      <c r="XCW2689" s="19"/>
      <c r="XCX2689" s="19"/>
      <c r="XCY2689" s="19"/>
      <c r="XCZ2689" s="19"/>
      <c r="XDA2689" s="19"/>
      <c r="XDB2689" s="19"/>
      <c r="XDC2689" s="19"/>
      <c r="XDD2689" s="19"/>
      <c r="XDE2689" s="19"/>
      <c r="XDF2689" s="19"/>
      <c r="XDG2689" s="19"/>
      <c r="XDH2689" s="19"/>
      <c r="XDI2689" s="19"/>
      <c r="XDJ2689" s="19"/>
      <c r="XDK2689" s="19"/>
      <c r="XDL2689" s="19"/>
      <c r="XDM2689" s="19"/>
      <c r="XDN2689" s="19"/>
      <c r="XDO2689" s="19"/>
      <c r="XDP2689" s="19"/>
      <c r="XDQ2689" s="19"/>
      <c r="XDR2689" s="19"/>
      <c r="XDS2689" s="19"/>
      <c r="XDT2689" s="19"/>
      <c r="XDU2689" s="19"/>
      <c r="XDV2689" s="19"/>
      <c r="XDW2689" s="19"/>
      <c r="XDX2689" s="19"/>
      <c r="XDY2689" s="19"/>
      <c r="XDZ2689" s="19"/>
      <c r="XEA2689" s="19"/>
      <c r="XEB2689" s="19"/>
      <c r="XEC2689" s="19"/>
      <c r="XED2689" s="19"/>
      <c r="XEE2689" s="19"/>
      <c r="XEF2689" s="19"/>
    </row>
    <row r="2690" spans="1:16360" s="328" customFormat="1" ht="35.1" customHeight="1">
      <c r="A2690" s="67" t="s">
        <v>1895</v>
      </c>
      <c r="B2690" s="435" t="s">
        <v>1922</v>
      </c>
      <c r="C2690" s="334">
        <v>158832</v>
      </c>
      <c r="D2690" s="434" t="s">
        <v>446</v>
      </c>
      <c r="E2690" s="353" t="s">
        <v>447</v>
      </c>
      <c r="F2690" s="353"/>
      <c r="G2690" s="459"/>
      <c r="H2690" s="443"/>
      <c r="I2690" s="67"/>
      <c r="J2690" s="67"/>
      <c r="K2690" s="67"/>
      <c r="L2690" s="67"/>
      <c r="M2690" s="9"/>
      <c r="N2690" s="69" t="s">
        <v>6447</v>
      </c>
      <c r="O2690" s="327"/>
      <c r="P2690" s="513"/>
      <c r="Q2690" s="501"/>
      <c r="R2690" s="327"/>
    </row>
    <row r="2691" spans="1:16360" ht="36" customHeight="1">
      <c r="A2691" s="67" t="s">
        <v>1895</v>
      </c>
      <c r="B2691" s="435" t="s">
        <v>1922</v>
      </c>
      <c r="C2691" s="334">
        <v>158831</v>
      </c>
      <c r="D2691" s="434" t="s">
        <v>452</v>
      </c>
      <c r="E2691" s="353" t="s">
        <v>453</v>
      </c>
      <c r="F2691" s="353"/>
      <c r="G2691" s="459"/>
      <c r="H2691" s="440"/>
      <c r="I2691" s="9"/>
      <c r="J2691" s="9"/>
      <c r="K2691" s="9"/>
      <c r="L2691" s="9"/>
      <c r="M2691" s="9"/>
      <c r="N2691" s="9" t="s">
        <v>6447</v>
      </c>
      <c r="O2691" s="9"/>
      <c r="P2691" s="508"/>
      <c r="Q2691" s="440" t="s">
        <v>6447</v>
      </c>
      <c r="R2691" s="9"/>
    </row>
    <row r="2692" spans="1:16360" ht="36" customHeight="1">
      <c r="A2692" s="67" t="s">
        <v>1895</v>
      </c>
      <c r="B2692" s="421" t="s">
        <v>1922</v>
      </c>
      <c r="C2692" s="334">
        <v>158833</v>
      </c>
      <c r="D2692" s="434" t="s">
        <v>450</v>
      </c>
      <c r="E2692" s="353" t="s">
        <v>451</v>
      </c>
      <c r="F2692" s="353"/>
      <c r="G2692" s="459"/>
      <c r="H2692" s="440"/>
      <c r="I2692" s="9"/>
      <c r="J2692" s="9"/>
      <c r="K2692" s="9"/>
      <c r="L2692" s="8"/>
      <c r="M2692" s="9"/>
      <c r="N2692" s="9" t="s">
        <v>6447</v>
      </c>
      <c r="O2692" s="9"/>
      <c r="P2692" s="508"/>
      <c r="Q2692" s="440"/>
      <c r="R2692" s="9"/>
    </row>
    <row r="2693" spans="1:16360" ht="36" customHeight="1">
      <c r="A2693" s="67" t="s">
        <v>1895</v>
      </c>
      <c r="B2693" s="421" t="s">
        <v>2859</v>
      </c>
      <c r="C2693" s="9">
        <v>158915</v>
      </c>
      <c r="D2693" s="9" t="s">
        <v>1946</v>
      </c>
      <c r="E2693" s="17" t="s">
        <v>1947</v>
      </c>
      <c r="F2693" s="17" t="s">
        <v>6447</v>
      </c>
      <c r="G2693" s="458"/>
      <c r="H2693" s="440"/>
      <c r="I2693" s="377"/>
      <c r="J2693" s="377"/>
      <c r="K2693" s="377"/>
      <c r="L2693" s="377"/>
      <c r="M2693" s="377"/>
      <c r="N2693" s="377"/>
      <c r="O2693" s="377"/>
      <c r="P2693" s="508"/>
      <c r="Q2693" s="440"/>
      <c r="R2693" s="9"/>
    </row>
    <row r="2694" spans="1:16360" ht="36" customHeight="1">
      <c r="A2694" s="9" t="s">
        <v>1895</v>
      </c>
      <c r="B2694" s="421" t="s">
        <v>2859</v>
      </c>
      <c r="C2694" s="9">
        <v>158914</v>
      </c>
      <c r="D2694" s="9" t="s">
        <v>747</v>
      </c>
      <c r="E2694" s="17" t="s">
        <v>748</v>
      </c>
      <c r="F2694" s="17" t="s">
        <v>6447</v>
      </c>
      <c r="G2694" s="458"/>
      <c r="H2694" s="440"/>
      <c r="I2694" s="377"/>
      <c r="J2694" s="377"/>
      <c r="K2694" s="377"/>
      <c r="L2694" s="8"/>
      <c r="M2694" s="377"/>
      <c r="N2694" s="377"/>
      <c r="O2694" s="377"/>
      <c r="P2694" s="508"/>
      <c r="Q2694" s="440"/>
      <c r="R2694" s="9"/>
    </row>
    <row r="2695" spans="1:16360" ht="36" customHeight="1">
      <c r="A2695" s="67" t="s">
        <v>1895</v>
      </c>
      <c r="B2695" s="428" t="s">
        <v>1975</v>
      </c>
      <c r="C2695" s="334">
        <v>158787</v>
      </c>
      <c r="D2695" s="498" t="s">
        <v>1306</v>
      </c>
      <c r="E2695" s="353" t="s">
        <v>538</v>
      </c>
      <c r="F2695" s="353" t="s">
        <v>6447</v>
      </c>
      <c r="G2695" s="459"/>
      <c r="H2695" s="443"/>
      <c r="I2695" s="67"/>
      <c r="J2695" s="67"/>
      <c r="K2695" s="67"/>
      <c r="L2695" s="67"/>
      <c r="M2695" s="9"/>
      <c r="N2695" s="9"/>
      <c r="O2695" s="9"/>
      <c r="P2695" s="508"/>
      <c r="Q2695" s="440"/>
      <c r="R2695" s="9"/>
    </row>
    <row r="2696" spans="1:16360" ht="36" customHeight="1">
      <c r="A2696" s="67" t="s">
        <v>1895</v>
      </c>
      <c r="B2696" s="67" t="s">
        <v>1140</v>
      </c>
      <c r="C2696" s="334">
        <v>153320</v>
      </c>
      <c r="D2696" s="384" t="s">
        <v>1846</v>
      </c>
      <c r="E2696" s="353" t="s">
        <v>54</v>
      </c>
      <c r="F2696" s="353"/>
      <c r="G2696" s="459"/>
      <c r="H2696" s="443"/>
      <c r="I2696" s="67"/>
      <c r="J2696" s="67"/>
      <c r="K2696" s="67"/>
      <c r="L2696" s="67"/>
      <c r="M2696" s="9"/>
      <c r="N2696" s="9"/>
      <c r="O2696" s="9"/>
      <c r="P2696" s="508"/>
      <c r="Q2696" s="440"/>
      <c r="R2696" s="9"/>
    </row>
    <row r="2697" spans="1:16360" ht="36" customHeight="1">
      <c r="A2697" s="67" t="s">
        <v>1895</v>
      </c>
      <c r="B2697" s="67" t="s">
        <v>1922</v>
      </c>
      <c r="C2697" s="9">
        <v>158752</v>
      </c>
      <c r="D2697" s="384" t="s">
        <v>433</v>
      </c>
      <c r="E2697" s="353">
        <v>114001</v>
      </c>
      <c r="F2697" s="353"/>
      <c r="G2697" s="459"/>
      <c r="H2697" s="443"/>
      <c r="I2697" s="67"/>
      <c r="J2697" s="67"/>
      <c r="K2697" s="67"/>
      <c r="L2697" s="67"/>
      <c r="M2697" s="9"/>
      <c r="N2697" s="9"/>
      <c r="O2697" s="9"/>
      <c r="P2697" s="508"/>
      <c r="Q2697" s="440"/>
      <c r="R2697" s="9"/>
    </row>
    <row r="2698" spans="1:16360" ht="36" customHeight="1">
      <c r="A2698" s="67" t="s">
        <v>1895</v>
      </c>
      <c r="B2698" s="67" t="s">
        <v>5131</v>
      </c>
      <c r="C2698" s="9">
        <v>161121</v>
      </c>
      <c r="D2698" s="384" t="s">
        <v>5132</v>
      </c>
      <c r="E2698" s="353" t="s">
        <v>5133</v>
      </c>
      <c r="F2698" s="353"/>
      <c r="G2698" s="459"/>
      <c r="H2698" s="440"/>
      <c r="I2698" s="9"/>
      <c r="J2698" s="9"/>
      <c r="K2698" s="9"/>
      <c r="L2698" s="8"/>
      <c r="M2698" s="9"/>
      <c r="N2698" s="9"/>
      <c r="O2698" s="9"/>
      <c r="P2698" s="508"/>
      <c r="Q2698" s="440"/>
      <c r="R2698" s="9"/>
    </row>
    <row r="2699" spans="1:16360" ht="36" customHeight="1">
      <c r="A2699" s="67" t="s">
        <v>1895</v>
      </c>
      <c r="B2699" s="67" t="s">
        <v>5131</v>
      </c>
      <c r="C2699" s="9">
        <v>161122</v>
      </c>
      <c r="D2699" s="384" t="s">
        <v>5135</v>
      </c>
      <c r="E2699" s="353" t="s">
        <v>5136</v>
      </c>
      <c r="F2699" s="353"/>
      <c r="G2699" s="459"/>
      <c r="H2699" s="440"/>
      <c r="I2699" s="9"/>
      <c r="J2699" s="9"/>
      <c r="K2699" s="9"/>
      <c r="L2699" s="9"/>
      <c r="M2699" s="9"/>
      <c r="N2699" s="9"/>
      <c r="O2699" s="9"/>
      <c r="P2699" s="508"/>
      <c r="Q2699" s="440"/>
      <c r="R2699" s="9"/>
    </row>
    <row r="2700" spans="1:16360" ht="36" customHeight="1">
      <c r="A2700" s="67" t="s">
        <v>1895</v>
      </c>
      <c r="B2700" s="67" t="s">
        <v>1140</v>
      </c>
      <c r="C2700" s="334">
        <v>156189</v>
      </c>
      <c r="D2700" s="384" t="s">
        <v>26</v>
      </c>
      <c r="E2700" s="353" t="s">
        <v>27</v>
      </c>
      <c r="F2700" s="353"/>
      <c r="G2700" s="459"/>
      <c r="H2700" s="440"/>
      <c r="I2700" s="9"/>
      <c r="J2700" s="9"/>
      <c r="K2700" s="9"/>
      <c r="L2700" s="9"/>
      <c r="M2700" s="9"/>
      <c r="N2700" s="9"/>
      <c r="O2700" s="9"/>
      <c r="P2700" s="508"/>
      <c r="Q2700" s="440"/>
      <c r="R2700" s="9"/>
    </row>
    <row r="2701" spans="1:16360" ht="36" customHeight="1">
      <c r="A2701" s="9" t="s">
        <v>1895</v>
      </c>
      <c r="B2701" s="67" t="s">
        <v>1140</v>
      </c>
      <c r="C2701" s="9">
        <v>158007</v>
      </c>
      <c r="D2701" s="382" t="s">
        <v>757</v>
      </c>
      <c r="E2701" s="17">
        <v>51604</v>
      </c>
      <c r="F2701" s="17"/>
      <c r="G2701" s="458"/>
      <c r="H2701" s="440"/>
      <c r="I2701" s="9"/>
      <c r="J2701" s="9"/>
      <c r="K2701" s="9"/>
      <c r="L2701" s="8"/>
      <c r="M2701" s="9"/>
      <c r="N2701" s="9"/>
      <c r="O2701" s="9"/>
      <c r="P2701" s="508"/>
      <c r="Q2701" s="440"/>
      <c r="R2701" s="9"/>
    </row>
    <row r="2702" spans="1:16360" ht="36" customHeight="1">
      <c r="A2702" s="67" t="s">
        <v>1895</v>
      </c>
      <c r="B2702" s="421" t="s">
        <v>1973</v>
      </c>
      <c r="C2702" s="9">
        <v>158918</v>
      </c>
      <c r="D2702" s="9" t="s">
        <v>714</v>
      </c>
      <c r="E2702" s="17" t="s">
        <v>715</v>
      </c>
      <c r="F2702" s="17" t="s">
        <v>6447</v>
      </c>
      <c r="G2702" s="458"/>
      <c r="H2702" s="440"/>
      <c r="I2702" s="9"/>
      <c r="J2702" s="9"/>
      <c r="K2702" s="9"/>
      <c r="L2702" s="9"/>
      <c r="M2702" s="9"/>
      <c r="N2702" s="9"/>
      <c r="O2702" s="9"/>
      <c r="P2702" s="508"/>
      <c r="Q2702" s="440"/>
      <c r="R2702" s="9"/>
    </row>
    <row r="2703" spans="1:16360" ht="36" customHeight="1">
      <c r="A2703" s="67" t="s">
        <v>1895</v>
      </c>
      <c r="B2703" s="67" t="s">
        <v>1140</v>
      </c>
      <c r="C2703" s="334">
        <v>158848</v>
      </c>
      <c r="D2703" s="384" t="s">
        <v>53</v>
      </c>
      <c r="E2703" s="353" t="s">
        <v>2262</v>
      </c>
      <c r="F2703" s="353"/>
      <c r="G2703" s="459"/>
      <c r="H2703" s="440"/>
      <c r="I2703" s="9"/>
      <c r="J2703" s="9"/>
      <c r="K2703" s="9"/>
      <c r="L2703" s="9"/>
      <c r="M2703" s="9"/>
      <c r="N2703" s="9"/>
      <c r="O2703" s="9"/>
      <c r="P2703" s="508"/>
      <c r="Q2703" s="440"/>
      <c r="R2703" s="9"/>
    </row>
    <row r="2704" spans="1:16360" ht="36" customHeight="1">
      <c r="A2704" s="9" t="s">
        <v>1895</v>
      </c>
      <c r="B2704" s="428" t="s">
        <v>2944</v>
      </c>
      <c r="C2704" s="9">
        <v>151567</v>
      </c>
      <c r="D2704" s="9" t="s">
        <v>3451</v>
      </c>
      <c r="E2704" s="17">
        <v>301013</v>
      </c>
      <c r="F2704" s="17" t="s">
        <v>6447</v>
      </c>
      <c r="G2704" s="458"/>
      <c r="H2704" s="440"/>
      <c r="I2704" s="9"/>
      <c r="J2704" s="9"/>
      <c r="K2704" s="9"/>
      <c r="L2704" s="9"/>
      <c r="M2704" s="9"/>
      <c r="N2704" s="9"/>
      <c r="O2704" s="9"/>
      <c r="P2704" s="508"/>
      <c r="Q2704" s="440"/>
      <c r="R2704" s="9"/>
    </row>
    <row r="2705" spans="1:18" ht="36" customHeight="1">
      <c r="A2705" s="9" t="s">
        <v>1895</v>
      </c>
      <c r="B2705" s="428" t="s">
        <v>2944</v>
      </c>
      <c r="C2705" s="9">
        <v>150750</v>
      </c>
      <c r="D2705" s="9" t="s">
        <v>4758</v>
      </c>
      <c r="E2705" s="17">
        <v>571013</v>
      </c>
      <c r="F2705" s="17" t="s">
        <v>6447</v>
      </c>
      <c r="G2705" s="458"/>
      <c r="H2705" s="440"/>
      <c r="I2705" s="9"/>
      <c r="J2705" s="9"/>
      <c r="K2705" s="9"/>
      <c r="L2705" s="9"/>
      <c r="M2705" s="9"/>
      <c r="N2705" s="9"/>
      <c r="O2705" s="9"/>
      <c r="P2705" s="508"/>
      <c r="Q2705" s="440"/>
      <c r="R2705" s="9"/>
    </row>
    <row r="2706" spans="1:18" ht="36" customHeight="1">
      <c r="A2706" s="9" t="s">
        <v>1895</v>
      </c>
      <c r="B2706" s="428" t="s">
        <v>2944</v>
      </c>
      <c r="C2706" s="9">
        <v>161101</v>
      </c>
      <c r="D2706" s="348" t="s">
        <v>5130</v>
      </c>
      <c r="E2706" s="17" t="s">
        <v>5113</v>
      </c>
      <c r="F2706" s="17" t="s">
        <v>6447</v>
      </c>
      <c r="G2706" s="458"/>
      <c r="H2706" s="440"/>
      <c r="I2706" s="9"/>
      <c r="J2706" s="9"/>
      <c r="K2706" s="9"/>
      <c r="L2706" s="8"/>
      <c r="M2706" s="9"/>
      <c r="N2706" s="9"/>
      <c r="O2706" s="9"/>
      <c r="P2706" s="508"/>
      <c r="Q2706" s="440"/>
      <c r="R2706" s="9"/>
    </row>
    <row r="2707" spans="1:18" ht="36" customHeight="1">
      <c r="A2707" s="9" t="s">
        <v>1895</v>
      </c>
      <c r="B2707" s="428" t="s">
        <v>2944</v>
      </c>
      <c r="C2707" s="9">
        <v>158991</v>
      </c>
      <c r="D2707" s="9" t="s">
        <v>3342</v>
      </c>
      <c r="E2707" s="17">
        <v>31013</v>
      </c>
      <c r="F2707" s="17" t="s">
        <v>6447</v>
      </c>
      <c r="G2707" s="458"/>
      <c r="H2707" s="443"/>
      <c r="I2707" s="67"/>
      <c r="J2707" s="67"/>
      <c r="K2707" s="67"/>
      <c r="L2707" s="9"/>
      <c r="M2707" s="9"/>
      <c r="N2707" s="9"/>
      <c r="O2707" s="9"/>
      <c r="P2707" s="508"/>
      <c r="Q2707" s="440"/>
      <c r="R2707" s="9"/>
    </row>
    <row r="2708" spans="1:18" ht="35.1" customHeight="1">
      <c r="A2708" s="67" t="s">
        <v>1895</v>
      </c>
      <c r="B2708" s="428" t="s">
        <v>2865</v>
      </c>
      <c r="C2708" s="334">
        <v>158395</v>
      </c>
      <c r="D2708" s="498" t="s">
        <v>1275</v>
      </c>
      <c r="E2708" s="353" t="s">
        <v>1276</v>
      </c>
      <c r="F2708" s="353" t="s">
        <v>6447</v>
      </c>
      <c r="G2708" s="459"/>
      <c r="H2708" s="443"/>
      <c r="I2708" s="67"/>
      <c r="J2708" s="67"/>
      <c r="K2708" s="67"/>
      <c r="L2708" s="67"/>
      <c r="M2708" s="9"/>
      <c r="N2708" s="9"/>
      <c r="O2708" s="9"/>
      <c r="P2708" s="508"/>
      <c r="Q2708" s="440"/>
      <c r="R2708" s="9"/>
    </row>
    <row r="2709" spans="1:18" ht="35.1" customHeight="1">
      <c r="A2709" s="67" t="s">
        <v>1895</v>
      </c>
      <c r="B2709" s="67" t="s">
        <v>2193</v>
      </c>
      <c r="C2709" s="334">
        <v>160905</v>
      </c>
      <c r="D2709" s="384" t="s">
        <v>6356</v>
      </c>
      <c r="E2709" s="353" t="s">
        <v>6357</v>
      </c>
      <c r="F2709" s="353"/>
      <c r="G2709" s="459"/>
      <c r="H2709" s="443"/>
      <c r="I2709" s="67"/>
      <c r="J2709" s="67"/>
      <c r="K2709" s="67"/>
      <c r="L2709" s="67"/>
      <c r="M2709" s="9"/>
      <c r="N2709" s="9"/>
      <c r="O2709" s="9"/>
      <c r="P2709" s="508"/>
      <c r="Q2709" s="440"/>
      <c r="R2709" s="9"/>
    </row>
    <row r="2710" spans="1:18" ht="35.1" customHeight="1">
      <c r="A2710" s="67" t="s">
        <v>1895</v>
      </c>
      <c r="B2710" s="67" t="s">
        <v>2193</v>
      </c>
      <c r="C2710" s="334">
        <v>160906</v>
      </c>
      <c r="D2710" s="384" t="s">
        <v>6359</v>
      </c>
      <c r="E2710" s="353" t="s">
        <v>6360</v>
      </c>
      <c r="F2710" s="353"/>
      <c r="G2710" s="459"/>
      <c r="H2710" s="443"/>
      <c r="I2710" s="67"/>
      <c r="J2710" s="67"/>
      <c r="K2710" s="67"/>
      <c r="L2710" s="67"/>
      <c r="M2710" s="9"/>
      <c r="N2710" s="9"/>
      <c r="O2710" s="9"/>
      <c r="P2710" s="508"/>
      <c r="Q2710" s="440"/>
      <c r="R2710" s="9"/>
    </row>
    <row r="2711" spans="1:18" s="65" customFormat="1">
      <c r="A2711" s="67" t="s">
        <v>1895</v>
      </c>
      <c r="B2711" s="67" t="s">
        <v>2193</v>
      </c>
      <c r="C2711" s="9">
        <v>155362</v>
      </c>
      <c r="D2711" s="384" t="s">
        <v>432</v>
      </c>
      <c r="E2711" s="353">
        <v>776150</v>
      </c>
      <c r="F2711" s="353"/>
      <c r="G2711" s="459"/>
      <c r="H2711" s="443"/>
      <c r="I2711" s="67"/>
      <c r="J2711" s="67"/>
      <c r="K2711" s="67"/>
      <c r="L2711" s="67"/>
      <c r="M2711" s="9"/>
      <c r="N2711" s="66"/>
      <c r="O2711" s="66"/>
      <c r="P2711" s="512"/>
      <c r="Q2711" s="444"/>
      <c r="R2711" s="66"/>
    </row>
    <row r="2712" spans="1:18" s="65" customFormat="1">
      <c r="A2712" s="67" t="s">
        <v>1895</v>
      </c>
      <c r="B2712" s="421" t="s">
        <v>1922</v>
      </c>
      <c r="C2712" s="334">
        <v>158412</v>
      </c>
      <c r="D2712" s="434" t="s">
        <v>444</v>
      </c>
      <c r="E2712" s="353" t="s">
        <v>445</v>
      </c>
      <c r="F2712" s="353"/>
      <c r="G2712" s="459"/>
      <c r="H2712" s="443"/>
      <c r="I2712" s="395"/>
      <c r="J2712" s="395"/>
      <c r="K2712" s="395"/>
      <c r="L2712" s="395"/>
      <c r="M2712" s="396"/>
      <c r="N2712" s="396" t="s">
        <v>6447</v>
      </c>
      <c r="O2712" s="396"/>
      <c r="P2712" s="508"/>
      <c r="Q2712" s="440" t="s">
        <v>6447</v>
      </c>
      <c r="R2712" s="396"/>
    </row>
    <row r="2713" spans="1:18" s="65" customFormat="1">
      <c r="A2713" s="67" t="s">
        <v>1895</v>
      </c>
      <c r="B2713" s="421" t="s">
        <v>1922</v>
      </c>
      <c r="C2713" s="334">
        <v>158413</v>
      </c>
      <c r="D2713" s="434" t="s">
        <v>436</v>
      </c>
      <c r="E2713" s="353" t="s">
        <v>437</v>
      </c>
      <c r="F2713" s="353"/>
      <c r="G2713" s="459"/>
      <c r="H2713" s="440"/>
      <c r="I2713" s="396"/>
      <c r="J2713" s="396"/>
      <c r="K2713" s="396"/>
      <c r="L2713" s="396"/>
      <c r="M2713" s="396"/>
      <c r="N2713" s="396" t="s">
        <v>6447</v>
      </c>
      <c r="O2713" s="396"/>
      <c r="P2713" s="508"/>
      <c r="Q2713" s="440" t="s">
        <v>6447</v>
      </c>
      <c r="R2713" s="396"/>
    </row>
    <row r="2714" spans="1:18" s="65" customFormat="1">
      <c r="A2714" s="67" t="s">
        <v>1895</v>
      </c>
      <c r="B2714" s="421" t="s">
        <v>1922</v>
      </c>
      <c r="C2714" s="334">
        <v>158428</v>
      </c>
      <c r="D2714" s="434" t="s">
        <v>440</v>
      </c>
      <c r="E2714" s="353" t="s">
        <v>441</v>
      </c>
      <c r="F2714" s="353"/>
      <c r="G2714" s="459"/>
      <c r="H2714" s="440"/>
      <c r="I2714" s="396"/>
      <c r="J2714" s="396"/>
      <c r="K2714" s="396"/>
      <c r="L2714" s="396"/>
      <c r="M2714" s="396"/>
      <c r="N2714" s="396" t="s">
        <v>6447</v>
      </c>
      <c r="O2714" s="396"/>
      <c r="P2714" s="508"/>
      <c r="Q2714" s="440" t="s">
        <v>6447</v>
      </c>
      <c r="R2714" s="396"/>
    </row>
    <row r="2715" spans="1:18" s="65" customFormat="1" ht="35.1" customHeight="1">
      <c r="A2715" s="9" t="s">
        <v>1895</v>
      </c>
      <c r="B2715" s="67" t="s">
        <v>4266</v>
      </c>
      <c r="C2715" s="9">
        <v>158256</v>
      </c>
      <c r="D2715" s="382" t="s">
        <v>2925</v>
      </c>
      <c r="E2715" s="17" t="s">
        <v>2926</v>
      </c>
      <c r="F2715" s="17"/>
      <c r="G2715" s="458"/>
      <c r="H2715" s="440"/>
      <c r="I2715" s="9"/>
      <c r="J2715" s="9"/>
      <c r="K2715" s="9"/>
      <c r="L2715" s="9"/>
      <c r="M2715" s="9"/>
      <c r="N2715" s="66"/>
      <c r="O2715" s="66"/>
      <c r="P2715" s="512"/>
      <c r="Q2715" s="444"/>
      <c r="R2715" s="66"/>
    </row>
    <row r="2716" spans="1:18" ht="35.1" customHeight="1">
      <c r="A2716" s="67" t="s">
        <v>1895</v>
      </c>
      <c r="B2716" s="428" t="s">
        <v>2865</v>
      </c>
      <c r="C2716" s="334">
        <v>158404</v>
      </c>
      <c r="D2716" s="498" t="s">
        <v>1117</v>
      </c>
      <c r="E2716" s="353" t="s">
        <v>1118</v>
      </c>
      <c r="F2716" s="353" t="s">
        <v>6447</v>
      </c>
      <c r="G2716" s="459"/>
      <c r="H2716" s="440"/>
      <c r="I2716" s="9"/>
      <c r="J2716" s="9"/>
      <c r="K2716" s="9"/>
      <c r="L2716" s="9"/>
      <c r="M2716" s="9"/>
      <c r="N2716" s="9"/>
      <c r="O2716" s="9"/>
      <c r="P2716" s="508"/>
      <c r="Q2716" s="440"/>
      <c r="R2716" s="9"/>
    </row>
    <row r="2717" spans="1:18" ht="35.1" customHeight="1">
      <c r="A2717" s="9" t="s">
        <v>1895</v>
      </c>
      <c r="B2717" s="9" t="s">
        <v>1140</v>
      </c>
      <c r="C2717" s="9">
        <v>158970</v>
      </c>
      <c r="D2717" s="382" t="s">
        <v>3207</v>
      </c>
      <c r="E2717" s="17" t="s">
        <v>4425</v>
      </c>
      <c r="F2717" s="17"/>
      <c r="G2717" s="458"/>
      <c r="H2717" s="440"/>
      <c r="I2717" s="9"/>
      <c r="J2717" s="9"/>
      <c r="K2717" s="9"/>
      <c r="L2717" s="9"/>
      <c r="M2717" s="9"/>
      <c r="N2717" s="9"/>
      <c r="O2717" s="9"/>
      <c r="P2717" s="508"/>
      <c r="Q2717" s="440"/>
      <c r="R2717" s="9"/>
    </row>
    <row r="2718" spans="1:18" s="336" customFormat="1" ht="35.1" customHeight="1">
      <c r="A2718" s="67" t="s">
        <v>1895</v>
      </c>
      <c r="B2718" s="9" t="s">
        <v>1471</v>
      </c>
      <c r="C2718" s="9">
        <v>158903</v>
      </c>
      <c r="D2718" s="384" t="s">
        <v>2837</v>
      </c>
      <c r="E2718" s="353">
        <v>20242</v>
      </c>
      <c r="F2718" s="353"/>
      <c r="G2718" s="459"/>
      <c r="H2718" s="443"/>
      <c r="I2718" s="67"/>
      <c r="J2718" s="67"/>
      <c r="K2718" s="67"/>
      <c r="L2718" s="67"/>
      <c r="M2718" s="9"/>
      <c r="N2718" s="9"/>
      <c r="O2718" s="9"/>
      <c r="P2718" s="518"/>
      <c r="Q2718" s="504"/>
      <c r="R2718" s="335"/>
    </row>
    <row r="2719" spans="1:18" s="336" customFormat="1" ht="35.1" customHeight="1">
      <c r="A2719" s="67" t="s">
        <v>1895</v>
      </c>
      <c r="B2719" s="9" t="s">
        <v>1471</v>
      </c>
      <c r="C2719" s="9">
        <v>158902</v>
      </c>
      <c r="D2719" s="384" t="s">
        <v>476</v>
      </c>
      <c r="E2719" s="353">
        <v>20254</v>
      </c>
      <c r="F2719" s="353"/>
      <c r="G2719" s="459"/>
      <c r="H2719" s="443"/>
      <c r="I2719" s="67"/>
      <c r="J2719" s="67"/>
      <c r="K2719" s="67"/>
      <c r="L2719" s="67"/>
      <c r="M2719" s="9"/>
      <c r="N2719" s="9"/>
      <c r="O2719" s="9"/>
      <c r="P2719" s="518"/>
      <c r="Q2719" s="504"/>
      <c r="R2719" s="335"/>
    </row>
    <row r="2720" spans="1:18" s="336" customFormat="1" ht="35.1" customHeight="1">
      <c r="A2720" s="67" t="s">
        <v>1895</v>
      </c>
      <c r="B2720" s="421" t="s">
        <v>550</v>
      </c>
      <c r="C2720" s="334">
        <v>158213</v>
      </c>
      <c r="D2720" s="482" t="s">
        <v>5200</v>
      </c>
      <c r="E2720" s="375" t="s">
        <v>5201</v>
      </c>
      <c r="F2720" s="353"/>
      <c r="G2720" s="459"/>
      <c r="H2720" s="443"/>
      <c r="I2720" s="67"/>
      <c r="J2720" s="67"/>
      <c r="K2720" s="67"/>
      <c r="L2720" s="67"/>
      <c r="M2720" s="317"/>
      <c r="N2720" s="9" t="s">
        <v>6447</v>
      </c>
      <c r="O2720" s="9" t="s">
        <v>6447</v>
      </c>
      <c r="P2720" s="518"/>
      <c r="Q2720" s="504"/>
      <c r="R2720" s="335"/>
    </row>
    <row r="2721" spans="1:18" s="65" customFormat="1">
      <c r="A2721" s="67" t="s">
        <v>1895</v>
      </c>
      <c r="B2721" s="67" t="s">
        <v>550</v>
      </c>
      <c r="C2721" s="334">
        <v>160280</v>
      </c>
      <c r="D2721" s="384" t="s">
        <v>5282</v>
      </c>
      <c r="E2721" s="353" t="s">
        <v>5283</v>
      </c>
      <c r="F2721" s="353"/>
      <c r="G2721" s="459"/>
      <c r="H2721" s="443"/>
      <c r="I2721" s="67"/>
      <c r="J2721" s="67"/>
      <c r="K2721" s="67"/>
      <c r="L2721" s="67"/>
      <c r="M2721" s="317"/>
      <c r="N2721" s="9"/>
      <c r="O2721" s="9"/>
      <c r="P2721" s="512"/>
      <c r="Q2721" s="444"/>
      <c r="R2721" s="66"/>
    </row>
    <row r="2722" spans="1:18" s="65" customFormat="1">
      <c r="A2722" s="67" t="s">
        <v>1895</v>
      </c>
      <c r="B2722" s="428" t="s">
        <v>1975</v>
      </c>
      <c r="C2722" s="334">
        <v>161391</v>
      </c>
      <c r="D2722" s="431" t="s">
        <v>5910</v>
      </c>
      <c r="E2722" s="353" t="s">
        <v>5914</v>
      </c>
      <c r="F2722" s="353" t="s">
        <v>6447</v>
      </c>
      <c r="G2722" s="459"/>
      <c r="H2722" s="443"/>
      <c r="I2722" s="67"/>
      <c r="J2722" s="67"/>
      <c r="K2722" s="67"/>
      <c r="L2722" s="67"/>
      <c r="M2722" s="317"/>
      <c r="N2722" s="9"/>
      <c r="O2722" s="9"/>
      <c r="P2722" s="512"/>
      <c r="Q2722" s="444"/>
      <c r="R2722" s="66"/>
    </row>
    <row r="2723" spans="1:18" s="65" customFormat="1">
      <c r="A2723" s="67" t="s">
        <v>1895</v>
      </c>
      <c r="B2723" s="9" t="s">
        <v>1975</v>
      </c>
      <c r="C2723" s="334">
        <v>161392</v>
      </c>
      <c r="D2723" s="384" t="s">
        <v>5911</v>
      </c>
      <c r="E2723" s="353" t="s">
        <v>5915</v>
      </c>
      <c r="F2723" s="353"/>
      <c r="G2723" s="459"/>
      <c r="H2723" s="443"/>
      <c r="I2723" s="67"/>
      <c r="J2723" s="67"/>
      <c r="K2723" s="67"/>
      <c r="L2723" s="67"/>
      <c r="M2723" s="317"/>
      <c r="N2723" s="9"/>
      <c r="O2723" s="9"/>
      <c r="P2723" s="512"/>
      <c r="Q2723" s="444"/>
      <c r="R2723" s="66"/>
    </row>
    <row r="2724" spans="1:18" s="65" customFormat="1">
      <c r="A2724" s="67" t="s">
        <v>1895</v>
      </c>
      <c r="B2724" s="9" t="s">
        <v>1975</v>
      </c>
      <c r="C2724" s="334">
        <v>161393</v>
      </c>
      <c r="D2724" s="384" t="s">
        <v>5912</v>
      </c>
      <c r="E2724" s="353" t="s">
        <v>5916</v>
      </c>
      <c r="F2724" s="353"/>
      <c r="G2724" s="459"/>
      <c r="H2724" s="440"/>
      <c r="I2724" s="9"/>
      <c r="J2724" s="9"/>
      <c r="K2724" s="9"/>
      <c r="L2724" s="9"/>
      <c r="M2724" s="9"/>
      <c r="N2724" s="9"/>
      <c r="O2724" s="9"/>
      <c r="P2724" s="512"/>
      <c r="Q2724" s="444"/>
      <c r="R2724" s="66"/>
    </row>
    <row r="2725" spans="1:18" s="65" customFormat="1">
      <c r="A2725" s="67" t="s">
        <v>1895</v>
      </c>
      <c r="B2725" s="9" t="s">
        <v>1975</v>
      </c>
      <c r="C2725" s="334">
        <v>161395</v>
      </c>
      <c r="D2725" s="384" t="s">
        <v>5913</v>
      </c>
      <c r="E2725" s="353" t="s">
        <v>5917</v>
      </c>
      <c r="F2725" s="353"/>
      <c r="G2725" s="459"/>
      <c r="H2725" s="440"/>
      <c r="I2725" s="9"/>
      <c r="J2725" s="9"/>
      <c r="K2725" s="9"/>
      <c r="L2725" s="8"/>
      <c r="M2725" s="9"/>
      <c r="N2725" s="9"/>
      <c r="O2725" s="9"/>
      <c r="P2725" s="512"/>
      <c r="Q2725" s="444"/>
      <c r="R2725" s="66"/>
    </row>
    <row r="2726" spans="1:18" s="336" customFormat="1" ht="35.1" customHeight="1">
      <c r="A2726" s="67" t="s">
        <v>1895</v>
      </c>
      <c r="B2726" s="9" t="s">
        <v>1975</v>
      </c>
      <c r="C2726" s="9">
        <v>161240</v>
      </c>
      <c r="D2726" s="382" t="s">
        <v>5649</v>
      </c>
      <c r="E2726" s="17" t="s">
        <v>5650</v>
      </c>
      <c r="F2726" s="17"/>
      <c r="G2726" s="458"/>
      <c r="H2726" s="440"/>
      <c r="I2726" s="9"/>
      <c r="J2726" s="9"/>
      <c r="K2726" s="9"/>
      <c r="L2726" s="9"/>
      <c r="M2726" s="9"/>
      <c r="N2726" s="9"/>
      <c r="O2726" s="9"/>
      <c r="P2726" s="518"/>
      <c r="Q2726" s="504"/>
      <c r="R2726" s="335"/>
    </row>
    <row r="2727" spans="1:18" s="336" customFormat="1" ht="35.1" customHeight="1">
      <c r="A2727" s="67" t="s">
        <v>1895</v>
      </c>
      <c r="B2727" s="9" t="s">
        <v>1975</v>
      </c>
      <c r="C2727" s="9">
        <v>158901</v>
      </c>
      <c r="D2727" s="384" t="s">
        <v>1283</v>
      </c>
      <c r="E2727" s="353" t="s">
        <v>1284</v>
      </c>
      <c r="F2727" s="353"/>
      <c r="G2727" s="459"/>
      <c r="H2727" s="443"/>
      <c r="I2727" s="67"/>
      <c r="J2727" s="67"/>
      <c r="K2727" s="67"/>
      <c r="L2727" s="67"/>
      <c r="M2727" s="9"/>
      <c r="N2727" s="9"/>
      <c r="O2727" s="9"/>
      <c r="P2727" s="518"/>
      <c r="Q2727" s="504"/>
      <c r="R2727" s="335"/>
    </row>
    <row r="2728" spans="1:18" ht="36" customHeight="1">
      <c r="A2728" s="67" t="s">
        <v>1895</v>
      </c>
      <c r="B2728" s="421" t="s">
        <v>1922</v>
      </c>
      <c r="C2728" s="9">
        <v>138102</v>
      </c>
      <c r="D2728" s="337" t="s">
        <v>2857</v>
      </c>
      <c r="E2728" s="353" t="s">
        <v>1933</v>
      </c>
      <c r="F2728" s="353" t="s">
        <v>6447</v>
      </c>
      <c r="G2728" s="459"/>
      <c r="H2728" s="443"/>
      <c r="I2728" s="67"/>
      <c r="J2728" s="67"/>
      <c r="K2728" s="67"/>
      <c r="L2728" s="67"/>
      <c r="M2728" s="9"/>
      <c r="N2728" s="9"/>
      <c r="O2728" s="9"/>
      <c r="P2728" s="508"/>
      <c r="Q2728" s="440"/>
      <c r="R2728" s="9"/>
    </row>
    <row r="2729" spans="1:18" ht="36" customHeight="1">
      <c r="A2729" s="67" t="s">
        <v>1895</v>
      </c>
      <c r="B2729" s="67" t="s">
        <v>1922</v>
      </c>
      <c r="C2729" s="9">
        <v>158899</v>
      </c>
      <c r="D2729" s="384" t="s">
        <v>427</v>
      </c>
      <c r="E2729" s="353" t="s">
        <v>428</v>
      </c>
      <c r="F2729" s="353"/>
      <c r="G2729" s="459"/>
      <c r="H2729" s="440"/>
      <c r="I2729" s="9"/>
      <c r="J2729" s="9"/>
      <c r="K2729" s="9"/>
      <c r="L2729" s="8"/>
      <c r="M2729" s="9"/>
      <c r="N2729" s="9"/>
      <c r="O2729" s="9"/>
      <c r="P2729" s="508"/>
      <c r="Q2729" s="440"/>
      <c r="R2729" s="9"/>
    </row>
    <row r="2730" spans="1:18" ht="36" customHeight="1">
      <c r="A2730" s="67" t="s">
        <v>1895</v>
      </c>
      <c r="B2730" s="15" t="s">
        <v>2535</v>
      </c>
      <c r="C2730" s="334" t="s">
        <v>6266</v>
      </c>
      <c r="D2730" s="384" t="s">
        <v>1115</v>
      </c>
      <c r="E2730" s="353" t="s">
        <v>1116</v>
      </c>
      <c r="F2730" s="353"/>
      <c r="G2730" s="459"/>
      <c r="H2730" s="440"/>
      <c r="I2730" s="9"/>
      <c r="J2730" s="9"/>
      <c r="K2730" s="9"/>
      <c r="L2730" s="9"/>
      <c r="M2730" s="9"/>
      <c r="N2730" s="9"/>
      <c r="O2730" s="9"/>
      <c r="P2730" s="508"/>
      <c r="Q2730" s="440"/>
      <c r="R2730" s="9"/>
    </row>
    <row r="2731" spans="1:18" s="64" customFormat="1" ht="35.1" customHeight="1">
      <c r="A2731" s="67" t="s">
        <v>1895</v>
      </c>
      <c r="B2731" s="421" t="s">
        <v>6432</v>
      </c>
      <c r="C2731" s="334">
        <v>158171</v>
      </c>
      <c r="D2731" s="62" t="s">
        <v>6288</v>
      </c>
      <c r="E2731" s="353" t="s">
        <v>5319</v>
      </c>
      <c r="F2731" s="422" t="s">
        <v>6447</v>
      </c>
      <c r="G2731" s="457"/>
      <c r="H2731" s="441"/>
      <c r="I2731" s="334"/>
      <c r="J2731" s="334"/>
      <c r="K2731" s="334"/>
      <c r="L2731" s="426"/>
      <c r="M2731" s="334"/>
      <c r="N2731" s="334"/>
      <c r="O2731" s="334"/>
      <c r="P2731" s="519"/>
      <c r="Q2731" s="505"/>
      <c r="R2731" s="427"/>
    </row>
    <row r="2732" spans="1:18" ht="36" customHeight="1">
      <c r="A2732" s="67" t="s">
        <v>1895</v>
      </c>
      <c r="B2732" s="421" t="s">
        <v>6432</v>
      </c>
      <c r="C2732" s="334">
        <v>158172</v>
      </c>
      <c r="D2732" s="62" t="s">
        <v>6289</v>
      </c>
      <c r="E2732" s="353" t="s">
        <v>5320</v>
      </c>
      <c r="F2732" s="422" t="s">
        <v>6447</v>
      </c>
      <c r="G2732" s="457"/>
      <c r="H2732" s="441"/>
      <c r="I2732" s="334"/>
      <c r="J2732" s="334"/>
      <c r="K2732" s="334"/>
      <c r="L2732" s="426"/>
      <c r="M2732" s="334"/>
      <c r="N2732" s="334"/>
      <c r="O2732" s="334"/>
      <c r="P2732" s="509"/>
      <c r="Q2732" s="441"/>
      <c r="R2732" s="334"/>
    </row>
    <row r="2733" spans="1:18" ht="36" customHeight="1">
      <c r="A2733" s="67" t="s">
        <v>1895</v>
      </c>
      <c r="B2733" s="421" t="s">
        <v>6432</v>
      </c>
      <c r="C2733" s="334">
        <v>158173</v>
      </c>
      <c r="D2733" s="489" t="s">
        <v>6290</v>
      </c>
      <c r="E2733" s="353" t="s">
        <v>5321</v>
      </c>
      <c r="F2733" s="422"/>
      <c r="G2733" s="457"/>
      <c r="H2733" s="445"/>
      <c r="I2733" s="422"/>
      <c r="J2733" s="422"/>
      <c r="K2733" s="422"/>
      <c r="L2733" s="422"/>
      <c r="M2733" s="334"/>
      <c r="N2733" s="334" t="s">
        <v>6447</v>
      </c>
      <c r="O2733" s="334"/>
      <c r="P2733" s="509"/>
      <c r="Q2733" s="441"/>
      <c r="R2733" s="334"/>
    </row>
    <row r="2734" spans="1:18" s="64" customFormat="1" ht="35.1" customHeight="1">
      <c r="A2734" s="67" t="s">
        <v>1895</v>
      </c>
      <c r="B2734" s="421" t="s">
        <v>6432</v>
      </c>
      <c r="C2734" s="334">
        <v>158174</v>
      </c>
      <c r="D2734" s="489" t="s">
        <v>6290</v>
      </c>
      <c r="E2734" s="353" t="s">
        <v>5322</v>
      </c>
      <c r="F2734" s="422"/>
      <c r="G2734" s="457"/>
      <c r="H2734" s="445"/>
      <c r="I2734" s="422"/>
      <c r="J2734" s="422"/>
      <c r="K2734" s="422"/>
      <c r="L2734" s="422"/>
      <c r="M2734" s="334"/>
      <c r="N2734" s="427" t="s">
        <v>6447</v>
      </c>
      <c r="O2734" s="427"/>
      <c r="P2734" s="519"/>
      <c r="Q2734" s="505"/>
      <c r="R2734" s="427"/>
    </row>
    <row r="2735" spans="1:18" ht="36" customHeight="1">
      <c r="A2735" s="67" t="s">
        <v>1895</v>
      </c>
      <c r="B2735" s="9" t="s">
        <v>1975</v>
      </c>
      <c r="C2735" s="334">
        <v>158847</v>
      </c>
      <c r="D2735" s="384" t="s">
        <v>31</v>
      </c>
      <c r="E2735" s="353" t="s">
        <v>32</v>
      </c>
      <c r="F2735" s="353"/>
      <c r="G2735" s="459"/>
      <c r="H2735" s="440"/>
      <c r="I2735" s="9"/>
      <c r="J2735" s="9"/>
      <c r="K2735" s="9"/>
      <c r="L2735" s="8"/>
      <c r="M2735" s="9"/>
      <c r="N2735" s="9"/>
      <c r="O2735" s="9"/>
      <c r="P2735" s="508"/>
      <c r="Q2735" s="440"/>
      <c r="R2735" s="9"/>
    </row>
    <row r="2736" spans="1:18" ht="36" customHeight="1">
      <c r="A2736" s="67" t="s">
        <v>4038</v>
      </c>
      <c r="B2736" s="421" t="s">
        <v>1666</v>
      </c>
      <c r="C2736" s="404">
        <v>152707</v>
      </c>
      <c r="D2736" s="434" t="s">
        <v>241</v>
      </c>
      <c r="E2736" s="353" t="s">
        <v>242</v>
      </c>
      <c r="F2736" s="353"/>
      <c r="G2736" s="459"/>
      <c r="H2736" s="443"/>
      <c r="I2736" s="403" t="s">
        <v>6447</v>
      </c>
      <c r="J2736" s="403"/>
      <c r="K2736" s="9"/>
      <c r="L2736" s="404" t="s">
        <v>6447</v>
      </c>
      <c r="M2736" s="9"/>
      <c r="N2736" s="9" t="s">
        <v>6447</v>
      </c>
      <c r="O2736" s="9"/>
      <c r="P2736" s="508"/>
      <c r="Q2736" s="440"/>
      <c r="R2736" s="9"/>
    </row>
    <row r="2737" spans="1:210" ht="36" customHeight="1">
      <c r="A2737" s="404" t="s">
        <v>1895</v>
      </c>
      <c r="B2737" s="403" t="s">
        <v>1666</v>
      </c>
      <c r="C2737" s="404">
        <v>138092</v>
      </c>
      <c r="D2737" s="382" t="s">
        <v>3390</v>
      </c>
      <c r="E2737" s="17" t="s">
        <v>3391</v>
      </c>
      <c r="F2737" s="17"/>
      <c r="G2737" s="458"/>
      <c r="H2737" s="443"/>
      <c r="I2737" s="403"/>
      <c r="J2737" s="403"/>
      <c r="K2737" s="9"/>
      <c r="L2737" s="8"/>
      <c r="M2737" s="9"/>
      <c r="N2737" s="9"/>
      <c r="O2737" s="9"/>
      <c r="P2737" s="508"/>
      <c r="Q2737" s="440"/>
      <c r="R2737" s="9"/>
    </row>
    <row r="2738" spans="1:210" ht="36" customHeight="1">
      <c r="A2738" s="404" t="s">
        <v>1895</v>
      </c>
      <c r="B2738" s="421" t="s">
        <v>1666</v>
      </c>
      <c r="C2738" s="9">
        <v>159923</v>
      </c>
      <c r="D2738" s="433" t="s">
        <v>2715</v>
      </c>
      <c r="E2738" s="17" t="s">
        <v>4197</v>
      </c>
      <c r="F2738" s="17"/>
      <c r="G2738" s="458"/>
      <c r="H2738" s="440"/>
      <c r="I2738" s="9"/>
      <c r="J2738" s="9"/>
      <c r="K2738" s="9"/>
      <c r="L2738" s="9" t="s">
        <v>6447</v>
      </c>
      <c r="M2738" s="9"/>
      <c r="N2738" s="9"/>
      <c r="O2738" s="9"/>
      <c r="P2738" s="508"/>
      <c r="Q2738" s="440"/>
      <c r="R2738" s="9"/>
    </row>
    <row r="2739" spans="1:210" s="21" customFormat="1" ht="36" customHeight="1">
      <c r="A2739" s="67" t="s">
        <v>1895</v>
      </c>
      <c r="B2739" s="421" t="s">
        <v>1922</v>
      </c>
      <c r="C2739" s="334">
        <v>158850</v>
      </c>
      <c r="D2739" s="434" t="s">
        <v>456</v>
      </c>
      <c r="E2739" s="353" t="s">
        <v>457</v>
      </c>
      <c r="F2739" s="353"/>
      <c r="G2739" s="459"/>
      <c r="H2739" s="440"/>
      <c r="I2739" s="9"/>
      <c r="J2739" s="9"/>
      <c r="K2739" s="9"/>
      <c r="L2739" s="9"/>
      <c r="M2739" s="9"/>
      <c r="N2739" s="9" t="s">
        <v>6447</v>
      </c>
      <c r="O2739" s="9"/>
      <c r="P2739" s="508"/>
      <c r="Q2739" s="440"/>
      <c r="R2739" s="9"/>
      <c r="S2739" s="19"/>
      <c r="T2739" s="19"/>
      <c r="U2739" s="19"/>
      <c r="V2739" s="19"/>
      <c r="W2739" s="19"/>
      <c r="X2739" s="19"/>
      <c r="Y2739" s="19"/>
      <c r="Z2739" s="19"/>
      <c r="AA2739" s="19"/>
      <c r="AB2739" s="19"/>
      <c r="AC2739" s="19"/>
      <c r="AD2739" s="19"/>
      <c r="AE2739" s="19"/>
      <c r="AF2739" s="19"/>
      <c r="AG2739" s="19"/>
      <c r="AH2739" s="19"/>
      <c r="AI2739" s="19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  <c r="BA2739" s="19"/>
      <c r="BB2739" s="19"/>
      <c r="BC2739" s="19"/>
      <c r="BD2739" s="19"/>
      <c r="BE2739" s="19"/>
      <c r="BF2739" s="19"/>
      <c r="BG2739" s="19"/>
      <c r="BH2739" s="19"/>
      <c r="BI2739" s="19"/>
      <c r="BJ2739" s="19"/>
      <c r="BK2739" s="19"/>
      <c r="BL2739" s="19"/>
      <c r="BM2739" s="19"/>
      <c r="BN2739" s="19"/>
      <c r="BO2739" s="19"/>
      <c r="BP2739" s="19"/>
      <c r="BQ2739" s="19"/>
      <c r="BR2739" s="19"/>
      <c r="BS2739" s="19"/>
      <c r="BT2739" s="19"/>
      <c r="BU2739" s="19"/>
      <c r="BV2739" s="19"/>
      <c r="BW2739" s="19"/>
      <c r="BX2739" s="19"/>
      <c r="BY2739" s="19"/>
      <c r="BZ2739" s="19"/>
      <c r="CA2739" s="19"/>
      <c r="CB2739" s="19"/>
      <c r="CC2739" s="19"/>
      <c r="CD2739" s="19"/>
      <c r="CE2739" s="19"/>
      <c r="CF2739" s="19"/>
      <c r="CG2739" s="19"/>
      <c r="CH2739" s="19"/>
      <c r="CI2739" s="19"/>
      <c r="CJ2739" s="19"/>
      <c r="CK2739" s="19"/>
      <c r="CL2739" s="19"/>
      <c r="CM2739" s="19"/>
      <c r="CN2739" s="19"/>
      <c r="CO2739" s="19"/>
      <c r="CP2739" s="19"/>
      <c r="CQ2739" s="19"/>
      <c r="CR2739" s="19"/>
      <c r="CS2739" s="19"/>
      <c r="CT2739" s="19"/>
      <c r="CU2739" s="19"/>
      <c r="CV2739" s="19"/>
      <c r="CW2739" s="19"/>
      <c r="CX2739" s="19"/>
      <c r="CY2739" s="19"/>
      <c r="CZ2739" s="19"/>
      <c r="DA2739" s="19"/>
      <c r="DB2739" s="19"/>
      <c r="DC2739" s="19"/>
      <c r="DD2739" s="19"/>
      <c r="DE2739" s="19"/>
      <c r="DF2739" s="19"/>
      <c r="DG2739" s="19"/>
      <c r="DH2739" s="19"/>
      <c r="DI2739" s="19"/>
      <c r="DJ2739" s="19"/>
      <c r="DK2739" s="19"/>
      <c r="DL2739" s="19"/>
      <c r="DM2739" s="19"/>
      <c r="DN2739" s="19"/>
      <c r="DO2739" s="19"/>
      <c r="DP2739" s="19"/>
      <c r="DQ2739" s="19"/>
      <c r="DR2739" s="19"/>
      <c r="DS2739" s="19"/>
      <c r="DT2739" s="19"/>
      <c r="DU2739" s="19"/>
      <c r="DV2739" s="19"/>
      <c r="DW2739" s="19"/>
      <c r="DX2739" s="19"/>
      <c r="DY2739" s="19"/>
      <c r="DZ2739" s="19"/>
      <c r="EA2739" s="19"/>
      <c r="EB2739" s="19"/>
      <c r="EC2739" s="19"/>
      <c r="ED2739" s="19"/>
      <c r="EE2739" s="19"/>
      <c r="EF2739" s="19"/>
      <c r="EG2739" s="19"/>
      <c r="EH2739" s="19"/>
      <c r="EI2739" s="19"/>
      <c r="EJ2739" s="19"/>
      <c r="EK2739" s="19"/>
      <c r="EL2739" s="19"/>
      <c r="EM2739" s="19"/>
      <c r="EN2739" s="19"/>
      <c r="EO2739" s="19"/>
      <c r="EP2739" s="19"/>
      <c r="EQ2739" s="19"/>
      <c r="ER2739" s="19"/>
      <c r="ES2739" s="19"/>
      <c r="ET2739" s="19"/>
      <c r="EU2739" s="19"/>
      <c r="EV2739" s="19"/>
      <c r="EW2739" s="19"/>
      <c r="EX2739" s="19"/>
      <c r="EY2739" s="19"/>
      <c r="EZ2739" s="19"/>
      <c r="FA2739" s="19"/>
      <c r="FB2739" s="19"/>
      <c r="FC2739" s="19"/>
      <c r="FD2739" s="19"/>
      <c r="FE2739" s="19"/>
      <c r="FF2739" s="19"/>
      <c r="FG2739" s="19"/>
      <c r="FH2739" s="19"/>
      <c r="FI2739" s="19"/>
      <c r="FJ2739" s="19"/>
      <c r="FK2739" s="19"/>
      <c r="FL2739" s="19"/>
      <c r="FM2739" s="19"/>
      <c r="FN2739" s="19"/>
      <c r="FO2739" s="19"/>
      <c r="FP2739" s="19"/>
      <c r="FQ2739" s="19"/>
      <c r="FR2739" s="19"/>
      <c r="FS2739" s="19"/>
      <c r="FT2739" s="19"/>
      <c r="FU2739" s="19"/>
      <c r="FV2739" s="19"/>
      <c r="FW2739" s="19"/>
      <c r="FX2739" s="19"/>
      <c r="FY2739" s="19"/>
      <c r="FZ2739" s="19"/>
      <c r="GA2739" s="19"/>
      <c r="GB2739" s="19"/>
      <c r="GC2739" s="19"/>
      <c r="GD2739" s="19"/>
      <c r="GE2739" s="19"/>
      <c r="GF2739" s="19"/>
      <c r="GG2739" s="19"/>
      <c r="GH2739" s="19"/>
      <c r="GI2739" s="19"/>
      <c r="GJ2739" s="19"/>
      <c r="GK2739" s="19"/>
      <c r="GL2739" s="19"/>
      <c r="GM2739" s="19"/>
      <c r="GN2739" s="19"/>
      <c r="GO2739" s="19"/>
      <c r="GP2739" s="19"/>
      <c r="GQ2739" s="19"/>
      <c r="GR2739" s="19"/>
      <c r="GS2739" s="19"/>
      <c r="GT2739" s="19"/>
      <c r="GU2739" s="19"/>
      <c r="GV2739" s="19"/>
      <c r="GW2739" s="19"/>
      <c r="GX2739" s="19"/>
      <c r="GY2739" s="19"/>
      <c r="GZ2739" s="19"/>
      <c r="HA2739" s="19"/>
      <c r="HB2739" s="19"/>
    </row>
    <row r="2740" spans="1:210" s="21" customFormat="1" ht="36" customHeight="1">
      <c r="A2740" s="67" t="s">
        <v>1895</v>
      </c>
      <c r="B2740" s="421" t="s">
        <v>1922</v>
      </c>
      <c r="C2740" s="334">
        <v>158851</v>
      </c>
      <c r="D2740" s="434" t="s">
        <v>454</v>
      </c>
      <c r="E2740" s="353" t="s">
        <v>455</v>
      </c>
      <c r="F2740" s="353"/>
      <c r="G2740" s="459"/>
      <c r="H2740" s="440"/>
      <c r="I2740" s="9"/>
      <c r="J2740" s="9"/>
      <c r="K2740" s="9"/>
      <c r="L2740" s="9"/>
      <c r="M2740" s="9"/>
      <c r="N2740" s="9" t="s">
        <v>6447</v>
      </c>
      <c r="O2740" s="9"/>
      <c r="P2740" s="508"/>
      <c r="Q2740" s="440"/>
      <c r="R2740" s="9"/>
      <c r="S2740" s="19"/>
      <c r="T2740" s="19"/>
      <c r="U2740" s="19"/>
      <c r="V2740" s="19"/>
      <c r="W2740" s="19"/>
      <c r="X2740" s="19"/>
      <c r="Y2740" s="19"/>
      <c r="Z2740" s="19"/>
      <c r="AA2740" s="19"/>
      <c r="AB2740" s="19"/>
      <c r="AC2740" s="19"/>
      <c r="AD2740" s="19"/>
      <c r="AE2740" s="19"/>
      <c r="AF2740" s="19"/>
      <c r="AG2740" s="19"/>
      <c r="AH2740" s="19"/>
      <c r="AI2740" s="19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  <c r="BA2740" s="19"/>
      <c r="BB2740" s="19"/>
      <c r="BC2740" s="19"/>
      <c r="BD2740" s="19"/>
      <c r="BE2740" s="19"/>
      <c r="BF2740" s="19"/>
      <c r="BG2740" s="19"/>
      <c r="BH2740" s="19"/>
      <c r="BI2740" s="19"/>
      <c r="BJ2740" s="19"/>
      <c r="BK2740" s="19"/>
      <c r="BL2740" s="19"/>
      <c r="BM2740" s="19"/>
      <c r="BN2740" s="19"/>
      <c r="BO2740" s="19"/>
      <c r="BP2740" s="19"/>
      <c r="BQ2740" s="19"/>
      <c r="BR2740" s="19"/>
      <c r="BS2740" s="19"/>
      <c r="BT2740" s="19"/>
      <c r="BU2740" s="19"/>
      <c r="BV2740" s="19"/>
      <c r="BW2740" s="19"/>
      <c r="BX2740" s="19"/>
      <c r="BY2740" s="19"/>
      <c r="BZ2740" s="19"/>
      <c r="CA2740" s="19"/>
      <c r="CB2740" s="19"/>
      <c r="CC2740" s="19"/>
      <c r="CD2740" s="19"/>
      <c r="CE2740" s="19"/>
      <c r="CF2740" s="19"/>
      <c r="CG2740" s="19"/>
      <c r="CH2740" s="19"/>
      <c r="CI2740" s="19"/>
      <c r="CJ2740" s="19"/>
      <c r="CK2740" s="19"/>
      <c r="CL2740" s="19"/>
      <c r="CM2740" s="19"/>
      <c r="CN2740" s="19"/>
      <c r="CO2740" s="19"/>
      <c r="CP2740" s="19"/>
      <c r="CQ2740" s="19"/>
      <c r="CR2740" s="19"/>
      <c r="CS2740" s="19"/>
      <c r="CT2740" s="19"/>
      <c r="CU2740" s="19"/>
      <c r="CV2740" s="19"/>
      <c r="CW2740" s="19"/>
      <c r="CX2740" s="19"/>
      <c r="CY2740" s="19"/>
      <c r="CZ2740" s="19"/>
      <c r="DA2740" s="19"/>
      <c r="DB2740" s="19"/>
      <c r="DC2740" s="19"/>
      <c r="DD2740" s="19"/>
      <c r="DE2740" s="19"/>
      <c r="DF2740" s="19"/>
      <c r="DG2740" s="19"/>
      <c r="DH2740" s="19"/>
      <c r="DI2740" s="19"/>
      <c r="DJ2740" s="19"/>
      <c r="DK2740" s="19"/>
      <c r="DL2740" s="19"/>
      <c r="DM2740" s="19"/>
      <c r="DN2740" s="19"/>
      <c r="DO2740" s="19"/>
      <c r="DP2740" s="19"/>
      <c r="DQ2740" s="19"/>
      <c r="DR2740" s="19"/>
      <c r="DS2740" s="19"/>
      <c r="DT2740" s="19"/>
      <c r="DU2740" s="19"/>
      <c r="DV2740" s="19"/>
      <c r="DW2740" s="19"/>
      <c r="DX2740" s="19"/>
      <c r="DY2740" s="19"/>
      <c r="DZ2740" s="19"/>
      <c r="EA2740" s="19"/>
      <c r="EB2740" s="19"/>
      <c r="EC2740" s="19"/>
      <c r="ED2740" s="19"/>
      <c r="EE2740" s="19"/>
      <c r="EF2740" s="19"/>
      <c r="EG2740" s="19"/>
      <c r="EH2740" s="19"/>
      <c r="EI2740" s="19"/>
      <c r="EJ2740" s="19"/>
      <c r="EK2740" s="19"/>
      <c r="EL2740" s="19"/>
      <c r="EM2740" s="19"/>
      <c r="EN2740" s="19"/>
      <c r="EO2740" s="19"/>
      <c r="EP2740" s="19"/>
      <c r="EQ2740" s="19"/>
      <c r="ER2740" s="19"/>
      <c r="ES2740" s="19"/>
      <c r="ET2740" s="19"/>
      <c r="EU2740" s="19"/>
      <c r="EV2740" s="19"/>
      <c r="EW2740" s="19"/>
      <c r="EX2740" s="19"/>
      <c r="EY2740" s="19"/>
      <c r="EZ2740" s="19"/>
      <c r="FA2740" s="19"/>
      <c r="FB2740" s="19"/>
      <c r="FC2740" s="19"/>
      <c r="FD2740" s="19"/>
      <c r="FE2740" s="19"/>
      <c r="FF2740" s="19"/>
      <c r="FG2740" s="19"/>
      <c r="FH2740" s="19"/>
      <c r="FI2740" s="19"/>
      <c r="FJ2740" s="19"/>
      <c r="FK2740" s="19"/>
      <c r="FL2740" s="19"/>
      <c r="FM2740" s="19"/>
      <c r="FN2740" s="19"/>
      <c r="FO2740" s="19"/>
      <c r="FP2740" s="19"/>
      <c r="FQ2740" s="19"/>
      <c r="FR2740" s="19"/>
      <c r="FS2740" s="19"/>
      <c r="FT2740" s="19"/>
      <c r="FU2740" s="19"/>
      <c r="FV2740" s="19"/>
      <c r="FW2740" s="19"/>
      <c r="FX2740" s="19"/>
      <c r="FY2740" s="19"/>
      <c r="FZ2740" s="19"/>
      <c r="GA2740" s="19"/>
      <c r="GB2740" s="19"/>
      <c r="GC2740" s="19"/>
      <c r="GD2740" s="19"/>
      <c r="GE2740" s="19"/>
      <c r="GF2740" s="19"/>
      <c r="GG2740" s="19"/>
      <c r="GH2740" s="19"/>
      <c r="GI2740" s="19"/>
      <c r="GJ2740" s="19"/>
      <c r="GK2740" s="19"/>
      <c r="GL2740" s="19"/>
      <c r="GM2740" s="19"/>
      <c r="GN2740" s="19"/>
      <c r="GO2740" s="19"/>
      <c r="GP2740" s="19"/>
      <c r="GQ2740" s="19"/>
      <c r="GR2740" s="19"/>
      <c r="GS2740" s="19"/>
      <c r="GT2740" s="19"/>
      <c r="GU2740" s="19"/>
      <c r="GV2740" s="19"/>
      <c r="GW2740" s="19"/>
      <c r="GX2740" s="19"/>
      <c r="GY2740" s="19"/>
      <c r="GZ2740" s="19"/>
      <c r="HA2740" s="19"/>
      <c r="HB2740" s="19"/>
    </row>
    <row r="2741" spans="1:210" s="21" customFormat="1" ht="36" customHeight="1">
      <c r="A2741" s="67" t="s">
        <v>1895</v>
      </c>
      <c r="B2741" s="428" t="s">
        <v>2706</v>
      </c>
      <c r="C2741" s="9">
        <v>158253</v>
      </c>
      <c r="D2741" s="9" t="s">
        <v>3440</v>
      </c>
      <c r="E2741" s="17" t="s">
        <v>3439</v>
      </c>
      <c r="F2741" s="17" t="s">
        <v>6447</v>
      </c>
      <c r="G2741" s="458"/>
      <c r="H2741" s="440"/>
      <c r="I2741" s="9"/>
      <c r="J2741" s="9"/>
      <c r="K2741" s="9"/>
      <c r="L2741" s="9"/>
      <c r="M2741" s="9"/>
      <c r="N2741" s="9"/>
      <c r="O2741" s="9"/>
      <c r="P2741" s="508"/>
      <c r="Q2741" s="440"/>
      <c r="R2741" s="9"/>
      <c r="S2741" s="19"/>
      <c r="T2741" s="19"/>
      <c r="U2741" s="19"/>
      <c r="V2741" s="19"/>
      <c r="W2741" s="19"/>
      <c r="X2741" s="19"/>
      <c r="Y2741" s="19"/>
      <c r="Z2741" s="19"/>
      <c r="AA2741" s="19"/>
      <c r="AB2741" s="19"/>
      <c r="AC2741" s="19"/>
      <c r="AD2741" s="19"/>
      <c r="AE2741" s="19"/>
      <c r="AF2741" s="19"/>
      <c r="AG2741" s="19"/>
      <c r="AH2741" s="19"/>
      <c r="AI2741" s="19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  <c r="BA2741" s="19"/>
      <c r="BB2741" s="19"/>
      <c r="BC2741" s="19"/>
      <c r="BD2741" s="19"/>
      <c r="BE2741" s="19"/>
      <c r="BF2741" s="19"/>
      <c r="BG2741" s="19"/>
      <c r="BH2741" s="19"/>
      <c r="BI2741" s="19"/>
      <c r="BJ2741" s="19"/>
      <c r="BK2741" s="19"/>
      <c r="BL2741" s="19"/>
      <c r="BM2741" s="19"/>
      <c r="BN2741" s="19"/>
      <c r="BO2741" s="19"/>
      <c r="BP2741" s="19"/>
      <c r="BQ2741" s="19"/>
      <c r="BR2741" s="19"/>
      <c r="BS2741" s="19"/>
      <c r="BT2741" s="19"/>
      <c r="BU2741" s="19"/>
      <c r="BV2741" s="19"/>
      <c r="BW2741" s="19"/>
      <c r="BX2741" s="19"/>
      <c r="BY2741" s="19"/>
      <c r="BZ2741" s="19"/>
      <c r="CA2741" s="19"/>
      <c r="CB2741" s="19"/>
      <c r="CC2741" s="19"/>
      <c r="CD2741" s="19"/>
      <c r="CE2741" s="19"/>
      <c r="CF2741" s="19"/>
      <c r="CG2741" s="19"/>
      <c r="CH2741" s="19"/>
      <c r="CI2741" s="19"/>
      <c r="CJ2741" s="19"/>
      <c r="CK2741" s="19"/>
      <c r="CL2741" s="19"/>
      <c r="CM2741" s="19"/>
      <c r="CN2741" s="19"/>
      <c r="CO2741" s="19"/>
      <c r="CP2741" s="19"/>
      <c r="CQ2741" s="19"/>
      <c r="CR2741" s="19"/>
      <c r="CS2741" s="19"/>
      <c r="CT2741" s="19"/>
      <c r="CU2741" s="19"/>
      <c r="CV2741" s="19"/>
      <c r="CW2741" s="19"/>
      <c r="CX2741" s="19"/>
      <c r="CY2741" s="19"/>
      <c r="CZ2741" s="19"/>
      <c r="DA2741" s="19"/>
      <c r="DB2741" s="19"/>
      <c r="DC2741" s="19"/>
      <c r="DD2741" s="19"/>
      <c r="DE2741" s="19"/>
      <c r="DF2741" s="19"/>
      <c r="DG2741" s="19"/>
      <c r="DH2741" s="19"/>
      <c r="DI2741" s="19"/>
      <c r="DJ2741" s="19"/>
      <c r="DK2741" s="19"/>
      <c r="DL2741" s="19"/>
      <c r="DM2741" s="19"/>
      <c r="DN2741" s="19"/>
      <c r="DO2741" s="19"/>
      <c r="DP2741" s="19"/>
      <c r="DQ2741" s="19"/>
      <c r="DR2741" s="19"/>
      <c r="DS2741" s="19"/>
      <c r="DT2741" s="19"/>
      <c r="DU2741" s="19"/>
      <c r="DV2741" s="19"/>
      <c r="DW2741" s="19"/>
      <c r="DX2741" s="19"/>
      <c r="DY2741" s="19"/>
      <c r="DZ2741" s="19"/>
      <c r="EA2741" s="19"/>
      <c r="EB2741" s="19"/>
      <c r="EC2741" s="19"/>
      <c r="ED2741" s="19"/>
      <c r="EE2741" s="19"/>
      <c r="EF2741" s="19"/>
      <c r="EG2741" s="19"/>
      <c r="EH2741" s="19"/>
      <c r="EI2741" s="19"/>
      <c r="EJ2741" s="19"/>
      <c r="EK2741" s="19"/>
      <c r="EL2741" s="19"/>
      <c r="EM2741" s="19"/>
      <c r="EN2741" s="19"/>
      <c r="EO2741" s="19"/>
      <c r="EP2741" s="19"/>
      <c r="EQ2741" s="19"/>
      <c r="ER2741" s="19"/>
      <c r="ES2741" s="19"/>
      <c r="ET2741" s="19"/>
      <c r="EU2741" s="19"/>
      <c r="EV2741" s="19"/>
      <c r="EW2741" s="19"/>
      <c r="EX2741" s="19"/>
      <c r="EY2741" s="19"/>
      <c r="EZ2741" s="19"/>
      <c r="FA2741" s="19"/>
      <c r="FB2741" s="19"/>
      <c r="FC2741" s="19"/>
      <c r="FD2741" s="19"/>
      <c r="FE2741" s="19"/>
      <c r="FF2741" s="19"/>
      <c r="FG2741" s="19"/>
      <c r="FH2741" s="19"/>
      <c r="FI2741" s="19"/>
      <c r="FJ2741" s="19"/>
      <c r="FK2741" s="19"/>
      <c r="FL2741" s="19"/>
      <c r="FM2741" s="19"/>
      <c r="FN2741" s="19"/>
      <c r="FO2741" s="19"/>
      <c r="FP2741" s="19"/>
      <c r="FQ2741" s="19"/>
      <c r="FR2741" s="19"/>
      <c r="FS2741" s="19"/>
      <c r="FT2741" s="19"/>
      <c r="FU2741" s="19"/>
      <c r="FV2741" s="19"/>
      <c r="FW2741" s="19"/>
      <c r="FX2741" s="19"/>
      <c r="FY2741" s="19"/>
      <c r="FZ2741" s="19"/>
      <c r="GA2741" s="19"/>
      <c r="GB2741" s="19"/>
      <c r="GC2741" s="19"/>
      <c r="GD2741" s="19"/>
      <c r="GE2741" s="19"/>
      <c r="GF2741" s="19"/>
      <c r="GG2741" s="19"/>
      <c r="GH2741" s="19"/>
      <c r="GI2741" s="19"/>
      <c r="GJ2741" s="19"/>
      <c r="GK2741" s="19"/>
      <c r="GL2741" s="19"/>
      <c r="GM2741" s="19"/>
      <c r="GN2741" s="19"/>
      <c r="GO2741" s="19"/>
      <c r="GP2741" s="19"/>
      <c r="GQ2741" s="19"/>
      <c r="GR2741" s="19"/>
      <c r="GS2741" s="19"/>
      <c r="GT2741" s="19"/>
      <c r="GU2741" s="19"/>
      <c r="GV2741" s="19"/>
      <c r="GW2741" s="19"/>
      <c r="GX2741" s="19"/>
      <c r="GY2741" s="19"/>
      <c r="GZ2741" s="19"/>
      <c r="HA2741" s="19"/>
      <c r="HB2741" s="19"/>
    </row>
    <row r="2742" spans="1:210" ht="36" customHeight="1">
      <c r="A2742" s="67" t="s">
        <v>1895</v>
      </c>
      <c r="B2742" s="428" t="s">
        <v>2706</v>
      </c>
      <c r="C2742" s="9">
        <v>158426</v>
      </c>
      <c r="D2742" s="433" t="s">
        <v>4095</v>
      </c>
      <c r="E2742" s="17" t="s">
        <v>4096</v>
      </c>
      <c r="F2742" s="17"/>
      <c r="G2742" s="458"/>
      <c r="H2742" s="440"/>
      <c r="I2742" s="9"/>
      <c r="J2742" s="9"/>
      <c r="K2742" s="9"/>
      <c r="L2742" s="9"/>
      <c r="M2742" s="9"/>
      <c r="N2742" s="9" t="s">
        <v>6447</v>
      </c>
      <c r="O2742" s="9"/>
      <c r="P2742" s="508"/>
      <c r="Q2742" s="440"/>
      <c r="R2742" s="9"/>
    </row>
    <row r="2743" spans="1:210" ht="36" customHeight="1">
      <c r="A2743" s="67" t="s">
        <v>1895</v>
      </c>
      <c r="B2743" s="428" t="s">
        <v>2706</v>
      </c>
      <c r="C2743" s="9">
        <v>158255</v>
      </c>
      <c r="D2743" s="433" t="s">
        <v>2897</v>
      </c>
      <c r="E2743" s="17" t="s">
        <v>2898</v>
      </c>
      <c r="F2743" s="17"/>
      <c r="G2743" s="458"/>
      <c r="H2743" s="440"/>
      <c r="I2743" s="9"/>
      <c r="J2743" s="9"/>
      <c r="K2743" s="9"/>
      <c r="L2743" s="9"/>
      <c r="M2743" s="9"/>
      <c r="N2743" s="9" t="s">
        <v>6447</v>
      </c>
      <c r="O2743" s="9"/>
      <c r="P2743" s="508"/>
      <c r="Q2743" s="440"/>
      <c r="R2743" s="9"/>
    </row>
    <row r="2744" spans="1:210" ht="36" customHeight="1">
      <c r="A2744" s="67" t="s">
        <v>1895</v>
      </c>
      <c r="B2744" s="428" t="s">
        <v>2706</v>
      </c>
      <c r="C2744" s="9">
        <v>158254</v>
      </c>
      <c r="D2744" s="433" t="s">
        <v>2895</v>
      </c>
      <c r="E2744" s="17" t="s">
        <v>2896</v>
      </c>
      <c r="F2744" s="17"/>
      <c r="G2744" s="458"/>
      <c r="H2744" s="440"/>
      <c r="I2744" s="9"/>
      <c r="J2744" s="9"/>
      <c r="K2744" s="9"/>
      <c r="L2744" s="9"/>
      <c r="M2744" s="9"/>
      <c r="N2744" s="18" t="s">
        <v>6447</v>
      </c>
      <c r="O2744" s="18"/>
      <c r="P2744" s="510"/>
      <c r="Q2744" s="450"/>
      <c r="R2744" s="18"/>
      <c r="S2744" s="322"/>
      <c r="T2744" s="322"/>
      <c r="U2744" s="322"/>
      <c r="V2744" s="322"/>
      <c r="W2744" s="322"/>
      <c r="X2744" s="322"/>
      <c r="Y2744" s="322"/>
      <c r="Z2744" s="322"/>
      <c r="AA2744" s="322"/>
      <c r="AB2744" s="322"/>
      <c r="AC2744" s="322"/>
      <c r="AD2744" s="322"/>
      <c r="AE2744" s="322"/>
      <c r="AF2744" s="322"/>
      <c r="AG2744" s="322"/>
      <c r="AH2744" s="322"/>
      <c r="AI2744" s="322"/>
      <c r="AJ2744" s="322"/>
      <c r="AK2744" s="322"/>
      <c r="AL2744" s="322"/>
      <c r="AM2744" s="322"/>
      <c r="AN2744" s="322"/>
      <c r="AO2744" s="322"/>
      <c r="AP2744" s="322"/>
      <c r="AQ2744" s="322"/>
      <c r="AR2744" s="322"/>
      <c r="AS2744" s="322"/>
      <c r="AT2744" s="322"/>
      <c r="AU2744" s="322"/>
      <c r="AV2744" s="322"/>
      <c r="AW2744" s="322"/>
      <c r="AX2744" s="322"/>
      <c r="AY2744" s="322"/>
      <c r="AZ2744" s="322"/>
      <c r="BA2744" s="322"/>
      <c r="BB2744" s="322"/>
      <c r="BC2744" s="322"/>
      <c r="BD2744" s="322"/>
      <c r="BE2744" s="322"/>
      <c r="BF2744" s="322"/>
      <c r="BG2744" s="322"/>
      <c r="BH2744" s="322"/>
      <c r="BI2744" s="322"/>
      <c r="BJ2744" s="322"/>
      <c r="BK2744" s="322"/>
      <c r="BL2744" s="322"/>
      <c r="BM2744" s="322"/>
      <c r="BN2744" s="322"/>
      <c r="BO2744" s="322"/>
      <c r="BP2744" s="322"/>
      <c r="BQ2744" s="322"/>
      <c r="BR2744" s="322"/>
      <c r="BS2744" s="322"/>
      <c r="BT2744" s="322"/>
      <c r="BU2744" s="322"/>
      <c r="BV2744" s="322"/>
      <c r="BW2744" s="322"/>
      <c r="BX2744" s="322"/>
      <c r="BY2744" s="322"/>
      <c r="BZ2744" s="322"/>
      <c r="CA2744" s="322"/>
      <c r="CB2744" s="322"/>
      <c r="CC2744" s="322"/>
      <c r="CD2744" s="322"/>
      <c r="CE2744" s="322"/>
      <c r="CF2744" s="322"/>
      <c r="CG2744" s="322"/>
      <c r="CH2744" s="322"/>
      <c r="CI2744" s="322"/>
      <c r="CJ2744" s="322"/>
      <c r="CK2744" s="322"/>
      <c r="CL2744" s="322"/>
      <c r="CM2744" s="322"/>
      <c r="CN2744" s="322"/>
      <c r="CO2744" s="322"/>
      <c r="CP2744" s="322"/>
      <c r="CQ2744" s="322"/>
      <c r="CR2744" s="322"/>
      <c r="CS2744" s="322"/>
      <c r="CT2744" s="322"/>
      <c r="CU2744" s="322"/>
      <c r="CV2744" s="322"/>
      <c r="CW2744" s="322"/>
      <c r="CX2744" s="322"/>
      <c r="CY2744" s="322"/>
      <c r="CZ2744" s="322"/>
      <c r="DA2744" s="322"/>
      <c r="DB2744" s="322"/>
      <c r="DC2744" s="322"/>
      <c r="DD2744" s="322"/>
      <c r="DE2744" s="322"/>
      <c r="DF2744" s="322"/>
      <c r="DG2744" s="322"/>
      <c r="DH2744" s="322"/>
      <c r="DI2744" s="322"/>
      <c r="DJ2744" s="322"/>
      <c r="DK2744" s="322"/>
      <c r="DL2744" s="322"/>
      <c r="DM2744" s="322"/>
      <c r="DN2744" s="322"/>
      <c r="DO2744" s="322"/>
      <c r="DP2744" s="322"/>
      <c r="DQ2744" s="322"/>
      <c r="DR2744" s="322"/>
      <c r="DS2744" s="322"/>
      <c r="DT2744" s="322"/>
      <c r="DU2744" s="322"/>
      <c r="DV2744" s="322"/>
      <c r="DW2744" s="322"/>
      <c r="DX2744" s="322"/>
      <c r="DY2744" s="322"/>
      <c r="DZ2744" s="322"/>
      <c r="EA2744" s="322"/>
      <c r="EB2744" s="322"/>
      <c r="EC2744" s="322"/>
      <c r="ED2744" s="322"/>
      <c r="EE2744" s="322"/>
      <c r="EF2744" s="322"/>
      <c r="EG2744" s="322"/>
      <c r="EH2744" s="322"/>
      <c r="EI2744" s="322"/>
      <c r="EJ2744" s="322"/>
      <c r="EK2744" s="322"/>
      <c r="EL2744" s="322"/>
      <c r="EM2744" s="322"/>
      <c r="EN2744" s="322"/>
      <c r="EO2744" s="322"/>
      <c r="EP2744" s="322"/>
      <c r="EQ2744" s="322"/>
      <c r="ER2744" s="322"/>
      <c r="ES2744" s="322"/>
      <c r="ET2744" s="322"/>
      <c r="EU2744" s="322"/>
      <c r="EV2744" s="322"/>
      <c r="EW2744" s="322"/>
      <c r="EX2744" s="322"/>
      <c r="EY2744" s="322"/>
      <c r="EZ2744" s="322"/>
      <c r="FA2744" s="322"/>
      <c r="FB2744" s="322"/>
      <c r="FC2744" s="322"/>
      <c r="FD2744" s="322"/>
      <c r="FE2744" s="322"/>
      <c r="FF2744" s="322"/>
      <c r="FG2744" s="322"/>
      <c r="FH2744" s="322"/>
      <c r="FI2744" s="322"/>
      <c r="FJ2744" s="322"/>
      <c r="FK2744" s="322"/>
      <c r="FL2744" s="322"/>
      <c r="FM2744" s="322"/>
      <c r="FN2744" s="322"/>
      <c r="FO2744" s="322"/>
      <c r="FP2744" s="322"/>
      <c r="FQ2744" s="322"/>
      <c r="FR2744" s="322"/>
      <c r="FS2744" s="322"/>
      <c r="FT2744" s="322"/>
      <c r="FU2744" s="322"/>
      <c r="FV2744" s="322"/>
      <c r="FW2744" s="322"/>
      <c r="FX2744" s="322"/>
      <c r="FY2744" s="322"/>
      <c r="FZ2744" s="322"/>
      <c r="GA2744" s="322"/>
      <c r="GB2744" s="322"/>
      <c r="GC2744" s="322"/>
      <c r="GD2744" s="322"/>
      <c r="GE2744" s="322"/>
      <c r="GF2744" s="322"/>
      <c r="GG2744" s="322"/>
      <c r="GH2744" s="322"/>
      <c r="GI2744" s="322"/>
      <c r="GJ2744" s="322"/>
      <c r="GK2744" s="322"/>
      <c r="GL2744" s="322"/>
      <c r="GM2744" s="322"/>
      <c r="GN2744" s="322"/>
      <c r="GO2744" s="322"/>
      <c r="GP2744" s="322"/>
      <c r="GQ2744" s="322"/>
      <c r="GR2744" s="322"/>
      <c r="GS2744" s="322"/>
      <c r="GT2744" s="322"/>
      <c r="GU2744" s="322"/>
      <c r="GV2744" s="322"/>
      <c r="GW2744" s="322"/>
      <c r="GX2744" s="322"/>
      <c r="GY2744" s="322"/>
      <c r="GZ2744" s="322"/>
      <c r="HA2744" s="322"/>
      <c r="HB2744" s="322"/>
    </row>
    <row r="2745" spans="1:210" ht="36" customHeight="1">
      <c r="A2745" s="67" t="s">
        <v>1895</v>
      </c>
      <c r="B2745" s="428" t="s">
        <v>2706</v>
      </c>
      <c r="C2745" s="9">
        <v>161125</v>
      </c>
      <c r="D2745" s="351" t="s">
        <v>5198</v>
      </c>
      <c r="E2745" s="351" t="s">
        <v>5199</v>
      </c>
      <c r="F2745" s="351" t="s">
        <v>6447</v>
      </c>
      <c r="G2745" s="480"/>
      <c r="H2745" s="440"/>
      <c r="I2745" s="9"/>
      <c r="J2745" s="9"/>
      <c r="K2745" s="9"/>
      <c r="L2745" s="9"/>
      <c r="M2745" s="9"/>
      <c r="N2745" s="9"/>
      <c r="O2745" s="9"/>
      <c r="P2745" s="508"/>
      <c r="Q2745" s="440"/>
      <c r="R2745" s="9"/>
    </row>
    <row r="2746" spans="1:210" ht="36" customHeight="1">
      <c r="A2746" s="67" t="s">
        <v>1895</v>
      </c>
      <c r="B2746" s="428" t="s">
        <v>2706</v>
      </c>
      <c r="C2746" s="9">
        <v>161195</v>
      </c>
      <c r="D2746" s="351" t="s">
        <v>5529</v>
      </c>
      <c r="E2746" s="351" t="s">
        <v>5528</v>
      </c>
      <c r="F2746" s="351" t="s">
        <v>6447</v>
      </c>
      <c r="G2746" s="480"/>
      <c r="H2746" s="440"/>
      <c r="I2746" s="9"/>
      <c r="J2746" s="9"/>
      <c r="K2746" s="9"/>
      <c r="L2746" s="9"/>
      <c r="M2746" s="9"/>
      <c r="N2746" s="9"/>
      <c r="O2746" s="9"/>
      <c r="P2746" s="508"/>
      <c r="Q2746" s="440"/>
      <c r="R2746" s="9"/>
    </row>
    <row r="2747" spans="1:210" ht="36" customHeight="1">
      <c r="A2747" s="67" t="s">
        <v>1895</v>
      </c>
      <c r="B2747" s="428" t="s">
        <v>2706</v>
      </c>
      <c r="C2747" s="9">
        <v>158376</v>
      </c>
      <c r="D2747" s="9" t="s">
        <v>3460</v>
      </c>
      <c r="E2747" s="17" t="s">
        <v>3459</v>
      </c>
      <c r="F2747" s="17" t="s">
        <v>6447</v>
      </c>
      <c r="G2747" s="458"/>
      <c r="H2747" s="440"/>
      <c r="I2747" s="9"/>
      <c r="J2747" s="9"/>
      <c r="K2747" s="9"/>
      <c r="L2747" s="9"/>
      <c r="M2747" s="9"/>
      <c r="N2747" s="9"/>
      <c r="O2747" s="9"/>
      <c r="P2747" s="508"/>
      <c r="Q2747" s="440"/>
      <c r="R2747" s="9"/>
    </row>
    <row r="2748" spans="1:210" ht="36" customHeight="1">
      <c r="A2748" s="67" t="s">
        <v>1895</v>
      </c>
      <c r="B2748" s="9" t="s">
        <v>5822</v>
      </c>
      <c r="C2748" s="9">
        <v>160521</v>
      </c>
      <c r="D2748" s="9" t="s">
        <v>5823</v>
      </c>
      <c r="E2748" s="17" t="s">
        <v>5824</v>
      </c>
      <c r="F2748" s="17"/>
      <c r="G2748" s="458"/>
      <c r="H2748" s="440"/>
      <c r="I2748" s="9"/>
      <c r="J2748" s="9"/>
      <c r="K2748" s="9"/>
      <c r="L2748" s="9"/>
      <c r="M2748" s="9"/>
      <c r="N2748" s="9"/>
      <c r="O2748" s="9"/>
      <c r="P2748" s="508"/>
      <c r="Q2748" s="440"/>
      <c r="R2748" s="9"/>
    </row>
    <row r="2749" spans="1:210" ht="36" customHeight="1">
      <c r="A2749" s="9" t="s">
        <v>1895</v>
      </c>
      <c r="B2749" s="421" t="s">
        <v>6432</v>
      </c>
      <c r="C2749" s="337">
        <v>155449</v>
      </c>
      <c r="D2749" s="434" t="s">
        <v>3152</v>
      </c>
      <c r="E2749" s="353" t="s">
        <v>3153</v>
      </c>
      <c r="F2749" s="422"/>
      <c r="G2749" s="457"/>
      <c r="H2749" s="441"/>
      <c r="I2749" s="334"/>
      <c r="J2749" s="334"/>
      <c r="K2749" s="334"/>
      <c r="L2749" s="334"/>
      <c r="M2749" s="334"/>
      <c r="N2749" s="334" t="s">
        <v>6447</v>
      </c>
      <c r="O2749" s="334"/>
      <c r="P2749" s="509"/>
      <c r="Q2749" s="441"/>
      <c r="R2749" s="334"/>
    </row>
    <row r="2750" spans="1:210" ht="36" customHeight="1">
      <c r="A2750" s="67" t="s">
        <v>1895</v>
      </c>
      <c r="B2750" s="337" t="s">
        <v>6432</v>
      </c>
      <c r="C2750" s="337">
        <v>162699</v>
      </c>
      <c r="D2750" s="384" t="s">
        <v>6330</v>
      </c>
      <c r="E2750" s="353" t="s">
        <v>6331</v>
      </c>
      <c r="F2750" s="422"/>
      <c r="G2750" s="457"/>
      <c r="H2750" s="441"/>
      <c r="I2750" s="334"/>
      <c r="J2750" s="334"/>
      <c r="K2750" s="334"/>
      <c r="L2750" s="334"/>
      <c r="M2750" s="334"/>
      <c r="N2750" s="334"/>
      <c r="O2750" s="334"/>
      <c r="P2750" s="509"/>
      <c r="Q2750" s="441"/>
      <c r="R2750" s="334"/>
    </row>
    <row r="2751" spans="1:210" ht="36" customHeight="1">
      <c r="A2751" s="9" t="s">
        <v>1895</v>
      </c>
      <c r="B2751" s="421" t="s">
        <v>6432</v>
      </c>
      <c r="C2751" s="337">
        <v>161250</v>
      </c>
      <c r="D2751" s="434" t="s">
        <v>6291</v>
      </c>
      <c r="E2751" s="353" t="s">
        <v>5577</v>
      </c>
      <c r="F2751" s="422"/>
      <c r="G2751" s="457"/>
      <c r="H2751" s="441"/>
      <c r="I2751" s="334"/>
      <c r="J2751" s="334"/>
      <c r="K2751" s="334"/>
      <c r="L2751" s="334"/>
      <c r="M2751" s="334"/>
      <c r="N2751" s="334" t="s">
        <v>6447</v>
      </c>
      <c r="O2751" s="334"/>
      <c r="P2751" s="509"/>
      <c r="Q2751" s="441"/>
      <c r="R2751" s="334"/>
    </row>
    <row r="2752" spans="1:210" ht="36" customHeight="1">
      <c r="A2752" s="9" t="s">
        <v>1895</v>
      </c>
      <c r="B2752" s="421" t="s">
        <v>6432</v>
      </c>
      <c r="C2752" s="337">
        <v>161251</v>
      </c>
      <c r="D2752" s="337" t="s">
        <v>6292</v>
      </c>
      <c r="E2752" s="353" t="s">
        <v>5578</v>
      </c>
      <c r="F2752" s="422" t="s">
        <v>6447</v>
      </c>
      <c r="G2752" s="457"/>
      <c r="H2752" s="441"/>
      <c r="I2752" s="334"/>
      <c r="J2752" s="334"/>
      <c r="K2752" s="334"/>
      <c r="L2752" s="334"/>
      <c r="M2752" s="334"/>
      <c r="N2752" s="334"/>
      <c r="O2752" s="334"/>
      <c r="P2752" s="509"/>
      <c r="Q2752" s="441"/>
      <c r="R2752" s="334"/>
    </row>
    <row r="2753" spans="1:210" ht="36" customHeight="1">
      <c r="A2753" s="9" t="s">
        <v>1895</v>
      </c>
      <c r="B2753" s="434" t="s">
        <v>6432</v>
      </c>
      <c r="C2753" s="337">
        <v>161252</v>
      </c>
      <c r="D2753" s="434" t="s">
        <v>6293</v>
      </c>
      <c r="E2753" s="353" t="s">
        <v>5579</v>
      </c>
      <c r="F2753" s="422"/>
      <c r="G2753" s="457"/>
      <c r="H2753" s="441"/>
      <c r="I2753" s="334"/>
      <c r="J2753" s="334"/>
      <c r="K2753" s="334"/>
      <c r="L2753" s="334"/>
      <c r="M2753" s="334"/>
      <c r="N2753" s="334" t="s">
        <v>6447</v>
      </c>
      <c r="O2753" s="334"/>
      <c r="P2753" s="509"/>
      <c r="Q2753" s="441"/>
      <c r="R2753" s="334"/>
    </row>
    <row r="2754" spans="1:210" ht="36" customHeight="1">
      <c r="A2754" s="9" t="s">
        <v>1895</v>
      </c>
      <c r="B2754" s="434" t="s">
        <v>6432</v>
      </c>
      <c r="C2754" s="337">
        <v>155448</v>
      </c>
      <c r="D2754" s="434" t="s">
        <v>3150</v>
      </c>
      <c r="E2754" s="353" t="s">
        <v>3151</v>
      </c>
      <c r="F2754" s="422"/>
      <c r="G2754" s="457"/>
      <c r="H2754" s="441"/>
      <c r="I2754" s="334"/>
      <c r="J2754" s="334"/>
      <c r="K2754" s="334"/>
      <c r="L2754" s="334"/>
      <c r="M2754" s="334"/>
      <c r="N2754" s="334" t="s">
        <v>6447</v>
      </c>
      <c r="O2754" s="334"/>
      <c r="P2754" s="509"/>
      <c r="Q2754" s="441"/>
      <c r="R2754" s="334"/>
    </row>
    <row r="2755" spans="1:210" ht="36" customHeight="1">
      <c r="A2755" s="9" t="s">
        <v>1895</v>
      </c>
      <c r="B2755" s="67" t="s">
        <v>1140</v>
      </c>
      <c r="C2755" s="337">
        <v>158230</v>
      </c>
      <c r="D2755" s="384" t="s">
        <v>3186</v>
      </c>
      <c r="E2755" s="353">
        <v>205211</v>
      </c>
      <c r="F2755" s="353"/>
      <c r="G2755" s="459"/>
      <c r="H2755" s="440"/>
      <c r="I2755" s="9"/>
      <c r="J2755" s="9"/>
      <c r="K2755" s="9"/>
      <c r="L2755" s="9"/>
      <c r="M2755" s="9"/>
      <c r="N2755" s="9"/>
      <c r="O2755" s="9"/>
      <c r="P2755" s="508"/>
      <c r="Q2755" s="440"/>
      <c r="R2755" s="9"/>
    </row>
    <row r="2756" spans="1:210" ht="36" customHeight="1">
      <c r="A2756" s="9" t="s">
        <v>1895</v>
      </c>
      <c r="B2756" s="67" t="s">
        <v>5620</v>
      </c>
      <c r="C2756" s="337">
        <v>161267</v>
      </c>
      <c r="D2756" s="384" t="s">
        <v>5621</v>
      </c>
      <c r="E2756" s="353" t="s">
        <v>5622</v>
      </c>
      <c r="F2756" s="353"/>
      <c r="G2756" s="459"/>
      <c r="H2756" s="440"/>
      <c r="I2756" s="9"/>
      <c r="J2756" s="9"/>
      <c r="K2756" s="9"/>
      <c r="L2756" s="9"/>
      <c r="M2756" s="9"/>
      <c r="N2756" s="9"/>
      <c r="O2756" s="9"/>
      <c r="P2756" s="508"/>
      <c r="Q2756" s="440"/>
      <c r="R2756" s="9"/>
    </row>
    <row r="2757" spans="1:210" ht="36" customHeight="1">
      <c r="A2757" s="9" t="s">
        <v>1895</v>
      </c>
      <c r="B2757" s="428" t="s">
        <v>2944</v>
      </c>
      <c r="C2757" s="337">
        <v>160455</v>
      </c>
      <c r="D2757" s="337" t="s">
        <v>5764</v>
      </c>
      <c r="E2757" s="353" t="s">
        <v>5769</v>
      </c>
      <c r="F2757" s="353" t="s">
        <v>6447</v>
      </c>
      <c r="G2757" s="459"/>
      <c r="H2757" s="440"/>
      <c r="I2757" s="9"/>
      <c r="J2757" s="9"/>
      <c r="K2757" s="9"/>
      <c r="L2757" s="9"/>
      <c r="M2757" s="9"/>
      <c r="N2757" s="9"/>
      <c r="O2757" s="9"/>
      <c r="P2757" s="508"/>
      <c r="Q2757" s="440"/>
      <c r="R2757" s="9"/>
      <c r="GW2757" s="14"/>
      <c r="GX2757" s="14"/>
      <c r="GY2757" s="14"/>
      <c r="GZ2757" s="14"/>
      <c r="HA2757" s="14"/>
      <c r="HB2757" s="14"/>
    </row>
    <row r="2758" spans="1:210" ht="36" customHeight="1">
      <c r="A2758" s="9" t="s">
        <v>1895</v>
      </c>
      <c r="B2758" s="428" t="s">
        <v>2944</v>
      </c>
      <c r="C2758" s="337">
        <v>160456</v>
      </c>
      <c r="D2758" s="337" t="s">
        <v>5765</v>
      </c>
      <c r="E2758" s="353" t="s">
        <v>5770</v>
      </c>
      <c r="F2758" s="353" t="s">
        <v>6447</v>
      </c>
      <c r="G2758" s="459"/>
      <c r="H2758" s="440"/>
      <c r="I2758" s="9"/>
      <c r="J2758" s="9"/>
      <c r="K2758" s="9"/>
      <c r="L2758" s="9"/>
      <c r="M2758" s="9"/>
      <c r="N2758" s="9"/>
      <c r="O2758" s="9"/>
      <c r="P2758" s="508"/>
      <c r="Q2758" s="440"/>
      <c r="R2758" s="9"/>
    </row>
    <row r="2759" spans="1:210" ht="36" customHeight="1">
      <c r="A2759" s="9" t="s">
        <v>1895</v>
      </c>
      <c r="B2759" s="428" t="s">
        <v>2944</v>
      </c>
      <c r="C2759" s="337">
        <v>160457</v>
      </c>
      <c r="D2759" s="337" t="s">
        <v>5766</v>
      </c>
      <c r="E2759" s="353" t="s">
        <v>5771</v>
      </c>
      <c r="F2759" s="353" t="s">
        <v>6447</v>
      </c>
      <c r="G2759" s="459"/>
      <c r="H2759" s="440"/>
      <c r="I2759" s="9"/>
      <c r="J2759" s="9"/>
      <c r="K2759" s="9"/>
      <c r="L2759" s="9"/>
      <c r="M2759" s="9"/>
      <c r="N2759" s="9"/>
      <c r="O2759" s="9"/>
      <c r="P2759" s="508"/>
      <c r="Q2759" s="440"/>
      <c r="R2759" s="9"/>
    </row>
    <row r="2760" spans="1:210" ht="36" customHeight="1">
      <c r="A2760" s="9" t="s">
        <v>1895</v>
      </c>
      <c r="B2760" s="428" t="s">
        <v>2944</v>
      </c>
      <c r="C2760" s="337">
        <v>160458</v>
      </c>
      <c r="D2760" s="337" t="s">
        <v>5767</v>
      </c>
      <c r="E2760" s="353" t="s">
        <v>5772</v>
      </c>
      <c r="F2760" s="353" t="s">
        <v>6447</v>
      </c>
      <c r="G2760" s="459"/>
      <c r="H2760" s="440"/>
      <c r="I2760" s="9"/>
      <c r="J2760" s="9"/>
      <c r="K2760" s="9"/>
      <c r="L2760" s="9"/>
      <c r="M2760" s="9"/>
      <c r="N2760" s="9"/>
      <c r="O2760" s="9"/>
      <c r="P2760" s="508"/>
      <c r="Q2760" s="440"/>
      <c r="R2760" s="9"/>
    </row>
    <row r="2761" spans="1:210" ht="36" customHeight="1">
      <c r="A2761" s="9" t="s">
        <v>1895</v>
      </c>
      <c r="B2761" s="428" t="s">
        <v>2944</v>
      </c>
      <c r="C2761" s="337">
        <v>160459</v>
      </c>
      <c r="D2761" s="337" t="s">
        <v>5768</v>
      </c>
      <c r="E2761" s="353" t="s">
        <v>5773</v>
      </c>
      <c r="F2761" s="353" t="s">
        <v>6447</v>
      </c>
      <c r="G2761" s="459"/>
      <c r="H2761" s="440"/>
      <c r="I2761" s="9"/>
      <c r="J2761" s="9"/>
      <c r="K2761" s="9"/>
      <c r="L2761" s="9"/>
      <c r="M2761" s="9"/>
      <c r="N2761" s="9"/>
      <c r="O2761" s="9"/>
      <c r="P2761" s="508"/>
      <c r="Q2761" s="440"/>
      <c r="R2761" s="9"/>
    </row>
    <row r="2762" spans="1:210" ht="36" customHeight="1">
      <c r="A2762" s="9" t="s">
        <v>1895</v>
      </c>
      <c r="B2762" s="428" t="s">
        <v>2944</v>
      </c>
      <c r="C2762" s="337">
        <v>160460</v>
      </c>
      <c r="D2762" s="337" t="s">
        <v>5780</v>
      </c>
      <c r="E2762" s="353" t="s">
        <v>5781</v>
      </c>
      <c r="F2762" s="353" t="s">
        <v>6447</v>
      </c>
      <c r="G2762" s="459"/>
      <c r="H2762" s="440"/>
      <c r="I2762" s="9"/>
      <c r="J2762" s="9"/>
      <c r="K2762" s="9"/>
      <c r="L2762" s="9"/>
      <c r="M2762" s="9"/>
      <c r="N2762" s="9"/>
      <c r="O2762" s="9"/>
      <c r="P2762" s="508"/>
      <c r="Q2762" s="440"/>
      <c r="R2762" s="9"/>
    </row>
    <row r="2763" spans="1:210" ht="36" customHeight="1">
      <c r="A2763" s="9" t="s">
        <v>1895</v>
      </c>
      <c r="B2763" s="428" t="s">
        <v>2944</v>
      </c>
      <c r="C2763" s="337">
        <v>160461</v>
      </c>
      <c r="D2763" s="337" t="s">
        <v>5774</v>
      </c>
      <c r="E2763" s="353" t="s">
        <v>5777</v>
      </c>
      <c r="F2763" s="353" t="s">
        <v>6447</v>
      </c>
      <c r="G2763" s="459"/>
      <c r="H2763" s="440"/>
      <c r="I2763" s="9"/>
      <c r="J2763" s="9"/>
      <c r="K2763" s="9"/>
      <c r="L2763" s="9"/>
      <c r="M2763" s="9"/>
      <c r="N2763" s="9"/>
      <c r="O2763" s="9"/>
      <c r="P2763" s="508"/>
      <c r="Q2763" s="440"/>
      <c r="R2763" s="9"/>
    </row>
    <row r="2764" spans="1:210" ht="36" customHeight="1">
      <c r="A2764" s="9" t="s">
        <v>1895</v>
      </c>
      <c r="B2764" s="428" t="s">
        <v>2944</v>
      </c>
      <c r="C2764" s="337">
        <v>160462</v>
      </c>
      <c r="D2764" s="337" t="s">
        <v>5775</v>
      </c>
      <c r="E2764" s="353" t="s">
        <v>5778</v>
      </c>
      <c r="F2764" s="353" t="s">
        <v>6447</v>
      </c>
      <c r="G2764" s="459"/>
      <c r="H2764" s="440"/>
      <c r="I2764" s="9"/>
      <c r="J2764" s="9"/>
      <c r="K2764" s="9"/>
      <c r="L2764" s="9"/>
      <c r="M2764" s="9"/>
      <c r="N2764" s="9"/>
      <c r="O2764" s="9"/>
      <c r="P2764" s="508"/>
      <c r="Q2764" s="440"/>
      <c r="R2764" s="9"/>
    </row>
    <row r="2765" spans="1:210" ht="36" customHeight="1">
      <c r="A2765" s="9" t="s">
        <v>1895</v>
      </c>
      <c r="B2765" s="428" t="s">
        <v>2944</v>
      </c>
      <c r="C2765" s="9">
        <v>161110</v>
      </c>
      <c r="D2765" s="9" t="s">
        <v>5112</v>
      </c>
      <c r="E2765" s="17" t="s">
        <v>5193</v>
      </c>
      <c r="F2765" s="17" t="s">
        <v>6447</v>
      </c>
      <c r="G2765" s="458"/>
      <c r="H2765" s="440"/>
      <c r="I2765" s="9"/>
      <c r="J2765" s="9"/>
      <c r="K2765" s="9"/>
      <c r="L2765" s="9"/>
      <c r="M2765" s="9"/>
      <c r="N2765" s="9"/>
      <c r="O2765" s="9"/>
      <c r="P2765" s="508"/>
      <c r="Q2765" s="440"/>
      <c r="R2765" s="9"/>
    </row>
    <row r="2766" spans="1:210" ht="36" customHeight="1">
      <c r="A2766" s="9" t="s">
        <v>1895</v>
      </c>
      <c r="B2766" s="9" t="s">
        <v>5885</v>
      </c>
      <c r="C2766" s="9">
        <v>160533</v>
      </c>
      <c r="D2766" s="382" t="s">
        <v>5896</v>
      </c>
      <c r="E2766" s="17" t="s">
        <v>5898</v>
      </c>
      <c r="F2766" s="17"/>
      <c r="G2766" s="458"/>
      <c r="H2766" s="440"/>
      <c r="I2766" s="9"/>
      <c r="J2766" s="9"/>
      <c r="K2766" s="9"/>
      <c r="L2766" s="9"/>
      <c r="M2766" s="9"/>
      <c r="N2766" s="9"/>
      <c r="O2766" s="9"/>
      <c r="P2766" s="508"/>
      <c r="Q2766" s="440"/>
      <c r="R2766" s="9"/>
    </row>
    <row r="2767" spans="1:210" ht="36" customHeight="1">
      <c r="A2767" s="9" t="s">
        <v>1895</v>
      </c>
      <c r="B2767" s="9" t="s">
        <v>5885</v>
      </c>
      <c r="C2767" s="9">
        <v>160534</v>
      </c>
      <c r="D2767" s="382" t="s">
        <v>5897</v>
      </c>
      <c r="E2767" s="17" t="s">
        <v>5899</v>
      </c>
      <c r="F2767" s="17"/>
      <c r="G2767" s="458"/>
      <c r="H2767" s="440"/>
      <c r="I2767" s="9"/>
      <c r="J2767" s="9"/>
      <c r="K2767" s="9"/>
      <c r="L2767" s="9"/>
      <c r="M2767" s="9"/>
      <c r="N2767" s="9"/>
      <c r="O2767" s="9"/>
      <c r="P2767" s="508"/>
      <c r="Q2767" s="440"/>
      <c r="R2767" s="9"/>
    </row>
    <row r="2768" spans="1:210" ht="36" customHeight="1">
      <c r="A2768" s="9" t="s">
        <v>1895</v>
      </c>
      <c r="B2768" s="9" t="s">
        <v>5885</v>
      </c>
      <c r="C2768" s="337">
        <v>160529</v>
      </c>
      <c r="D2768" s="384" t="s">
        <v>5886</v>
      </c>
      <c r="E2768" s="353" t="s">
        <v>5888</v>
      </c>
      <c r="F2768" s="353"/>
      <c r="G2768" s="459"/>
      <c r="H2768" s="453"/>
      <c r="I2768" s="15"/>
      <c r="J2768" s="15"/>
      <c r="K2768" s="15"/>
      <c r="L2768" s="9"/>
      <c r="M2768" s="9"/>
      <c r="N2768" s="9"/>
      <c r="O2768" s="9"/>
      <c r="P2768" s="508"/>
      <c r="Q2768" s="440"/>
      <c r="R2768" s="9"/>
    </row>
    <row r="2769" spans="1:55" ht="36" customHeight="1">
      <c r="A2769" s="9" t="s">
        <v>1895</v>
      </c>
      <c r="B2769" s="9" t="s">
        <v>5885</v>
      </c>
      <c r="C2769" s="9">
        <v>160530</v>
      </c>
      <c r="D2769" s="382" t="s">
        <v>5887</v>
      </c>
      <c r="E2769" s="17" t="s">
        <v>5889</v>
      </c>
      <c r="F2769" s="17"/>
      <c r="G2769" s="458"/>
      <c r="H2769" s="440"/>
      <c r="I2769" s="9"/>
      <c r="J2769" s="9"/>
      <c r="K2769" s="9"/>
      <c r="L2769" s="9"/>
      <c r="M2769" s="9"/>
      <c r="N2769" s="9"/>
      <c r="O2769" s="9"/>
      <c r="P2769" s="508"/>
      <c r="Q2769" s="440"/>
      <c r="R2769" s="9"/>
    </row>
    <row r="2770" spans="1:55" ht="36" customHeight="1">
      <c r="A2770" s="67" t="s">
        <v>1895</v>
      </c>
      <c r="B2770" s="421" t="s">
        <v>1666</v>
      </c>
      <c r="C2770" s="334">
        <v>158277</v>
      </c>
      <c r="D2770" s="434" t="s">
        <v>5451</v>
      </c>
      <c r="E2770" s="353" t="s">
        <v>5452</v>
      </c>
      <c r="F2770" s="353"/>
      <c r="G2770" s="459"/>
      <c r="H2770" s="440"/>
      <c r="I2770" s="9"/>
      <c r="J2770" s="9"/>
      <c r="K2770" s="9"/>
      <c r="L2770" s="9"/>
      <c r="M2770" s="9"/>
      <c r="N2770" s="9" t="s">
        <v>6447</v>
      </c>
      <c r="O2770" s="9"/>
      <c r="P2770" s="508"/>
      <c r="Q2770" s="440"/>
      <c r="R2770" s="9"/>
    </row>
    <row r="2771" spans="1:55" ht="36" customHeight="1">
      <c r="A2771" s="378" t="s">
        <v>6197</v>
      </c>
      <c r="B2771" s="421" t="s">
        <v>1547</v>
      </c>
      <c r="C2771" s="334">
        <v>151307</v>
      </c>
      <c r="D2771" s="378" t="s">
        <v>2846</v>
      </c>
      <c r="E2771" s="353" t="s">
        <v>2482</v>
      </c>
      <c r="F2771" s="17" t="s">
        <v>6447</v>
      </c>
      <c r="G2771" s="458"/>
      <c r="H2771" s="440"/>
      <c r="I2771" s="379"/>
      <c r="J2771" s="379"/>
      <c r="K2771" s="379"/>
      <c r="L2771" s="379"/>
      <c r="M2771" s="379"/>
      <c r="N2771" s="379"/>
      <c r="O2771" s="9"/>
      <c r="P2771" s="508"/>
      <c r="Q2771" s="440"/>
      <c r="R2771" s="379"/>
    </row>
    <row r="2772" spans="1:55" ht="36" customHeight="1">
      <c r="A2772" s="403" t="s">
        <v>1895</v>
      </c>
      <c r="B2772" s="403" t="s">
        <v>1666</v>
      </c>
      <c r="C2772" s="334">
        <v>161406</v>
      </c>
      <c r="D2772" s="406" t="s">
        <v>5951</v>
      </c>
      <c r="E2772" s="353" t="s">
        <v>5952</v>
      </c>
      <c r="F2772" s="353"/>
      <c r="G2772" s="459"/>
      <c r="H2772" s="440"/>
      <c r="I2772" s="9"/>
      <c r="J2772" s="9"/>
      <c r="K2772" s="9"/>
      <c r="L2772" s="9"/>
      <c r="M2772" s="9"/>
      <c r="N2772" s="9"/>
      <c r="O2772" s="9"/>
      <c r="P2772" s="508"/>
      <c r="Q2772" s="440"/>
      <c r="R2772" s="9"/>
    </row>
    <row r="2773" spans="1:55" ht="36" customHeight="1">
      <c r="A2773" s="404" t="s">
        <v>2366</v>
      </c>
      <c r="B2773" s="421" t="s">
        <v>1666</v>
      </c>
      <c r="C2773" s="9">
        <v>153594</v>
      </c>
      <c r="D2773" s="434" t="s">
        <v>2198</v>
      </c>
      <c r="E2773" s="353" t="s">
        <v>3636</v>
      </c>
      <c r="F2773" s="353"/>
      <c r="G2773" s="459"/>
      <c r="H2773" s="440"/>
      <c r="I2773" s="9"/>
      <c r="J2773" s="9"/>
      <c r="K2773" s="9"/>
      <c r="L2773" s="9" t="s">
        <v>6447</v>
      </c>
      <c r="M2773" s="9"/>
      <c r="N2773" s="9" t="s">
        <v>6447</v>
      </c>
      <c r="O2773" s="9"/>
      <c r="P2773" s="508"/>
      <c r="Q2773" s="440"/>
      <c r="R2773" s="9"/>
    </row>
    <row r="2774" spans="1:55">
      <c r="A2774" s="67" t="s">
        <v>2366</v>
      </c>
      <c r="B2774" s="421" t="s">
        <v>1666</v>
      </c>
      <c r="C2774" s="9">
        <v>155565</v>
      </c>
      <c r="D2774" s="434" t="s">
        <v>3364</v>
      </c>
      <c r="E2774" s="353" t="s">
        <v>3365</v>
      </c>
      <c r="F2774" s="353"/>
      <c r="G2774" s="459"/>
      <c r="H2774" s="440"/>
      <c r="I2774" s="9" t="s">
        <v>6447</v>
      </c>
      <c r="J2774" s="9"/>
      <c r="K2774" s="9"/>
      <c r="L2774" s="9"/>
      <c r="M2774" s="9"/>
      <c r="N2774" s="9" t="s">
        <v>6447</v>
      </c>
      <c r="O2774" s="9"/>
      <c r="P2774" s="508"/>
      <c r="Q2774" s="440"/>
      <c r="R2774" s="9"/>
    </row>
    <row r="2775" spans="1:55">
      <c r="A2775" s="9" t="s">
        <v>2366</v>
      </c>
      <c r="B2775" s="403" t="s">
        <v>1666</v>
      </c>
      <c r="C2775" s="9">
        <v>155566</v>
      </c>
      <c r="D2775" s="382" t="s">
        <v>3322</v>
      </c>
      <c r="E2775" s="17" t="s">
        <v>3323</v>
      </c>
      <c r="F2775" s="17"/>
      <c r="G2775" s="458"/>
      <c r="H2775" s="440"/>
      <c r="I2775" s="9"/>
      <c r="J2775" s="9"/>
      <c r="K2775" s="9"/>
      <c r="L2775" s="9"/>
      <c r="M2775" s="9"/>
      <c r="N2775" s="9"/>
      <c r="O2775" s="9"/>
      <c r="P2775" s="506"/>
      <c r="Q2775" s="439"/>
      <c r="R2775" s="8"/>
      <c r="S2775" s="7"/>
      <c r="T2775" s="7"/>
      <c r="U2775" s="7"/>
      <c r="V2775" s="7"/>
      <c r="W2775" s="7"/>
      <c r="X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  <c r="AI2775" s="7"/>
      <c r="AJ2775" s="7"/>
      <c r="AK2775" s="7"/>
      <c r="AL2775" s="7"/>
      <c r="AM2775" s="7"/>
      <c r="AN2775" s="7"/>
      <c r="AO2775" s="7"/>
      <c r="AP2775" s="7"/>
      <c r="AQ2775" s="7"/>
      <c r="AR2775" s="7"/>
      <c r="AS2775" s="7"/>
      <c r="AT2775" s="7"/>
      <c r="AU2775" s="7"/>
      <c r="AV2775" s="7"/>
      <c r="AW2775" s="7"/>
      <c r="AX2775" s="7"/>
      <c r="AY2775" s="7"/>
      <c r="AZ2775" s="7"/>
      <c r="BA2775" s="7"/>
      <c r="BB2775" s="7"/>
      <c r="BC2775" s="7"/>
    </row>
    <row r="2776" spans="1:55">
      <c r="F2776" s="19"/>
      <c r="G2776" s="19"/>
      <c r="S2776" s="7"/>
      <c r="T2776" s="7"/>
      <c r="U2776" s="7"/>
      <c r="V2776" s="7"/>
      <c r="W2776" s="7"/>
      <c r="X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  <c r="AI2776" s="7"/>
      <c r="AJ2776" s="7"/>
      <c r="AK2776" s="7"/>
      <c r="AL2776" s="7"/>
      <c r="AM2776" s="7"/>
      <c r="AN2776" s="7"/>
      <c r="AO2776" s="7"/>
      <c r="AP2776" s="7"/>
      <c r="AQ2776" s="7"/>
      <c r="AR2776" s="7"/>
      <c r="AS2776" s="7"/>
      <c r="AT2776" s="7"/>
      <c r="AU2776" s="7"/>
      <c r="AV2776" s="7"/>
      <c r="AW2776" s="7"/>
      <c r="AX2776" s="7"/>
      <c r="AY2776" s="7"/>
      <c r="AZ2776" s="7"/>
      <c r="BA2776" s="7"/>
      <c r="BB2776" s="7"/>
      <c r="BC2776" s="7"/>
    </row>
    <row r="2778" spans="1:55">
      <c r="F2778" s="402">
        <f>COUNTIF(F$11:F$2775,"X")</f>
        <v>1279</v>
      </c>
      <c r="G2778" s="402"/>
      <c r="H2778" s="402">
        <f>COUNTIF(H$11:H$2775,"X")</f>
        <v>4</v>
      </c>
      <c r="I2778" s="402">
        <f t="shared" ref="I2778:R2778" si="0">COUNTIF(I$11:I$2775,"X")</f>
        <v>180</v>
      </c>
      <c r="J2778" s="402">
        <f t="shared" si="0"/>
        <v>3</v>
      </c>
      <c r="K2778" s="402">
        <f t="shared" si="0"/>
        <v>0</v>
      </c>
      <c r="L2778" s="402">
        <f t="shared" si="0"/>
        <v>148</v>
      </c>
      <c r="M2778" s="402">
        <f t="shared" si="0"/>
        <v>128</v>
      </c>
      <c r="N2778" s="402">
        <f>COUNTIF(N$11:N$2775,"X")</f>
        <v>384</v>
      </c>
      <c r="O2778" s="402">
        <f t="shared" si="0"/>
        <v>317</v>
      </c>
      <c r="P2778" s="402">
        <f>COUNTIF(P$11:P$2775,"X")</f>
        <v>52</v>
      </c>
      <c r="Q2778" s="402">
        <f t="shared" si="0"/>
        <v>17</v>
      </c>
      <c r="R2778" s="402">
        <f t="shared" si="0"/>
        <v>2</v>
      </c>
    </row>
    <row r="2793" spans="5:5">
      <c r="E2793" s="402"/>
    </row>
  </sheetData>
  <sheetProtection autoFilter="0"/>
  <sortState ref="A10:I2802">
    <sortCondition ref="B425"/>
  </sortState>
  <mergeCells count="16">
    <mergeCell ref="R6:R9"/>
    <mergeCell ref="F3:F5"/>
    <mergeCell ref="F6:F9"/>
    <mergeCell ref="P6:P9"/>
    <mergeCell ref="J6:J9"/>
    <mergeCell ref="K6:K9"/>
    <mergeCell ref="L6:L9"/>
    <mergeCell ref="M6:M9"/>
    <mergeCell ref="N6:N9"/>
    <mergeCell ref="O6:O9"/>
    <mergeCell ref="H3:P4"/>
    <mergeCell ref="H6:H9"/>
    <mergeCell ref="I6:I9"/>
    <mergeCell ref="Q6:Q9"/>
    <mergeCell ref="Q3:R5"/>
    <mergeCell ref="G3:G5"/>
  </mergeCells>
  <phoneticPr fontId="2" type="noConversion"/>
  <conditionalFormatting sqref="C1846">
    <cfRule type="duplicateValues" dxfId="8246" priority="7171" stopIfTrue="1"/>
  </conditionalFormatting>
  <conditionalFormatting sqref="C1883:C1886">
    <cfRule type="duplicateValues" dxfId="8245" priority="7169" stopIfTrue="1"/>
  </conditionalFormatting>
  <conditionalFormatting sqref="C1912">
    <cfRule type="duplicateValues" dxfId="8244" priority="7168" stopIfTrue="1"/>
  </conditionalFormatting>
  <conditionalFormatting sqref="C1979">
    <cfRule type="duplicateValues" dxfId="8243" priority="7165" stopIfTrue="1"/>
  </conditionalFormatting>
  <conditionalFormatting sqref="C558">
    <cfRule type="duplicateValues" dxfId="8242" priority="7161" stopIfTrue="1"/>
  </conditionalFormatting>
  <conditionalFormatting sqref="C2008:C2011">
    <cfRule type="duplicateValues" dxfId="8241" priority="7158" stopIfTrue="1"/>
  </conditionalFormatting>
  <conditionalFormatting sqref="C2042:C2043">
    <cfRule type="duplicateValues" dxfId="8240" priority="7156" stopIfTrue="1"/>
  </conditionalFormatting>
  <conditionalFormatting sqref="C2042:C2043">
    <cfRule type="duplicateValues" dxfId="8239" priority="7155" stopIfTrue="1"/>
  </conditionalFormatting>
  <conditionalFormatting sqref="C2044">
    <cfRule type="duplicateValues" dxfId="8238" priority="7153" stopIfTrue="1"/>
  </conditionalFormatting>
  <conditionalFormatting sqref="C2045">
    <cfRule type="duplicateValues" dxfId="8237" priority="7151" stopIfTrue="1"/>
  </conditionalFormatting>
  <conditionalFormatting sqref="C2046">
    <cfRule type="duplicateValues" dxfId="8236" priority="7149" stopIfTrue="1"/>
  </conditionalFormatting>
  <conditionalFormatting sqref="C2047">
    <cfRule type="duplicateValues" dxfId="8235" priority="7147" stopIfTrue="1"/>
  </conditionalFormatting>
  <conditionalFormatting sqref="C2048">
    <cfRule type="duplicateValues" dxfId="8234" priority="7145" stopIfTrue="1"/>
  </conditionalFormatting>
  <conditionalFormatting sqref="C2049">
    <cfRule type="duplicateValues" dxfId="8233" priority="7143" stopIfTrue="1"/>
  </conditionalFormatting>
  <conditionalFormatting sqref="C2050">
    <cfRule type="duplicateValues" dxfId="8232" priority="7141" stopIfTrue="1"/>
  </conditionalFormatting>
  <conditionalFormatting sqref="C917">
    <cfRule type="duplicateValues" dxfId="8231" priority="7123" stopIfTrue="1"/>
  </conditionalFormatting>
  <conditionalFormatting sqref="C759">
    <cfRule type="duplicateValues" dxfId="8230" priority="7073" stopIfTrue="1"/>
  </conditionalFormatting>
  <conditionalFormatting sqref="C192">
    <cfRule type="duplicateValues" dxfId="8229" priority="7066" stopIfTrue="1"/>
  </conditionalFormatting>
  <conditionalFormatting sqref="C1154">
    <cfRule type="duplicateValues" dxfId="8228" priority="7060" stopIfTrue="1"/>
  </conditionalFormatting>
  <conditionalFormatting sqref="C1172">
    <cfRule type="duplicateValues" dxfId="8227" priority="7057" stopIfTrue="1"/>
  </conditionalFormatting>
  <conditionalFormatting sqref="C1171">
    <cfRule type="duplicateValues" dxfId="8226" priority="7054" stopIfTrue="1"/>
  </conditionalFormatting>
  <conditionalFormatting sqref="C1170">
    <cfRule type="duplicateValues" dxfId="8225" priority="7051" stopIfTrue="1"/>
  </conditionalFormatting>
  <conditionalFormatting sqref="C1169">
    <cfRule type="duplicateValues" dxfId="8224" priority="7048" stopIfTrue="1"/>
  </conditionalFormatting>
  <conditionalFormatting sqref="C1168">
    <cfRule type="duplicateValues" dxfId="8223" priority="7045" stopIfTrue="1"/>
  </conditionalFormatting>
  <conditionalFormatting sqref="C1167">
    <cfRule type="duplicateValues" dxfId="8222" priority="7042" stopIfTrue="1"/>
  </conditionalFormatting>
  <conditionalFormatting sqref="C1166">
    <cfRule type="duplicateValues" dxfId="8221" priority="7039" stopIfTrue="1"/>
  </conditionalFormatting>
  <conditionalFormatting sqref="C1165">
    <cfRule type="duplicateValues" dxfId="8220" priority="7036" stopIfTrue="1"/>
  </conditionalFormatting>
  <conditionalFormatting sqref="C1164">
    <cfRule type="duplicateValues" dxfId="8219" priority="7033" stopIfTrue="1"/>
  </conditionalFormatting>
  <conditionalFormatting sqref="C1163">
    <cfRule type="duplicateValues" dxfId="8218" priority="7020" stopIfTrue="1"/>
  </conditionalFormatting>
  <conditionalFormatting sqref="C1162">
    <cfRule type="duplicateValues" dxfId="8217" priority="7014" stopIfTrue="1"/>
  </conditionalFormatting>
  <conditionalFormatting sqref="C1161">
    <cfRule type="duplicateValues" dxfId="8216" priority="7011" stopIfTrue="1"/>
  </conditionalFormatting>
  <conditionalFormatting sqref="C1160">
    <cfRule type="duplicateValues" dxfId="8215" priority="7008" stopIfTrue="1"/>
  </conditionalFormatting>
  <conditionalFormatting sqref="C1159">
    <cfRule type="duplicateValues" dxfId="8214" priority="7005" stopIfTrue="1"/>
  </conditionalFormatting>
  <conditionalFormatting sqref="C1158">
    <cfRule type="duplicateValues" dxfId="8213" priority="7002" stopIfTrue="1"/>
  </conditionalFormatting>
  <conditionalFormatting sqref="C1156">
    <cfRule type="duplicateValues" dxfId="8212" priority="6993" stopIfTrue="1"/>
  </conditionalFormatting>
  <conditionalFormatting sqref="C1155">
    <cfRule type="duplicateValues" dxfId="8211" priority="6990" stopIfTrue="1"/>
  </conditionalFormatting>
  <conditionalFormatting sqref="C2091:E2094 C2086:E2087">
    <cfRule type="duplicateValues" dxfId="8210" priority="7414" stopIfTrue="1"/>
  </conditionalFormatting>
  <conditionalFormatting sqref="C323:C324">
    <cfRule type="duplicateValues" dxfId="8209" priority="6977" stopIfTrue="1"/>
  </conditionalFormatting>
  <conditionalFormatting sqref="E323">
    <cfRule type="duplicateValues" dxfId="8208" priority="6974" stopIfTrue="1"/>
  </conditionalFormatting>
  <conditionalFormatting sqref="C325">
    <cfRule type="duplicateValues" dxfId="8207" priority="6972" stopIfTrue="1"/>
  </conditionalFormatting>
  <conditionalFormatting sqref="E325">
    <cfRule type="duplicateValues" dxfId="8206" priority="6969" stopIfTrue="1"/>
  </conditionalFormatting>
  <conditionalFormatting sqref="C331">
    <cfRule type="duplicateValues" dxfId="8205" priority="6962" stopIfTrue="1"/>
  </conditionalFormatting>
  <conditionalFormatting sqref="E331">
    <cfRule type="duplicateValues" dxfId="8204" priority="6959" stopIfTrue="1"/>
  </conditionalFormatting>
  <conditionalFormatting sqref="C332">
    <cfRule type="duplicateValues" dxfId="8203" priority="6957" stopIfTrue="1"/>
  </conditionalFormatting>
  <conditionalFormatting sqref="E332">
    <cfRule type="duplicateValues" dxfId="8202" priority="6954" stopIfTrue="1"/>
  </conditionalFormatting>
  <conditionalFormatting sqref="C333">
    <cfRule type="duplicateValues" dxfId="8201" priority="6952" stopIfTrue="1"/>
  </conditionalFormatting>
  <conditionalFormatting sqref="E333">
    <cfRule type="duplicateValues" dxfId="8200" priority="6949" stopIfTrue="1"/>
  </conditionalFormatting>
  <conditionalFormatting sqref="C479">
    <cfRule type="duplicateValues" dxfId="8199" priority="6947" stopIfTrue="1"/>
  </conditionalFormatting>
  <conditionalFormatting sqref="E479">
    <cfRule type="duplicateValues" dxfId="8198" priority="6944" stopIfTrue="1"/>
  </conditionalFormatting>
  <conditionalFormatting sqref="C334">
    <cfRule type="duplicateValues" dxfId="8197" priority="6872" stopIfTrue="1"/>
  </conditionalFormatting>
  <conditionalFormatting sqref="E334">
    <cfRule type="duplicateValues" dxfId="8196" priority="6869" stopIfTrue="1"/>
  </conditionalFormatting>
  <conditionalFormatting sqref="C335">
    <cfRule type="duplicateValues" dxfId="8195" priority="6867" stopIfTrue="1"/>
  </conditionalFormatting>
  <conditionalFormatting sqref="E335">
    <cfRule type="duplicateValues" dxfId="8194" priority="6864" stopIfTrue="1"/>
  </conditionalFormatting>
  <conditionalFormatting sqref="C336">
    <cfRule type="duplicateValues" dxfId="8193" priority="6857" stopIfTrue="1"/>
  </conditionalFormatting>
  <conditionalFormatting sqref="E336">
    <cfRule type="duplicateValues" dxfId="8192" priority="6854" stopIfTrue="1"/>
  </conditionalFormatting>
  <conditionalFormatting sqref="C337">
    <cfRule type="duplicateValues" dxfId="8191" priority="6852" stopIfTrue="1"/>
  </conditionalFormatting>
  <conditionalFormatting sqref="E337">
    <cfRule type="duplicateValues" dxfId="8190" priority="6849" stopIfTrue="1"/>
  </conditionalFormatting>
  <conditionalFormatting sqref="C338">
    <cfRule type="duplicateValues" dxfId="8189" priority="6847" stopIfTrue="1"/>
  </conditionalFormatting>
  <conditionalFormatting sqref="E338">
    <cfRule type="duplicateValues" dxfId="8188" priority="6844" stopIfTrue="1"/>
  </conditionalFormatting>
  <conditionalFormatting sqref="C339">
    <cfRule type="duplicateValues" dxfId="8187" priority="6842" stopIfTrue="1"/>
  </conditionalFormatting>
  <conditionalFormatting sqref="E339">
    <cfRule type="duplicateValues" dxfId="8186" priority="6839" stopIfTrue="1"/>
  </conditionalFormatting>
  <conditionalFormatting sqref="C340">
    <cfRule type="duplicateValues" dxfId="8185" priority="6832" stopIfTrue="1"/>
  </conditionalFormatting>
  <conditionalFormatting sqref="E340">
    <cfRule type="duplicateValues" dxfId="8184" priority="6829" stopIfTrue="1"/>
  </conditionalFormatting>
  <conditionalFormatting sqref="C341">
    <cfRule type="duplicateValues" dxfId="8183" priority="6827" stopIfTrue="1"/>
  </conditionalFormatting>
  <conditionalFormatting sqref="E341">
    <cfRule type="duplicateValues" dxfId="8182" priority="6824" stopIfTrue="1"/>
  </conditionalFormatting>
  <conditionalFormatting sqref="C342">
    <cfRule type="duplicateValues" dxfId="8181" priority="6822" stopIfTrue="1"/>
  </conditionalFormatting>
  <conditionalFormatting sqref="E342">
    <cfRule type="duplicateValues" dxfId="8180" priority="6819" stopIfTrue="1"/>
  </conditionalFormatting>
  <conditionalFormatting sqref="C343:C344">
    <cfRule type="duplicateValues" dxfId="8179" priority="6817" stopIfTrue="1"/>
  </conditionalFormatting>
  <conditionalFormatting sqref="E343:E344">
    <cfRule type="duplicateValues" dxfId="8178" priority="6814" stopIfTrue="1"/>
  </conditionalFormatting>
  <conditionalFormatting sqref="C2096:E2096">
    <cfRule type="duplicateValues" dxfId="8177" priority="6812" stopIfTrue="1"/>
  </conditionalFormatting>
  <conditionalFormatting sqref="C1551">
    <cfRule type="duplicateValues" dxfId="8176" priority="6797" stopIfTrue="1"/>
  </conditionalFormatting>
  <conditionalFormatting sqref="E1551">
    <cfRule type="duplicateValues" dxfId="8175" priority="6794" stopIfTrue="1"/>
  </conditionalFormatting>
  <conditionalFormatting sqref="C1550">
    <cfRule type="duplicateValues" dxfId="8174" priority="6792" stopIfTrue="1"/>
  </conditionalFormatting>
  <conditionalFormatting sqref="E1550">
    <cfRule type="duplicateValues" dxfId="8173" priority="6789" stopIfTrue="1"/>
  </conditionalFormatting>
  <conditionalFormatting sqref="D2250">
    <cfRule type="duplicateValues" dxfId="8172" priority="6788" stopIfTrue="1"/>
  </conditionalFormatting>
  <conditionalFormatting sqref="E2250">
    <cfRule type="duplicateValues" dxfId="8171" priority="6787" stopIfTrue="1"/>
  </conditionalFormatting>
  <conditionalFormatting sqref="C819">
    <cfRule type="duplicateValues" dxfId="8170" priority="6779" stopIfTrue="1"/>
  </conditionalFormatting>
  <conditionalFormatting sqref="E819">
    <cfRule type="duplicateValues" dxfId="8169" priority="6776" stopIfTrue="1"/>
  </conditionalFormatting>
  <conditionalFormatting sqref="C772">
    <cfRule type="duplicateValues" dxfId="8168" priority="6774" stopIfTrue="1"/>
  </conditionalFormatting>
  <conditionalFormatting sqref="E772">
    <cfRule type="duplicateValues" dxfId="8167" priority="6771" stopIfTrue="1"/>
  </conditionalFormatting>
  <conditionalFormatting sqref="C773">
    <cfRule type="duplicateValues" dxfId="8166" priority="6769" stopIfTrue="1"/>
  </conditionalFormatting>
  <conditionalFormatting sqref="E773">
    <cfRule type="duplicateValues" dxfId="8165" priority="6766" stopIfTrue="1"/>
  </conditionalFormatting>
  <conditionalFormatting sqref="C1659">
    <cfRule type="duplicateValues" dxfId="8164" priority="6744" stopIfTrue="1"/>
  </conditionalFormatting>
  <conditionalFormatting sqref="E1659">
    <cfRule type="duplicateValues" dxfId="8163" priority="6741" stopIfTrue="1"/>
  </conditionalFormatting>
  <conditionalFormatting sqref="C847">
    <cfRule type="duplicateValues" dxfId="8162" priority="6739" stopIfTrue="1"/>
  </conditionalFormatting>
  <conditionalFormatting sqref="E847">
    <cfRule type="duplicateValues" dxfId="8161" priority="6736" stopIfTrue="1"/>
  </conditionalFormatting>
  <conditionalFormatting sqref="C846">
    <cfRule type="duplicateValues" dxfId="8160" priority="6734" stopIfTrue="1"/>
  </conditionalFormatting>
  <conditionalFormatting sqref="E846">
    <cfRule type="duplicateValues" dxfId="8159" priority="6731" stopIfTrue="1"/>
  </conditionalFormatting>
  <conditionalFormatting sqref="C1552">
    <cfRule type="duplicateValues" dxfId="8158" priority="6719" stopIfTrue="1"/>
  </conditionalFormatting>
  <conditionalFormatting sqref="E1552">
    <cfRule type="duplicateValues" dxfId="8157" priority="6715" stopIfTrue="1"/>
  </conditionalFormatting>
  <conditionalFormatting sqref="C2636">
    <cfRule type="duplicateValues" dxfId="8156" priority="6663" stopIfTrue="1"/>
  </conditionalFormatting>
  <conditionalFormatting sqref="C2636">
    <cfRule type="duplicateValues" dxfId="8155" priority="6662" stopIfTrue="1"/>
  </conditionalFormatting>
  <conditionalFormatting sqref="C2636">
    <cfRule type="duplicateValues" dxfId="8154" priority="6661" stopIfTrue="1"/>
  </conditionalFormatting>
  <conditionalFormatting sqref="E2636">
    <cfRule type="duplicateValues" dxfId="8153" priority="6660" stopIfTrue="1"/>
  </conditionalFormatting>
  <conditionalFormatting sqref="C216">
    <cfRule type="duplicateValues" dxfId="8152" priority="6658" stopIfTrue="1"/>
  </conditionalFormatting>
  <conditionalFormatting sqref="E216">
    <cfRule type="duplicateValues" dxfId="8151" priority="6655" stopIfTrue="1"/>
  </conditionalFormatting>
  <conditionalFormatting sqref="C248">
    <cfRule type="duplicateValues" dxfId="8150" priority="6652" stopIfTrue="1"/>
  </conditionalFormatting>
  <conditionalFormatting sqref="E248">
    <cfRule type="duplicateValues" dxfId="8149" priority="6649" stopIfTrue="1"/>
  </conditionalFormatting>
  <conditionalFormatting sqref="C2673">
    <cfRule type="duplicateValues" dxfId="8148" priority="6647" stopIfTrue="1"/>
  </conditionalFormatting>
  <conditionalFormatting sqref="C2673">
    <cfRule type="duplicateValues" dxfId="8147" priority="6646" stopIfTrue="1"/>
  </conditionalFormatting>
  <conditionalFormatting sqref="C2673">
    <cfRule type="duplicateValues" dxfId="8146" priority="6645" stopIfTrue="1"/>
  </conditionalFormatting>
  <conditionalFormatting sqref="E2673">
    <cfRule type="duplicateValues" dxfId="8145" priority="6644" stopIfTrue="1"/>
  </conditionalFormatting>
  <conditionalFormatting sqref="C2674">
    <cfRule type="duplicateValues" dxfId="8144" priority="6642" stopIfTrue="1"/>
  </conditionalFormatting>
  <conditionalFormatting sqref="C2674">
    <cfRule type="duplicateValues" dxfId="8143" priority="6641" stopIfTrue="1"/>
  </conditionalFormatting>
  <conditionalFormatting sqref="C2674">
    <cfRule type="duplicateValues" dxfId="8142" priority="6640" stopIfTrue="1"/>
  </conditionalFormatting>
  <conditionalFormatting sqref="E2674">
    <cfRule type="duplicateValues" dxfId="8141" priority="6639" stopIfTrue="1"/>
  </conditionalFormatting>
  <conditionalFormatting sqref="C2675">
    <cfRule type="duplicateValues" dxfId="8140" priority="6637" stopIfTrue="1"/>
  </conditionalFormatting>
  <conditionalFormatting sqref="C2675">
    <cfRule type="duplicateValues" dxfId="8139" priority="6636" stopIfTrue="1"/>
  </conditionalFormatting>
  <conditionalFormatting sqref="C2675">
    <cfRule type="duplicateValues" dxfId="8138" priority="6635" stopIfTrue="1"/>
  </conditionalFormatting>
  <conditionalFormatting sqref="E2675">
    <cfRule type="duplicateValues" dxfId="8137" priority="6634" stopIfTrue="1"/>
  </conditionalFormatting>
  <conditionalFormatting sqref="C2676">
    <cfRule type="duplicateValues" dxfId="8136" priority="6632" stopIfTrue="1"/>
  </conditionalFormatting>
  <conditionalFormatting sqref="C2676">
    <cfRule type="duplicateValues" dxfId="8135" priority="6631" stopIfTrue="1"/>
  </conditionalFormatting>
  <conditionalFormatting sqref="C2676">
    <cfRule type="duplicateValues" dxfId="8134" priority="6630" stopIfTrue="1"/>
  </conditionalFormatting>
  <conditionalFormatting sqref="E2676">
    <cfRule type="duplicateValues" dxfId="8133" priority="6629" stopIfTrue="1"/>
  </conditionalFormatting>
  <conditionalFormatting sqref="C2677">
    <cfRule type="duplicateValues" dxfId="8132" priority="6627" stopIfTrue="1"/>
  </conditionalFormatting>
  <conditionalFormatting sqref="C2677">
    <cfRule type="duplicateValues" dxfId="8131" priority="6626" stopIfTrue="1"/>
  </conditionalFormatting>
  <conditionalFormatting sqref="C2677">
    <cfRule type="duplicateValues" dxfId="8130" priority="6625" stopIfTrue="1"/>
  </conditionalFormatting>
  <conditionalFormatting sqref="E2677">
    <cfRule type="duplicateValues" dxfId="8129" priority="6624" stopIfTrue="1"/>
  </conditionalFormatting>
  <conditionalFormatting sqref="C2678">
    <cfRule type="duplicateValues" dxfId="8128" priority="6622" stopIfTrue="1"/>
  </conditionalFormatting>
  <conditionalFormatting sqref="C2678">
    <cfRule type="duplicateValues" dxfId="8127" priority="6621" stopIfTrue="1"/>
  </conditionalFormatting>
  <conditionalFormatting sqref="C2678">
    <cfRule type="duplicateValues" dxfId="8126" priority="6620" stopIfTrue="1"/>
  </conditionalFormatting>
  <conditionalFormatting sqref="E2678">
    <cfRule type="duplicateValues" dxfId="8125" priority="6619" stopIfTrue="1"/>
  </conditionalFormatting>
  <conditionalFormatting sqref="C2661">
    <cfRule type="duplicateValues" dxfId="8124" priority="6612" stopIfTrue="1"/>
  </conditionalFormatting>
  <conditionalFormatting sqref="C2661">
    <cfRule type="duplicateValues" dxfId="8123" priority="6611" stopIfTrue="1"/>
  </conditionalFormatting>
  <conditionalFormatting sqref="C2661">
    <cfRule type="duplicateValues" dxfId="8122" priority="6610" stopIfTrue="1"/>
  </conditionalFormatting>
  <conditionalFormatting sqref="E2661">
    <cfRule type="duplicateValues" dxfId="8121" priority="6609" stopIfTrue="1"/>
  </conditionalFormatting>
  <conditionalFormatting sqref="C2664">
    <cfRule type="duplicateValues" dxfId="8120" priority="6607" stopIfTrue="1"/>
  </conditionalFormatting>
  <conditionalFormatting sqref="C2664">
    <cfRule type="duplicateValues" dxfId="8119" priority="6606" stopIfTrue="1"/>
  </conditionalFormatting>
  <conditionalFormatting sqref="C2664">
    <cfRule type="duplicateValues" dxfId="8118" priority="6605" stopIfTrue="1"/>
  </conditionalFormatting>
  <conditionalFormatting sqref="E2664">
    <cfRule type="duplicateValues" dxfId="8117" priority="6604" stopIfTrue="1"/>
  </conditionalFormatting>
  <conditionalFormatting sqref="C2662">
    <cfRule type="duplicateValues" dxfId="8116" priority="6602" stopIfTrue="1"/>
  </conditionalFormatting>
  <conditionalFormatting sqref="C2662">
    <cfRule type="duplicateValues" dxfId="8115" priority="6601" stopIfTrue="1"/>
  </conditionalFormatting>
  <conditionalFormatting sqref="C2662">
    <cfRule type="duplicateValues" dxfId="8114" priority="6600" stopIfTrue="1"/>
  </conditionalFormatting>
  <conditionalFormatting sqref="E2662">
    <cfRule type="duplicateValues" dxfId="8113" priority="6599" stopIfTrue="1"/>
  </conditionalFormatting>
  <conditionalFormatting sqref="C808">
    <cfRule type="duplicateValues" dxfId="8112" priority="6572" stopIfTrue="1"/>
  </conditionalFormatting>
  <conditionalFormatting sqref="E808">
    <cfRule type="duplicateValues" dxfId="8111" priority="6569" stopIfTrue="1"/>
  </conditionalFormatting>
  <conditionalFormatting sqref="C2269">
    <cfRule type="duplicateValues" dxfId="8110" priority="6557" stopIfTrue="1"/>
  </conditionalFormatting>
  <conditionalFormatting sqref="C2269">
    <cfRule type="duplicateValues" dxfId="8109" priority="6556" stopIfTrue="1"/>
  </conditionalFormatting>
  <conditionalFormatting sqref="C2269">
    <cfRule type="duplicateValues" dxfId="8108" priority="6555" stopIfTrue="1"/>
  </conditionalFormatting>
  <conditionalFormatting sqref="C33">
    <cfRule type="duplicateValues" dxfId="8107" priority="6543" stopIfTrue="1"/>
  </conditionalFormatting>
  <conditionalFormatting sqref="E33">
    <cfRule type="duplicateValues" dxfId="8106" priority="6540" stopIfTrue="1"/>
  </conditionalFormatting>
  <conditionalFormatting sqref="C486">
    <cfRule type="duplicateValues" dxfId="8105" priority="6538" stopIfTrue="1"/>
  </conditionalFormatting>
  <conditionalFormatting sqref="E486">
    <cfRule type="duplicateValues" dxfId="8104" priority="6535" stopIfTrue="1"/>
  </conditionalFormatting>
  <conditionalFormatting sqref="C487">
    <cfRule type="duplicateValues" dxfId="8103" priority="6533" stopIfTrue="1"/>
  </conditionalFormatting>
  <conditionalFormatting sqref="E487">
    <cfRule type="duplicateValues" dxfId="8102" priority="6530" stopIfTrue="1"/>
  </conditionalFormatting>
  <conditionalFormatting sqref="C492">
    <cfRule type="duplicateValues" dxfId="8101" priority="6528" stopIfTrue="1"/>
  </conditionalFormatting>
  <conditionalFormatting sqref="E492">
    <cfRule type="duplicateValues" dxfId="8100" priority="6525" stopIfTrue="1"/>
  </conditionalFormatting>
  <conditionalFormatting sqref="C493">
    <cfRule type="duplicateValues" dxfId="8099" priority="6523" stopIfTrue="1"/>
  </conditionalFormatting>
  <conditionalFormatting sqref="E493">
    <cfRule type="duplicateValues" dxfId="8098" priority="6520" stopIfTrue="1"/>
  </conditionalFormatting>
  <conditionalFormatting sqref="C494">
    <cfRule type="duplicateValues" dxfId="8097" priority="6518" stopIfTrue="1"/>
  </conditionalFormatting>
  <conditionalFormatting sqref="E494">
    <cfRule type="duplicateValues" dxfId="8096" priority="6515" stopIfTrue="1"/>
  </conditionalFormatting>
  <conditionalFormatting sqref="C495">
    <cfRule type="duplicateValues" dxfId="8095" priority="6513" stopIfTrue="1"/>
  </conditionalFormatting>
  <conditionalFormatting sqref="E495">
    <cfRule type="duplicateValues" dxfId="8094" priority="6510" stopIfTrue="1"/>
  </conditionalFormatting>
  <conditionalFormatting sqref="C496">
    <cfRule type="duplicateValues" dxfId="8093" priority="6508" stopIfTrue="1"/>
  </conditionalFormatting>
  <conditionalFormatting sqref="E496">
    <cfRule type="duplicateValues" dxfId="8092" priority="6505" stopIfTrue="1"/>
  </conditionalFormatting>
  <conditionalFormatting sqref="C497">
    <cfRule type="duplicateValues" dxfId="8091" priority="6503" stopIfTrue="1"/>
  </conditionalFormatting>
  <conditionalFormatting sqref="E497">
    <cfRule type="duplicateValues" dxfId="8090" priority="6500" stopIfTrue="1"/>
  </conditionalFormatting>
  <conditionalFormatting sqref="C498">
    <cfRule type="duplicateValues" dxfId="8089" priority="6493" stopIfTrue="1"/>
  </conditionalFormatting>
  <conditionalFormatting sqref="E498">
    <cfRule type="duplicateValues" dxfId="8088" priority="6490" stopIfTrue="1"/>
  </conditionalFormatting>
  <conditionalFormatting sqref="C499">
    <cfRule type="duplicateValues" dxfId="8087" priority="6483" stopIfTrue="1"/>
  </conditionalFormatting>
  <conditionalFormatting sqref="E499">
    <cfRule type="duplicateValues" dxfId="8086" priority="6480" stopIfTrue="1"/>
  </conditionalFormatting>
  <conditionalFormatting sqref="C1173">
    <cfRule type="duplicateValues" dxfId="8085" priority="6473" stopIfTrue="1"/>
  </conditionalFormatting>
  <conditionalFormatting sqref="E1173">
    <cfRule type="duplicateValues" dxfId="8084" priority="6470" stopIfTrue="1"/>
  </conditionalFormatting>
  <conditionalFormatting sqref="C845">
    <cfRule type="duplicateValues" dxfId="8083" priority="6468" stopIfTrue="1"/>
  </conditionalFormatting>
  <conditionalFormatting sqref="E845">
    <cfRule type="duplicateValues" dxfId="8082" priority="6465" stopIfTrue="1"/>
  </conditionalFormatting>
  <conditionalFormatting sqref="C2739:C2740">
    <cfRule type="duplicateValues" dxfId="8081" priority="6458" stopIfTrue="1"/>
  </conditionalFormatting>
  <conditionalFormatting sqref="C2739:C2740">
    <cfRule type="duplicateValues" dxfId="8080" priority="6457" stopIfTrue="1"/>
  </conditionalFormatting>
  <conditionalFormatting sqref="C2739:C2740">
    <cfRule type="duplicateValues" dxfId="8079" priority="6456" stopIfTrue="1"/>
  </conditionalFormatting>
  <conditionalFormatting sqref="E2739:G2740">
    <cfRule type="duplicateValues" dxfId="8078" priority="6455" stopIfTrue="1"/>
  </conditionalFormatting>
  <conditionalFormatting sqref="C2741">
    <cfRule type="duplicateValues" dxfId="8077" priority="6453" stopIfTrue="1"/>
  </conditionalFormatting>
  <conditionalFormatting sqref="C2741">
    <cfRule type="duplicateValues" dxfId="8076" priority="6452" stopIfTrue="1"/>
  </conditionalFormatting>
  <conditionalFormatting sqref="C2741">
    <cfRule type="duplicateValues" dxfId="8075" priority="6451" stopIfTrue="1"/>
  </conditionalFormatting>
  <conditionalFormatting sqref="E2741:G2741">
    <cfRule type="duplicateValues" dxfId="8074" priority="6450" stopIfTrue="1"/>
  </conditionalFormatting>
  <conditionalFormatting sqref="C2742">
    <cfRule type="duplicateValues" dxfId="8073" priority="6448" stopIfTrue="1"/>
  </conditionalFormatting>
  <conditionalFormatting sqref="C2742">
    <cfRule type="duplicateValues" dxfId="8072" priority="6447" stopIfTrue="1"/>
  </conditionalFormatting>
  <conditionalFormatting sqref="C2742">
    <cfRule type="duplicateValues" dxfId="8071" priority="6446" stopIfTrue="1"/>
  </conditionalFormatting>
  <conditionalFormatting sqref="E2742:G2742">
    <cfRule type="duplicateValues" dxfId="8070" priority="6445" stopIfTrue="1"/>
  </conditionalFormatting>
  <conditionalFormatting sqref="C1194">
    <cfRule type="duplicateValues" dxfId="8069" priority="6443" stopIfTrue="1"/>
  </conditionalFormatting>
  <conditionalFormatting sqref="E1194">
    <cfRule type="duplicateValues" dxfId="8068" priority="6440" stopIfTrue="1"/>
  </conditionalFormatting>
  <conditionalFormatting sqref="C421">
    <cfRule type="duplicateValues" dxfId="8067" priority="6433" stopIfTrue="1"/>
  </conditionalFormatting>
  <conditionalFormatting sqref="E421">
    <cfRule type="duplicateValues" dxfId="8066" priority="6430" stopIfTrue="1"/>
  </conditionalFormatting>
  <conditionalFormatting sqref="C422">
    <cfRule type="duplicateValues" dxfId="8065" priority="6428" stopIfTrue="1"/>
  </conditionalFormatting>
  <conditionalFormatting sqref="E422">
    <cfRule type="duplicateValues" dxfId="8064" priority="6425" stopIfTrue="1"/>
  </conditionalFormatting>
  <conditionalFormatting sqref="C2644">
    <cfRule type="duplicateValues" dxfId="8063" priority="6408" stopIfTrue="1"/>
  </conditionalFormatting>
  <conditionalFormatting sqref="C2644">
    <cfRule type="duplicateValues" dxfId="8062" priority="6407" stopIfTrue="1"/>
  </conditionalFormatting>
  <conditionalFormatting sqref="C2644">
    <cfRule type="duplicateValues" dxfId="8061" priority="6406" stopIfTrue="1"/>
  </conditionalFormatting>
  <conditionalFormatting sqref="E2644">
    <cfRule type="duplicateValues" dxfId="8060" priority="6405" stopIfTrue="1"/>
  </conditionalFormatting>
  <conditionalFormatting sqref="C1951">
    <cfRule type="duplicateValues" dxfId="8059" priority="6393" stopIfTrue="1"/>
  </conditionalFormatting>
  <conditionalFormatting sqref="E1951">
    <cfRule type="duplicateValues" dxfId="8058" priority="6390" stopIfTrue="1"/>
  </conditionalFormatting>
  <conditionalFormatting sqref="C1548">
    <cfRule type="duplicateValues" dxfId="8057" priority="6387" stopIfTrue="1"/>
  </conditionalFormatting>
  <conditionalFormatting sqref="E1548">
    <cfRule type="duplicateValues" dxfId="8056" priority="6384" stopIfTrue="1"/>
  </conditionalFormatting>
  <conditionalFormatting sqref="C423">
    <cfRule type="duplicateValues" dxfId="8055" priority="6382" stopIfTrue="1"/>
  </conditionalFormatting>
  <conditionalFormatting sqref="E423">
    <cfRule type="duplicateValues" dxfId="8054" priority="6379" stopIfTrue="1"/>
  </conditionalFormatting>
  <conditionalFormatting sqref="C424">
    <cfRule type="duplicateValues" dxfId="8053" priority="6377" stopIfTrue="1"/>
  </conditionalFormatting>
  <conditionalFormatting sqref="E424">
    <cfRule type="duplicateValues" dxfId="8052" priority="6374" stopIfTrue="1"/>
  </conditionalFormatting>
  <conditionalFormatting sqref="C1243">
    <cfRule type="duplicateValues" dxfId="8051" priority="6372" stopIfTrue="1"/>
  </conditionalFormatting>
  <conditionalFormatting sqref="E1243">
    <cfRule type="duplicateValues" dxfId="8050" priority="6369" stopIfTrue="1"/>
  </conditionalFormatting>
  <conditionalFormatting sqref="C793">
    <cfRule type="duplicateValues" dxfId="8049" priority="6337" stopIfTrue="1"/>
  </conditionalFormatting>
  <conditionalFormatting sqref="C793">
    <cfRule type="duplicateValues" dxfId="8048" priority="6336" stopIfTrue="1"/>
  </conditionalFormatting>
  <conditionalFormatting sqref="C793">
    <cfRule type="duplicateValues" dxfId="8047" priority="6335" stopIfTrue="1"/>
  </conditionalFormatting>
  <conditionalFormatting sqref="E793">
    <cfRule type="duplicateValues" dxfId="8046" priority="6334" stopIfTrue="1"/>
  </conditionalFormatting>
  <conditionalFormatting sqref="C848">
    <cfRule type="duplicateValues" dxfId="8045" priority="6332" stopIfTrue="1"/>
  </conditionalFormatting>
  <conditionalFormatting sqref="C848">
    <cfRule type="duplicateValues" dxfId="8044" priority="6331" stopIfTrue="1"/>
  </conditionalFormatting>
  <conditionalFormatting sqref="C848">
    <cfRule type="duplicateValues" dxfId="8043" priority="6330" stopIfTrue="1"/>
  </conditionalFormatting>
  <conditionalFormatting sqref="E848">
    <cfRule type="duplicateValues" dxfId="8042" priority="6329" stopIfTrue="1"/>
  </conditionalFormatting>
  <conditionalFormatting sqref="C1346:C1348">
    <cfRule type="duplicateValues" dxfId="8041" priority="6322" stopIfTrue="1"/>
  </conditionalFormatting>
  <conditionalFormatting sqref="C1346:C1348">
    <cfRule type="duplicateValues" dxfId="8040" priority="6321" stopIfTrue="1"/>
  </conditionalFormatting>
  <conditionalFormatting sqref="C1346:C1348">
    <cfRule type="duplicateValues" dxfId="8039" priority="6320" stopIfTrue="1"/>
  </conditionalFormatting>
  <conditionalFormatting sqref="E1346:E1348">
    <cfRule type="duplicateValues" dxfId="8038" priority="6319" stopIfTrue="1"/>
  </conditionalFormatting>
  <conditionalFormatting sqref="C1345">
    <cfRule type="duplicateValues" dxfId="8037" priority="6312" stopIfTrue="1"/>
  </conditionalFormatting>
  <conditionalFormatting sqref="C1345">
    <cfRule type="duplicateValues" dxfId="8036" priority="6311" stopIfTrue="1"/>
  </conditionalFormatting>
  <conditionalFormatting sqref="C1345">
    <cfRule type="duplicateValues" dxfId="8035" priority="6310" stopIfTrue="1"/>
  </conditionalFormatting>
  <conditionalFormatting sqref="E1345">
    <cfRule type="duplicateValues" dxfId="8034" priority="6309" stopIfTrue="1"/>
  </conditionalFormatting>
  <conditionalFormatting sqref="D1844:D1845 D1806:D1816 D1818:D1832 D1840:D1842">
    <cfRule type="duplicateValues" dxfId="8033" priority="7949" stopIfTrue="1"/>
  </conditionalFormatting>
  <conditionalFormatting sqref="C1947">
    <cfRule type="duplicateValues" dxfId="8032" priority="6293" stopIfTrue="1"/>
  </conditionalFormatting>
  <conditionalFormatting sqref="C1947">
    <cfRule type="duplicateValues" dxfId="8031" priority="6292" stopIfTrue="1"/>
  </conditionalFormatting>
  <conditionalFormatting sqref="C1947">
    <cfRule type="duplicateValues" dxfId="8030" priority="6291" stopIfTrue="1"/>
  </conditionalFormatting>
  <conditionalFormatting sqref="E1947">
    <cfRule type="duplicateValues" dxfId="8029" priority="6290" stopIfTrue="1"/>
  </conditionalFormatting>
  <conditionalFormatting sqref="C1948">
    <cfRule type="duplicateValues" dxfId="8028" priority="6288" stopIfTrue="1"/>
  </conditionalFormatting>
  <conditionalFormatting sqref="C1948">
    <cfRule type="duplicateValues" dxfId="8027" priority="6287" stopIfTrue="1"/>
  </conditionalFormatting>
  <conditionalFormatting sqref="C1948">
    <cfRule type="duplicateValues" dxfId="8026" priority="6286" stopIfTrue="1"/>
  </conditionalFormatting>
  <conditionalFormatting sqref="E1948">
    <cfRule type="duplicateValues" dxfId="8025" priority="6285" stopIfTrue="1"/>
  </conditionalFormatting>
  <conditionalFormatting sqref="C1944:C1945">
    <cfRule type="duplicateValues" dxfId="8024" priority="6278" stopIfTrue="1"/>
  </conditionalFormatting>
  <conditionalFormatting sqref="C1944:C1945">
    <cfRule type="duplicateValues" dxfId="8023" priority="6277" stopIfTrue="1"/>
  </conditionalFormatting>
  <conditionalFormatting sqref="C1944:C1945">
    <cfRule type="duplicateValues" dxfId="8022" priority="6276" stopIfTrue="1"/>
  </conditionalFormatting>
  <conditionalFormatting sqref="E1944:E1945">
    <cfRule type="duplicateValues" dxfId="8021" priority="6275" stopIfTrue="1"/>
  </conditionalFormatting>
  <conditionalFormatting sqref="C1418:C1419">
    <cfRule type="duplicateValues" dxfId="8020" priority="6268" stopIfTrue="1"/>
  </conditionalFormatting>
  <conditionalFormatting sqref="C1418:C1419">
    <cfRule type="duplicateValues" dxfId="8019" priority="6267" stopIfTrue="1"/>
  </conditionalFormatting>
  <conditionalFormatting sqref="C1418:C1419">
    <cfRule type="duplicateValues" dxfId="8018" priority="6266" stopIfTrue="1"/>
  </conditionalFormatting>
  <conditionalFormatting sqref="E1418:E1419">
    <cfRule type="duplicateValues" dxfId="8017" priority="6265" stopIfTrue="1"/>
  </conditionalFormatting>
  <conditionalFormatting sqref="C1420">
    <cfRule type="duplicateValues" dxfId="8016" priority="6263" stopIfTrue="1"/>
  </conditionalFormatting>
  <conditionalFormatting sqref="C1420">
    <cfRule type="duplicateValues" dxfId="8015" priority="6262" stopIfTrue="1"/>
  </conditionalFormatting>
  <conditionalFormatting sqref="C1420">
    <cfRule type="duplicateValues" dxfId="8014" priority="6261" stopIfTrue="1"/>
  </conditionalFormatting>
  <conditionalFormatting sqref="E1420">
    <cfRule type="duplicateValues" dxfId="8013" priority="6260" stopIfTrue="1"/>
  </conditionalFormatting>
  <conditionalFormatting sqref="C1421">
    <cfRule type="duplicateValues" dxfId="8012" priority="6253" stopIfTrue="1"/>
  </conditionalFormatting>
  <conditionalFormatting sqref="C1421">
    <cfRule type="duplicateValues" dxfId="8011" priority="6252" stopIfTrue="1"/>
  </conditionalFormatting>
  <conditionalFormatting sqref="C1421">
    <cfRule type="duplicateValues" dxfId="8010" priority="6251" stopIfTrue="1"/>
  </conditionalFormatting>
  <conditionalFormatting sqref="C1422">
    <cfRule type="duplicateValues" dxfId="8009" priority="6243" stopIfTrue="1"/>
  </conditionalFormatting>
  <conditionalFormatting sqref="C1422">
    <cfRule type="duplicateValues" dxfId="8008" priority="6242" stopIfTrue="1"/>
  </conditionalFormatting>
  <conditionalFormatting sqref="C1422">
    <cfRule type="duplicateValues" dxfId="8007" priority="6241" stopIfTrue="1"/>
  </conditionalFormatting>
  <conditionalFormatting sqref="E1422">
    <cfRule type="duplicateValues" dxfId="8006" priority="6240" stopIfTrue="1"/>
  </conditionalFormatting>
  <conditionalFormatting sqref="C1447">
    <cfRule type="duplicateValues" dxfId="8005" priority="6238" stopIfTrue="1"/>
  </conditionalFormatting>
  <conditionalFormatting sqref="C1447">
    <cfRule type="duplicateValues" dxfId="8004" priority="6237" stopIfTrue="1"/>
  </conditionalFormatting>
  <conditionalFormatting sqref="C1447">
    <cfRule type="duplicateValues" dxfId="8003" priority="6236" stopIfTrue="1"/>
  </conditionalFormatting>
  <conditionalFormatting sqref="E1447">
    <cfRule type="duplicateValues" dxfId="8002" priority="6235" stopIfTrue="1"/>
  </conditionalFormatting>
  <conditionalFormatting sqref="C1508">
    <cfRule type="duplicateValues" dxfId="8001" priority="6233" stopIfTrue="1"/>
  </conditionalFormatting>
  <conditionalFormatting sqref="C1508">
    <cfRule type="duplicateValues" dxfId="8000" priority="6232" stopIfTrue="1"/>
  </conditionalFormatting>
  <conditionalFormatting sqref="C1508">
    <cfRule type="duplicateValues" dxfId="7999" priority="6231" stopIfTrue="1"/>
  </conditionalFormatting>
  <conditionalFormatting sqref="E1508">
    <cfRule type="duplicateValues" dxfId="7998" priority="6230" stopIfTrue="1"/>
  </conditionalFormatting>
  <conditionalFormatting sqref="C254">
    <cfRule type="duplicateValues" dxfId="7997" priority="6228" stopIfTrue="1"/>
  </conditionalFormatting>
  <conditionalFormatting sqref="C254">
    <cfRule type="duplicateValues" dxfId="7996" priority="6227" stopIfTrue="1"/>
  </conditionalFormatting>
  <conditionalFormatting sqref="C254">
    <cfRule type="duplicateValues" dxfId="7995" priority="6226" stopIfTrue="1"/>
  </conditionalFormatting>
  <conditionalFormatting sqref="E254">
    <cfRule type="duplicateValues" dxfId="7994" priority="6225" stopIfTrue="1"/>
  </conditionalFormatting>
  <conditionalFormatting sqref="C2681">
    <cfRule type="duplicateValues" dxfId="7993" priority="6223" stopIfTrue="1"/>
  </conditionalFormatting>
  <conditionalFormatting sqref="C2681">
    <cfRule type="duplicateValues" dxfId="7992" priority="6222" stopIfTrue="1"/>
  </conditionalFormatting>
  <conditionalFormatting sqref="C2681">
    <cfRule type="duplicateValues" dxfId="7991" priority="6221" stopIfTrue="1"/>
  </conditionalFormatting>
  <conditionalFormatting sqref="E2681">
    <cfRule type="duplicateValues" dxfId="7990" priority="6220" stopIfTrue="1"/>
  </conditionalFormatting>
  <conditionalFormatting sqref="C1946">
    <cfRule type="duplicateValues" dxfId="7989" priority="6206" stopIfTrue="1"/>
  </conditionalFormatting>
  <conditionalFormatting sqref="C1946">
    <cfRule type="duplicateValues" dxfId="7988" priority="6205" stopIfTrue="1"/>
  </conditionalFormatting>
  <conditionalFormatting sqref="C1946">
    <cfRule type="duplicateValues" dxfId="7987" priority="6204" stopIfTrue="1"/>
  </conditionalFormatting>
  <conditionalFormatting sqref="E1946">
    <cfRule type="duplicateValues" dxfId="7986" priority="6203" stopIfTrue="1"/>
  </conditionalFormatting>
  <conditionalFormatting sqref="C1946">
    <cfRule type="duplicateValues" dxfId="7985" priority="6202" stopIfTrue="1"/>
  </conditionalFormatting>
  <conditionalFormatting sqref="C1469">
    <cfRule type="duplicateValues" dxfId="7984" priority="6194" stopIfTrue="1"/>
  </conditionalFormatting>
  <conditionalFormatting sqref="C1469">
    <cfRule type="duplicateValues" dxfId="7983" priority="6193" stopIfTrue="1"/>
  </conditionalFormatting>
  <conditionalFormatting sqref="C1469">
    <cfRule type="duplicateValues" dxfId="7982" priority="6192" stopIfTrue="1"/>
  </conditionalFormatting>
  <conditionalFormatting sqref="E1469">
    <cfRule type="duplicateValues" dxfId="7981" priority="6191" stopIfTrue="1"/>
  </conditionalFormatting>
  <conditionalFormatting sqref="C1469">
    <cfRule type="duplicateValues" dxfId="7980" priority="6190" stopIfTrue="1"/>
  </conditionalFormatting>
  <conditionalFormatting sqref="C1510">
    <cfRule type="duplicateValues" dxfId="7979" priority="6170" stopIfTrue="1"/>
  </conditionalFormatting>
  <conditionalFormatting sqref="C1510">
    <cfRule type="duplicateValues" dxfId="7978" priority="6169" stopIfTrue="1"/>
  </conditionalFormatting>
  <conditionalFormatting sqref="C1510">
    <cfRule type="duplicateValues" dxfId="7977" priority="6168" stopIfTrue="1"/>
  </conditionalFormatting>
  <conditionalFormatting sqref="E1510">
    <cfRule type="duplicateValues" dxfId="7976" priority="6167" stopIfTrue="1"/>
  </conditionalFormatting>
  <conditionalFormatting sqref="C1510">
    <cfRule type="duplicateValues" dxfId="7975" priority="6166" stopIfTrue="1"/>
  </conditionalFormatting>
  <conditionalFormatting sqref="C1512">
    <cfRule type="duplicateValues" dxfId="7974" priority="6164" stopIfTrue="1"/>
  </conditionalFormatting>
  <conditionalFormatting sqref="C1512">
    <cfRule type="duplicateValues" dxfId="7973" priority="6163" stopIfTrue="1"/>
  </conditionalFormatting>
  <conditionalFormatting sqref="C1512">
    <cfRule type="duplicateValues" dxfId="7972" priority="6162" stopIfTrue="1"/>
  </conditionalFormatting>
  <conditionalFormatting sqref="E1512">
    <cfRule type="duplicateValues" dxfId="7971" priority="6161" stopIfTrue="1"/>
  </conditionalFormatting>
  <conditionalFormatting sqref="C1512">
    <cfRule type="duplicateValues" dxfId="7970" priority="6160" stopIfTrue="1"/>
  </conditionalFormatting>
  <conditionalFormatting sqref="C1513:C1514">
    <cfRule type="duplicateValues" dxfId="7969" priority="6158" stopIfTrue="1"/>
  </conditionalFormatting>
  <conditionalFormatting sqref="C1513:C1514">
    <cfRule type="duplicateValues" dxfId="7968" priority="6157" stopIfTrue="1"/>
  </conditionalFormatting>
  <conditionalFormatting sqref="C1513:C1514">
    <cfRule type="duplicateValues" dxfId="7967" priority="6156" stopIfTrue="1"/>
  </conditionalFormatting>
  <conditionalFormatting sqref="E1513:E1514">
    <cfRule type="duplicateValues" dxfId="7966" priority="6155" stopIfTrue="1"/>
  </conditionalFormatting>
  <conditionalFormatting sqref="C1513:C1514">
    <cfRule type="duplicateValues" dxfId="7965" priority="6154" stopIfTrue="1"/>
  </conditionalFormatting>
  <conditionalFormatting sqref="C1511">
    <cfRule type="duplicateValues" dxfId="7964" priority="6152" stopIfTrue="1"/>
  </conditionalFormatting>
  <conditionalFormatting sqref="C1511">
    <cfRule type="duplicateValues" dxfId="7963" priority="6151" stopIfTrue="1"/>
  </conditionalFormatting>
  <conditionalFormatting sqref="C1511">
    <cfRule type="duplicateValues" dxfId="7962" priority="6150" stopIfTrue="1"/>
  </conditionalFormatting>
  <conditionalFormatting sqref="E1511">
    <cfRule type="duplicateValues" dxfId="7961" priority="6149" stopIfTrue="1"/>
  </conditionalFormatting>
  <conditionalFormatting sqref="C1511">
    <cfRule type="duplicateValues" dxfId="7960" priority="6148" stopIfTrue="1"/>
  </conditionalFormatting>
  <conditionalFormatting sqref="C223">
    <cfRule type="duplicateValues" dxfId="7959" priority="6146" stopIfTrue="1"/>
  </conditionalFormatting>
  <conditionalFormatting sqref="C223">
    <cfRule type="duplicateValues" dxfId="7958" priority="6145" stopIfTrue="1"/>
  </conditionalFormatting>
  <conditionalFormatting sqref="C223">
    <cfRule type="duplicateValues" dxfId="7957" priority="6144" stopIfTrue="1"/>
  </conditionalFormatting>
  <conditionalFormatting sqref="E223">
    <cfRule type="duplicateValues" dxfId="7956" priority="6143" stopIfTrue="1"/>
  </conditionalFormatting>
  <conditionalFormatting sqref="C223">
    <cfRule type="duplicateValues" dxfId="7955" priority="6142" stopIfTrue="1"/>
  </conditionalFormatting>
  <conditionalFormatting sqref="C1428">
    <cfRule type="duplicateValues" dxfId="7954" priority="6134" stopIfTrue="1"/>
  </conditionalFormatting>
  <conditionalFormatting sqref="C1428">
    <cfRule type="duplicateValues" dxfId="7953" priority="6133" stopIfTrue="1"/>
  </conditionalFormatting>
  <conditionalFormatting sqref="C1428">
    <cfRule type="duplicateValues" dxfId="7952" priority="6132" stopIfTrue="1"/>
  </conditionalFormatting>
  <conditionalFormatting sqref="E1428">
    <cfRule type="duplicateValues" dxfId="7951" priority="6131" stopIfTrue="1"/>
  </conditionalFormatting>
  <conditionalFormatting sqref="C1428">
    <cfRule type="duplicateValues" dxfId="7950" priority="6130" stopIfTrue="1"/>
  </conditionalFormatting>
  <conditionalFormatting sqref="C1429">
    <cfRule type="duplicateValues" dxfId="7949" priority="6128" stopIfTrue="1"/>
  </conditionalFormatting>
  <conditionalFormatting sqref="C1429">
    <cfRule type="duplicateValues" dxfId="7948" priority="6127" stopIfTrue="1"/>
  </conditionalFormatting>
  <conditionalFormatting sqref="C1429">
    <cfRule type="duplicateValues" dxfId="7947" priority="6126" stopIfTrue="1"/>
  </conditionalFormatting>
  <conditionalFormatting sqref="E1429">
    <cfRule type="duplicateValues" dxfId="7946" priority="6125" stopIfTrue="1"/>
  </conditionalFormatting>
  <conditionalFormatting sqref="C1429">
    <cfRule type="duplicateValues" dxfId="7945" priority="6124" stopIfTrue="1"/>
  </conditionalFormatting>
  <conditionalFormatting sqref="C1430">
    <cfRule type="duplicateValues" dxfId="7944" priority="6122" stopIfTrue="1"/>
  </conditionalFormatting>
  <conditionalFormatting sqref="C1430">
    <cfRule type="duplicateValues" dxfId="7943" priority="6121" stopIfTrue="1"/>
  </conditionalFormatting>
  <conditionalFormatting sqref="C1430">
    <cfRule type="duplicateValues" dxfId="7942" priority="6120" stopIfTrue="1"/>
  </conditionalFormatting>
  <conditionalFormatting sqref="E1430">
    <cfRule type="duplicateValues" dxfId="7941" priority="6119" stopIfTrue="1"/>
  </conditionalFormatting>
  <conditionalFormatting sqref="C1430">
    <cfRule type="duplicateValues" dxfId="7940" priority="6118" stopIfTrue="1"/>
  </conditionalFormatting>
  <conditionalFormatting sqref="C1509">
    <cfRule type="duplicateValues" dxfId="7939" priority="6116" stopIfTrue="1"/>
  </conditionalFormatting>
  <conditionalFormatting sqref="C1509">
    <cfRule type="duplicateValues" dxfId="7938" priority="6115" stopIfTrue="1"/>
  </conditionalFormatting>
  <conditionalFormatting sqref="C1509">
    <cfRule type="duplicateValues" dxfId="7937" priority="6114" stopIfTrue="1"/>
  </conditionalFormatting>
  <conditionalFormatting sqref="E1509">
    <cfRule type="duplicateValues" dxfId="7936" priority="6113" stopIfTrue="1"/>
  </conditionalFormatting>
  <conditionalFormatting sqref="C1509">
    <cfRule type="duplicateValues" dxfId="7935" priority="6112" stopIfTrue="1"/>
  </conditionalFormatting>
  <conditionalFormatting sqref="C1431">
    <cfRule type="duplicateValues" dxfId="7934" priority="6110" stopIfTrue="1"/>
  </conditionalFormatting>
  <conditionalFormatting sqref="C1431">
    <cfRule type="duplicateValues" dxfId="7933" priority="6109" stopIfTrue="1"/>
  </conditionalFormatting>
  <conditionalFormatting sqref="C1431">
    <cfRule type="duplicateValues" dxfId="7932" priority="6108" stopIfTrue="1"/>
  </conditionalFormatting>
  <conditionalFormatting sqref="E1431">
    <cfRule type="duplicateValues" dxfId="7931" priority="6107" stopIfTrue="1"/>
  </conditionalFormatting>
  <conditionalFormatting sqref="C1431">
    <cfRule type="duplicateValues" dxfId="7930" priority="6106" stopIfTrue="1"/>
  </conditionalFormatting>
  <conditionalFormatting sqref="C1432">
    <cfRule type="duplicateValues" dxfId="7929" priority="6104" stopIfTrue="1"/>
  </conditionalFormatting>
  <conditionalFormatting sqref="C1432">
    <cfRule type="duplicateValues" dxfId="7928" priority="6103" stopIfTrue="1"/>
  </conditionalFormatting>
  <conditionalFormatting sqref="C1432">
    <cfRule type="duplicateValues" dxfId="7927" priority="6102" stopIfTrue="1"/>
  </conditionalFormatting>
  <conditionalFormatting sqref="E1432">
    <cfRule type="duplicateValues" dxfId="7926" priority="6101" stopIfTrue="1"/>
  </conditionalFormatting>
  <conditionalFormatting sqref="C1432">
    <cfRule type="duplicateValues" dxfId="7925" priority="6100" stopIfTrue="1"/>
  </conditionalFormatting>
  <conditionalFormatting sqref="C1433">
    <cfRule type="duplicateValues" dxfId="7924" priority="6098" stopIfTrue="1"/>
  </conditionalFormatting>
  <conditionalFormatting sqref="C1433">
    <cfRule type="duplicateValues" dxfId="7923" priority="6097" stopIfTrue="1"/>
  </conditionalFormatting>
  <conditionalFormatting sqref="C1433">
    <cfRule type="duplicateValues" dxfId="7922" priority="6096" stopIfTrue="1"/>
  </conditionalFormatting>
  <conditionalFormatting sqref="E1433">
    <cfRule type="duplicateValues" dxfId="7921" priority="6095" stopIfTrue="1"/>
  </conditionalFormatting>
  <conditionalFormatting sqref="C1433">
    <cfRule type="duplicateValues" dxfId="7920" priority="6094" stopIfTrue="1"/>
  </conditionalFormatting>
  <conditionalFormatting sqref="C745">
    <cfRule type="duplicateValues" dxfId="7919" priority="6089" stopIfTrue="1"/>
  </conditionalFormatting>
  <conditionalFormatting sqref="C745">
    <cfRule type="duplicateValues" dxfId="7918" priority="6088" stopIfTrue="1"/>
  </conditionalFormatting>
  <conditionalFormatting sqref="E745">
    <cfRule type="duplicateValues" dxfId="7917" priority="6087" stopIfTrue="1"/>
  </conditionalFormatting>
  <conditionalFormatting sqref="C745">
    <cfRule type="duplicateValues" dxfId="7916" priority="6086" stopIfTrue="1"/>
  </conditionalFormatting>
  <conditionalFormatting sqref="C746">
    <cfRule type="duplicateValues" dxfId="7915" priority="6085" stopIfTrue="1"/>
  </conditionalFormatting>
  <conditionalFormatting sqref="C746">
    <cfRule type="duplicateValues" dxfId="7914" priority="6084" stopIfTrue="1"/>
  </conditionalFormatting>
  <conditionalFormatting sqref="E746">
    <cfRule type="duplicateValues" dxfId="7913" priority="6083" stopIfTrue="1"/>
  </conditionalFormatting>
  <conditionalFormatting sqref="C746">
    <cfRule type="duplicateValues" dxfId="7912" priority="6082" stopIfTrue="1"/>
  </conditionalFormatting>
  <conditionalFormatting sqref="C723:C724">
    <cfRule type="duplicateValues" dxfId="7911" priority="6076" stopIfTrue="1"/>
  </conditionalFormatting>
  <conditionalFormatting sqref="C723:C724">
    <cfRule type="duplicateValues" dxfId="7910" priority="6075" stopIfTrue="1"/>
  </conditionalFormatting>
  <conditionalFormatting sqref="C723:C724">
    <cfRule type="duplicateValues" dxfId="7909" priority="6074" stopIfTrue="1"/>
  </conditionalFormatting>
  <conditionalFormatting sqref="E723:E724">
    <cfRule type="duplicateValues" dxfId="7908" priority="6073" stopIfTrue="1"/>
  </conditionalFormatting>
  <conditionalFormatting sqref="C723:C724">
    <cfRule type="duplicateValues" dxfId="7907" priority="6072" stopIfTrue="1"/>
  </conditionalFormatting>
  <conditionalFormatting sqref="C744">
    <cfRule type="duplicateValues" dxfId="7906" priority="6070" stopIfTrue="1"/>
  </conditionalFormatting>
  <conditionalFormatting sqref="C744">
    <cfRule type="duplicateValues" dxfId="7905" priority="6069" stopIfTrue="1"/>
  </conditionalFormatting>
  <conditionalFormatting sqref="C744">
    <cfRule type="duplicateValues" dxfId="7904" priority="6068" stopIfTrue="1"/>
  </conditionalFormatting>
  <conditionalFormatting sqref="E744">
    <cfRule type="duplicateValues" dxfId="7903" priority="6067" stopIfTrue="1"/>
  </conditionalFormatting>
  <conditionalFormatting sqref="C744">
    <cfRule type="duplicateValues" dxfId="7902" priority="6066" stopIfTrue="1"/>
  </conditionalFormatting>
  <conditionalFormatting sqref="C1245">
    <cfRule type="duplicateValues" dxfId="7901" priority="6053" stopIfTrue="1"/>
  </conditionalFormatting>
  <conditionalFormatting sqref="C1245">
    <cfRule type="duplicateValues" dxfId="7900" priority="6052" stopIfTrue="1"/>
  </conditionalFormatting>
  <conditionalFormatting sqref="E1245">
    <cfRule type="duplicateValues" dxfId="7899" priority="6051" stopIfTrue="1"/>
  </conditionalFormatting>
  <conditionalFormatting sqref="C1245">
    <cfRule type="duplicateValues" dxfId="7898" priority="6050" stopIfTrue="1"/>
  </conditionalFormatting>
  <conditionalFormatting sqref="C1246">
    <cfRule type="duplicateValues" dxfId="7897" priority="6049" stopIfTrue="1"/>
  </conditionalFormatting>
  <conditionalFormatting sqref="C1246">
    <cfRule type="duplicateValues" dxfId="7896" priority="6048" stopIfTrue="1"/>
  </conditionalFormatting>
  <conditionalFormatting sqref="E1246">
    <cfRule type="duplicateValues" dxfId="7895" priority="6047" stopIfTrue="1"/>
  </conditionalFormatting>
  <conditionalFormatting sqref="C1246">
    <cfRule type="duplicateValues" dxfId="7894" priority="6046" stopIfTrue="1"/>
  </conditionalFormatting>
  <conditionalFormatting sqref="C1250">
    <cfRule type="duplicateValues" dxfId="7893" priority="6041" stopIfTrue="1"/>
  </conditionalFormatting>
  <conditionalFormatting sqref="C1250">
    <cfRule type="duplicateValues" dxfId="7892" priority="6040" stopIfTrue="1"/>
  </conditionalFormatting>
  <conditionalFormatting sqref="E1250">
    <cfRule type="duplicateValues" dxfId="7891" priority="6039" stopIfTrue="1"/>
  </conditionalFormatting>
  <conditionalFormatting sqref="C1250">
    <cfRule type="duplicateValues" dxfId="7890" priority="6038" stopIfTrue="1"/>
  </conditionalFormatting>
  <conditionalFormatting sqref="C1251">
    <cfRule type="duplicateValues" dxfId="7889" priority="6037" stopIfTrue="1"/>
  </conditionalFormatting>
  <conditionalFormatting sqref="C1251">
    <cfRule type="duplicateValues" dxfId="7888" priority="6036" stopIfTrue="1"/>
  </conditionalFormatting>
  <conditionalFormatting sqref="E1251">
    <cfRule type="duplicateValues" dxfId="7887" priority="6035" stopIfTrue="1"/>
  </conditionalFormatting>
  <conditionalFormatting sqref="C1251">
    <cfRule type="duplicateValues" dxfId="7886" priority="6034" stopIfTrue="1"/>
  </conditionalFormatting>
  <conditionalFormatting sqref="C1252">
    <cfRule type="duplicateValues" dxfId="7885" priority="6033" stopIfTrue="1"/>
  </conditionalFormatting>
  <conditionalFormatting sqref="C1252">
    <cfRule type="duplicateValues" dxfId="7884" priority="6032" stopIfTrue="1"/>
  </conditionalFormatting>
  <conditionalFormatting sqref="E1252">
    <cfRule type="duplicateValues" dxfId="7883" priority="6031" stopIfTrue="1"/>
  </conditionalFormatting>
  <conditionalFormatting sqref="C1252">
    <cfRule type="duplicateValues" dxfId="7882" priority="6030" stopIfTrue="1"/>
  </conditionalFormatting>
  <conditionalFormatting sqref="C1253">
    <cfRule type="duplicateValues" dxfId="7881" priority="6029" stopIfTrue="1"/>
  </conditionalFormatting>
  <conditionalFormatting sqref="C1253">
    <cfRule type="duplicateValues" dxfId="7880" priority="6028" stopIfTrue="1"/>
  </conditionalFormatting>
  <conditionalFormatting sqref="E1253">
    <cfRule type="duplicateValues" dxfId="7879" priority="6027" stopIfTrue="1"/>
  </conditionalFormatting>
  <conditionalFormatting sqref="C1253">
    <cfRule type="duplicateValues" dxfId="7878" priority="6026" stopIfTrue="1"/>
  </conditionalFormatting>
  <conditionalFormatting sqref="C742">
    <cfRule type="duplicateValues" dxfId="7877" priority="6014" stopIfTrue="1"/>
  </conditionalFormatting>
  <conditionalFormatting sqref="C742">
    <cfRule type="duplicateValues" dxfId="7876" priority="6013" stopIfTrue="1"/>
  </conditionalFormatting>
  <conditionalFormatting sqref="C742">
    <cfRule type="duplicateValues" dxfId="7875" priority="6012" stopIfTrue="1"/>
  </conditionalFormatting>
  <conditionalFormatting sqref="E742">
    <cfRule type="duplicateValues" dxfId="7874" priority="6011" stopIfTrue="1"/>
  </conditionalFormatting>
  <conditionalFormatting sqref="C742">
    <cfRule type="duplicateValues" dxfId="7873" priority="6010" stopIfTrue="1"/>
  </conditionalFormatting>
  <conditionalFormatting sqref="C743">
    <cfRule type="duplicateValues" dxfId="7872" priority="6008" stopIfTrue="1"/>
  </conditionalFormatting>
  <conditionalFormatting sqref="C743">
    <cfRule type="duplicateValues" dxfId="7871" priority="6007" stopIfTrue="1"/>
  </conditionalFormatting>
  <conditionalFormatting sqref="C743">
    <cfRule type="duplicateValues" dxfId="7870" priority="6006" stopIfTrue="1"/>
  </conditionalFormatting>
  <conditionalFormatting sqref="E743">
    <cfRule type="duplicateValues" dxfId="7869" priority="6005" stopIfTrue="1"/>
  </conditionalFormatting>
  <conditionalFormatting sqref="C743">
    <cfRule type="duplicateValues" dxfId="7868" priority="6004" stopIfTrue="1"/>
  </conditionalFormatting>
  <conditionalFormatting sqref="C664">
    <cfRule type="duplicateValues" dxfId="7867" priority="5996" stopIfTrue="1"/>
  </conditionalFormatting>
  <conditionalFormatting sqref="C664">
    <cfRule type="duplicateValues" dxfId="7866" priority="5995" stopIfTrue="1"/>
  </conditionalFormatting>
  <conditionalFormatting sqref="C664">
    <cfRule type="duplicateValues" dxfId="7865" priority="5994" stopIfTrue="1"/>
  </conditionalFormatting>
  <conditionalFormatting sqref="E664">
    <cfRule type="duplicateValues" dxfId="7864" priority="5993" stopIfTrue="1"/>
  </conditionalFormatting>
  <conditionalFormatting sqref="C664">
    <cfRule type="duplicateValues" dxfId="7863" priority="5992" stopIfTrue="1"/>
  </conditionalFormatting>
  <conditionalFormatting sqref="C665">
    <cfRule type="duplicateValues" dxfId="7862" priority="5984" stopIfTrue="1"/>
  </conditionalFormatting>
  <conditionalFormatting sqref="C665">
    <cfRule type="duplicateValues" dxfId="7861" priority="5983" stopIfTrue="1"/>
  </conditionalFormatting>
  <conditionalFormatting sqref="C665">
    <cfRule type="duplicateValues" dxfId="7860" priority="5982" stopIfTrue="1"/>
  </conditionalFormatting>
  <conditionalFormatting sqref="E665">
    <cfRule type="duplicateValues" dxfId="7859" priority="5981" stopIfTrue="1"/>
  </conditionalFormatting>
  <conditionalFormatting sqref="C665">
    <cfRule type="duplicateValues" dxfId="7858" priority="5980" stopIfTrue="1"/>
  </conditionalFormatting>
  <conditionalFormatting sqref="C666">
    <cfRule type="duplicateValues" dxfId="7857" priority="5978" stopIfTrue="1"/>
  </conditionalFormatting>
  <conditionalFormatting sqref="C666">
    <cfRule type="duplicateValues" dxfId="7856" priority="5977" stopIfTrue="1"/>
  </conditionalFormatting>
  <conditionalFormatting sqref="C666">
    <cfRule type="duplicateValues" dxfId="7855" priority="5976" stopIfTrue="1"/>
  </conditionalFormatting>
  <conditionalFormatting sqref="E666">
    <cfRule type="duplicateValues" dxfId="7854" priority="5975" stopIfTrue="1"/>
  </conditionalFormatting>
  <conditionalFormatting sqref="C666">
    <cfRule type="duplicateValues" dxfId="7853" priority="5974" stopIfTrue="1"/>
  </conditionalFormatting>
  <conditionalFormatting sqref="C371">
    <cfRule type="duplicateValues" dxfId="7852" priority="5972" stopIfTrue="1"/>
  </conditionalFormatting>
  <conditionalFormatting sqref="C371">
    <cfRule type="duplicateValues" dxfId="7851" priority="5971" stopIfTrue="1"/>
  </conditionalFormatting>
  <conditionalFormatting sqref="C371">
    <cfRule type="duplicateValues" dxfId="7850" priority="5970" stopIfTrue="1"/>
  </conditionalFormatting>
  <conditionalFormatting sqref="E371">
    <cfRule type="duplicateValues" dxfId="7849" priority="5969" stopIfTrue="1"/>
  </conditionalFormatting>
  <conditionalFormatting sqref="C371">
    <cfRule type="duplicateValues" dxfId="7848" priority="5968" stopIfTrue="1"/>
  </conditionalFormatting>
  <conditionalFormatting sqref="C372">
    <cfRule type="duplicateValues" dxfId="7847" priority="5966" stopIfTrue="1"/>
  </conditionalFormatting>
  <conditionalFormatting sqref="C372">
    <cfRule type="duplicateValues" dxfId="7846" priority="5965" stopIfTrue="1"/>
  </conditionalFormatting>
  <conditionalFormatting sqref="C372">
    <cfRule type="duplicateValues" dxfId="7845" priority="5964" stopIfTrue="1"/>
  </conditionalFormatting>
  <conditionalFormatting sqref="E372">
    <cfRule type="duplicateValues" dxfId="7844" priority="5963" stopIfTrue="1"/>
  </conditionalFormatting>
  <conditionalFormatting sqref="C372">
    <cfRule type="duplicateValues" dxfId="7843" priority="5962" stopIfTrue="1"/>
  </conditionalFormatting>
  <conditionalFormatting sqref="C252">
    <cfRule type="duplicateValues" dxfId="7842" priority="5960" stopIfTrue="1"/>
  </conditionalFormatting>
  <conditionalFormatting sqref="C252">
    <cfRule type="duplicateValues" dxfId="7841" priority="5959" stopIfTrue="1"/>
  </conditionalFormatting>
  <conditionalFormatting sqref="C252">
    <cfRule type="duplicateValues" dxfId="7840" priority="5958" stopIfTrue="1"/>
  </conditionalFormatting>
  <conditionalFormatting sqref="E252">
    <cfRule type="duplicateValues" dxfId="7839" priority="5957" stopIfTrue="1"/>
  </conditionalFormatting>
  <conditionalFormatting sqref="C252">
    <cfRule type="duplicateValues" dxfId="7838" priority="5956" stopIfTrue="1"/>
  </conditionalFormatting>
  <conditionalFormatting sqref="C307">
    <cfRule type="duplicateValues" dxfId="7837" priority="5954" stopIfTrue="1"/>
  </conditionalFormatting>
  <conditionalFormatting sqref="C307">
    <cfRule type="duplicateValues" dxfId="7836" priority="5953" stopIfTrue="1"/>
  </conditionalFormatting>
  <conditionalFormatting sqref="C307">
    <cfRule type="duplicateValues" dxfId="7835" priority="5952" stopIfTrue="1"/>
  </conditionalFormatting>
  <conditionalFormatting sqref="E307">
    <cfRule type="duplicateValues" dxfId="7834" priority="5951" stopIfTrue="1"/>
  </conditionalFormatting>
  <conditionalFormatting sqref="C307">
    <cfRule type="duplicateValues" dxfId="7833" priority="5950" stopIfTrue="1"/>
  </conditionalFormatting>
  <conditionalFormatting sqref="C308">
    <cfRule type="duplicateValues" dxfId="7832" priority="5948" stopIfTrue="1"/>
  </conditionalFormatting>
  <conditionalFormatting sqref="C308">
    <cfRule type="duplicateValues" dxfId="7831" priority="5947" stopIfTrue="1"/>
  </conditionalFormatting>
  <conditionalFormatting sqref="C308">
    <cfRule type="duplicateValues" dxfId="7830" priority="5946" stopIfTrue="1"/>
  </conditionalFormatting>
  <conditionalFormatting sqref="E308">
    <cfRule type="duplicateValues" dxfId="7829" priority="5945" stopIfTrue="1"/>
  </conditionalFormatting>
  <conditionalFormatting sqref="C308">
    <cfRule type="duplicateValues" dxfId="7828" priority="5944" stopIfTrue="1"/>
  </conditionalFormatting>
  <conditionalFormatting sqref="C309">
    <cfRule type="duplicateValues" dxfId="7827" priority="5942" stopIfTrue="1"/>
  </conditionalFormatting>
  <conditionalFormatting sqref="C309">
    <cfRule type="duplicateValues" dxfId="7826" priority="5941" stopIfTrue="1"/>
  </conditionalFormatting>
  <conditionalFormatting sqref="C309">
    <cfRule type="duplicateValues" dxfId="7825" priority="5940" stopIfTrue="1"/>
  </conditionalFormatting>
  <conditionalFormatting sqref="E309">
    <cfRule type="duplicateValues" dxfId="7824" priority="5939" stopIfTrue="1"/>
  </conditionalFormatting>
  <conditionalFormatting sqref="C309">
    <cfRule type="duplicateValues" dxfId="7823" priority="5938" stopIfTrue="1"/>
  </conditionalFormatting>
  <conditionalFormatting sqref="C1600">
    <cfRule type="duplicateValues" dxfId="7822" priority="5936" stopIfTrue="1"/>
  </conditionalFormatting>
  <conditionalFormatting sqref="C1600">
    <cfRule type="duplicateValues" dxfId="7821" priority="5935" stopIfTrue="1"/>
  </conditionalFormatting>
  <conditionalFormatting sqref="C1600">
    <cfRule type="duplicateValues" dxfId="7820" priority="5934" stopIfTrue="1"/>
  </conditionalFormatting>
  <conditionalFormatting sqref="E1600">
    <cfRule type="duplicateValues" dxfId="7819" priority="5933" stopIfTrue="1"/>
  </conditionalFormatting>
  <conditionalFormatting sqref="C1600">
    <cfRule type="duplicateValues" dxfId="7818" priority="5932" stopIfTrue="1"/>
  </conditionalFormatting>
  <conditionalFormatting sqref="C1601">
    <cfRule type="duplicateValues" dxfId="7817" priority="5930" stopIfTrue="1"/>
  </conditionalFormatting>
  <conditionalFormatting sqref="C1601">
    <cfRule type="duplicateValues" dxfId="7816" priority="5929" stopIfTrue="1"/>
  </conditionalFormatting>
  <conditionalFormatting sqref="C1601">
    <cfRule type="duplicateValues" dxfId="7815" priority="5928" stopIfTrue="1"/>
  </conditionalFormatting>
  <conditionalFormatting sqref="E1601">
    <cfRule type="duplicateValues" dxfId="7814" priority="5927" stopIfTrue="1"/>
  </conditionalFormatting>
  <conditionalFormatting sqref="C1601">
    <cfRule type="duplicateValues" dxfId="7813" priority="5926" stopIfTrue="1"/>
  </conditionalFormatting>
  <conditionalFormatting sqref="C1602">
    <cfRule type="duplicateValues" dxfId="7812" priority="5924" stopIfTrue="1"/>
  </conditionalFormatting>
  <conditionalFormatting sqref="C1602">
    <cfRule type="duplicateValues" dxfId="7811" priority="5923" stopIfTrue="1"/>
  </conditionalFormatting>
  <conditionalFormatting sqref="C1602">
    <cfRule type="duplicateValues" dxfId="7810" priority="5922" stopIfTrue="1"/>
  </conditionalFormatting>
  <conditionalFormatting sqref="E1602">
    <cfRule type="duplicateValues" dxfId="7809" priority="5921" stopIfTrue="1"/>
  </conditionalFormatting>
  <conditionalFormatting sqref="C1602">
    <cfRule type="duplicateValues" dxfId="7808" priority="5920" stopIfTrue="1"/>
  </conditionalFormatting>
  <conditionalFormatting sqref="C2643">
    <cfRule type="duplicateValues" dxfId="7807" priority="5918" stopIfTrue="1"/>
  </conditionalFormatting>
  <conditionalFormatting sqref="C2643">
    <cfRule type="duplicateValues" dxfId="7806" priority="5917" stopIfTrue="1"/>
  </conditionalFormatting>
  <conditionalFormatting sqref="C2643">
    <cfRule type="duplicateValues" dxfId="7805" priority="5916" stopIfTrue="1"/>
  </conditionalFormatting>
  <conditionalFormatting sqref="E2643">
    <cfRule type="duplicateValues" dxfId="7804" priority="5915" stopIfTrue="1"/>
  </conditionalFormatting>
  <conditionalFormatting sqref="C2643">
    <cfRule type="duplicateValues" dxfId="7803" priority="5914" stopIfTrue="1"/>
  </conditionalFormatting>
  <conditionalFormatting sqref="C253">
    <cfRule type="duplicateValues" dxfId="7802" priority="5900" stopIfTrue="1"/>
  </conditionalFormatting>
  <conditionalFormatting sqref="C253">
    <cfRule type="duplicateValues" dxfId="7801" priority="5899" stopIfTrue="1"/>
  </conditionalFormatting>
  <conditionalFormatting sqref="C253">
    <cfRule type="duplicateValues" dxfId="7800" priority="5898" stopIfTrue="1"/>
  </conditionalFormatting>
  <conditionalFormatting sqref="E253">
    <cfRule type="duplicateValues" dxfId="7799" priority="5897" stopIfTrue="1"/>
  </conditionalFormatting>
  <conditionalFormatting sqref="C253">
    <cfRule type="duplicateValues" dxfId="7798" priority="5896" stopIfTrue="1"/>
  </conditionalFormatting>
  <conditionalFormatting sqref="C1247">
    <cfRule type="duplicateValues" dxfId="7797" priority="5895" stopIfTrue="1"/>
  </conditionalFormatting>
  <conditionalFormatting sqref="C1247">
    <cfRule type="duplicateValues" dxfId="7796" priority="5894" stopIfTrue="1"/>
  </conditionalFormatting>
  <conditionalFormatting sqref="E1247">
    <cfRule type="duplicateValues" dxfId="7795" priority="5893" stopIfTrue="1"/>
  </conditionalFormatting>
  <conditionalFormatting sqref="C1247">
    <cfRule type="duplicateValues" dxfId="7794" priority="5892" stopIfTrue="1"/>
  </conditionalFormatting>
  <conditionalFormatting sqref="C1248">
    <cfRule type="duplicateValues" dxfId="7793" priority="5891" stopIfTrue="1"/>
  </conditionalFormatting>
  <conditionalFormatting sqref="C1248">
    <cfRule type="duplicateValues" dxfId="7792" priority="5890" stopIfTrue="1"/>
  </conditionalFormatting>
  <conditionalFormatting sqref="E1248">
    <cfRule type="duplicateValues" dxfId="7791" priority="5889" stopIfTrue="1"/>
  </conditionalFormatting>
  <conditionalFormatting sqref="C1248">
    <cfRule type="duplicateValues" dxfId="7790" priority="5888" stopIfTrue="1"/>
  </conditionalFormatting>
  <conditionalFormatting sqref="C1249">
    <cfRule type="duplicateValues" dxfId="7789" priority="5887" stopIfTrue="1"/>
  </conditionalFormatting>
  <conditionalFormatting sqref="C1249">
    <cfRule type="duplicateValues" dxfId="7788" priority="5886" stopIfTrue="1"/>
  </conditionalFormatting>
  <conditionalFormatting sqref="E1249">
    <cfRule type="duplicateValues" dxfId="7787" priority="5885" stopIfTrue="1"/>
  </conditionalFormatting>
  <conditionalFormatting sqref="C1249">
    <cfRule type="duplicateValues" dxfId="7786" priority="5884" stopIfTrue="1"/>
  </conditionalFormatting>
  <conditionalFormatting sqref="C1049">
    <cfRule type="duplicateValues" dxfId="7785" priority="5878" stopIfTrue="1"/>
  </conditionalFormatting>
  <conditionalFormatting sqref="C1049">
    <cfRule type="duplicateValues" dxfId="7784" priority="5877" stopIfTrue="1"/>
  </conditionalFormatting>
  <conditionalFormatting sqref="C1049">
    <cfRule type="duplicateValues" dxfId="7783" priority="5876" stopIfTrue="1"/>
  </conditionalFormatting>
  <conditionalFormatting sqref="E1049">
    <cfRule type="duplicateValues" dxfId="7782" priority="5875" stopIfTrue="1"/>
  </conditionalFormatting>
  <conditionalFormatting sqref="C1049">
    <cfRule type="duplicateValues" dxfId="7781" priority="5874" stopIfTrue="1"/>
  </conditionalFormatting>
  <conditionalFormatting sqref="C1050">
    <cfRule type="duplicateValues" dxfId="7780" priority="5872" stopIfTrue="1"/>
  </conditionalFormatting>
  <conditionalFormatting sqref="C1050">
    <cfRule type="duplicateValues" dxfId="7779" priority="5871" stopIfTrue="1"/>
  </conditionalFormatting>
  <conditionalFormatting sqref="C1050">
    <cfRule type="duplicateValues" dxfId="7778" priority="5870" stopIfTrue="1"/>
  </conditionalFormatting>
  <conditionalFormatting sqref="E1050">
    <cfRule type="duplicateValues" dxfId="7777" priority="5869" stopIfTrue="1"/>
  </conditionalFormatting>
  <conditionalFormatting sqref="C1050">
    <cfRule type="duplicateValues" dxfId="7776" priority="5868" stopIfTrue="1"/>
  </conditionalFormatting>
  <conditionalFormatting sqref="C1051">
    <cfRule type="duplicateValues" dxfId="7775" priority="5866" stopIfTrue="1"/>
  </conditionalFormatting>
  <conditionalFormatting sqref="C1051">
    <cfRule type="duplicateValues" dxfId="7774" priority="5865" stopIfTrue="1"/>
  </conditionalFormatting>
  <conditionalFormatting sqref="C1051">
    <cfRule type="duplicateValues" dxfId="7773" priority="5864" stopIfTrue="1"/>
  </conditionalFormatting>
  <conditionalFormatting sqref="E1051">
    <cfRule type="duplicateValues" dxfId="7772" priority="5863" stopIfTrue="1"/>
  </conditionalFormatting>
  <conditionalFormatting sqref="C1051">
    <cfRule type="duplicateValues" dxfId="7771" priority="5862" stopIfTrue="1"/>
  </conditionalFormatting>
  <conditionalFormatting sqref="C1052">
    <cfRule type="duplicateValues" dxfId="7770" priority="5860" stopIfTrue="1"/>
  </conditionalFormatting>
  <conditionalFormatting sqref="C1052">
    <cfRule type="duplicateValues" dxfId="7769" priority="5859" stopIfTrue="1"/>
  </conditionalFormatting>
  <conditionalFormatting sqref="C1052">
    <cfRule type="duplicateValues" dxfId="7768" priority="5858" stopIfTrue="1"/>
  </conditionalFormatting>
  <conditionalFormatting sqref="E1052">
    <cfRule type="duplicateValues" dxfId="7767" priority="5857" stopIfTrue="1"/>
  </conditionalFormatting>
  <conditionalFormatting sqref="C1052">
    <cfRule type="duplicateValues" dxfId="7766" priority="5856" stopIfTrue="1"/>
  </conditionalFormatting>
  <conditionalFormatting sqref="C1053">
    <cfRule type="duplicateValues" dxfId="7765" priority="5854" stopIfTrue="1"/>
  </conditionalFormatting>
  <conditionalFormatting sqref="C1053">
    <cfRule type="duplicateValues" dxfId="7764" priority="5853" stopIfTrue="1"/>
  </conditionalFormatting>
  <conditionalFormatting sqref="C1053">
    <cfRule type="duplicateValues" dxfId="7763" priority="5852" stopIfTrue="1"/>
  </conditionalFormatting>
  <conditionalFormatting sqref="E1053">
    <cfRule type="duplicateValues" dxfId="7762" priority="5851" stopIfTrue="1"/>
  </conditionalFormatting>
  <conditionalFormatting sqref="C1053">
    <cfRule type="duplicateValues" dxfId="7761" priority="5850" stopIfTrue="1"/>
  </conditionalFormatting>
  <conditionalFormatting sqref="C2458">
    <cfRule type="duplicateValues" dxfId="7760" priority="5824" stopIfTrue="1"/>
  </conditionalFormatting>
  <conditionalFormatting sqref="C2458">
    <cfRule type="duplicateValues" dxfId="7759" priority="5823" stopIfTrue="1"/>
  </conditionalFormatting>
  <conditionalFormatting sqref="C2458">
    <cfRule type="duplicateValues" dxfId="7758" priority="5822" stopIfTrue="1"/>
  </conditionalFormatting>
  <conditionalFormatting sqref="E2458">
    <cfRule type="duplicateValues" dxfId="7757" priority="5821" stopIfTrue="1"/>
  </conditionalFormatting>
  <conditionalFormatting sqref="C2458">
    <cfRule type="duplicateValues" dxfId="7756" priority="5820" stopIfTrue="1"/>
  </conditionalFormatting>
  <conditionalFormatting sqref="C2646">
    <cfRule type="duplicateValues" dxfId="7755" priority="5818" stopIfTrue="1"/>
  </conditionalFormatting>
  <conditionalFormatting sqref="C2646">
    <cfRule type="duplicateValues" dxfId="7754" priority="5817" stopIfTrue="1"/>
  </conditionalFormatting>
  <conditionalFormatting sqref="C2646">
    <cfRule type="duplicateValues" dxfId="7753" priority="5816" stopIfTrue="1"/>
  </conditionalFormatting>
  <conditionalFormatting sqref="E2646">
    <cfRule type="duplicateValues" dxfId="7752" priority="5815" stopIfTrue="1"/>
  </conditionalFormatting>
  <conditionalFormatting sqref="C2646">
    <cfRule type="duplicateValues" dxfId="7751" priority="5814" stopIfTrue="1"/>
  </conditionalFormatting>
  <conditionalFormatting sqref="C226">
    <cfRule type="duplicateValues" dxfId="7750" priority="5812" stopIfTrue="1"/>
  </conditionalFormatting>
  <conditionalFormatting sqref="C226">
    <cfRule type="duplicateValues" dxfId="7749" priority="5811" stopIfTrue="1"/>
  </conditionalFormatting>
  <conditionalFormatting sqref="C226">
    <cfRule type="duplicateValues" dxfId="7748" priority="5810" stopIfTrue="1"/>
  </conditionalFormatting>
  <conditionalFormatting sqref="E226">
    <cfRule type="duplicateValues" dxfId="7747" priority="5809" stopIfTrue="1"/>
  </conditionalFormatting>
  <conditionalFormatting sqref="C226">
    <cfRule type="duplicateValues" dxfId="7746" priority="5808" stopIfTrue="1"/>
  </conditionalFormatting>
  <conditionalFormatting sqref="C731">
    <cfRule type="duplicateValues" dxfId="7745" priority="5798" stopIfTrue="1"/>
  </conditionalFormatting>
  <conditionalFormatting sqref="C731">
    <cfRule type="duplicateValues" dxfId="7744" priority="5797" stopIfTrue="1"/>
  </conditionalFormatting>
  <conditionalFormatting sqref="C731">
    <cfRule type="duplicateValues" dxfId="7743" priority="5796" stopIfTrue="1"/>
  </conditionalFormatting>
  <conditionalFormatting sqref="E731">
    <cfRule type="duplicateValues" dxfId="7742" priority="5795" stopIfTrue="1"/>
  </conditionalFormatting>
  <conditionalFormatting sqref="C731">
    <cfRule type="duplicateValues" dxfId="7741" priority="5794" stopIfTrue="1"/>
  </conditionalFormatting>
  <conditionalFormatting sqref="E731">
    <cfRule type="duplicateValues" dxfId="7740" priority="5793" stopIfTrue="1"/>
  </conditionalFormatting>
  <conditionalFormatting sqref="C910">
    <cfRule type="duplicateValues" dxfId="7739" priority="5792" stopIfTrue="1"/>
  </conditionalFormatting>
  <conditionalFormatting sqref="C910">
    <cfRule type="duplicateValues" dxfId="7738" priority="5791" stopIfTrue="1"/>
  </conditionalFormatting>
  <conditionalFormatting sqref="E910">
    <cfRule type="duplicateValues" dxfId="7737" priority="5790" stopIfTrue="1"/>
  </conditionalFormatting>
  <conditionalFormatting sqref="C910">
    <cfRule type="duplicateValues" dxfId="7736" priority="5789" stopIfTrue="1"/>
  </conditionalFormatting>
  <conditionalFormatting sqref="E910">
    <cfRule type="duplicateValues" dxfId="7735" priority="5788" stopIfTrue="1"/>
  </conditionalFormatting>
  <conditionalFormatting sqref="C1376">
    <cfRule type="duplicateValues" dxfId="7734" priority="5786" stopIfTrue="1"/>
  </conditionalFormatting>
  <conditionalFormatting sqref="C1376">
    <cfRule type="duplicateValues" dxfId="7733" priority="5785" stopIfTrue="1"/>
  </conditionalFormatting>
  <conditionalFormatting sqref="C1376">
    <cfRule type="duplicateValues" dxfId="7732" priority="5784" stopIfTrue="1"/>
  </conditionalFormatting>
  <conditionalFormatting sqref="E1376">
    <cfRule type="duplicateValues" dxfId="7731" priority="5783" stopIfTrue="1"/>
  </conditionalFormatting>
  <conditionalFormatting sqref="C1376">
    <cfRule type="duplicateValues" dxfId="7730" priority="5782" stopIfTrue="1"/>
  </conditionalFormatting>
  <conditionalFormatting sqref="E1376">
    <cfRule type="duplicateValues" dxfId="7729" priority="5781" stopIfTrue="1"/>
  </conditionalFormatting>
  <conditionalFormatting sqref="C1434">
    <cfRule type="duplicateValues" dxfId="7728" priority="5779" stopIfTrue="1"/>
  </conditionalFormatting>
  <conditionalFormatting sqref="C1434">
    <cfRule type="duplicateValues" dxfId="7727" priority="5778" stopIfTrue="1"/>
  </conditionalFormatting>
  <conditionalFormatting sqref="C1434">
    <cfRule type="duplicateValues" dxfId="7726" priority="5777" stopIfTrue="1"/>
  </conditionalFormatting>
  <conditionalFormatting sqref="E1434">
    <cfRule type="duplicateValues" dxfId="7725" priority="5776" stopIfTrue="1"/>
  </conditionalFormatting>
  <conditionalFormatting sqref="C1434">
    <cfRule type="duplicateValues" dxfId="7724" priority="5775" stopIfTrue="1"/>
  </conditionalFormatting>
  <conditionalFormatting sqref="E1434">
    <cfRule type="duplicateValues" dxfId="7723" priority="5774" stopIfTrue="1"/>
  </conditionalFormatting>
  <conditionalFormatting sqref="C1435">
    <cfRule type="duplicateValues" dxfId="7722" priority="5772" stopIfTrue="1"/>
  </conditionalFormatting>
  <conditionalFormatting sqref="C1435">
    <cfRule type="duplicateValues" dxfId="7721" priority="5771" stopIfTrue="1"/>
  </conditionalFormatting>
  <conditionalFormatting sqref="C1435">
    <cfRule type="duplicateValues" dxfId="7720" priority="5770" stopIfTrue="1"/>
  </conditionalFormatting>
  <conditionalFormatting sqref="E1435">
    <cfRule type="duplicateValues" dxfId="7719" priority="5769" stopIfTrue="1"/>
  </conditionalFormatting>
  <conditionalFormatting sqref="C1435">
    <cfRule type="duplicateValues" dxfId="7718" priority="5768" stopIfTrue="1"/>
  </conditionalFormatting>
  <conditionalFormatting sqref="E1435">
    <cfRule type="duplicateValues" dxfId="7717" priority="5767" stopIfTrue="1"/>
  </conditionalFormatting>
  <conditionalFormatting sqref="C1446">
    <cfRule type="duplicateValues" dxfId="7716" priority="5765" stopIfTrue="1"/>
  </conditionalFormatting>
  <conditionalFormatting sqref="C1446">
    <cfRule type="duplicateValues" dxfId="7715" priority="5764" stopIfTrue="1"/>
  </conditionalFormatting>
  <conditionalFormatting sqref="C1446">
    <cfRule type="duplicateValues" dxfId="7714" priority="5763" stopIfTrue="1"/>
  </conditionalFormatting>
  <conditionalFormatting sqref="E1446">
    <cfRule type="duplicateValues" dxfId="7713" priority="5762" stopIfTrue="1"/>
  </conditionalFormatting>
  <conditionalFormatting sqref="C1446">
    <cfRule type="duplicateValues" dxfId="7712" priority="5761" stopIfTrue="1"/>
  </conditionalFormatting>
  <conditionalFormatting sqref="E1446">
    <cfRule type="duplicateValues" dxfId="7711" priority="5760" stopIfTrue="1"/>
  </conditionalFormatting>
  <conditionalFormatting sqref="C1515">
    <cfRule type="duplicateValues" dxfId="7710" priority="5751" stopIfTrue="1"/>
  </conditionalFormatting>
  <conditionalFormatting sqref="C1515">
    <cfRule type="duplicateValues" dxfId="7709" priority="5750" stopIfTrue="1"/>
  </conditionalFormatting>
  <conditionalFormatting sqref="C1515">
    <cfRule type="duplicateValues" dxfId="7708" priority="5749" stopIfTrue="1"/>
  </conditionalFormatting>
  <conditionalFormatting sqref="E1515">
    <cfRule type="duplicateValues" dxfId="7707" priority="5747" stopIfTrue="1"/>
  </conditionalFormatting>
  <conditionalFormatting sqref="C1515">
    <cfRule type="duplicateValues" dxfId="7706" priority="5746" stopIfTrue="1"/>
  </conditionalFormatting>
  <conditionalFormatting sqref="E1515">
    <cfRule type="duplicateValues" dxfId="7705" priority="5745" stopIfTrue="1"/>
  </conditionalFormatting>
  <conditionalFormatting sqref="C227:C228">
    <cfRule type="duplicateValues" dxfId="7704" priority="5714" stopIfTrue="1"/>
  </conditionalFormatting>
  <conditionalFormatting sqref="C227:C228">
    <cfRule type="duplicateValues" dxfId="7703" priority="5713" stopIfTrue="1"/>
  </conditionalFormatting>
  <conditionalFormatting sqref="C227:C228">
    <cfRule type="duplicateValues" dxfId="7702" priority="5712" stopIfTrue="1"/>
  </conditionalFormatting>
  <conditionalFormatting sqref="E227:E228">
    <cfRule type="duplicateValues" dxfId="7701" priority="5711" stopIfTrue="1"/>
  </conditionalFormatting>
  <conditionalFormatting sqref="C227:C228">
    <cfRule type="duplicateValues" dxfId="7700" priority="5710" stopIfTrue="1"/>
  </conditionalFormatting>
  <conditionalFormatting sqref="E227:E228">
    <cfRule type="duplicateValues" dxfId="7699" priority="5716" stopIfTrue="1"/>
  </conditionalFormatting>
  <conditionalFormatting sqref="C1506">
    <cfRule type="duplicateValues" dxfId="7698" priority="5703" stopIfTrue="1"/>
  </conditionalFormatting>
  <conditionalFormatting sqref="C1506">
    <cfRule type="duplicateValues" dxfId="7697" priority="5704" stopIfTrue="1"/>
  </conditionalFormatting>
  <conditionalFormatting sqref="C1506">
    <cfRule type="duplicateValues" dxfId="7696" priority="5705" stopIfTrue="1"/>
  </conditionalFormatting>
  <conditionalFormatting sqref="E1506">
    <cfRule type="duplicateValues" dxfId="7695" priority="5706" stopIfTrue="1"/>
  </conditionalFormatting>
  <conditionalFormatting sqref="C1506">
    <cfRule type="duplicateValues" dxfId="7694" priority="5707" stopIfTrue="1"/>
  </conditionalFormatting>
  <conditionalFormatting sqref="E1506">
    <cfRule type="duplicateValues" dxfId="7693" priority="5709" stopIfTrue="1"/>
  </conditionalFormatting>
  <conditionalFormatting sqref="C237">
    <cfRule type="duplicateValues" dxfId="7692" priority="5689" stopIfTrue="1"/>
  </conditionalFormatting>
  <conditionalFormatting sqref="C237">
    <cfRule type="duplicateValues" dxfId="7691" priority="5690" stopIfTrue="1"/>
  </conditionalFormatting>
  <conditionalFormatting sqref="C237">
    <cfRule type="duplicateValues" dxfId="7690" priority="5691" stopIfTrue="1"/>
  </conditionalFormatting>
  <conditionalFormatting sqref="E237">
    <cfRule type="duplicateValues" dxfId="7689" priority="5692" stopIfTrue="1"/>
  </conditionalFormatting>
  <conditionalFormatting sqref="C237">
    <cfRule type="duplicateValues" dxfId="7688" priority="5693" stopIfTrue="1"/>
  </conditionalFormatting>
  <conditionalFormatting sqref="E237">
    <cfRule type="duplicateValues" dxfId="7687" priority="5695" stopIfTrue="1"/>
  </conditionalFormatting>
  <conditionalFormatting sqref="C238">
    <cfRule type="duplicateValues" dxfId="7686" priority="5682" stopIfTrue="1"/>
  </conditionalFormatting>
  <conditionalFormatting sqref="C238">
    <cfRule type="duplicateValues" dxfId="7685" priority="5683" stopIfTrue="1"/>
  </conditionalFormatting>
  <conditionalFormatting sqref="C238">
    <cfRule type="duplicateValues" dxfId="7684" priority="5684" stopIfTrue="1"/>
  </conditionalFormatting>
  <conditionalFormatting sqref="E238">
    <cfRule type="duplicateValues" dxfId="7683" priority="5685" stopIfTrue="1"/>
  </conditionalFormatting>
  <conditionalFormatting sqref="C238">
    <cfRule type="duplicateValues" dxfId="7682" priority="5686" stopIfTrue="1"/>
  </conditionalFormatting>
  <conditionalFormatting sqref="E238">
    <cfRule type="duplicateValues" dxfId="7681" priority="5688" stopIfTrue="1"/>
  </conditionalFormatting>
  <conditionalFormatting sqref="C239">
    <cfRule type="duplicateValues" dxfId="7680" priority="5675" stopIfTrue="1"/>
  </conditionalFormatting>
  <conditionalFormatting sqref="C239">
    <cfRule type="duplicateValues" dxfId="7679" priority="5676" stopIfTrue="1"/>
  </conditionalFormatting>
  <conditionalFormatting sqref="C239">
    <cfRule type="duplicateValues" dxfId="7678" priority="5677" stopIfTrue="1"/>
  </conditionalFormatting>
  <conditionalFormatting sqref="E239">
    <cfRule type="duplicateValues" dxfId="7677" priority="5678" stopIfTrue="1"/>
  </conditionalFormatting>
  <conditionalFormatting sqref="C239">
    <cfRule type="duplicateValues" dxfId="7676" priority="5679" stopIfTrue="1"/>
  </conditionalFormatting>
  <conditionalFormatting sqref="E239">
    <cfRule type="duplicateValues" dxfId="7675" priority="5681" stopIfTrue="1"/>
  </conditionalFormatting>
  <conditionalFormatting sqref="C240">
    <cfRule type="duplicateValues" dxfId="7674" priority="5668" stopIfTrue="1"/>
  </conditionalFormatting>
  <conditionalFormatting sqref="C240">
    <cfRule type="duplicateValues" dxfId="7673" priority="5669" stopIfTrue="1"/>
  </conditionalFormatting>
  <conditionalFormatting sqref="C240">
    <cfRule type="duplicateValues" dxfId="7672" priority="5670" stopIfTrue="1"/>
  </conditionalFormatting>
  <conditionalFormatting sqref="E240">
    <cfRule type="duplicateValues" dxfId="7671" priority="5671" stopIfTrue="1"/>
  </conditionalFormatting>
  <conditionalFormatting sqref="C240">
    <cfRule type="duplicateValues" dxfId="7670" priority="5672" stopIfTrue="1"/>
  </conditionalFormatting>
  <conditionalFormatting sqref="E240">
    <cfRule type="duplicateValues" dxfId="7669" priority="5674" stopIfTrue="1"/>
  </conditionalFormatting>
  <conditionalFormatting sqref="C241">
    <cfRule type="duplicateValues" dxfId="7668" priority="5661" stopIfTrue="1"/>
  </conditionalFormatting>
  <conditionalFormatting sqref="C241">
    <cfRule type="duplicateValues" dxfId="7667" priority="5662" stopIfTrue="1"/>
  </conditionalFormatting>
  <conditionalFormatting sqref="C241">
    <cfRule type="duplicateValues" dxfId="7666" priority="5663" stopIfTrue="1"/>
  </conditionalFormatting>
  <conditionalFormatting sqref="E241">
    <cfRule type="duplicateValues" dxfId="7665" priority="5664" stopIfTrue="1"/>
  </conditionalFormatting>
  <conditionalFormatting sqref="C241">
    <cfRule type="duplicateValues" dxfId="7664" priority="5665" stopIfTrue="1"/>
  </conditionalFormatting>
  <conditionalFormatting sqref="E241">
    <cfRule type="duplicateValues" dxfId="7663" priority="5667" stopIfTrue="1"/>
  </conditionalFormatting>
  <conditionalFormatting sqref="C242">
    <cfRule type="duplicateValues" dxfId="7662" priority="5654" stopIfTrue="1"/>
  </conditionalFormatting>
  <conditionalFormatting sqref="C242">
    <cfRule type="duplicateValues" dxfId="7661" priority="5655" stopIfTrue="1"/>
  </conditionalFormatting>
  <conditionalFormatting sqref="C242">
    <cfRule type="duplicateValues" dxfId="7660" priority="5656" stopIfTrue="1"/>
  </conditionalFormatting>
  <conditionalFormatting sqref="E242">
    <cfRule type="duplicateValues" dxfId="7659" priority="5657" stopIfTrue="1"/>
  </conditionalFormatting>
  <conditionalFormatting sqref="C242">
    <cfRule type="duplicateValues" dxfId="7658" priority="5658" stopIfTrue="1"/>
  </conditionalFormatting>
  <conditionalFormatting sqref="E242">
    <cfRule type="duplicateValues" dxfId="7657" priority="5660" stopIfTrue="1"/>
  </conditionalFormatting>
  <conditionalFormatting sqref="C243:C244">
    <cfRule type="duplicateValues" dxfId="7656" priority="5647" stopIfTrue="1"/>
  </conditionalFormatting>
  <conditionalFormatting sqref="C243:C244">
    <cfRule type="duplicateValues" dxfId="7655" priority="5648" stopIfTrue="1"/>
  </conditionalFormatting>
  <conditionalFormatting sqref="C243:C244">
    <cfRule type="duplicateValues" dxfId="7654" priority="5649" stopIfTrue="1"/>
  </conditionalFormatting>
  <conditionalFormatting sqref="E243:E244">
    <cfRule type="duplicateValues" dxfId="7653" priority="5650" stopIfTrue="1"/>
  </conditionalFormatting>
  <conditionalFormatting sqref="C243:C244">
    <cfRule type="duplicateValues" dxfId="7652" priority="5651" stopIfTrue="1"/>
  </conditionalFormatting>
  <conditionalFormatting sqref="E243:E244">
    <cfRule type="duplicateValues" dxfId="7651" priority="5653" stopIfTrue="1"/>
  </conditionalFormatting>
  <conditionalFormatting sqref="C245">
    <cfRule type="duplicateValues" dxfId="7650" priority="5640" stopIfTrue="1"/>
  </conditionalFormatting>
  <conditionalFormatting sqref="C245">
    <cfRule type="duplicateValues" dxfId="7649" priority="5641" stopIfTrue="1"/>
  </conditionalFormatting>
  <conditionalFormatting sqref="C245">
    <cfRule type="duplicateValues" dxfId="7648" priority="5642" stopIfTrue="1"/>
  </conditionalFormatting>
  <conditionalFormatting sqref="E245">
    <cfRule type="duplicateValues" dxfId="7647" priority="5643" stopIfTrue="1"/>
  </conditionalFormatting>
  <conditionalFormatting sqref="C245">
    <cfRule type="duplicateValues" dxfId="7646" priority="5644" stopIfTrue="1"/>
  </conditionalFormatting>
  <conditionalFormatting sqref="E245">
    <cfRule type="duplicateValues" dxfId="7645" priority="5646" stopIfTrue="1"/>
  </conditionalFormatting>
  <conditionalFormatting sqref="C2224">
    <cfRule type="duplicateValues" dxfId="7644" priority="5635" stopIfTrue="1"/>
  </conditionalFormatting>
  <conditionalFormatting sqref="C2224">
    <cfRule type="duplicateValues" dxfId="7643" priority="5636" stopIfTrue="1"/>
  </conditionalFormatting>
  <conditionalFormatting sqref="E2224">
    <cfRule type="duplicateValues" dxfId="7642" priority="5637" stopIfTrue="1"/>
  </conditionalFormatting>
  <conditionalFormatting sqref="C2224">
    <cfRule type="duplicateValues" dxfId="7641" priority="5638" stopIfTrue="1"/>
  </conditionalFormatting>
  <conditionalFormatting sqref="E2224">
    <cfRule type="duplicateValues" dxfId="7640" priority="5639" stopIfTrue="1"/>
  </conditionalFormatting>
  <conditionalFormatting sqref="C2225">
    <cfRule type="duplicateValues" dxfId="7639" priority="5630" stopIfTrue="1"/>
  </conditionalFormatting>
  <conditionalFormatting sqref="C2225">
    <cfRule type="duplicateValues" dxfId="7638" priority="5631" stopIfTrue="1"/>
  </conditionalFormatting>
  <conditionalFormatting sqref="E2225">
    <cfRule type="duplicateValues" dxfId="7637" priority="5632" stopIfTrue="1"/>
  </conditionalFormatting>
  <conditionalFormatting sqref="C2225">
    <cfRule type="duplicateValues" dxfId="7636" priority="5633" stopIfTrue="1"/>
  </conditionalFormatting>
  <conditionalFormatting sqref="E2225">
    <cfRule type="duplicateValues" dxfId="7635" priority="5634" stopIfTrue="1"/>
  </conditionalFormatting>
  <conditionalFormatting sqref="C1482">
    <cfRule type="duplicateValues" dxfId="7634" priority="5623" stopIfTrue="1"/>
  </conditionalFormatting>
  <conditionalFormatting sqref="C1482">
    <cfRule type="duplicateValues" dxfId="7633" priority="5624" stopIfTrue="1"/>
  </conditionalFormatting>
  <conditionalFormatting sqref="C1482">
    <cfRule type="duplicateValues" dxfId="7632" priority="5625" stopIfTrue="1"/>
  </conditionalFormatting>
  <conditionalFormatting sqref="E1482">
    <cfRule type="duplicateValues" dxfId="7631" priority="5626" stopIfTrue="1"/>
  </conditionalFormatting>
  <conditionalFormatting sqref="C1482">
    <cfRule type="duplicateValues" dxfId="7630" priority="5627" stopIfTrue="1"/>
  </conditionalFormatting>
  <conditionalFormatting sqref="E1482">
    <cfRule type="duplicateValues" dxfId="7629" priority="5629" stopIfTrue="1"/>
  </conditionalFormatting>
  <conditionalFormatting sqref="C1436">
    <cfRule type="duplicateValues" dxfId="7628" priority="5621" stopIfTrue="1"/>
  </conditionalFormatting>
  <conditionalFormatting sqref="C1436">
    <cfRule type="duplicateValues" dxfId="7627" priority="5620" stopIfTrue="1"/>
  </conditionalFormatting>
  <conditionalFormatting sqref="C1436">
    <cfRule type="duplicateValues" dxfId="7626" priority="5619" stopIfTrue="1"/>
  </conditionalFormatting>
  <conditionalFormatting sqref="E1436">
    <cfRule type="duplicateValues" dxfId="7625" priority="5618" stopIfTrue="1"/>
  </conditionalFormatting>
  <conditionalFormatting sqref="C1436">
    <cfRule type="duplicateValues" dxfId="7624" priority="5617" stopIfTrue="1"/>
  </conditionalFormatting>
  <conditionalFormatting sqref="E1436">
    <cfRule type="duplicateValues" dxfId="7623" priority="5616" stopIfTrue="1"/>
  </conditionalFormatting>
  <conditionalFormatting sqref="C2671:C2672">
    <cfRule type="duplicateValues" dxfId="7622" priority="5581" stopIfTrue="1"/>
  </conditionalFormatting>
  <conditionalFormatting sqref="C2671:C2672">
    <cfRule type="duplicateValues" dxfId="7621" priority="5582" stopIfTrue="1"/>
  </conditionalFormatting>
  <conditionalFormatting sqref="C2671:C2672">
    <cfRule type="duplicateValues" dxfId="7620" priority="5583" stopIfTrue="1"/>
  </conditionalFormatting>
  <conditionalFormatting sqref="E2671:E2672">
    <cfRule type="duplicateValues" dxfId="7619" priority="5584" stopIfTrue="1"/>
  </conditionalFormatting>
  <conditionalFormatting sqref="C2671:C2672">
    <cfRule type="duplicateValues" dxfId="7618" priority="5585" stopIfTrue="1"/>
  </conditionalFormatting>
  <conditionalFormatting sqref="E2671:E2672">
    <cfRule type="duplicateValues" dxfId="7617" priority="5587" stopIfTrue="1"/>
  </conditionalFormatting>
  <conditionalFormatting sqref="C1483">
    <cfRule type="duplicateValues" dxfId="7616" priority="5574" stopIfTrue="1"/>
  </conditionalFormatting>
  <conditionalFormatting sqref="C1483">
    <cfRule type="duplicateValues" dxfId="7615" priority="5575" stopIfTrue="1"/>
  </conditionalFormatting>
  <conditionalFormatting sqref="C1483">
    <cfRule type="duplicateValues" dxfId="7614" priority="5576" stopIfTrue="1"/>
  </conditionalFormatting>
  <conditionalFormatting sqref="E1483">
    <cfRule type="duplicateValues" dxfId="7613" priority="5577" stopIfTrue="1"/>
  </conditionalFormatting>
  <conditionalFormatting sqref="C1483">
    <cfRule type="duplicateValues" dxfId="7612" priority="5578" stopIfTrue="1"/>
  </conditionalFormatting>
  <conditionalFormatting sqref="E1483">
    <cfRule type="duplicateValues" dxfId="7611" priority="5580" stopIfTrue="1"/>
  </conditionalFormatting>
  <conditionalFormatting sqref="C1484">
    <cfRule type="duplicateValues" dxfId="7610" priority="5560" stopIfTrue="1"/>
  </conditionalFormatting>
  <conditionalFormatting sqref="C1484">
    <cfRule type="duplicateValues" dxfId="7609" priority="5561" stopIfTrue="1"/>
  </conditionalFormatting>
  <conditionalFormatting sqref="C1484">
    <cfRule type="duplicateValues" dxfId="7608" priority="5562" stopIfTrue="1"/>
  </conditionalFormatting>
  <conditionalFormatting sqref="E1484">
    <cfRule type="duplicateValues" dxfId="7607" priority="5563" stopIfTrue="1"/>
  </conditionalFormatting>
  <conditionalFormatting sqref="C1484">
    <cfRule type="duplicateValues" dxfId="7606" priority="5564" stopIfTrue="1"/>
  </conditionalFormatting>
  <conditionalFormatting sqref="E1484">
    <cfRule type="duplicateValues" dxfId="7605" priority="5566" stopIfTrue="1"/>
  </conditionalFormatting>
  <conditionalFormatting sqref="C1464">
    <cfRule type="duplicateValues" dxfId="7604" priority="5546" stopIfTrue="1"/>
  </conditionalFormatting>
  <conditionalFormatting sqref="C1464">
    <cfRule type="duplicateValues" dxfId="7603" priority="5547" stopIfTrue="1"/>
  </conditionalFormatting>
  <conditionalFormatting sqref="C1464">
    <cfRule type="duplicateValues" dxfId="7602" priority="5548" stopIfTrue="1"/>
  </conditionalFormatting>
  <conditionalFormatting sqref="E1464">
    <cfRule type="duplicateValues" dxfId="7601" priority="5549" stopIfTrue="1"/>
  </conditionalFormatting>
  <conditionalFormatting sqref="C1464">
    <cfRule type="duplicateValues" dxfId="7600" priority="5550" stopIfTrue="1"/>
  </conditionalFormatting>
  <conditionalFormatting sqref="E1464">
    <cfRule type="duplicateValues" dxfId="7599" priority="5552" stopIfTrue="1"/>
  </conditionalFormatting>
  <conditionalFormatting sqref="C1465">
    <cfRule type="duplicateValues" dxfId="7598" priority="5539" stopIfTrue="1"/>
  </conditionalFormatting>
  <conditionalFormatting sqref="C1465">
    <cfRule type="duplicateValues" dxfId="7597" priority="5540" stopIfTrue="1"/>
  </conditionalFormatting>
  <conditionalFormatting sqref="C1465">
    <cfRule type="duplicateValues" dxfId="7596" priority="5541" stopIfTrue="1"/>
  </conditionalFormatting>
  <conditionalFormatting sqref="E1465">
    <cfRule type="duplicateValues" dxfId="7595" priority="5542" stopIfTrue="1"/>
  </conditionalFormatting>
  <conditionalFormatting sqref="C1465">
    <cfRule type="duplicateValues" dxfId="7594" priority="5543" stopIfTrue="1"/>
  </conditionalFormatting>
  <conditionalFormatting sqref="E1465">
    <cfRule type="duplicateValues" dxfId="7593" priority="5545" stopIfTrue="1"/>
  </conditionalFormatting>
  <conditionalFormatting sqref="C1466">
    <cfRule type="duplicateValues" dxfId="7592" priority="5532" stopIfTrue="1"/>
  </conditionalFormatting>
  <conditionalFormatting sqref="C1466">
    <cfRule type="duplicateValues" dxfId="7591" priority="5533" stopIfTrue="1"/>
  </conditionalFormatting>
  <conditionalFormatting sqref="C1466">
    <cfRule type="duplicateValues" dxfId="7590" priority="5534" stopIfTrue="1"/>
  </conditionalFormatting>
  <conditionalFormatting sqref="E1466">
    <cfRule type="duplicateValues" dxfId="7589" priority="5535" stopIfTrue="1"/>
  </conditionalFormatting>
  <conditionalFormatting sqref="C1466">
    <cfRule type="duplicateValues" dxfId="7588" priority="5536" stopIfTrue="1"/>
  </conditionalFormatting>
  <conditionalFormatting sqref="E1466">
    <cfRule type="duplicateValues" dxfId="7587" priority="5538" stopIfTrue="1"/>
  </conditionalFormatting>
  <conditionalFormatting sqref="C1485">
    <cfRule type="duplicateValues" dxfId="7586" priority="5511" stopIfTrue="1"/>
  </conditionalFormatting>
  <conditionalFormatting sqref="C1485">
    <cfRule type="duplicateValues" dxfId="7585" priority="5512" stopIfTrue="1"/>
  </conditionalFormatting>
  <conditionalFormatting sqref="C1485">
    <cfRule type="duplicateValues" dxfId="7584" priority="5513" stopIfTrue="1"/>
  </conditionalFormatting>
  <conditionalFormatting sqref="E1485">
    <cfRule type="duplicateValues" dxfId="7583" priority="5514" stopIfTrue="1"/>
  </conditionalFormatting>
  <conditionalFormatting sqref="C1485">
    <cfRule type="duplicateValues" dxfId="7582" priority="5515" stopIfTrue="1"/>
  </conditionalFormatting>
  <conditionalFormatting sqref="E1485">
    <cfRule type="duplicateValues" dxfId="7581" priority="5517" stopIfTrue="1"/>
  </conditionalFormatting>
  <conditionalFormatting sqref="C1898">
    <cfRule type="duplicateValues" dxfId="7580" priority="5498" stopIfTrue="1"/>
  </conditionalFormatting>
  <conditionalFormatting sqref="C1898">
    <cfRule type="duplicateValues" dxfId="7579" priority="5499" stopIfTrue="1"/>
  </conditionalFormatting>
  <conditionalFormatting sqref="C1898">
    <cfRule type="duplicateValues" dxfId="7578" priority="5500" stopIfTrue="1"/>
  </conditionalFormatting>
  <conditionalFormatting sqref="E1898">
    <cfRule type="duplicateValues" dxfId="7577" priority="5501" stopIfTrue="1"/>
  </conditionalFormatting>
  <conditionalFormatting sqref="C1898">
    <cfRule type="duplicateValues" dxfId="7576" priority="5502" stopIfTrue="1"/>
  </conditionalFormatting>
  <conditionalFormatting sqref="E1898">
    <cfRule type="duplicateValues" dxfId="7575" priority="5503" stopIfTrue="1"/>
  </conditionalFormatting>
  <conditionalFormatting sqref="C1899">
    <cfRule type="duplicateValues" dxfId="7574" priority="5491" stopIfTrue="1"/>
  </conditionalFormatting>
  <conditionalFormatting sqref="C1899">
    <cfRule type="duplicateValues" dxfId="7573" priority="5492" stopIfTrue="1"/>
  </conditionalFormatting>
  <conditionalFormatting sqref="C1899">
    <cfRule type="duplicateValues" dxfId="7572" priority="5493" stopIfTrue="1"/>
  </conditionalFormatting>
  <conditionalFormatting sqref="E1899">
    <cfRule type="duplicateValues" dxfId="7571" priority="5494" stopIfTrue="1"/>
  </conditionalFormatting>
  <conditionalFormatting sqref="C1899">
    <cfRule type="duplicateValues" dxfId="7570" priority="5495" stopIfTrue="1"/>
  </conditionalFormatting>
  <conditionalFormatting sqref="E1899">
    <cfRule type="duplicateValues" dxfId="7569" priority="5496" stopIfTrue="1"/>
  </conditionalFormatting>
  <conditionalFormatting sqref="C1900">
    <cfRule type="duplicateValues" dxfId="7568" priority="5484" stopIfTrue="1"/>
  </conditionalFormatting>
  <conditionalFormatting sqref="C1900">
    <cfRule type="duplicateValues" dxfId="7567" priority="5485" stopIfTrue="1"/>
  </conditionalFormatting>
  <conditionalFormatting sqref="C1900">
    <cfRule type="duplicateValues" dxfId="7566" priority="5486" stopIfTrue="1"/>
  </conditionalFormatting>
  <conditionalFormatting sqref="E1900">
    <cfRule type="duplicateValues" dxfId="7565" priority="5487" stopIfTrue="1"/>
  </conditionalFormatting>
  <conditionalFormatting sqref="C1900">
    <cfRule type="duplicateValues" dxfId="7564" priority="5488" stopIfTrue="1"/>
  </conditionalFormatting>
  <conditionalFormatting sqref="E1900">
    <cfRule type="duplicateValues" dxfId="7563" priority="5489" stopIfTrue="1"/>
  </conditionalFormatting>
  <conditionalFormatting sqref="C1903">
    <cfRule type="duplicateValues" dxfId="7562" priority="5477" stopIfTrue="1"/>
  </conditionalFormatting>
  <conditionalFormatting sqref="C1903">
    <cfRule type="duplicateValues" dxfId="7561" priority="5478" stopIfTrue="1"/>
  </conditionalFormatting>
  <conditionalFormatting sqref="C1903">
    <cfRule type="duplicateValues" dxfId="7560" priority="5479" stopIfTrue="1"/>
  </conditionalFormatting>
  <conditionalFormatting sqref="E1903">
    <cfRule type="duplicateValues" dxfId="7559" priority="5480" stopIfTrue="1"/>
  </conditionalFormatting>
  <conditionalFormatting sqref="C1903">
    <cfRule type="duplicateValues" dxfId="7558" priority="5481" stopIfTrue="1"/>
  </conditionalFormatting>
  <conditionalFormatting sqref="E1903">
    <cfRule type="duplicateValues" dxfId="7557" priority="5482" stopIfTrue="1"/>
  </conditionalFormatting>
  <conditionalFormatting sqref="C1905:C1906">
    <cfRule type="duplicateValues" dxfId="7556" priority="5470" stopIfTrue="1"/>
  </conditionalFormatting>
  <conditionalFormatting sqref="C1905:C1906">
    <cfRule type="duplicateValues" dxfId="7555" priority="5471" stopIfTrue="1"/>
  </conditionalFormatting>
  <conditionalFormatting sqref="C1905:C1906">
    <cfRule type="duplicateValues" dxfId="7554" priority="5472" stopIfTrue="1"/>
  </conditionalFormatting>
  <conditionalFormatting sqref="E1905:E1906">
    <cfRule type="duplicateValues" dxfId="7553" priority="5473" stopIfTrue="1"/>
  </conditionalFormatting>
  <conditionalFormatting sqref="C1905:C1906">
    <cfRule type="duplicateValues" dxfId="7552" priority="5474" stopIfTrue="1"/>
  </conditionalFormatting>
  <conditionalFormatting sqref="E1905:E1906">
    <cfRule type="duplicateValues" dxfId="7551" priority="5475" stopIfTrue="1"/>
  </conditionalFormatting>
  <conditionalFormatting sqref="C1952">
    <cfRule type="duplicateValues" dxfId="7550" priority="5463" stopIfTrue="1"/>
  </conditionalFormatting>
  <conditionalFormatting sqref="C1952">
    <cfRule type="duplicateValues" dxfId="7549" priority="5464" stopIfTrue="1"/>
  </conditionalFormatting>
  <conditionalFormatting sqref="C1952">
    <cfRule type="duplicateValues" dxfId="7548" priority="5465" stopIfTrue="1"/>
  </conditionalFormatting>
  <conditionalFormatting sqref="E1952">
    <cfRule type="duplicateValues" dxfId="7547" priority="5466" stopIfTrue="1"/>
  </conditionalFormatting>
  <conditionalFormatting sqref="C1952">
    <cfRule type="duplicateValues" dxfId="7546" priority="5467" stopIfTrue="1"/>
  </conditionalFormatting>
  <conditionalFormatting sqref="E1952">
    <cfRule type="duplicateValues" dxfId="7545" priority="5468" stopIfTrue="1"/>
  </conditionalFormatting>
  <conditionalFormatting sqref="C1323">
    <cfRule type="duplicateValues" dxfId="7544" priority="5448" stopIfTrue="1"/>
  </conditionalFormatting>
  <conditionalFormatting sqref="C1323">
    <cfRule type="duplicateValues" dxfId="7543" priority="5449" stopIfTrue="1"/>
  </conditionalFormatting>
  <conditionalFormatting sqref="C1323">
    <cfRule type="duplicateValues" dxfId="7542" priority="5450" stopIfTrue="1"/>
  </conditionalFormatting>
  <conditionalFormatting sqref="E1323">
    <cfRule type="duplicateValues" dxfId="7541" priority="5451" stopIfTrue="1"/>
  </conditionalFormatting>
  <conditionalFormatting sqref="C1323">
    <cfRule type="duplicateValues" dxfId="7540" priority="5452" stopIfTrue="1"/>
  </conditionalFormatting>
  <conditionalFormatting sqref="E1323">
    <cfRule type="duplicateValues" dxfId="7539" priority="5454" stopIfTrue="1"/>
  </conditionalFormatting>
  <conditionalFormatting sqref="C1325">
    <cfRule type="duplicateValues" dxfId="7538" priority="5441" stopIfTrue="1"/>
  </conditionalFormatting>
  <conditionalFormatting sqref="C1325">
    <cfRule type="duplicateValues" dxfId="7537" priority="5442" stopIfTrue="1"/>
  </conditionalFormatting>
  <conditionalFormatting sqref="C1325">
    <cfRule type="duplicateValues" dxfId="7536" priority="5443" stopIfTrue="1"/>
  </conditionalFormatting>
  <conditionalFormatting sqref="E1325">
    <cfRule type="duplicateValues" dxfId="7535" priority="5444" stopIfTrue="1"/>
  </conditionalFormatting>
  <conditionalFormatting sqref="C1325">
    <cfRule type="duplicateValues" dxfId="7534" priority="5445" stopIfTrue="1"/>
  </conditionalFormatting>
  <conditionalFormatting sqref="E1325">
    <cfRule type="duplicateValues" dxfId="7533" priority="5447" stopIfTrue="1"/>
  </conditionalFormatting>
  <conditionalFormatting sqref="C1904">
    <cfRule type="duplicateValues" dxfId="7532" priority="5435" stopIfTrue="1"/>
  </conditionalFormatting>
  <conditionalFormatting sqref="C1904">
    <cfRule type="duplicateValues" dxfId="7531" priority="5436" stopIfTrue="1"/>
  </conditionalFormatting>
  <conditionalFormatting sqref="C1904">
    <cfRule type="duplicateValues" dxfId="7530" priority="5437" stopIfTrue="1"/>
  </conditionalFormatting>
  <conditionalFormatting sqref="E1904">
    <cfRule type="duplicateValues" dxfId="7529" priority="5438" stopIfTrue="1"/>
  </conditionalFormatting>
  <conditionalFormatting sqref="C1904">
    <cfRule type="duplicateValues" dxfId="7528" priority="5439" stopIfTrue="1"/>
  </conditionalFormatting>
  <conditionalFormatting sqref="E1904">
    <cfRule type="duplicateValues" dxfId="7527" priority="5440" stopIfTrue="1"/>
  </conditionalFormatting>
  <conditionalFormatting sqref="D1817">
    <cfRule type="duplicateValues" dxfId="7526" priority="5426" stopIfTrue="1"/>
  </conditionalFormatting>
  <conditionalFormatting sqref="C1817">
    <cfRule type="duplicateValues" dxfId="7525" priority="5427" stopIfTrue="1"/>
  </conditionalFormatting>
  <conditionalFormatting sqref="C1817">
    <cfRule type="duplicateValues" dxfId="7524" priority="5428" stopIfTrue="1"/>
  </conditionalFormatting>
  <conditionalFormatting sqref="C1817">
    <cfRule type="duplicateValues" dxfId="7523" priority="5429" stopIfTrue="1"/>
  </conditionalFormatting>
  <conditionalFormatting sqref="E1817">
    <cfRule type="duplicateValues" dxfId="7522" priority="5430" stopIfTrue="1"/>
  </conditionalFormatting>
  <conditionalFormatting sqref="C1817">
    <cfRule type="duplicateValues" dxfId="7521" priority="5431" stopIfTrue="1"/>
  </conditionalFormatting>
  <conditionalFormatting sqref="E1817">
    <cfRule type="duplicateValues" dxfId="7520" priority="5433" stopIfTrue="1"/>
  </conditionalFormatting>
  <conditionalFormatting sqref="C2070:C2072">
    <cfRule type="duplicateValues" dxfId="7519" priority="5416" stopIfTrue="1"/>
  </conditionalFormatting>
  <conditionalFormatting sqref="C2070:C2072">
    <cfRule type="duplicateValues" dxfId="7518" priority="5417" stopIfTrue="1"/>
  </conditionalFormatting>
  <conditionalFormatting sqref="E2070:E2072">
    <cfRule type="duplicateValues" dxfId="7517" priority="5418" stopIfTrue="1"/>
  </conditionalFormatting>
  <conditionalFormatting sqref="C2070:C2072">
    <cfRule type="duplicateValues" dxfId="7516" priority="5419" stopIfTrue="1"/>
  </conditionalFormatting>
  <conditionalFormatting sqref="E2070:E2072">
    <cfRule type="duplicateValues" dxfId="7515" priority="5420" stopIfTrue="1"/>
  </conditionalFormatting>
  <conditionalFormatting sqref="E1421">
    <cfRule type="duplicateValues" dxfId="7514" priority="5407" stopIfTrue="1"/>
  </conditionalFormatting>
  <conditionalFormatting sqref="E1421">
    <cfRule type="duplicateValues" dxfId="7513" priority="5408" stopIfTrue="1"/>
  </conditionalFormatting>
  <conditionalFormatting sqref="C1115">
    <cfRule type="duplicateValues" dxfId="7512" priority="5400" stopIfTrue="1"/>
  </conditionalFormatting>
  <conditionalFormatting sqref="C1115">
    <cfRule type="duplicateValues" dxfId="7511" priority="5402" stopIfTrue="1"/>
  </conditionalFormatting>
  <conditionalFormatting sqref="C1115">
    <cfRule type="duplicateValues" dxfId="7510" priority="5403" stopIfTrue="1"/>
  </conditionalFormatting>
  <conditionalFormatting sqref="E1115">
    <cfRule type="duplicateValues" dxfId="7509" priority="5404" stopIfTrue="1"/>
  </conditionalFormatting>
  <conditionalFormatting sqref="C1115">
    <cfRule type="duplicateValues" dxfId="7508" priority="5405" stopIfTrue="1"/>
  </conditionalFormatting>
  <conditionalFormatting sqref="E1115">
    <cfRule type="duplicateValues" dxfId="7507" priority="5406" stopIfTrue="1"/>
  </conditionalFormatting>
  <conditionalFormatting sqref="C775">
    <cfRule type="duplicateValues" dxfId="7506" priority="5379" stopIfTrue="1"/>
  </conditionalFormatting>
  <conditionalFormatting sqref="C775">
    <cfRule type="duplicateValues" dxfId="7505" priority="5380" stopIfTrue="1"/>
  </conditionalFormatting>
  <conditionalFormatting sqref="C775">
    <cfRule type="duplicateValues" dxfId="7504" priority="5381" stopIfTrue="1"/>
  </conditionalFormatting>
  <conditionalFormatting sqref="E775">
    <cfRule type="duplicateValues" dxfId="7503" priority="5382" stopIfTrue="1"/>
  </conditionalFormatting>
  <conditionalFormatting sqref="C775">
    <cfRule type="duplicateValues" dxfId="7502" priority="5383" stopIfTrue="1"/>
  </conditionalFormatting>
  <conditionalFormatting sqref="E775">
    <cfRule type="duplicateValues" dxfId="7501" priority="5384" stopIfTrue="1"/>
  </conditionalFormatting>
  <conditionalFormatting sqref="C1954:C1955">
    <cfRule type="duplicateValues" dxfId="7500" priority="5354" stopIfTrue="1"/>
  </conditionalFormatting>
  <conditionalFormatting sqref="C1954:C1955">
    <cfRule type="duplicateValues" dxfId="7499" priority="5355" stopIfTrue="1"/>
  </conditionalFormatting>
  <conditionalFormatting sqref="C1954:C1955">
    <cfRule type="duplicateValues" dxfId="7498" priority="5356" stopIfTrue="1"/>
  </conditionalFormatting>
  <conditionalFormatting sqref="E1954:E1955">
    <cfRule type="duplicateValues" dxfId="7497" priority="5357" stopIfTrue="1"/>
  </conditionalFormatting>
  <conditionalFormatting sqref="C1954:C1955">
    <cfRule type="duplicateValues" dxfId="7496" priority="5358" stopIfTrue="1"/>
  </conditionalFormatting>
  <conditionalFormatting sqref="E1954">
    <cfRule type="duplicateValues" dxfId="7495" priority="5359" stopIfTrue="1"/>
  </conditionalFormatting>
  <conditionalFormatting sqref="C551">
    <cfRule type="duplicateValues" dxfId="7494" priority="5330" stopIfTrue="1"/>
  </conditionalFormatting>
  <conditionalFormatting sqref="C551">
    <cfRule type="duplicateValues" dxfId="7493" priority="5331" stopIfTrue="1"/>
  </conditionalFormatting>
  <conditionalFormatting sqref="C551">
    <cfRule type="duplicateValues" dxfId="7492" priority="5332" stopIfTrue="1"/>
  </conditionalFormatting>
  <conditionalFormatting sqref="E551">
    <cfRule type="duplicateValues" dxfId="7491" priority="5333" stopIfTrue="1"/>
  </conditionalFormatting>
  <conditionalFormatting sqref="C551">
    <cfRule type="duplicateValues" dxfId="7490" priority="5334" stopIfTrue="1"/>
  </conditionalFormatting>
  <conditionalFormatting sqref="E551">
    <cfRule type="duplicateValues" dxfId="7489" priority="5335" stopIfTrue="1"/>
  </conditionalFormatting>
  <conditionalFormatting sqref="C776">
    <cfRule type="duplicateValues" dxfId="7488" priority="5324" stopIfTrue="1"/>
  </conditionalFormatting>
  <conditionalFormatting sqref="C776">
    <cfRule type="duplicateValues" dxfId="7487" priority="5325" stopIfTrue="1"/>
  </conditionalFormatting>
  <conditionalFormatting sqref="C776">
    <cfRule type="duplicateValues" dxfId="7486" priority="5326" stopIfTrue="1"/>
  </conditionalFormatting>
  <conditionalFormatting sqref="E776">
    <cfRule type="duplicateValues" dxfId="7485" priority="5327" stopIfTrue="1"/>
  </conditionalFormatting>
  <conditionalFormatting sqref="C776">
    <cfRule type="duplicateValues" dxfId="7484" priority="5328" stopIfTrue="1"/>
  </conditionalFormatting>
  <conditionalFormatting sqref="E776">
    <cfRule type="duplicateValues" dxfId="7483" priority="5329" stopIfTrue="1"/>
  </conditionalFormatting>
  <conditionalFormatting sqref="C777">
    <cfRule type="duplicateValues" dxfId="7482" priority="5318" stopIfTrue="1"/>
  </conditionalFormatting>
  <conditionalFormatting sqref="C777">
    <cfRule type="duplicateValues" dxfId="7481" priority="5319" stopIfTrue="1"/>
  </conditionalFormatting>
  <conditionalFormatting sqref="C777">
    <cfRule type="duplicateValues" dxfId="7480" priority="5320" stopIfTrue="1"/>
  </conditionalFormatting>
  <conditionalFormatting sqref="E777">
    <cfRule type="duplicateValues" dxfId="7479" priority="5321" stopIfTrue="1"/>
  </conditionalFormatting>
  <conditionalFormatting sqref="C777">
    <cfRule type="duplicateValues" dxfId="7478" priority="5322" stopIfTrue="1"/>
  </conditionalFormatting>
  <conditionalFormatting sqref="E777">
    <cfRule type="duplicateValues" dxfId="7477" priority="5323" stopIfTrue="1"/>
  </conditionalFormatting>
  <conditionalFormatting sqref="E2357">
    <cfRule type="duplicateValues" dxfId="7476" priority="5316" stopIfTrue="1"/>
  </conditionalFormatting>
  <conditionalFormatting sqref="E2358">
    <cfRule type="duplicateValues" dxfId="7475" priority="5315" stopIfTrue="1"/>
  </conditionalFormatting>
  <conditionalFormatting sqref="C778">
    <cfRule type="duplicateValues" dxfId="7474" priority="5309" stopIfTrue="1"/>
  </conditionalFormatting>
  <conditionalFormatting sqref="C778">
    <cfRule type="duplicateValues" dxfId="7473" priority="5310" stopIfTrue="1"/>
  </conditionalFormatting>
  <conditionalFormatting sqref="C778">
    <cfRule type="duplicateValues" dxfId="7472" priority="5311" stopIfTrue="1"/>
  </conditionalFormatting>
  <conditionalFormatting sqref="E778">
    <cfRule type="duplicateValues" dxfId="7471" priority="5312" stopIfTrue="1"/>
  </conditionalFormatting>
  <conditionalFormatting sqref="C778">
    <cfRule type="duplicateValues" dxfId="7470" priority="5313" stopIfTrue="1"/>
  </conditionalFormatting>
  <conditionalFormatting sqref="E778">
    <cfRule type="duplicateValues" dxfId="7469" priority="5314" stopIfTrue="1"/>
  </conditionalFormatting>
  <conditionalFormatting sqref="C779">
    <cfRule type="duplicateValues" dxfId="7468" priority="5297" stopIfTrue="1"/>
  </conditionalFormatting>
  <conditionalFormatting sqref="C779">
    <cfRule type="duplicateValues" dxfId="7467" priority="5298" stopIfTrue="1"/>
  </conditionalFormatting>
  <conditionalFormatting sqref="C779">
    <cfRule type="duplicateValues" dxfId="7466" priority="5299" stopIfTrue="1"/>
  </conditionalFormatting>
  <conditionalFormatting sqref="E779">
    <cfRule type="duplicateValues" dxfId="7465" priority="5300" stopIfTrue="1"/>
  </conditionalFormatting>
  <conditionalFormatting sqref="C779">
    <cfRule type="duplicateValues" dxfId="7464" priority="5301" stopIfTrue="1"/>
  </conditionalFormatting>
  <conditionalFormatting sqref="E779">
    <cfRule type="duplicateValues" dxfId="7463" priority="5302" stopIfTrue="1"/>
  </conditionalFormatting>
  <conditionalFormatting sqref="C783">
    <cfRule type="duplicateValues" dxfId="7462" priority="5285" stopIfTrue="1"/>
  </conditionalFormatting>
  <conditionalFormatting sqref="C783">
    <cfRule type="duplicateValues" dxfId="7461" priority="5286" stopIfTrue="1"/>
  </conditionalFormatting>
  <conditionalFormatting sqref="C783">
    <cfRule type="duplicateValues" dxfId="7460" priority="5287" stopIfTrue="1"/>
  </conditionalFormatting>
  <conditionalFormatting sqref="E783">
    <cfRule type="duplicateValues" dxfId="7459" priority="5288" stopIfTrue="1"/>
  </conditionalFormatting>
  <conditionalFormatting sqref="C783">
    <cfRule type="duplicateValues" dxfId="7458" priority="5289" stopIfTrue="1"/>
  </conditionalFormatting>
  <conditionalFormatting sqref="E783">
    <cfRule type="duplicateValues" dxfId="7457" priority="5290" stopIfTrue="1"/>
  </conditionalFormatting>
  <conditionalFormatting sqref="C548">
    <cfRule type="duplicateValues" dxfId="7456" priority="5279" stopIfTrue="1"/>
  </conditionalFormatting>
  <conditionalFormatting sqref="C548">
    <cfRule type="duplicateValues" dxfId="7455" priority="5280" stopIfTrue="1"/>
  </conditionalFormatting>
  <conditionalFormatting sqref="C548">
    <cfRule type="duplicateValues" dxfId="7454" priority="5281" stopIfTrue="1"/>
  </conditionalFormatting>
  <conditionalFormatting sqref="E548">
    <cfRule type="duplicateValues" dxfId="7453" priority="5282" stopIfTrue="1"/>
  </conditionalFormatting>
  <conditionalFormatting sqref="C548">
    <cfRule type="duplicateValues" dxfId="7452" priority="5283" stopIfTrue="1"/>
  </conditionalFormatting>
  <conditionalFormatting sqref="E548">
    <cfRule type="duplicateValues" dxfId="7451" priority="5284" stopIfTrue="1"/>
  </conditionalFormatting>
  <conditionalFormatting sqref="C549">
    <cfRule type="duplicateValues" dxfId="7450" priority="5278" stopIfTrue="1"/>
  </conditionalFormatting>
  <conditionalFormatting sqref="C549">
    <cfRule type="duplicateValues" dxfId="7449" priority="5277" stopIfTrue="1"/>
  </conditionalFormatting>
  <conditionalFormatting sqref="C549">
    <cfRule type="duplicateValues" dxfId="7448" priority="5276" stopIfTrue="1"/>
  </conditionalFormatting>
  <conditionalFormatting sqref="C1932">
    <cfRule type="duplicateValues" dxfId="7447" priority="5264" stopIfTrue="1"/>
  </conditionalFormatting>
  <conditionalFormatting sqref="C1932">
    <cfRule type="duplicateValues" dxfId="7446" priority="5265" stopIfTrue="1"/>
  </conditionalFormatting>
  <conditionalFormatting sqref="C1932">
    <cfRule type="duplicateValues" dxfId="7445" priority="5266" stopIfTrue="1"/>
  </conditionalFormatting>
  <conditionalFormatting sqref="E1932">
    <cfRule type="duplicateValues" dxfId="7444" priority="5267" stopIfTrue="1"/>
  </conditionalFormatting>
  <conditionalFormatting sqref="C1932">
    <cfRule type="duplicateValues" dxfId="7443" priority="5268" stopIfTrue="1"/>
  </conditionalFormatting>
  <conditionalFormatting sqref="E1932">
    <cfRule type="duplicateValues" dxfId="7442" priority="5269" stopIfTrue="1"/>
  </conditionalFormatting>
  <conditionalFormatting sqref="C1933">
    <cfRule type="duplicateValues" dxfId="7441" priority="5258" stopIfTrue="1"/>
  </conditionalFormatting>
  <conditionalFormatting sqref="C1933">
    <cfRule type="duplicateValues" dxfId="7440" priority="5259" stopIfTrue="1"/>
  </conditionalFormatting>
  <conditionalFormatting sqref="C1933">
    <cfRule type="duplicateValues" dxfId="7439" priority="5260" stopIfTrue="1"/>
  </conditionalFormatting>
  <conditionalFormatting sqref="E1933">
    <cfRule type="duplicateValues" dxfId="7438" priority="5261" stopIfTrue="1"/>
  </conditionalFormatting>
  <conditionalFormatting sqref="C1933">
    <cfRule type="duplicateValues" dxfId="7437" priority="5262" stopIfTrue="1"/>
  </conditionalFormatting>
  <conditionalFormatting sqref="E1933">
    <cfRule type="duplicateValues" dxfId="7436" priority="5263" stopIfTrue="1"/>
  </conditionalFormatting>
  <conditionalFormatting sqref="C1934">
    <cfRule type="duplicateValues" dxfId="7435" priority="5252" stopIfTrue="1"/>
  </conditionalFormatting>
  <conditionalFormatting sqref="C1934">
    <cfRule type="duplicateValues" dxfId="7434" priority="5253" stopIfTrue="1"/>
  </conditionalFormatting>
  <conditionalFormatting sqref="C1934">
    <cfRule type="duplicateValues" dxfId="7433" priority="5254" stopIfTrue="1"/>
  </conditionalFormatting>
  <conditionalFormatting sqref="E1934">
    <cfRule type="duplicateValues" dxfId="7432" priority="5255" stopIfTrue="1"/>
  </conditionalFormatting>
  <conditionalFormatting sqref="C1934">
    <cfRule type="duplicateValues" dxfId="7431" priority="5256" stopIfTrue="1"/>
  </conditionalFormatting>
  <conditionalFormatting sqref="E1934">
    <cfRule type="duplicateValues" dxfId="7430" priority="5257" stopIfTrue="1"/>
  </conditionalFormatting>
  <conditionalFormatting sqref="C1377">
    <cfRule type="duplicateValues" dxfId="7429" priority="5246" stopIfTrue="1"/>
  </conditionalFormatting>
  <conditionalFormatting sqref="C1377">
    <cfRule type="duplicateValues" dxfId="7428" priority="5247" stopIfTrue="1"/>
  </conditionalFormatting>
  <conditionalFormatting sqref="C1377">
    <cfRule type="duplicateValues" dxfId="7427" priority="5248" stopIfTrue="1"/>
  </conditionalFormatting>
  <conditionalFormatting sqref="E1377">
    <cfRule type="duplicateValues" dxfId="7426" priority="5249" stopIfTrue="1"/>
  </conditionalFormatting>
  <conditionalFormatting sqref="C1377">
    <cfRule type="duplicateValues" dxfId="7425" priority="5250" stopIfTrue="1"/>
  </conditionalFormatting>
  <conditionalFormatting sqref="E1377">
    <cfRule type="duplicateValues" dxfId="7424" priority="5251" stopIfTrue="1"/>
  </conditionalFormatting>
  <conditionalFormatting sqref="C1378">
    <cfRule type="duplicateValues" dxfId="7423" priority="5240" stopIfTrue="1"/>
  </conditionalFormatting>
  <conditionalFormatting sqref="C1378">
    <cfRule type="duplicateValues" dxfId="7422" priority="5241" stopIfTrue="1"/>
  </conditionalFormatting>
  <conditionalFormatting sqref="C1378">
    <cfRule type="duplicateValues" dxfId="7421" priority="5242" stopIfTrue="1"/>
  </conditionalFormatting>
  <conditionalFormatting sqref="E1378">
    <cfRule type="duplicateValues" dxfId="7420" priority="5243" stopIfTrue="1"/>
  </conditionalFormatting>
  <conditionalFormatting sqref="C1378">
    <cfRule type="duplicateValues" dxfId="7419" priority="5244" stopIfTrue="1"/>
  </conditionalFormatting>
  <conditionalFormatting sqref="E1378">
    <cfRule type="duplicateValues" dxfId="7418" priority="5245" stopIfTrue="1"/>
  </conditionalFormatting>
  <conditionalFormatting sqref="C1379">
    <cfRule type="duplicateValues" dxfId="7417" priority="5234" stopIfTrue="1"/>
  </conditionalFormatting>
  <conditionalFormatting sqref="C1379">
    <cfRule type="duplicateValues" dxfId="7416" priority="5235" stopIfTrue="1"/>
  </conditionalFormatting>
  <conditionalFormatting sqref="C1379">
    <cfRule type="duplicateValues" dxfId="7415" priority="5236" stopIfTrue="1"/>
  </conditionalFormatting>
  <conditionalFormatting sqref="E1379">
    <cfRule type="duplicateValues" dxfId="7414" priority="5237" stopIfTrue="1"/>
  </conditionalFormatting>
  <conditionalFormatting sqref="C1379">
    <cfRule type="duplicateValues" dxfId="7413" priority="5238" stopIfTrue="1"/>
  </conditionalFormatting>
  <conditionalFormatting sqref="E1379">
    <cfRule type="duplicateValues" dxfId="7412" priority="5239" stopIfTrue="1"/>
  </conditionalFormatting>
  <conditionalFormatting sqref="C1380">
    <cfRule type="duplicateValues" dxfId="7411" priority="5228" stopIfTrue="1"/>
  </conditionalFormatting>
  <conditionalFormatting sqref="C1380">
    <cfRule type="duplicateValues" dxfId="7410" priority="5229" stopIfTrue="1"/>
  </conditionalFormatting>
  <conditionalFormatting sqref="C1380">
    <cfRule type="duplicateValues" dxfId="7409" priority="5230" stopIfTrue="1"/>
  </conditionalFormatting>
  <conditionalFormatting sqref="E1380">
    <cfRule type="duplicateValues" dxfId="7408" priority="5231" stopIfTrue="1"/>
  </conditionalFormatting>
  <conditionalFormatting sqref="C1380">
    <cfRule type="duplicateValues" dxfId="7407" priority="5232" stopIfTrue="1"/>
  </conditionalFormatting>
  <conditionalFormatting sqref="E1380">
    <cfRule type="duplicateValues" dxfId="7406" priority="5233" stopIfTrue="1"/>
  </conditionalFormatting>
  <conditionalFormatting sqref="C1381">
    <cfRule type="duplicateValues" dxfId="7405" priority="5222" stopIfTrue="1"/>
  </conditionalFormatting>
  <conditionalFormatting sqref="C1381">
    <cfRule type="duplicateValues" dxfId="7404" priority="5223" stopIfTrue="1"/>
  </conditionalFormatting>
  <conditionalFormatting sqref="C1381">
    <cfRule type="duplicateValues" dxfId="7403" priority="5224" stopIfTrue="1"/>
  </conditionalFormatting>
  <conditionalFormatting sqref="E1381">
    <cfRule type="duplicateValues" dxfId="7402" priority="5225" stopIfTrue="1"/>
  </conditionalFormatting>
  <conditionalFormatting sqref="C1381">
    <cfRule type="duplicateValues" dxfId="7401" priority="5226" stopIfTrue="1"/>
  </conditionalFormatting>
  <conditionalFormatting sqref="E1381">
    <cfRule type="duplicateValues" dxfId="7400" priority="5227" stopIfTrue="1"/>
  </conditionalFormatting>
  <conditionalFormatting sqref="C229">
    <cfRule type="duplicateValues" dxfId="7399" priority="5211" stopIfTrue="1"/>
  </conditionalFormatting>
  <conditionalFormatting sqref="C229">
    <cfRule type="duplicateValues" dxfId="7398" priority="5210" stopIfTrue="1"/>
  </conditionalFormatting>
  <conditionalFormatting sqref="C229">
    <cfRule type="duplicateValues" dxfId="7397" priority="5209" stopIfTrue="1"/>
  </conditionalFormatting>
  <conditionalFormatting sqref="E229">
    <cfRule type="duplicateValues" dxfId="7396" priority="5208" stopIfTrue="1"/>
  </conditionalFormatting>
  <conditionalFormatting sqref="C229">
    <cfRule type="duplicateValues" dxfId="7395" priority="5207" stopIfTrue="1"/>
  </conditionalFormatting>
  <conditionalFormatting sqref="E229">
    <cfRule type="duplicateValues" dxfId="7394" priority="5212" stopIfTrue="1"/>
  </conditionalFormatting>
  <conditionalFormatting sqref="C733">
    <cfRule type="duplicateValues" dxfId="7393" priority="5201" stopIfTrue="1"/>
  </conditionalFormatting>
  <conditionalFormatting sqref="C733">
    <cfRule type="duplicateValues" dxfId="7392" priority="5202" stopIfTrue="1"/>
  </conditionalFormatting>
  <conditionalFormatting sqref="C733">
    <cfRule type="duplicateValues" dxfId="7391" priority="5203" stopIfTrue="1"/>
  </conditionalFormatting>
  <conditionalFormatting sqref="E733">
    <cfRule type="duplicateValues" dxfId="7390" priority="5204" stopIfTrue="1"/>
  </conditionalFormatting>
  <conditionalFormatting sqref="C733">
    <cfRule type="duplicateValues" dxfId="7389" priority="5205" stopIfTrue="1"/>
  </conditionalFormatting>
  <conditionalFormatting sqref="E733">
    <cfRule type="duplicateValues" dxfId="7388" priority="5206" stopIfTrue="1"/>
  </conditionalFormatting>
  <conditionalFormatting sqref="C734">
    <cfRule type="duplicateValues" dxfId="7387" priority="5189" stopIfTrue="1"/>
  </conditionalFormatting>
  <conditionalFormatting sqref="C734">
    <cfRule type="duplicateValues" dxfId="7386" priority="5190" stopIfTrue="1"/>
  </conditionalFormatting>
  <conditionalFormatting sqref="C734">
    <cfRule type="duplicateValues" dxfId="7385" priority="5191" stopIfTrue="1"/>
  </conditionalFormatting>
  <conditionalFormatting sqref="E734">
    <cfRule type="duplicateValues" dxfId="7384" priority="5192" stopIfTrue="1"/>
  </conditionalFormatting>
  <conditionalFormatting sqref="C734">
    <cfRule type="duplicateValues" dxfId="7383" priority="5193" stopIfTrue="1"/>
  </conditionalFormatting>
  <conditionalFormatting sqref="E734">
    <cfRule type="duplicateValues" dxfId="7382" priority="5194" stopIfTrue="1"/>
  </conditionalFormatting>
  <conditionalFormatting sqref="C735">
    <cfRule type="duplicateValues" dxfId="7381" priority="5177" stopIfTrue="1"/>
  </conditionalFormatting>
  <conditionalFormatting sqref="C735">
    <cfRule type="duplicateValues" dxfId="7380" priority="5178" stopIfTrue="1"/>
  </conditionalFormatting>
  <conditionalFormatting sqref="C735">
    <cfRule type="duplicateValues" dxfId="7379" priority="5179" stopIfTrue="1"/>
  </conditionalFormatting>
  <conditionalFormatting sqref="E735">
    <cfRule type="duplicateValues" dxfId="7378" priority="5180" stopIfTrue="1"/>
  </conditionalFormatting>
  <conditionalFormatting sqref="C735">
    <cfRule type="duplicateValues" dxfId="7377" priority="5181" stopIfTrue="1"/>
  </conditionalFormatting>
  <conditionalFormatting sqref="E735">
    <cfRule type="duplicateValues" dxfId="7376" priority="5182" stopIfTrue="1"/>
  </conditionalFormatting>
  <conditionalFormatting sqref="C2074">
    <cfRule type="duplicateValues" dxfId="7375" priority="5172" stopIfTrue="1"/>
  </conditionalFormatting>
  <conditionalFormatting sqref="C2074">
    <cfRule type="duplicateValues" dxfId="7374" priority="5173" stopIfTrue="1"/>
  </conditionalFormatting>
  <conditionalFormatting sqref="E2074">
    <cfRule type="duplicateValues" dxfId="7373" priority="5174" stopIfTrue="1"/>
  </conditionalFormatting>
  <conditionalFormatting sqref="C2074">
    <cfRule type="duplicateValues" dxfId="7372" priority="5175" stopIfTrue="1"/>
  </conditionalFormatting>
  <conditionalFormatting sqref="E2074">
    <cfRule type="duplicateValues" dxfId="7371" priority="5176" stopIfTrue="1"/>
  </conditionalFormatting>
  <conditionalFormatting sqref="C272">
    <cfRule type="duplicateValues" dxfId="7370" priority="5148" stopIfTrue="1"/>
  </conditionalFormatting>
  <conditionalFormatting sqref="C272">
    <cfRule type="duplicateValues" dxfId="7369" priority="5149" stopIfTrue="1"/>
  </conditionalFormatting>
  <conditionalFormatting sqref="C272">
    <cfRule type="duplicateValues" dxfId="7368" priority="5150" stopIfTrue="1"/>
  </conditionalFormatting>
  <conditionalFormatting sqref="E272">
    <cfRule type="duplicateValues" dxfId="7367" priority="5151" stopIfTrue="1"/>
  </conditionalFormatting>
  <conditionalFormatting sqref="C272">
    <cfRule type="duplicateValues" dxfId="7366" priority="5152" stopIfTrue="1"/>
  </conditionalFormatting>
  <conditionalFormatting sqref="E272">
    <cfRule type="duplicateValues" dxfId="7365" priority="5153" stopIfTrue="1"/>
  </conditionalFormatting>
  <conditionalFormatting sqref="C273">
    <cfRule type="duplicateValues" dxfId="7364" priority="5142" stopIfTrue="1"/>
  </conditionalFormatting>
  <conditionalFormatting sqref="C273">
    <cfRule type="duplicateValues" dxfId="7363" priority="5143" stopIfTrue="1"/>
  </conditionalFormatting>
  <conditionalFormatting sqref="C273">
    <cfRule type="duplicateValues" dxfId="7362" priority="5144" stopIfTrue="1"/>
  </conditionalFormatting>
  <conditionalFormatting sqref="E273">
    <cfRule type="duplicateValues" dxfId="7361" priority="5145" stopIfTrue="1"/>
  </conditionalFormatting>
  <conditionalFormatting sqref="C273">
    <cfRule type="duplicateValues" dxfId="7360" priority="5146" stopIfTrue="1"/>
  </conditionalFormatting>
  <conditionalFormatting sqref="E273">
    <cfRule type="duplicateValues" dxfId="7359" priority="5147" stopIfTrue="1"/>
  </conditionalFormatting>
  <conditionalFormatting sqref="C1383">
    <cfRule type="duplicateValues" dxfId="7358" priority="5134" stopIfTrue="1"/>
  </conditionalFormatting>
  <conditionalFormatting sqref="C1383">
    <cfRule type="duplicateValues" dxfId="7357" priority="5135" stopIfTrue="1"/>
  </conditionalFormatting>
  <conditionalFormatting sqref="C1383">
    <cfRule type="duplicateValues" dxfId="7356" priority="5136" stopIfTrue="1"/>
  </conditionalFormatting>
  <conditionalFormatting sqref="E1383">
    <cfRule type="duplicateValues" dxfId="7355" priority="5137" stopIfTrue="1"/>
  </conditionalFormatting>
  <conditionalFormatting sqref="C1383">
    <cfRule type="duplicateValues" dxfId="7354" priority="5138" stopIfTrue="1"/>
  </conditionalFormatting>
  <conditionalFormatting sqref="E1383">
    <cfRule type="duplicateValues" dxfId="7353" priority="5139" stopIfTrue="1"/>
  </conditionalFormatting>
  <conditionalFormatting sqref="C736">
    <cfRule type="duplicateValues" dxfId="7352" priority="5122" stopIfTrue="1"/>
  </conditionalFormatting>
  <conditionalFormatting sqref="C736">
    <cfRule type="duplicateValues" dxfId="7351" priority="5123" stopIfTrue="1"/>
  </conditionalFormatting>
  <conditionalFormatting sqref="C736">
    <cfRule type="duplicateValues" dxfId="7350" priority="5124" stopIfTrue="1"/>
  </conditionalFormatting>
  <conditionalFormatting sqref="E736">
    <cfRule type="duplicateValues" dxfId="7349" priority="5125" stopIfTrue="1"/>
  </conditionalFormatting>
  <conditionalFormatting sqref="C736">
    <cfRule type="duplicateValues" dxfId="7348" priority="5126" stopIfTrue="1"/>
  </conditionalFormatting>
  <conditionalFormatting sqref="E736">
    <cfRule type="duplicateValues" dxfId="7347" priority="5127" stopIfTrue="1"/>
  </conditionalFormatting>
  <conditionalFormatting sqref="C1303">
    <cfRule type="duplicateValues" dxfId="7346" priority="5098" stopIfTrue="1"/>
  </conditionalFormatting>
  <conditionalFormatting sqref="C1303">
    <cfRule type="duplicateValues" dxfId="7345" priority="5099" stopIfTrue="1"/>
  </conditionalFormatting>
  <conditionalFormatting sqref="C1303">
    <cfRule type="duplicateValues" dxfId="7344" priority="5100" stopIfTrue="1"/>
  </conditionalFormatting>
  <conditionalFormatting sqref="E1303">
    <cfRule type="duplicateValues" dxfId="7343" priority="5101" stopIfTrue="1"/>
  </conditionalFormatting>
  <conditionalFormatting sqref="C1303">
    <cfRule type="duplicateValues" dxfId="7342" priority="5102" stopIfTrue="1"/>
  </conditionalFormatting>
  <conditionalFormatting sqref="E1303">
    <cfRule type="duplicateValues" dxfId="7341" priority="5103" stopIfTrue="1"/>
  </conditionalFormatting>
  <conditionalFormatting sqref="C1475">
    <cfRule type="duplicateValues" dxfId="7340" priority="5074" stopIfTrue="1"/>
  </conditionalFormatting>
  <conditionalFormatting sqref="C1475">
    <cfRule type="duplicateValues" dxfId="7339" priority="5075" stopIfTrue="1"/>
  </conditionalFormatting>
  <conditionalFormatting sqref="C1475">
    <cfRule type="duplicateValues" dxfId="7338" priority="5076" stopIfTrue="1"/>
  </conditionalFormatting>
  <conditionalFormatting sqref="E1475">
    <cfRule type="duplicateValues" dxfId="7337" priority="5077" stopIfTrue="1"/>
  </conditionalFormatting>
  <conditionalFormatting sqref="C1475">
    <cfRule type="duplicateValues" dxfId="7336" priority="5078" stopIfTrue="1"/>
  </conditionalFormatting>
  <conditionalFormatting sqref="E1475">
    <cfRule type="duplicateValues" dxfId="7335" priority="5079" stopIfTrue="1"/>
  </conditionalFormatting>
  <conditionalFormatting sqref="C1532">
    <cfRule type="duplicateValues" dxfId="7334" priority="5068" stopIfTrue="1"/>
  </conditionalFormatting>
  <conditionalFormatting sqref="C1532">
    <cfRule type="duplicateValues" dxfId="7333" priority="5069" stopIfTrue="1"/>
  </conditionalFormatting>
  <conditionalFormatting sqref="C1532">
    <cfRule type="duplicateValues" dxfId="7332" priority="5070" stopIfTrue="1"/>
  </conditionalFormatting>
  <conditionalFormatting sqref="E1532">
    <cfRule type="duplicateValues" dxfId="7331" priority="5071" stopIfTrue="1"/>
  </conditionalFormatting>
  <conditionalFormatting sqref="C1532">
    <cfRule type="duplicateValues" dxfId="7330" priority="5072" stopIfTrue="1"/>
  </conditionalFormatting>
  <conditionalFormatting sqref="E1532">
    <cfRule type="duplicateValues" dxfId="7329" priority="5073" stopIfTrue="1"/>
  </conditionalFormatting>
  <conditionalFormatting sqref="C760">
    <cfRule type="duplicateValues" dxfId="7328" priority="5062" stopIfTrue="1"/>
  </conditionalFormatting>
  <conditionalFormatting sqref="C760">
    <cfRule type="duplicateValues" dxfId="7327" priority="5063" stopIfTrue="1"/>
  </conditionalFormatting>
  <conditionalFormatting sqref="C760">
    <cfRule type="duplicateValues" dxfId="7326" priority="5064" stopIfTrue="1"/>
  </conditionalFormatting>
  <conditionalFormatting sqref="E760">
    <cfRule type="duplicateValues" dxfId="7325" priority="5065" stopIfTrue="1"/>
  </conditionalFormatting>
  <conditionalFormatting sqref="C760">
    <cfRule type="duplicateValues" dxfId="7324" priority="5066" stopIfTrue="1"/>
  </conditionalFormatting>
  <conditionalFormatting sqref="E760">
    <cfRule type="duplicateValues" dxfId="7323" priority="5067" stopIfTrue="1"/>
  </conditionalFormatting>
  <conditionalFormatting sqref="C2445">
    <cfRule type="duplicateValues" dxfId="7322" priority="5060" stopIfTrue="1"/>
  </conditionalFormatting>
  <conditionalFormatting sqref="E2445">
    <cfRule type="duplicateValues" dxfId="7321" priority="5061" stopIfTrue="1"/>
  </conditionalFormatting>
  <conditionalFormatting sqref="C416">
    <cfRule type="duplicateValues" dxfId="7320" priority="5036" stopIfTrue="1"/>
  </conditionalFormatting>
  <conditionalFormatting sqref="C416">
    <cfRule type="duplicateValues" dxfId="7319" priority="5037" stopIfTrue="1"/>
  </conditionalFormatting>
  <conditionalFormatting sqref="C416">
    <cfRule type="duplicateValues" dxfId="7318" priority="5038" stopIfTrue="1"/>
  </conditionalFormatting>
  <conditionalFormatting sqref="E416">
    <cfRule type="duplicateValues" dxfId="7317" priority="5039" stopIfTrue="1"/>
  </conditionalFormatting>
  <conditionalFormatting sqref="C416">
    <cfRule type="duplicateValues" dxfId="7316" priority="5040" stopIfTrue="1"/>
  </conditionalFormatting>
  <conditionalFormatting sqref="E416">
    <cfRule type="duplicateValues" dxfId="7315" priority="5041" stopIfTrue="1"/>
  </conditionalFormatting>
  <conditionalFormatting sqref="C417">
    <cfRule type="duplicateValues" dxfId="7314" priority="5030" stopIfTrue="1"/>
  </conditionalFormatting>
  <conditionalFormatting sqref="C417">
    <cfRule type="duplicateValues" dxfId="7313" priority="5031" stopIfTrue="1"/>
  </conditionalFormatting>
  <conditionalFormatting sqref="C417">
    <cfRule type="duplicateValues" dxfId="7312" priority="5032" stopIfTrue="1"/>
  </conditionalFormatting>
  <conditionalFormatting sqref="E417">
    <cfRule type="duplicateValues" dxfId="7311" priority="5033" stopIfTrue="1"/>
  </conditionalFormatting>
  <conditionalFormatting sqref="C417">
    <cfRule type="duplicateValues" dxfId="7310" priority="5034" stopIfTrue="1"/>
  </conditionalFormatting>
  <conditionalFormatting sqref="E417">
    <cfRule type="duplicateValues" dxfId="7309" priority="5035" stopIfTrue="1"/>
  </conditionalFormatting>
  <conditionalFormatting sqref="C418">
    <cfRule type="duplicateValues" dxfId="7308" priority="5024" stopIfTrue="1"/>
  </conditionalFormatting>
  <conditionalFormatting sqref="C418">
    <cfRule type="duplicateValues" dxfId="7307" priority="5025" stopIfTrue="1"/>
  </conditionalFormatting>
  <conditionalFormatting sqref="C418">
    <cfRule type="duplicateValues" dxfId="7306" priority="5026" stopIfTrue="1"/>
  </conditionalFormatting>
  <conditionalFormatting sqref="E418">
    <cfRule type="duplicateValues" dxfId="7305" priority="5027" stopIfTrue="1"/>
  </conditionalFormatting>
  <conditionalFormatting sqref="C418">
    <cfRule type="duplicateValues" dxfId="7304" priority="5028" stopIfTrue="1"/>
  </conditionalFormatting>
  <conditionalFormatting sqref="E418">
    <cfRule type="duplicateValues" dxfId="7303" priority="5029" stopIfTrue="1"/>
  </conditionalFormatting>
  <conditionalFormatting sqref="C419">
    <cfRule type="duplicateValues" dxfId="7302" priority="5018" stopIfTrue="1"/>
  </conditionalFormatting>
  <conditionalFormatting sqref="C419">
    <cfRule type="duplicateValues" dxfId="7301" priority="5019" stopIfTrue="1"/>
  </conditionalFormatting>
  <conditionalFormatting sqref="C419">
    <cfRule type="duplicateValues" dxfId="7300" priority="5020" stopIfTrue="1"/>
  </conditionalFormatting>
  <conditionalFormatting sqref="E419">
    <cfRule type="duplicateValues" dxfId="7299" priority="5021" stopIfTrue="1"/>
  </conditionalFormatting>
  <conditionalFormatting sqref="C419">
    <cfRule type="duplicateValues" dxfId="7298" priority="5022" stopIfTrue="1"/>
  </conditionalFormatting>
  <conditionalFormatting sqref="E419">
    <cfRule type="duplicateValues" dxfId="7297" priority="5023" stopIfTrue="1"/>
  </conditionalFormatting>
  <conditionalFormatting sqref="C65">
    <cfRule type="duplicateValues" dxfId="7296" priority="5002" stopIfTrue="1"/>
  </conditionalFormatting>
  <conditionalFormatting sqref="C65">
    <cfRule type="duplicateValues" dxfId="7295" priority="5003" stopIfTrue="1"/>
  </conditionalFormatting>
  <conditionalFormatting sqref="C65">
    <cfRule type="duplicateValues" dxfId="7294" priority="5004" stopIfTrue="1"/>
  </conditionalFormatting>
  <conditionalFormatting sqref="E65:G65">
    <cfRule type="duplicateValues" dxfId="7293" priority="5005" stopIfTrue="1"/>
  </conditionalFormatting>
  <conditionalFormatting sqref="C65">
    <cfRule type="duplicateValues" dxfId="7292" priority="5006" stopIfTrue="1"/>
  </conditionalFormatting>
  <conditionalFormatting sqref="E65:G65">
    <cfRule type="duplicateValues" dxfId="7291" priority="5007" stopIfTrue="1"/>
  </conditionalFormatting>
  <conditionalFormatting sqref="C66">
    <cfRule type="duplicateValues" dxfId="7290" priority="4996" stopIfTrue="1"/>
  </conditionalFormatting>
  <conditionalFormatting sqref="C66">
    <cfRule type="duplicateValues" dxfId="7289" priority="4997" stopIfTrue="1"/>
  </conditionalFormatting>
  <conditionalFormatting sqref="C66">
    <cfRule type="duplicateValues" dxfId="7288" priority="4998" stopIfTrue="1"/>
  </conditionalFormatting>
  <conditionalFormatting sqref="E66:G66">
    <cfRule type="duplicateValues" dxfId="7287" priority="4999" stopIfTrue="1"/>
  </conditionalFormatting>
  <conditionalFormatting sqref="C66">
    <cfRule type="duplicateValues" dxfId="7286" priority="5000" stopIfTrue="1"/>
  </conditionalFormatting>
  <conditionalFormatting sqref="E66:G66">
    <cfRule type="duplicateValues" dxfId="7285" priority="5001" stopIfTrue="1"/>
  </conditionalFormatting>
  <conditionalFormatting sqref="C400">
    <cfRule type="duplicateValues" dxfId="7284" priority="4960" stopIfTrue="1"/>
  </conditionalFormatting>
  <conditionalFormatting sqref="C400">
    <cfRule type="duplicateValues" dxfId="7283" priority="4961" stopIfTrue="1"/>
  </conditionalFormatting>
  <conditionalFormatting sqref="C400">
    <cfRule type="duplicateValues" dxfId="7282" priority="4962" stopIfTrue="1"/>
  </conditionalFormatting>
  <conditionalFormatting sqref="E400">
    <cfRule type="duplicateValues" dxfId="7281" priority="4963" stopIfTrue="1"/>
  </conditionalFormatting>
  <conditionalFormatting sqref="C400">
    <cfRule type="duplicateValues" dxfId="7280" priority="4964" stopIfTrue="1"/>
  </conditionalFormatting>
  <conditionalFormatting sqref="E400">
    <cfRule type="duplicateValues" dxfId="7279" priority="4965" stopIfTrue="1"/>
  </conditionalFormatting>
  <conditionalFormatting sqref="C1426">
    <cfRule type="duplicateValues" dxfId="7278" priority="4958" stopIfTrue="1"/>
  </conditionalFormatting>
  <conditionalFormatting sqref="C1426">
    <cfRule type="duplicateValues" dxfId="7277" priority="4957" stopIfTrue="1"/>
  </conditionalFormatting>
  <conditionalFormatting sqref="C1426">
    <cfRule type="duplicateValues" dxfId="7276" priority="4956" stopIfTrue="1"/>
  </conditionalFormatting>
  <conditionalFormatting sqref="E1426">
    <cfRule type="duplicateValues" dxfId="7275" priority="4955" stopIfTrue="1"/>
  </conditionalFormatting>
  <conditionalFormatting sqref="C1426">
    <cfRule type="duplicateValues" dxfId="7274" priority="4954" stopIfTrue="1"/>
  </conditionalFormatting>
  <conditionalFormatting sqref="E1426">
    <cfRule type="duplicateValues" dxfId="7273" priority="4959" stopIfTrue="1"/>
  </conditionalFormatting>
  <conditionalFormatting sqref="C1427">
    <cfRule type="duplicateValues" dxfId="7272" priority="4952" stopIfTrue="1"/>
  </conditionalFormatting>
  <conditionalFormatting sqref="C1427">
    <cfRule type="duplicateValues" dxfId="7271" priority="4951" stopIfTrue="1"/>
  </conditionalFormatting>
  <conditionalFormatting sqref="C1427">
    <cfRule type="duplicateValues" dxfId="7270" priority="4950" stopIfTrue="1"/>
  </conditionalFormatting>
  <conditionalFormatting sqref="E1427">
    <cfRule type="duplicateValues" dxfId="7269" priority="4949" stopIfTrue="1"/>
  </conditionalFormatting>
  <conditionalFormatting sqref="C1427">
    <cfRule type="duplicateValues" dxfId="7268" priority="4948" stopIfTrue="1"/>
  </conditionalFormatting>
  <conditionalFormatting sqref="E1427">
    <cfRule type="duplicateValues" dxfId="7267" priority="4953" stopIfTrue="1"/>
  </conditionalFormatting>
  <conditionalFormatting sqref="C1176">
    <cfRule type="duplicateValues" dxfId="7266" priority="4936" stopIfTrue="1"/>
  </conditionalFormatting>
  <conditionalFormatting sqref="C1176">
    <cfRule type="duplicateValues" dxfId="7265" priority="4937" stopIfTrue="1"/>
  </conditionalFormatting>
  <conditionalFormatting sqref="C1176">
    <cfRule type="duplicateValues" dxfId="7264" priority="4938" stopIfTrue="1"/>
  </conditionalFormatting>
  <conditionalFormatting sqref="E1176">
    <cfRule type="duplicateValues" dxfId="7263" priority="4939" stopIfTrue="1"/>
  </conditionalFormatting>
  <conditionalFormatting sqref="C1176">
    <cfRule type="duplicateValues" dxfId="7262" priority="4940" stopIfTrue="1"/>
  </conditionalFormatting>
  <conditionalFormatting sqref="E1176">
    <cfRule type="duplicateValues" dxfId="7261" priority="4941" stopIfTrue="1"/>
  </conditionalFormatting>
  <conditionalFormatting sqref="C1848">
    <cfRule type="duplicateValues" dxfId="7260" priority="4924" stopIfTrue="1"/>
  </conditionalFormatting>
  <conditionalFormatting sqref="C1848">
    <cfRule type="duplicateValues" dxfId="7259" priority="4925" stopIfTrue="1"/>
  </conditionalFormatting>
  <conditionalFormatting sqref="C1848">
    <cfRule type="duplicateValues" dxfId="7258" priority="4926" stopIfTrue="1"/>
  </conditionalFormatting>
  <conditionalFormatting sqref="E1848">
    <cfRule type="duplicateValues" dxfId="7257" priority="4927" stopIfTrue="1"/>
  </conditionalFormatting>
  <conditionalFormatting sqref="C1848">
    <cfRule type="duplicateValues" dxfId="7256" priority="4928" stopIfTrue="1"/>
  </conditionalFormatting>
  <conditionalFormatting sqref="E1848">
    <cfRule type="duplicateValues" dxfId="7255" priority="4929" stopIfTrue="1"/>
  </conditionalFormatting>
  <conditionalFormatting sqref="C1860">
    <cfRule type="duplicateValues" dxfId="7254" priority="4918" stopIfTrue="1"/>
  </conditionalFormatting>
  <conditionalFormatting sqref="C1860">
    <cfRule type="duplicateValues" dxfId="7253" priority="4919" stopIfTrue="1"/>
  </conditionalFormatting>
  <conditionalFormatting sqref="C1860">
    <cfRule type="duplicateValues" dxfId="7252" priority="4920" stopIfTrue="1"/>
  </conditionalFormatting>
  <conditionalFormatting sqref="E1860">
    <cfRule type="duplicateValues" dxfId="7251" priority="4921" stopIfTrue="1"/>
  </conditionalFormatting>
  <conditionalFormatting sqref="C1860">
    <cfRule type="duplicateValues" dxfId="7250" priority="4922" stopIfTrue="1"/>
  </conditionalFormatting>
  <conditionalFormatting sqref="E1860">
    <cfRule type="duplicateValues" dxfId="7249" priority="4923" stopIfTrue="1"/>
  </conditionalFormatting>
  <conditionalFormatting sqref="C1861">
    <cfRule type="duplicateValues" dxfId="7248" priority="4912" stopIfTrue="1"/>
  </conditionalFormatting>
  <conditionalFormatting sqref="C1861">
    <cfRule type="duplicateValues" dxfId="7247" priority="4913" stopIfTrue="1"/>
  </conditionalFormatting>
  <conditionalFormatting sqref="C1861">
    <cfRule type="duplicateValues" dxfId="7246" priority="4914" stopIfTrue="1"/>
  </conditionalFormatting>
  <conditionalFormatting sqref="E1861">
    <cfRule type="duplicateValues" dxfId="7245" priority="4915" stopIfTrue="1"/>
  </conditionalFormatting>
  <conditionalFormatting sqref="C1861">
    <cfRule type="duplicateValues" dxfId="7244" priority="4916" stopIfTrue="1"/>
  </conditionalFormatting>
  <conditionalFormatting sqref="E1861">
    <cfRule type="duplicateValues" dxfId="7243" priority="4917" stopIfTrue="1"/>
  </conditionalFormatting>
  <conditionalFormatting sqref="C2512">
    <cfRule type="duplicateValues" dxfId="7242" priority="4904" stopIfTrue="1"/>
  </conditionalFormatting>
  <conditionalFormatting sqref="C2512">
    <cfRule type="duplicateValues" dxfId="7241" priority="4905" stopIfTrue="1"/>
  </conditionalFormatting>
  <conditionalFormatting sqref="C2512">
    <cfRule type="duplicateValues" dxfId="7240" priority="4906" stopIfTrue="1"/>
  </conditionalFormatting>
  <conditionalFormatting sqref="E2512">
    <cfRule type="duplicateValues" dxfId="7239" priority="4907" stopIfTrue="1"/>
  </conditionalFormatting>
  <conditionalFormatting sqref="C2512">
    <cfRule type="duplicateValues" dxfId="7238" priority="4908" stopIfTrue="1"/>
  </conditionalFormatting>
  <conditionalFormatting sqref="E2512">
    <cfRule type="duplicateValues" dxfId="7237" priority="4909" stopIfTrue="1"/>
  </conditionalFormatting>
  <conditionalFormatting sqref="C660">
    <cfRule type="duplicateValues" dxfId="7236" priority="4896" stopIfTrue="1"/>
  </conditionalFormatting>
  <conditionalFormatting sqref="C660">
    <cfRule type="duplicateValues" dxfId="7235" priority="4897" stopIfTrue="1"/>
  </conditionalFormatting>
  <conditionalFormatting sqref="C660">
    <cfRule type="duplicateValues" dxfId="7234" priority="4898" stopIfTrue="1"/>
  </conditionalFormatting>
  <conditionalFormatting sqref="E660">
    <cfRule type="duplicateValues" dxfId="7233" priority="4899" stopIfTrue="1"/>
  </conditionalFormatting>
  <conditionalFormatting sqref="C660">
    <cfRule type="duplicateValues" dxfId="7232" priority="4900" stopIfTrue="1"/>
  </conditionalFormatting>
  <conditionalFormatting sqref="E660">
    <cfRule type="duplicateValues" dxfId="7231" priority="4901" stopIfTrue="1"/>
  </conditionalFormatting>
  <conditionalFormatting sqref="C661">
    <cfRule type="duplicateValues" dxfId="7230" priority="4890" stopIfTrue="1"/>
  </conditionalFormatting>
  <conditionalFormatting sqref="C661">
    <cfRule type="duplicateValues" dxfId="7229" priority="4891" stopIfTrue="1"/>
  </conditionalFormatting>
  <conditionalFormatting sqref="C661">
    <cfRule type="duplicateValues" dxfId="7228" priority="4892" stopIfTrue="1"/>
  </conditionalFormatting>
  <conditionalFormatting sqref="E661">
    <cfRule type="duplicateValues" dxfId="7227" priority="4893" stopIfTrue="1"/>
  </conditionalFormatting>
  <conditionalFormatting sqref="C661">
    <cfRule type="duplicateValues" dxfId="7226" priority="4894" stopIfTrue="1"/>
  </conditionalFormatting>
  <conditionalFormatting sqref="E661">
    <cfRule type="duplicateValues" dxfId="7225" priority="4895" stopIfTrue="1"/>
  </conditionalFormatting>
  <conditionalFormatting sqref="C662">
    <cfRule type="duplicateValues" dxfId="7224" priority="4884" stopIfTrue="1"/>
  </conditionalFormatting>
  <conditionalFormatting sqref="C662">
    <cfRule type="duplicateValues" dxfId="7223" priority="4885" stopIfTrue="1"/>
  </conditionalFormatting>
  <conditionalFormatting sqref="C662">
    <cfRule type="duplicateValues" dxfId="7222" priority="4886" stopIfTrue="1"/>
  </conditionalFormatting>
  <conditionalFormatting sqref="E662">
    <cfRule type="duplicateValues" dxfId="7221" priority="4887" stopIfTrue="1"/>
  </conditionalFormatting>
  <conditionalFormatting sqref="C662">
    <cfRule type="duplicateValues" dxfId="7220" priority="4888" stopIfTrue="1"/>
  </conditionalFormatting>
  <conditionalFormatting sqref="E662">
    <cfRule type="duplicateValues" dxfId="7219" priority="4889" stopIfTrue="1"/>
  </conditionalFormatting>
  <conditionalFormatting sqref="C1185">
    <cfRule type="duplicateValues" dxfId="7218" priority="4871" stopIfTrue="1"/>
  </conditionalFormatting>
  <conditionalFormatting sqref="C1185">
    <cfRule type="duplicateValues" dxfId="7217" priority="4870" stopIfTrue="1"/>
  </conditionalFormatting>
  <conditionalFormatting sqref="C1185">
    <cfRule type="duplicateValues" dxfId="7216" priority="4869" stopIfTrue="1"/>
  </conditionalFormatting>
  <conditionalFormatting sqref="E1185">
    <cfRule type="duplicateValues" dxfId="7215" priority="4868" stopIfTrue="1"/>
  </conditionalFormatting>
  <conditionalFormatting sqref="C1185">
    <cfRule type="duplicateValues" dxfId="7214" priority="4867" stopIfTrue="1"/>
  </conditionalFormatting>
  <conditionalFormatting sqref="E1185">
    <cfRule type="duplicateValues" dxfId="7213" priority="4866" stopIfTrue="1"/>
  </conditionalFormatting>
  <conditionalFormatting sqref="C670">
    <cfRule type="duplicateValues" dxfId="7212" priority="4859" stopIfTrue="1"/>
  </conditionalFormatting>
  <conditionalFormatting sqref="C670">
    <cfRule type="duplicateValues" dxfId="7211" priority="4860" stopIfTrue="1"/>
  </conditionalFormatting>
  <conditionalFormatting sqref="C670">
    <cfRule type="duplicateValues" dxfId="7210" priority="4861" stopIfTrue="1"/>
  </conditionalFormatting>
  <conditionalFormatting sqref="E670">
    <cfRule type="duplicateValues" dxfId="7209" priority="4862" stopIfTrue="1"/>
  </conditionalFormatting>
  <conditionalFormatting sqref="C670">
    <cfRule type="duplicateValues" dxfId="7208" priority="4863" stopIfTrue="1"/>
  </conditionalFormatting>
  <conditionalFormatting sqref="E670">
    <cfRule type="duplicateValues" dxfId="7207" priority="4864" stopIfTrue="1"/>
  </conditionalFormatting>
  <conditionalFormatting sqref="C671">
    <cfRule type="duplicateValues" dxfId="7206" priority="4853" stopIfTrue="1"/>
  </conditionalFormatting>
  <conditionalFormatting sqref="C671">
    <cfRule type="duplicateValues" dxfId="7205" priority="4854" stopIfTrue="1"/>
  </conditionalFormatting>
  <conditionalFormatting sqref="C671">
    <cfRule type="duplicateValues" dxfId="7204" priority="4855" stopIfTrue="1"/>
  </conditionalFormatting>
  <conditionalFormatting sqref="E671">
    <cfRule type="duplicateValues" dxfId="7203" priority="4856" stopIfTrue="1"/>
  </conditionalFormatting>
  <conditionalFormatting sqref="C671">
    <cfRule type="duplicateValues" dxfId="7202" priority="4857" stopIfTrue="1"/>
  </conditionalFormatting>
  <conditionalFormatting sqref="E671">
    <cfRule type="duplicateValues" dxfId="7201" priority="4858" stopIfTrue="1"/>
  </conditionalFormatting>
  <conditionalFormatting sqref="C1733">
    <cfRule type="duplicateValues" dxfId="7200" priority="4845" stopIfTrue="1"/>
  </conditionalFormatting>
  <conditionalFormatting sqref="C1733">
    <cfRule type="duplicateValues" dxfId="7199" priority="4846" stopIfTrue="1"/>
  </conditionalFormatting>
  <conditionalFormatting sqref="C1733">
    <cfRule type="duplicateValues" dxfId="7198" priority="4847" stopIfTrue="1"/>
  </conditionalFormatting>
  <conditionalFormatting sqref="E1733">
    <cfRule type="duplicateValues" dxfId="7197" priority="4848" stopIfTrue="1"/>
  </conditionalFormatting>
  <conditionalFormatting sqref="C1733">
    <cfRule type="duplicateValues" dxfId="7196" priority="4849" stopIfTrue="1"/>
  </conditionalFormatting>
  <conditionalFormatting sqref="E1733">
    <cfRule type="duplicateValues" dxfId="7195" priority="4850" stopIfTrue="1"/>
  </conditionalFormatting>
  <conditionalFormatting sqref="C404">
    <cfRule type="duplicateValues" dxfId="7194" priority="4830" stopIfTrue="1"/>
  </conditionalFormatting>
  <conditionalFormatting sqref="C404">
    <cfRule type="duplicateValues" dxfId="7193" priority="4831" stopIfTrue="1"/>
  </conditionalFormatting>
  <conditionalFormatting sqref="C404">
    <cfRule type="duplicateValues" dxfId="7192" priority="4832" stopIfTrue="1"/>
  </conditionalFormatting>
  <conditionalFormatting sqref="E404">
    <cfRule type="duplicateValues" dxfId="7191" priority="4833" stopIfTrue="1"/>
  </conditionalFormatting>
  <conditionalFormatting sqref="C404">
    <cfRule type="duplicateValues" dxfId="7190" priority="4834" stopIfTrue="1"/>
  </conditionalFormatting>
  <conditionalFormatting sqref="E404">
    <cfRule type="duplicateValues" dxfId="7189" priority="4835" stopIfTrue="1"/>
  </conditionalFormatting>
  <conditionalFormatting sqref="C404">
    <cfRule type="duplicateValues" dxfId="7188" priority="4829" stopIfTrue="1"/>
  </conditionalFormatting>
  <conditionalFormatting sqref="E404">
    <cfRule type="duplicateValues" dxfId="7187" priority="4827" stopIfTrue="1"/>
    <cfRule type="duplicateValues" dxfId="7186" priority="4828" stopIfTrue="1"/>
  </conditionalFormatting>
  <conditionalFormatting sqref="C405">
    <cfRule type="duplicateValues" dxfId="7185" priority="4821" stopIfTrue="1"/>
  </conditionalFormatting>
  <conditionalFormatting sqref="C405">
    <cfRule type="duplicateValues" dxfId="7184" priority="4822" stopIfTrue="1"/>
  </conditionalFormatting>
  <conditionalFormatting sqref="C405">
    <cfRule type="duplicateValues" dxfId="7183" priority="4823" stopIfTrue="1"/>
  </conditionalFormatting>
  <conditionalFormatting sqref="E405">
    <cfRule type="duplicateValues" dxfId="7182" priority="4824" stopIfTrue="1"/>
  </conditionalFormatting>
  <conditionalFormatting sqref="C405">
    <cfRule type="duplicateValues" dxfId="7181" priority="4825" stopIfTrue="1"/>
  </conditionalFormatting>
  <conditionalFormatting sqref="E405">
    <cfRule type="duplicateValues" dxfId="7180" priority="4826" stopIfTrue="1"/>
  </conditionalFormatting>
  <conditionalFormatting sqref="C405">
    <cfRule type="duplicateValues" dxfId="7179" priority="4820" stopIfTrue="1"/>
  </conditionalFormatting>
  <conditionalFormatting sqref="E405">
    <cfRule type="duplicateValues" dxfId="7178" priority="4818" stopIfTrue="1"/>
    <cfRule type="duplicateValues" dxfId="7177" priority="4819" stopIfTrue="1"/>
  </conditionalFormatting>
  <conditionalFormatting sqref="D1835:D1839">
    <cfRule type="duplicateValues" dxfId="7176" priority="4802" stopIfTrue="1"/>
  </conditionalFormatting>
  <conditionalFormatting sqref="C1835:C1839">
    <cfRule type="duplicateValues" dxfId="7175" priority="4803" stopIfTrue="1"/>
  </conditionalFormatting>
  <conditionalFormatting sqref="C1835:C1839">
    <cfRule type="duplicateValues" dxfId="7174" priority="4804" stopIfTrue="1"/>
  </conditionalFormatting>
  <conditionalFormatting sqref="C1835:C1839">
    <cfRule type="duplicateValues" dxfId="7173" priority="4805" stopIfTrue="1"/>
  </conditionalFormatting>
  <conditionalFormatting sqref="E1835:E1839">
    <cfRule type="duplicateValues" dxfId="7172" priority="4806" stopIfTrue="1"/>
  </conditionalFormatting>
  <conditionalFormatting sqref="C1835:C1839">
    <cfRule type="duplicateValues" dxfId="7171" priority="4807" stopIfTrue="1"/>
  </conditionalFormatting>
  <conditionalFormatting sqref="E1835:E1839">
    <cfRule type="duplicateValues" dxfId="7170" priority="4808" stopIfTrue="1"/>
  </conditionalFormatting>
  <conditionalFormatting sqref="C1835:C1839">
    <cfRule type="duplicateValues" dxfId="7169" priority="4801" stopIfTrue="1"/>
  </conditionalFormatting>
  <conditionalFormatting sqref="E1835:E1839">
    <cfRule type="duplicateValues" dxfId="7168" priority="4799" stopIfTrue="1"/>
    <cfRule type="duplicateValues" dxfId="7167" priority="4800" stopIfTrue="1"/>
  </conditionalFormatting>
  <conditionalFormatting sqref="D1843">
    <cfRule type="duplicateValues" dxfId="7166" priority="4792" stopIfTrue="1"/>
  </conditionalFormatting>
  <conditionalFormatting sqref="C1843">
    <cfRule type="duplicateValues" dxfId="7165" priority="4793" stopIfTrue="1"/>
  </conditionalFormatting>
  <conditionalFormatting sqref="C1843">
    <cfRule type="duplicateValues" dxfId="7164" priority="4794" stopIfTrue="1"/>
  </conditionalFormatting>
  <conditionalFormatting sqref="C1843">
    <cfRule type="duplicateValues" dxfId="7163" priority="4795" stopIfTrue="1"/>
  </conditionalFormatting>
  <conditionalFormatting sqref="E1843">
    <cfRule type="duplicateValues" dxfId="7162" priority="4796" stopIfTrue="1"/>
  </conditionalFormatting>
  <conditionalFormatting sqref="C1843">
    <cfRule type="duplicateValues" dxfId="7161" priority="4797" stopIfTrue="1"/>
  </conditionalFormatting>
  <conditionalFormatting sqref="E1843">
    <cfRule type="duplicateValues" dxfId="7160" priority="4798" stopIfTrue="1"/>
  </conditionalFormatting>
  <conditionalFormatting sqref="C1843">
    <cfRule type="duplicateValues" dxfId="7159" priority="4791" stopIfTrue="1"/>
  </conditionalFormatting>
  <conditionalFormatting sqref="E1843">
    <cfRule type="duplicateValues" dxfId="7158" priority="4789" stopIfTrue="1"/>
    <cfRule type="duplicateValues" dxfId="7157" priority="4790" stopIfTrue="1"/>
  </conditionalFormatting>
  <conditionalFormatting sqref="C2542">
    <cfRule type="duplicateValues" dxfId="7156" priority="4729" stopIfTrue="1"/>
  </conditionalFormatting>
  <conditionalFormatting sqref="C2542">
    <cfRule type="duplicateValues" dxfId="7155" priority="4730" stopIfTrue="1"/>
  </conditionalFormatting>
  <conditionalFormatting sqref="C2542">
    <cfRule type="duplicateValues" dxfId="7154" priority="4731" stopIfTrue="1"/>
  </conditionalFormatting>
  <conditionalFormatting sqref="E2542">
    <cfRule type="duplicateValues" dxfId="7153" priority="4732" stopIfTrue="1"/>
  </conditionalFormatting>
  <conditionalFormatting sqref="C2542">
    <cfRule type="duplicateValues" dxfId="7152" priority="4733" stopIfTrue="1"/>
  </conditionalFormatting>
  <conditionalFormatting sqref="E2542">
    <cfRule type="duplicateValues" dxfId="7151" priority="4734" stopIfTrue="1"/>
  </conditionalFormatting>
  <conditionalFormatting sqref="C2542">
    <cfRule type="duplicateValues" dxfId="7150" priority="4728" stopIfTrue="1"/>
  </conditionalFormatting>
  <conditionalFormatting sqref="E2542">
    <cfRule type="duplicateValues" dxfId="7149" priority="4726" stopIfTrue="1"/>
    <cfRule type="duplicateValues" dxfId="7148" priority="4727" stopIfTrue="1"/>
  </conditionalFormatting>
  <conditionalFormatting sqref="C2543">
    <cfRule type="duplicateValues" dxfId="7147" priority="4720" stopIfTrue="1"/>
  </conditionalFormatting>
  <conditionalFormatting sqref="C2543">
    <cfRule type="duplicateValues" dxfId="7146" priority="4721" stopIfTrue="1"/>
  </conditionalFormatting>
  <conditionalFormatting sqref="C2543">
    <cfRule type="duplicateValues" dxfId="7145" priority="4722" stopIfTrue="1"/>
  </conditionalFormatting>
  <conditionalFormatting sqref="E2543">
    <cfRule type="duplicateValues" dxfId="7144" priority="4723" stopIfTrue="1"/>
  </conditionalFormatting>
  <conditionalFormatting sqref="C2543">
    <cfRule type="duplicateValues" dxfId="7143" priority="4724" stopIfTrue="1"/>
  </conditionalFormatting>
  <conditionalFormatting sqref="E2543">
    <cfRule type="duplicateValues" dxfId="7142" priority="4725" stopIfTrue="1"/>
  </conditionalFormatting>
  <conditionalFormatting sqref="C2543">
    <cfRule type="duplicateValues" dxfId="7141" priority="4719" stopIfTrue="1"/>
  </conditionalFormatting>
  <conditionalFormatting sqref="E2543">
    <cfRule type="duplicateValues" dxfId="7140" priority="4717" stopIfTrue="1"/>
    <cfRule type="duplicateValues" dxfId="7139" priority="4718" stopIfTrue="1"/>
  </conditionalFormatting>
  <conditionalFormatting sqref="C2544">
    <cfRule type="duplicateValues" dxfId="7138" priority="4697" stopIfTrue="1"/>
  </conditionalFormatting>
  <conditionalFormatting sqref="C2544">
    <cfRule type="duplicateValues" dxfId="7137" priority="4698" stopIfTrue="1"/>
  </conditionalFormatting>
  <conditionalFormatting sqref="C2544">
    <cfRule type="duplicateValues" dxfId="7136" priority="4699" stopIfTrue="1"/>
  </conditionalFormatting>
  <conditionalFormatting sqref="E2544">
    <cfRule type="duplicateValues" dxfId="7135" priority="4700" stopIfTrue="1"/>
  </conditionalFormatting>
  <conditionalFormatting sqref="C2544">
    <cfRule type="duplicateValues" dxfId="7134" priority="4701" stopIfTrue="1"/>
  </conditionalFormatting>
  <conditionalFormatting sqref="E2544">
    <cfRule type="duplicateValues" dxfId="7133" priority="4702" stopIfTrue="1"/>
  </conditionalFormatting>
  <conditionalFormatting sqref="C2544">
    <cfRule type="duplicateValues" dxfId="7132" priority="4696" stopIfTrue="1"/>
  </conditionalFormatting>
  <conditionalFormatting sqref="E2544">
    <cfRule type="duplicateValues" dxfId="7131" priority="4694" stopIfTrue="1"/>
    <cfRule type="duplicateValues" dxfId="7130" priority="4695" stopIfTrue="1"/>
  </conditionalFormatting>
  <conditionalFormatting sqref="C2545">
    <cfRule type="duplicateValues" dxfId="7129" priority="4671" stopIfTrue="1"/>
  </conditionalFormatting>
  <conditionalFormatting sqref="C2545">
    <cfRule type="duplicateValues" dxfId="7128" priority="4672" stopIfTrue="1"/>
  </conditionalFormatting>
  <conditionalFormatting sqref="C2545">
    <cfRule type="duplicateValues" dxfId="7127" priority="4673" stopIfTrue="1"/>
  </conditionalFormatting>
  <conditionalFormatting sqref="E2545">
    <cfRule type="duplicateValues" dxfId="7126" priority="4674" stopIfTrue="1"/>
  </conditionalFormatting>
  <conditionalFormatting sqref="C2545">
    <cfRule type="duplicateValues" dxfId="7125" priority="4675" stopIfTrue="1"/>
  </conditionalFormatting>
  <conditionalFormatting sqref="E2545">
    <cfRule type="duplicateValues" dxfId="7124" priority="4676" stopIfTrue="1"/>
  </conditionalFormatting>
  <conditionalFormatting sqref="C2545">
    <cfRule type="duplicateValues" dxfId="7123" priority="4670" stopIfTrue="1"/>
  </conditionalFormatting>
  <conditionalFormatting sqref="E2545">
    <cfRule type="duplicateValues" dxfId="7122" priority="4668" stopIfTrue="1"/>
    <cfRule type="duplicateValues" dxfId="7121" priority="4669" stopIfTrue="1"/>
  </conditionalFormatting>
  <conditionalFormatting sqref="C2546">
    <cfRule type="duplicateValues" dxfId="7120" priority="4662" stopIfTrue="1"/>
  </conditionalFormatting>
  <conditionalFormatting sqref="C2546">
    <cfRule type="duplicateValues" dxfId="7119" priority="4663" stopIfTrue="1"/>
  </conditionalFormatting>
  <conditionalFormatting sqref="C2546">
    <cfRule type="duplicateValues" dxfId="7118" priority="4664" stopIfTrue="1"/>
  </conditionalFormatting>
  <conditionalFormatting sqref="E2546">
    <cfRule type="duplicateValues" dxfId="7117" priority="4665" stopIfTrue="1"/>
  </conditionalFormatting>
  <conditionalFormatting sqref="C2546">
    <cfRule type="duplicateValues" dxfId="7116" priority="4666" stopIfTrue="1"/>
  </conditionalFormatting>
  <conditionalFormatting sqref="E2546">
    <cfRule type="duplicateValues" dxfId="7115" priority="4667" stopIfTrue="1"/>
  </conditionalFormatting>
  <conditionalFormatting sqref="C2546">
    <cfRule type="duplicateValues" dxfId="7114" priority="4661" stopIfTrue="1"/>
  </conditionalFormatting>
  <conditionalFormatting sqref="E2546">
    <cfRule type="duplicateValues" dxfId="7113" priority="4659" stopIfTrue="1"/>
    <cfRule type="duplicateValues" dxfId="7112" priority="4660" stopIfTrue="1"/>
  </conditionalFormatting>
  <conditionalFormatting sqref="C2547">
    <cfRule type="duplicateValues" dxfId="7111" priority="4644" stopIfTrue="1"/>
  </conditionalFormatting>
  <conditionalFormatting sqref="C2547">
    <cfRule type="duplicateValues" dxfId="7110" priority="4645" stopIfTrue="1"/>
  </conditionalFormatting>
  <conditionalFormatting sqref="C2547">
    <cfRule type="duplicateValues" dxfId="7109" priority="4646" stopIfTrue="1"/>
  </conditionalFormatting>
  <conditionalFormatting sqref="E2547">
    <cfRule type="duplicateValues" dxfId="7108" priority="4647" stopIfTrue="1"/>
  </conditionalFormatting>
  <conditionalFormatting sqref="C2547">
    <cfRule type="duplicateValues" dxfId="7107" priority="4648" stopIfTrue="1"/>
  </conditionalFormatting>
  <conditionalFormatting sqref="E2547">
    <cfRule type="duplicateValues" dxfId="7106" priority="4649" stopIfTrue="1"/>
  </conditionalFormatting>
  <conditionalFormatting sqref="C2547">
    <cfRule type="duplicateValues" dxfId="7105" priority="4643" stopIfTrue="1"/>
  </conditionalFormatting>
  <conditionalFormatting sqref="E2547">
    <cfRule type="duplicateValues" dxfId="7104" priority="4641" stopIfTrue="1"/>
    <cfRule type="duplicateValues" dxfId="7103" priority="4642" stopIfTrue="1"/>
  </conditionalFormatting>
  <conditionalFormatting sqref="C2548">
    <cfRule type="duplicateValues" dxfId="7102" priority="4635" stopIfTrue="1"/>
  </conditionalFormatting>
  <conditionalFormatting sqref="C2548">
    <cfRule type="duplicateValues" dxfId="7101" priority="4636" stopIfTrue="1"/>
  </conditionalFormatting>
  <conditionalFormatting sqref="C2548">
    <cfRule type="duplicateValues" dxfId="7100" priority="4637" stopIfTrue="1"/>
  </conditionalFormatting>
  <conditionalFormatting sqref="E2548">
    <cfRule type="duplicateValues" dxfId="7099" priority="4638" stopIfTrue="1"/>
  </conditionalFormatting>
  <conditionalFormatting sqref="C2548">
    <cfRule type="duplicateValues" dxfId="7098" priority="4639" stopIfTrue="1"/>
  </conditionalFormatting>
  <conditionalFormatting sqref="E2548">
    <cfRule type="duplicateValues" dxfId="7097" priority="4640" stopIfTrue="1"/>
  </conditionalFormatting>
  <conditionalFormatting sqref="C2548">
    <cfRule type="duplicateValues" dxfId="7096" priority="4634" stopIfTrue="1"/>
  </conditionalFormatting>
  <conditionalFormatting sqref="E2548">
    <cfRule type="duplicateValues" dxfId="7095" priority="4632" stopIfTrue="1"/>
    <cfRule type="duplicateValues" dxfId="7094" priority="4633" stopIfTrue="1"/>
  </conditionalFormatting>
  <conditionalFormatting sqref="C2549">
    <cfRule type="duplicateValues" dxfId="7093" priority="4546" stopIfTrue="1"/>
  </conditionalFormatting>
  <conditionalFormatting sqref="C2549">
    <cfRule type="duplicateValues" dxfId="7092" priority="4547" stopIfTrue="1"/>
  </conditionalFormatting>
  <conditionalFormatting sqref="C2549">
    <cfRule type="duplicateValues" dxfId="7091" priority="4548" stopIfTrue="1"/>
  </conditionalFormatting>
  <conditionalFormatting sqref="E2549">
    <cfRule type="duplicateValues" dxfId="7090" priority="4549" stopIfTrue="1"/>
  </conditionalFormatting>
  <conditionalFormatting sqref="C2549">
    <cfRule type="duplicateValues" dxfId="7089" priority="4550" stopIfTrue="1"/>
  </conditionalFormatting>
  <conditionalFormatting sqref="E2549">
    <cfRule type="duplicateValues" dxfId="7088" priority="4551" stopIfTrue="1"/>
  </conditionalFormatting>
  <conditionalFormatting sqref="C2549">
    <cfRule type="duplicateValues" dxfId="7087" priority="4545" stopIfTrue="1"/>
  </conditionalFormatting>
  <conditionalFormatting sqref="E2549">
    <cfRule type="duplicateValues" dxfId="7086" priority="4543" stopIfTrue="1"/>
    <cfRule type="duplicateValues" dxfId="7085" priority="4544" stopIfTrue="1"/>
  </conditionalFormatting>
  <conditionalFormatting sqref="C2550">
    <cfRule type="duplicateValues" dxfId="7084" priority="4537" stopIfTrue="1"/>
  </conditionalFormatting>
  <conditionalFormatting sqref="C2550">
    <cfRule type="duplicateValues" dxfId="7083" priority="4538" stopIfTrue="1"/>
  </conditionalFormatting>
  <conditionalFormatting sqref="C2550">
    <cfRule type="duplicateValues" dxfId="7082" priority="4539" stopIfTrue="1"/>
  </conditionalFormatting>
  <conditionalFormatting sqref="E2550">
    <cfRule type="duplicateValues" dxfId="7081" priority="4540" stopIfTrue="1"/>
  </conditionalFormatting>
  <conditionalFormatting sqref="C2550">
    <cfRule type="duplicateValues" dxfId="7080" priority="4541" stopIfTrue="1"/>
  </conditionalFormatting>
  <conditionalFormatting sqref="E2550">
    <cfRule type="duplicateValues" dxfId="7079" priority="4542" stopIfTrue="1"/>
  </conditionalFormatting>
  <conditionalFormatting sqref="C2550">
    <cfRule type="duplicateValues" dxfId="7078" priority="4536" stopIfTrue="1"/>
  </conditionalFormatting>
  <conditionalFormatting sqref="E2550">
    <cfRule type="duplicateValues" dxfId="7077" priority="4534" stopIfTrue="1"/>
    <cfRule type="duplicateValues" dxfId="7076" priority="4535" stopIfTrue="1"/>
  </conditionalFormatting>
  <conditionalFormatting sqref="C2376">
    <cfRule type="duplicateValues" dxfId="7075" priority="4492" stopIfTrue="1"/>
  </conditionalFormatting>
  <conditionalFormatting sqref="E2376">
    <cfRule type="duplicateValues" dxfId="7074" priority="4493" stopIfTrue="1"/>
  </conditionalFormatting>
  <conditionalFormatting sqref="C2376">
    <cfRule type="duplicateValues" dxfId="7073" priority="4491" stopIfTrue="1"/>
  </conditionalFormatting>
  <conditionalFormatting sqref="E2376">
    <cfRule type="duplicateValues" dxfId="7072" priority="4489" stopIfTrue="1"/>
    <cfRule type="duplicateValues" dxfId="7071" priority="4490" stopIfTrue="1"/>
  </conditionalFormatting>
  <conditionalFormatting sqref="C2773 C2041">
    <cfRule type="duplicateValues" dxfId="7070" priority="4459" stopIfTrue="1"/>
  </conditionalFormatting>
  <conditionalFormatting sqref="C2041">
    <cfRule type="duplicateValues" dxfId="7069" priority="4460" stopIfTrue="1"/>
  </conditionalFormatting>
  <conditionalFormatting sqref="C2041">
    <cfRule type="duplicateValues" dxfId="7068" priority="4461" stopIfTrue="1"/>
  </conditionalFormatting>
  <conditionalFormatting sqref="E2773:G2773 E2041">
    <cfRule type="duplicateValues" dxfId="7067" priority="4462" stopIfTrue="1"/>
  </conditionalFormatting>
  <conditionalFormatting sqref="C2041">
    <cfRule type="duplicateValues" dxfId="7066" priority="4463" stopIfTrue="1"/>
  </conditionalFormatting>
  <conditionalFormatting sqref="E2041">
    <cfRule type="duplicateValues" dxfId="7065" priority="4464" stopIfTrue="1"/>
  </conditionalFormatting>
  <conditionalFormatting sqref="C2041">
    <cfRule type="duplicateValues" dxfId="7064" priority="4458" stopIfTrue="1"/>
  </conditionalFormatting>
  <conditionalFormatting sqref="E2773:G2773 E2041">
    <cfRule type="duplicateValues" dxfId="7063" priority="4456" stopIfTrue="1"/>
    <cfRule type="duplicateValues" dxfId="7062" priority="4457" stopIfTrue="1"/>
  </conditionalFormatting>
  <conditionalFormatting sqref="E2773:G2773 E2041">
    <cfRule type="duplicateValues" dxfId="7061" priority="4455"/>
  </conditionalFormatting>
  <conditionalFormatting sqref="C2773 C2041">
    <cfRule type="duplicateValues" dxfId="7060" priority="4454"/>
  </conditionalFormatting>
  <conditionalFormatting sqref="C1449">
    <cfRule type="duplicateValues" dxfId="7059" priority="4448" stopIfTrue="1"/>
  </conditionalFormatting>
  <conditionalFormatting sqref="C1449">
    <cfRule type="duplicateValues" dxfId="7058" priority="4449" stopIfTrue="1"/>
  </conditionalFormatting>
  <conditionalFormatting sqref="C1449">
    <cfRule type="duplicateValues" dxfId="7057" priority="4450" stopIfTrue="1"/>
  </conditionalFormatting>
  <conditionalFormatting sqref="E1449">
    <cfRule type="duplicateValues" dxfId="7056" priority="4451" stopIfTrue="1"/>
  </conditionalFormatting>
  <conditionalFormatting sqref="C1449">
    <cfRule type="duplicateValues" dxfId="7055" priority="4452" stopIfTrue="1"/>
  </conditionalFormatting>
  <conditionalFormatting sqref="E1449">
    <cfRule type="duplicateValues" dxfId="7054" priority="4453" stopIfTrue="1"/>
  </conditionalFormatting>
  <conditionalFormatting sqref="C1449">
    <cfRule type="duplicateValues" dxfId="7053" priority="4447" stopIfTrue="1"/>
  </conditionalFormatting>
  <conditionalFormatting sqref="E1449">
    <cfRule type="duplicateValues" dxfId="7052" priority="4445" stopIfTrue="1"/>
    <cfRule type="duplicateValues" dxfId="7051" priority="4446" stopIfTrue="1"/>
  </conditionalFormatting>
  <conditionalFormatting sqref="E1449">
    <cfRule type="duplicateValues" dxfId="7050" priority="4444"/>
  </conditionalFormatting>
  <conditionalFormatting sqref="C1449">
    <cfRule type="duplicateValues" dxfId="7049" priority="4443"/>
  </conditionalFormatting>
  <conditionalFormatting sqref="C1450">
    <cfRule type="duplicateValues" dxfId="7048" priority="4437" stopIfTrue="1"/>
  </conditionalFormatting>
  <conditionalFormatting sqref="C1450">
    <cfRule type="duplicateValues" dxfId="7047" priority="4438" stopIfTrue="1"/>
  </conditionalFormatting>
  <conditionalFormatting sqref="C1450">
    <cfRule type="duplicateValues" dxfId="7046" priority="4439" stopIfTrue="1"/>
  </conditionalFormatting>
  <conditionalFormatting sqref="E1450">
    <cfRule type="duplicateValues" dxfId="7045" priority="4440" stopIfTrue="1"/>
  </conditionalFormatting>
  <conditionalFormatting sqref="C1450">
    <cfRule type="duplicateValues" dxfId="7044" priority="4441" stopIfTrue="1"/>
  </conditionalFormatting>
  <conditionalFormatting sqref="E1450">
    <cfRule type="duplicateValues" dxfId="7043" priority="4442" stopIfTrue="1"/>
  </conditionalFormatting>
  <conditionalFormatting sqref="C1450">
    <cfRule type="duplicateValues" dxfId="7042" priority="4436" stopIfTrue="1"/>
  </conditionalFormatting>
  <conditionalFormatting sqref="E1450">
    <cfRule type="duplicateValues" dxfId="7041" priority="4434" stopIfTrue="1"/>
    <cfRule type="duplicateValues" dxfId="7040" priority="4435" stopIfTrue="1"/>
  </conditionalFormatting>
  <conditionalFormatting sqref="E1450">
    <cfRule type="duplicateValues" dxfId="7039" priority="4433"/>
  </conditionalFormatting>
  <conditionalFormatting sqref="C1450">
    <cfRule type="duplicateValues" dxfId="7038" priority="4432"/>
  </conditionalFormatting>
  <conditionalFormatting sqref="C1451">
    <cfRule type="duplicateValues" dxfId="7037" priority="4426" stopIfTrue="1"/>
  </conditionalFormatting>
  <conditionalFormatting sqref="C1451">
    <cfRule type="duplicateValues" dxfId="7036" priority="4427" stopIfTrue="1"/>
  </conditionalFormatting>
  <conditionalFormatting sqref="C1451">
    <cfRule type="duplicateValues" dxfId="7035" priority="4428" stopIfTrue="1"/>
  </conditionalFormatting>
  <conditionalFormatting sqref="E1451">
    <cfRule type="duplicateValues" dxfId="7034" priority="4429" stopIfTrue="1"/>
  </conditionalFormatting>
  <conditionalFormatting sqref="C1451">
    <cfRule type="duplicateValues" dxfId="7033" priority="4430" stopIfTrue="1"/>
  </conditionalFormatting>
  <conditionalFormatting sqref="E1451">
    <cfRule type="duplicateValues" dxfId="7032" priority="4431" stopIfTrue="1"/>
  </conditionalFormatting>
  <conditionalFormatting sqref="C1451">
    <cfRule type="duplicateValues" dxfId="7031" priority="4425" stopIfTrue="1"/>
  </conditionalFormatting>
  <conditionalFormatting sqref="E1451">
    <cfRule type="duplicateValues" dxfId="7030" priority="4423" stopIfTrue="1"/>
    <cfRule type="duplicateValues" dxfId="7029" priority="4424" stopIfTrue="1"/>
  </conditionalFormatting>
  <conditionalFormatting sqref="E1451">
    <cfRule type="duplicateValues" dxfId="7028" priority="4422"/>
  </conditionalFormatting>
  <conditionalFormatting sqref="C1451">
    <cfRule type="duplicateValues" dxfId="7027" priority="4421"/>
  </conditionalFormatting>
  <conditionalFormatting sqref="C1452">
    <cfRule type="duplicateValues" dxfId="7026" priority="4415" stopIfTrue="1"/>
  </conditionalFormatting>
  <conditionalFormatting sqref="C1452">
    <cfRule type="duplicateValues" dxfId="7025" priority="4416" stopIfTrue="1"/>
  </conditionalFormatting>
  <conditionalFormatting sqref="C1452">
    <cfRule type="duplicateValues" dxfId="7024" priority="4417" stopIfTrue="1"/>
  </conditionalFormatting>
  <conditionalFormatting sqref="E1452">
    <cfRule type="duplicateValues" dxfId="7023" priority="4418" stopIfTrue="1"/>
  </conditionalFormatting>
  <conditionalFormatting sqref="C1452">
    <cfRule type="duplicateValues" dxfId="7022" priority="4419" stopIfTrue="1"/>
  </conditionalFormatting>
  <conditionalFormatting sqref="E1452">
    <cfRule type="duplicateValues" dxfId="7021" priority="4420" stopIfTrue="1"/>
  </conditionalFormatting>
  <conditionalFormatting sqref="C1452">
    <cfRule type="duplicateValues" dxfId="7020" priority="4414" stopIfTrue="1"/>
  </conditionalFormatting>
  <conditionalFormatting sqref="E1452">
    <cfRule type="duplicateValues" dxfId="7019" priority="4412" stopIfTrue="1"/>
    <cfRule type="duplicateValues" dxfId="7018" priority="4413" stopIfTrue="1"/>
  </conditionalFormatting>
  <conditionalFormatting sqref="E1452">
    <cfRule type="duplicateValues" dxfId="7017" priority="4411"/>
  </conditionalFormatting>
  <conditionalFormatting sqref="C1452">
    <cfRule type="duplicateValues" dxfId="7016" priority="4410"/>
  </conditionalFormatting>
  <conditionalFormatting sqref="C1455">
    <cfRule type="duplicateValues" dxfId="7015" priority="4393" stopIfTrue="1"/>
  </conditionalFormatting>
  <conditionalFormatting sqref="C1455">
    <cfRule type="duplicateValues" dxfId="7014" priority="4394" stopIfTrue="1"/>
  </conditionalFormatting>
  <conditionalFormatting sqref="C1455">
    <cfRule type="duplicateValues" dxfId="7013" priority="4395" stopIfTrue="1"/>
  </conditionalFormatting>
  <conditionalFormatting sqref="E1455">
    <cfRule type="duplicateValues" dxfId="7012" priority="4396" stopIfTrue="1"/>
  </conditionalFormatting>
  <conditionalFormatting sqref="C1455">
    <cfRule type="duplicateValues" dxfId="7011" priority="4397" stopIfTrue="1"/>
  </conditionalFormatting>
  <conditionalFormatting sqref="E1455">
    <cfRule type="duplicateValues" dxfId="7010" priority="4398" stopIfTrue="1"/>
  </conditionalFormatting>
  <conditionalFormatting sqref="C1455">
    <cfRule type="duplicateValues" dxfId="7009" priority="4392" stopIfTrue="1"/>
  </conditionalFormatting>
  <conditionalFormatting sqref="E1455">
    <cfRule type="duplicateValues" dxfId="7008" priority="4390" stopIfTrue="1"/>
    <cfRule type="duplicateValues" dxfId="7007" priority="4391" stopIfTrue="1"/>
  </conditionalFormatting>
  <conditionalFormatting sqref="E1455">
    <cfRule type="duplicateValues" dxfId="7006" priority="4389"/>
  </conditionalFormatting>
  <conditionalFormatting sqref="C1455">
    <cfRule type="duplicateValues" dxfId="7005" priority="4388"/>
  </conditionalFormatting>
  <conditionalFormatting sqref="C1456">
    <cfRule type="duplicateValues" dxfId="7004" priority="4371" stopIfTrue="1"/>
  </conditionalFormatting>
  <conditionalFormatting sqref="C1456">
    <cfRule type="duplicateValues" dxfId="7003" priority="4372" stopIfTrue="1"/>
  </conditionalFormatting>
  <conditionalFormatting sqref="C1456">
    <cfRule type="duplicateValues" dxfId="7002" priority="4373" stopIfTrue="1"/>
  </conditionalFormatting>
  <conditionalFormatting sqref="E1456">
    <cfRule type="duplicateValues" dxfId="7001" priority="4374" stopIfTrue="1"/>
  </conditionalFormatting>
  <conditionalFormatting sqref="C1456">
    <cfRule type="duplicateValues" dxfId="7000" priority="4375" stopIfTrue="1"/>
  </conditionalFormatting>
  <conditionalFormatting sqref="E1456">
    <cfRule type="duplicateValues" dxfId="6999" priority="4376" stopIfTrue="1"/>
  </conditionalFormatting>
  <conditionalFormatting sqref="C1456">
    <cfRule type="duplicateValues" dxfId="6998" priority="4370" stopIfTrue="1"/>
  </conditionalFormatting>
  <conditionalFormatting sqref="E1456">
    <cfRule type="duplicateValues" dxfId="6997" priority="4368" stopIfTrue="1"/>
    <cfRule type="duplicateValues" dxfId="6996" priority="4369" stopIfTrue="1"/>
  </conditionalFormatting>
  <conditionalFormatting sqref="E1456">
    <cfRule type="duplicateValues" dxfId="6995" priority="4367"/>
  </conditionalFormatting>
  <conditionalFormatting sqref="C1456">
    <cfRule type="duplicateValues" dxfId="6994" priority="4366"/>
  </conditionalFormatting>
  <conditionalFormatting sqref="C1458">
    <cfRule type="duplicateValues" dxfId="6993" priority="4349" stopIfTrue="1"/>
  </conditionalFormatting>
  <conditionalFormatting sqref="C1458">
    <cfRule type="duplicateValues" dxfId="6992" priority="4350" stopIfTrue="1"/>
  </conditionalFormatting>
  <conditionalFormatting sqref="C1458">
    <cfRule type="duplicateValues" dxfId="6991" priority="4351" stopIfTrue="1"/>
  </conditionalFormatting>
  <conditionalFormatting sqref="E1458">
    <cfRule type="duplicateValues" dxfId="6990" priority="4352" stopIfTrue="1"/>
  </conditionalFormatting>
  <conditionalFormatting sqref="C1458">
    <cfRule type="duplicateValues" dxfId="6989" priority="4353" stopIfTrue="1"/>
  </conditionalFormatting>
  <conditionalFormatting sqref="E1458">
    <cfRule type="duplicateValues" dxfId="6988" priority="4354" stopIfTrue="1"/>
  </conditionalFormatting>
  <conditionalFormatting sqref="C1458">
    <cfRule type="duplicateValues" dxfId="6987" priority="4348" stopIfTrue="1"/>
  </conditionalFormatting>
  <conditionalFormatting sqref="E1458">
    <cfRule type="duplicateValues" dxfId="6986" priority="4346" stopIfTrue="1"/>
    <cfRule type="duplicateValues" dxfId="6985" priority="4347" stopIfTrue="1"/>
  </conditionalFormatting>
  <conditionalFormatting sqref="E1458">
    <cfRule type="duplicateValues" dxfId="6984" priority="4345"/>
  </conditionalFormatting>
  <conditionalFormatting sqref="C1458">
    <cfRule type="duplicateValues" dxfId="6983" priority="4344"/>
  </conditionalFormatting>
  <conditionalFormatting sqref="C1459">
    <cfRule type="duplicateValues" dxfId="6982" priority="4338" stopIfTrue="1"/>
  </conditionalFormatting>
  <conditionalFormatting sqref="C1459">
    <cfRule type="duplicateValues" dxfId="6981" priority="4339" stopIfTrue="1"/>
  </conditionalFormatting>
  <conditionalFormatting sqref="C1459">
    <cfRule type="duplicateValues" dxfId="6980" priority="4340" stopIfTrue="1"/>
  </conditionalFormatting>
  <conditionalFormatting sqref="E1459">
    <cfRule type="duplicateValues" dxfId="6979" priority="4341" stopIfTrue="1"/>
  </conditionalFormatting>
  <conditionalFormatting sqref="C1459">
    <cfRule type="duplicateValues" dxfId="6978" priority="4342" stopIfTrue="1"/>
  </conditionalFormatting>
  <conditionalFormatting sqref="E1459">
    <cfRule type="duplicateValues" dxfId="6977" priority="4343" stopIfTrue="1"/>
  </conditionalFormatting>
  <conditionalFormatting sqref="C1459">
    <cfRule type="duplicateValues" dxfId="6976" priority="4337" stopIfTrue="1"/>
  </conditionalFormatting>
  <conditionalFormatting sqref="E1459">
    <cfRule type="duplicateValues" dxfId="6975" priority="4335" stopIfTrue="1"/>
    <cfRule type="duplicateValues" dxfId="6974" priority="4336" stopIfTrue="1"/>
  </conditionalFormatting>
  <conditionalFormatting sqref="E1459">
    <cfRule type="duplicateValues" dxfId="6973" priority="4334"/>
  </conditionalFormatting>
  <conditionalFormatting sqref="C1459">
    <cfRule type="duplicateValues" dxfId="6972" priority="4333"/>
  </conditionalFormatting>
  <conditionalFormatting sqref="C1460">
    <cfRule type="duplicateValues" dxfId="6971" priority="4327" stopIfTrue="1"/>
  </conditionalFormatting>
  <conditionalFormatting sqref="C1460">
    <cfRule type="duplicateValues" dxfId="6970" priority="4328" stopIfTrue="1"/>
  </conditionalFormatting>
  <conditionalFormatting sqref="C1460">
    <cfRule type="duplicateValues" dxfId="6969" priority="4329" stopIfTrue="1"/>
  </conditionalFormatting>
  <conditionalFormatting sqref="E1460">
    <cfRule type="duplicateValues" dxfId="6968" priority="4330" stopIfTrue="1"/>
  </conditionalFormatting>
  <conditionalFormatting sqref="C1460">
    <cfRule type="duplicateValues" dxfId="6967" priority="4331" stopIfTrue="1"/>
  </conditionalFormatting>
  <conditionalFormatting sqref="E1460">
    <cfRule type="duplicateValues" dxfId="6966" priority="4332" stopIfTrue="1"/>
  </conditionalFormatting>
  <conditionalFormatting sqref="C1460">
    <cfRule type="duplicateValues" dxfId="6965" priority="4326" stopIfTrue="1"/>
  </conditionalFormatting>
  <conditionalFormatting sqref="E1460">
    <cfRule type="duplicateValues" dxfId="6964" priority="4324" stopIfTrue="1"/>
    <cfRule type="duplicateValues" dxfId="6963" priority="4325" stopIfTrue="1"/>
  </conditionalFormatting>
  <conditionalFormatting sqref="E1460">
    <cfRule type="duplicateValues" dxfId="6962" priority="4323"/>
  </conditionalFormatting>
  <conditionalFormatting sqref="C1460">
    <cfRule type="duplicateValues" dxfId="6961" priority="4322"/>
  </conditionalFormatting>
  <conditionalFormatting sqref="C1461">
    <cfRule type="duplicateValues" dxfId="6960" priority="4316" stopIfTrue="1"/>
  </conditionalFormatting>
  <conditionalFormatting sqref="C1461">
    <cfRule type="duplicateValues" dxfId="6959" priority="4317" stopIfTrue="1"/>
  </conditionalFormatting>
  <conditionalFormatting sqref="C1461">
    <cfRule type="duplicateValues" dxfId="6958" priority="4318" stopIfTrue="1"/>
  </conditionalFormatting>
  <conditionalFormatting sqref="E1461">
    <cfRule type="duplicateValues" dxfId="6957" priority="4319" stopIfTrue="1"/>
  </conditionalFormatting>
  <conditionalFormatting sqref="C1461">
    <cfRule type="duplicateValues" dxfId="6956" priority="4320" stopIfTrue="1"/>
  </conditionalFormatting>
  <conditionalFormatting sqref="E1461">
    <cfRule type="duplicateValues" dxfId="6955" priority="4321" stopIfTrue="1"/>
  </conditionalFormatting>
  <conditionalFormatting sqref="C1461">
    <cfRule type="duplicateValues" dxfId="6954" priority="4315" stopIfTrue="1"/>
  </conditionalFormatting>
  <conditionalFormatting sqref="E1461">
    <cfRule type="duplicateValues" dxfId="6953" priority="4313" stopIfTrue="1"/>
    <cfRule type="duplicateValues" dxfId="6952" priority="4314" stopIfTrue="1"/>
  </conditionalFormatting>
  <conditionalFormatting sqref="E1461">
    <cfRule type="duplicateValues" dxfId="6951" priority="4312"/>
  </conditionalFormatting>
  <conditionalFormatting sqref="C1461">
    <cfRule type="duplicateValues" dxfId="6950" priority="4311"/>
  </conditionalFormatting>
  <conditionalFormatting sqref="C1462">
    <cfRule type="duplicateValues" dxfId="6949" priority="4305" stopIfTrue="1"/>
  </conditionalFormatting>
  <conditionalFormatting sqref="C1462">
    <cfRule type="duplicateValues" dxfId="6948" priority="4306" stopIfTrue="1"/>
  </conditionalFormatting>
  <conditionalFormatting sqref="C1462">
    <cfRule type="duplicateValues" dxfId="6947" priority="4307" stopIfTrue="1"/>
  </conditionalFormatting>
  <conditionalFormatting sqref="E1462">
    <cfRule type="duplicateValues" dxfId="6946" priority="4308" stopIfTrue="1"/>
  </conditionalFormatting>
  <conditionalFormatting sqref="C1462">
    <cfRule type="duplicateValues" dxfId="6945" priority="4309" stopIfTrue="1"/>
  </conditionalFormatting>
  <conditionalFormatting sqref="E1462">
    <cfRule type="duplicateValues" dxfId="6944" priority="4310" stopIfTrue="1"/>
  </conditionalFormatting>
  <conditionalFormatting sqref="C1462">
    <cfRule type="duplicateValues" dxfId="6943" priority="4304" stopIfTrue="1"/>
  </conditionalFormatting>
  <conditionalFormatting sqref="E1462">
    <cfRule type="duplicateValues" dxfId="6942" priority="4302" stopIfTrue="1"/>
    <cfRule type="duplicateValues" dxfId="6941" priority="4303" stopIfTrue="1"/>
  </conditionalFormatting>
  <conditionalFormatting sqref="E1462">
    <cfRule type="duplicateValues" dxfId="6940" priority="4301"/>
  </conditionalFormatting>
  <conditionalFormatting sqref="C1462">
    <cfRule type="duplicateValues" dxfId="6939" priority="4300"/>
  </conditionalFormatting>
  <conditionalFormatting sqref="C1633">
    <cfRule type="duplicateValues" dxfId="6938" priority="3722" stopIfTrue="1"/>
  </conditionalFormatting>
  <conditionalFormatting sqref="C1633">
    <cfRule type="duplicateValues" dxfId="6937" priority="3723" stopIfTrue="1"/>
  </conditionalFormatting>
  <conditionalFormatting sqref="C1633">
    <cfRule type="duplicateValues" dxfId="6936" priority="3724" stopIfTrue="1"/>
  </conditionalFormatting>
  <conditionalFormatting sqref="E1633">
    <cfRule type="duplicateValues" dxfId="6935" priority="3725" stopIfTrue="1"/>
  </conditionalFormatting>
  <conditionalFormatting sqref="C1633">
    <cfRule type="duplicateValues" dxfId="6934" priority="3726" stopIfTrue="1"/>
  </conditionalFormatting>
  <conditionalFormatting sqref="E1633">
    <cfRule type="duplicateValues" dxfId="6933" priority="3727" stopIfTrue="1"/>
  </conditionalFormatting>
  <conditionalFormatting sqref="C1633">
    <cfRule type="duplicateValues" dxfId="6932" priority="3721" stopIfTrue="1"/>
  </conditionalFormatting>
  <conditionalFormatting sqref="E1633">
    <cfRule type="duplicateValues" dxfId="6931" priority="3719" stopIfTrue="1"/>
    <cfRule type="duplicateValues" dxfId="6930" priority="3720" stopIfTrue="1"/>
  </conditionalFormatting>
  <conditionalFormatting sqref="E1633">
    <cfRule type="duplicateValues" dxfId="6929" priority="3718"/>
  </conditionalFormatting>
  <conditionalFormatting sqref="C1633">
    <cfRule type="duplicateValues" dxfId="6928" priority="3717"/>
  </conditionalFormatting>
  <conditionalFormatting sqref="C224">
    <cfRule type="duplicateValues" dxfId="6927" priority="3715" stopIfTrue="1"/>
  </conditionalFormatting>
  <conditionalFormatting sqref="C224">
    <cfRule type="duplicateValues" dxfId="6926" priority="3714" stopIfTrue="1"/>
  </conditionalFormatting>
  <conditionalFormatting sqref="C224">
    <cfRule type="duplicateValues" dxfId="6925" priority="3713" stopIfTrue="1"/>
  </conditionalFormatting>
  <conditionalFormatting sqref="E224">
    <cfRule type="duplicateValues" dxfId="6924" priority="3712" stopIfTrue="1"/>
  </conditionalFormatting>
  <conditionalFormatting sqref="C224">
    <cfRule type="duplicateValues" dxfId="6923" priority="3711" stopIfTrue="1"/>
  </conditionalFormatting>
  <conditionalFormatting sqref="E224">
    <cfRule type="duplicateValues" dxfId="6922" priority="3716" stopIfTrue="1"/>
  </conditionalFormatting>
  <conditionalFormatting sqref="C224">
    <cfRule type="duplicateValues" dxfId="6921" priority="3710" stopIfTrue="1"/>
  </conditionalFormatting>
  <conditionalFormatting sqref="E224">
    <cfRule type="duplicateValues" dxfId="6920" priority="3708" stopIfTrue="1"/>
    <cfRule type="duplicateValues" dxfId="6919" priority="3709" stopIfTrue="1"/>
  </conditionalFormatting>
  <conditionalFormatting sqref="E224">
    <cfRule type="duplicateValues" dxfId="6918" priority="3707"/>
  </conditionalFormatting>
  <conditionalFormatting sqref="C224">
    <cfRule type="duplicateValues" dxfId="6917" priority="3706"/>
  </conditionalFormatting>
  <conditionalFormatting sqref="C1190">
    <cfRule type="duplicateValues" dxfId="6916" priority="3700" stopIfTrue="1"/>
  </conditionalFormatting>
  <conditionalFormatting sqref="C1190">
    <cfRule type="duplicateValues" dxfId="6915" priority="3701" stopIfTrue="1"/>
  </conditionalFormatting>
  <conditionalFormatting sqref="C1190">
    <cfRule type="duplicateValues" dxfId="6914" priority="3702" stopIfTrue="1"/>
  </conditionalFormatting>
  <conditionalFormatting sqref="E1190">
    <cfRule type="duplicateValues" dxfId="6913" priority="3703" stopIfTrue="1"/>
  </conditionalFormatting>
  <conditionalFormatting sqref="C1190">
    <cfRule type="duplicateValues" dxfId="6912" priority="3704" stopIfTrue="1"/>
  </conditionalFormatting>
  <conditionalFormatting sqref="E1190">
    <cfRule type="duplicateValues" dxfId="6911" priority="3705" stopIfTrue="1"/>
  </conditionalFormatting>
  <conditionalFormatting sqref="C1190">
    <cfRule type="duplicateValues" dxfId="6910" priority="3699" stopIfTrue="1"/>
  </conditionalFormatting>
  <conditionalFormatting sqref="E1190">
    <cfRule type="duplicateValues" dxfId="6909" priority="3697" stopIfTrue="1"/>
    <cfRule type="duplicateValues" dxfId="6908" priority="3698" stopIfTrue="1"/>
  </conditionalFormatting>
  <conditionalFormatting sqref="E1190">
    <cfRule type="duplicateValues" dxfId="6907" priority="3696"/>
  </conditionalFormatting>
  <conditionalFormatting sqref="C1190">
    <cfRule type="duplicateValues" dxfId="6906" priority="3695"/>
  </conditionalFormatting>
  <conditionalFormatting sqref="C1038">
    <cfRule type="duplicateValues" dxfId="6905" priority="3656" stopIfTrue="1"/>
  </conditionalFormatting>
  <conditionalFormatting sqref="C1038">
    <cfRule type="duplicateValues" dxfId="6904" priority="3657" stopIfTrue="1"/>
  </conditionalFormatting>
  <conditionalFormatting sqref="C1038">
    <cfRule type="duplicateValues" dxfId="6903" priority="3658" stopIfTrue="1"/>
  </conditionalFormatting>
  <conditionalFormatting sqref="E1038">
    <cfRule type="duplicateValues" dxfId="6902" priority="3659" stopIfTrue="1"/>
  </conditionalFormatting>
  <conditionalFormatting sqref="C1038">
    <cfRule type="duplicateValues" dxfId="6901" priority="3660" stopIfTrue="1"/>
  </conditionalFormatting>
  <conditionalFormatting sqref="E1038">
    <cfRule type="duplicateValues" dxfId="6900" priority="3661" stopIfTrue="1"/>
  </conditionalFormatting>
  <conditionalFormatting sqref="C1038">
    <cfRule type="duplicateValues" dxfId="6899" priority="3655" stopIfTrue="1"/>
  </conditionalFormatting>
  <conditionalFormatting sqref="E1038">
    <cfRule type="duplicateValues" dxfId="6898" priority="3653" stopIfTrue="1"/>
    <cfRule type="duplicateValues" dxfId="6897" priority="3654" stopIfTrue="1"/>
  </conditionalFormatting>
  <conditionalFormatting sqref="E1038">
    <cfRule type="duplicateValues" dxfId="6896" priority="3652"/>
  </conditionalFormatting>
  <conditionalFormatting sqref="C1038">
    <cfRule type="duplicateValues" dxfId="6895" priority="3651"/>
  </conditionalFormatting>
  <conditionalFormatting sqref="C703">
    <cfRule type="duplicateValues" dxfId="6894" priority="3645" stopIfTrue="1"/>
  </conditionalFormatting>
  <conditionalFormatting sqref="C703">
    <cfRule type="duplicateValues" dxfId="6893" priority="3646" stopIfTrue="1"/>
  </conditionalFormatting>
  <conditionalFormatting sqref="C703">
    <cfRule type="duplicateValues" dxfId="6892" priority="3647" stopIfTrue="1"/>
  </conditionalFormatting>
  <conditionalFormatting sqref="E703">
    <cfRule type="duplicateValues" dxfId="6891" priority="3648" stopIfTrue="1"/>
  </conditionalFormatting>
  <conditionalFormatting sqref="C703">
    <cfRule type="duplicateValues" dxfId="6890" priority="3649" stopIfTrue="1"/>
  </conditionalFormatting>
  <conditionalFormatting sqref="E703">
    <cfRule type="duplicateValues" dxfId="6889" priority="3650" stopIfTrue="1"/>
  </conditionalFormatting>
  <conditionalFormatting sqref="C703">
    <cfRule type="duplicateValues" dxfId="6888" priority="3644" stopIfTrue="1"/>
  </conditionalFormatting>
  <conditionalFormatting sqref="E703">
    <cfRule type="duplicateValues" dxfId="6887" priority="3642" stopIfTrue="1"/>
    <cfRule type="duplicateValues" dxfId="6886" priority="3643" stopIfTrue="1"/>
  </conditionalFormatting>
  <conditionalFormatting sqref="E703">
    <cfRule type="duplicateValues" dxfId="6885" priority="3641"/>
  </conditionalFormatting>
  <conditionalFormatting sqref="C703">
    <cfRule type="duplicateValues" dxfId="6884" priority="3640"/>
  </conditionalFormatting>
  <conditionalFormatting sqref="C704">
    <cfRule type="duplicateValues" dxfId="6883" priority="3634" stopIfTrue="1"/>
  </conditionalFormatting>
  <conditionalFormatting sqref="C704">
    <cfRule type="duplicateValues" dxfId="6882" priority="3635" stopIfTrue="1"/>
  </conditionalFormatting>
  <conditionalFormatting sqref="C704">
    <cfRule type="duplicateValues" dxfId="6881" priority="3636" stopIfTrue="1"/>
  </conditionalFormatting>
  <conditionalFormatting sqref="E704">
    <cfRule type="duplicateValues" dxfId="6880" priority="3637" stopIfTrue="1"/>
  </conditionalFormatting>
  <conditionalFormatting sqref="C704">
    <cfRule type="duplicateValues" dxfId="6879" priority="3638" stopIfTrue="1"/>
  </conditionalFormatting>
  <conditionalFormatting sqref="E704">
    <cfRule type="duplicateValues" dxfId="6878" priority="3639" stopIfTrue="1"/>
  </conditionalFormatting>
  <conditionalFormatting sqref="C704">
    <cfRule type="duplicateValues" dxfId="6877" priority="3633" stopIfTrue="1"/>
  </conditionalFormatting>
  <conditionalFormatting sqref="E704">
    <cfRule type="duplicateValues" dxfId="6876" priority="3631" stopIfTrue="1"/>
    <cfRule type="duplicateValues" dxfId="6875" priority="3632" stopIfTrue="1"/>
  </conditionalFormatting>
  <conditionalFormatting sqref="E704">
    <cfRule type="duplicateValues" dxfId="6874" priority="3630"/>
  </conditionalFormatting>
  <conditionalFormatting sqref="C704">
    <cfRule type="duplicateValues" dxfId="6873" priority="3629"/>
  </conditionalFormatting>
  <conditionalFormatting sqref="C2551">
    <cfRule type="duplicateValues" dxfId="6872" priority="3624" stopIfTrue="1"/>
  </conditionalFormatting>
  <conditionalFormatting sqref="C2551">
    <cfRule type="duplicateValues" dxfId="6871" priority="3625" stopIfTrue="1"/>
  </conditionalFormatting>
  <conditionalFormatting sqref="C2551">
    <cfRule type="duplicateValues" dxfId="6870" priority="3627" stopIfTrue="1"/>
  </conditionalFormatting>
  <conditionalFormatting sqref="E2551">
    <cfRule type="duplicateValues" dxfId="6869" priority="3628" stopIfTrue="1"/>
  </conditionalFormatting>
  <conditionalFormatting sqref="C2551">
    <cfRule type="duplicateValues" dxfId="6868" priority="3622" stopIfTrue="1"/>
  </conditionalFormatting>
  <conditionalFormatting sqref="C2552">
    <cfRule type="duplicateValues" dxfId="6867" priority="3612" stopIfTrue="1"/>
  </conditionalFormatting>
  <conditionalFormatting sqref="C2552">
    <cfRule type="duplicateValues" dxfId="6866" priority="3613" stopIfTrue="1"/>
  </conditionalFormatting>
  <conditionalFormatting sqref="C2552">
    <cfRule type="duplicateValues" dxfId="6865" priority="3614" stopIfTrue="1"/>
  </conditionalFormatting>
  <conditionalFormatting sqref="E2552">
    <cfRule type="duplicateValues" dxfId="6864" priority="3615" stopIfTrue="1"/>
  </conditionalFormatting>
  <conditionalFormatting sqref="C2552">
    <cfRule type="duplicateValues" dxfId="6863" priority="3616" stopIfTrue="1"/>
  </conditionalFormatting>
  <conditionalFormatting sqref="E2552">
    <cfRule type="duplicateValues" dxfId="6862" priority="3617" stopIfTrue="1"/>
  </conditionalFormatting>
  <conditionalFormatting sqref="C2552">
    <cfRule type="duplicateValues" dxfId="6861" priority="3611" stopIfTrue="1"/>
  </conditionalFormatting>
  <conditionalFormatting sqref="E2552">
    <cfRule type="duplicateValues" dxfId="6860" priority="3609" stopIfTrue="1"/>
    <cfRule type="duplicateValues" dxfId="6859" priority="3610" stopIfTrue="1"/>
  </conditionalFormatting>
  <conditionalFormatting sqref="E2552">
    <cfRule type="duplicateValues" dxfId="6858" priority="3608"/>
  </conditionalFormatting>
  <conditionalFormatting sqref="C2552">
    <cfRule type="duplicateValues" dxfId="6857" priority="3607"/>
  </conditionalFormatting>
  <conditionalFormatting sqref="C2553">
    <cfRule type="duplicateValues" dxfId="6856" priority="3601" stopIfTrue="1"/>
  </conditionalFormatting>
  <conditionalFormatting sqref="C2553">
    <cfRule type="duplicateValues" dxfId="6855" priority="3602" stopIfTrue="1"/>
  </conditionalFormatting>
  <conditionalFormatting sqref="C2553">
    <cfRule type="duplicateValues" dxfId="6854" priority="3603" stopIfTrue="1"/>
  </conditionalFormatting>
  <conditionalFormatting sqref="E2553">
    <cfRule type="duplicateValues" dxfId="6853" priority="3604" stopIfTrue="1"/>
  </conditionalFormatting>
  <conditionalFormatting sqref="C2553">
    <cfRule type="duplicateValues" dxfId="6852" priority="3605" stopIfTrue="1"/>
  </conditionalFormatting>
  <conditionalFormatting sqref="E2553">
    <cfRule type="duplicateValues" dxfId="6851" priority="3606" stopIfTrue="1"/>
  </conditionalFormatting>
  <conditionalFormatting sqref="C2553">
    <cfRule type="duplicateValues" dxfId="6850" priority="3600" stopIfTrue="1"/>
  </conditionalFormatting>
  <conditionalFormatting sqref="E2553">
    <cfRule type="duplicateValues" dxfId="6849" priority="3598" stopIfTrue="1"/>
    <cfRule type="duplicateValues" dxfId="6848" priority="3599" stopIfTrue="1"/>
  </conditionalFormatting>
  <conditionalFormatting sqref="E2553">
    <cfRule type="duplicateValues" dxfId="6847" priority="3597"/>
  </conditionalFormatting>
  <conditionalFormatting sqref="C2553">
    <cfRule type="duplicateValues" dxfId="6846" priority="3596"/>
  </conditionalFormatting>
  <conditionalFormatting sqref="C2554">
    <cfRule type="duplicateValues" dxfId="6845" priority="3590" stopIfTrue="1"/>
  </conditionalFormatting>
  <conditionalFormatting sqref="C2554">
    <cfRule type="duplicateValues" dxfId="6844" priority="3591" stopIfTrue="1"/>
  </conditionalFormatting>
  <conditionalFormatting sqref="C2554">
    <cfRule type="duplicateValues" dxfId="6843" priority="3592" stopIfTrue="1"/>
  </conditionalFormatting>
  <conditionalFormatting sqref="E2554">
    <cfRule type="duplicateValues" dxfId="6842" priority="3593" stopIfTrue="1"/>
  </conditionalFormatting>
  <conditionalFormatting sqref="C2554">
    <cfRule type="duplicateValues" dxfId="6841" priority="3594" stopIfTrue="1"/>
  </conditionalFormatting>
  <conditionalFormatting sqref="E2554">
    <cfRule type="duplicateValues" dxfId="6840" priority="3595" stopIfTrue="1"/>
  </conditionalFormatting>
  <conditionalFormatting sqref="C2554">
    <cfRule type="duplicateValues" dxfId="6839" priority="3589" stopIfTrue="1"/>
  </conditionalFormatting>
  <conditionalFormatting sqref="E2554">
    <cfRule type="duplicateValues" dxfId="6838" priority="3587" stopIfTrue="1"/>
    <cfRule type="duplicateValues" dxfId="6837" priority="3588" stopIfTrue="1"/>
  </conditionalFormatting>
  <conditionalFormatting sqref="E2554">
    <cfRule type="duplicateValues" dxfId="6836" priority="3586"/>
  </conditionalFormatting>
  <conditionalFormatting sqref="C2554">
    <cfRule type="duplicateValues" dxfId="6835" priority="3585"/>
  </conditionalFormatting>
  <conditionalFormatting sqref="C2737">
    <cfRule type="duplicateValues" dxfId="6834" priority="3568" stopIfTrue="1"/>
  </conditionalFormatting>
  <conditionalFormatting sqref="C2737">
    <cfRule type="duplicateValues" dxfId="6833" priority="3569" stopIfTrue="1"/>
  </conditionalFormatting>
  <conditionalFormatting sqref="C2737">
    <cfRule type="duplicateValues" dxfId="6832" priority="3570" stopIfTrue="1"/>
  </conditionalFormatting>
  <conditionalFormatting sqref="E2737:G2737">
    <cfRule type="duplicateValues" dxfId="6831" priority="3571" stopIfTrue="1"/>
  </conditionalFormatting>
  <conditionalFormatting sqref="C2737">
    <cfRule type="duplicateValues" dxfId="6830" priority="3572" stopIfTrue="1"/>
  </conditionalFormatting>
  <conditionalFormatting sqref="E2737:G2737">
    <cfRule type="duplicateValues" dxfId="6829" priority="3573" stopIfTrue="1"/>
  </conditionalFormatting>
  <conditionalFormatting sqref="C2737">
    <cfRule type="duplicateValues" dxfId="6828" priority="3567" stopIfTrue="1"/>
  </conditionalFormatting>
  <conditionalFormatting sqref="E2737:G2737">
    <cfRule type="duplicateValues" dxfId="6827" priority="3565" stopIfTrue="1"/>
    <cfRule type="duplicateValues" dxfId="6826" priority="3566" stopIfTrue="1"/>
  </conditionalFormatting>
  <conditionalFormatting sqref="E2737:G2737">
    <cfRule type="duplicateValues" dxfId="6825" priority="3564"/>
  </conditionalFormatting>
  <conditionalFormatting sqref="C2737">
    <cfRule type="duplicateValues" dxfId="6824" priority="3563"/>
  </conditionalFormatting>
  <conditionalFormatting sqref="C1993">
    <cfRule type="duplicateValues" dxfId="6823" priority="3500" stopIfTrue="1"/>
  </conditionalFormatting>
  <conditionalFormatting sqref="C1993">
    <cfRule type="duplicateValues" dxfId="6822" priority="3501" stopIfTrue="1"/>
  </conditionalFormatting>
  <conditionalFormatting sqref="C1993">
    <cfRule type="duplicateValues" dxfId="6821" priority="3502" stopIfTrue="1"/>
  </conditionalFormatting>
  <conditionalFormatting sqref="E1993">
    <cfRule type="duplicateValues" dxfId="6820" priority="3503" stopIfTrue="1"/>
  </conditionalFormatting>
  <conditionalFormatting sqref="C1993">
    <cfRule type="duplicateValues" dxfId="6819" priority="3504" stopIfTrue="1"/>
  </conditionalFormatting>
  <conditionalFormatting sqref="E1993">
    <cfRule type="duplicateValues" dxfId="6818" priority="3505" stopIfTrue="1"/>
  </conditionalFormatting>
  <conditionalFormatting sqref="C1993">
    <cfRule type="duplicateValues" dxfId="6817" priority="3499" stopIfTrue="1"/>
  </conditionalFormatting>
  <conditionalFormatting sqref="E1993">
    <cfRule type="duplicateValues" dxfId="6816" priority="3497" stopIfTrue="1"/>
    <cfRule type="duplicateValues" dxfId="6815" priority="3498" stopIfTrue="1"/>
  </conditionalFormatting>
  <conditionalFormatting sqref="E1993">
    <cfRule type="duplicateValues" dxfId="6814" priority="3496"/>
  </conditionalFormatting>
  <conditionalFormatting sqref="C1993">
    <cfRule type="duplicateValues" dxfId="6813" priority="3495"/>
  </conditionalFormatting>
  <conditionalFormatting sqref="C1993">
    <cfRule type="duplicateValues" dxfId="6812" priority="3494"/>
  </conditionalFormatting>
  <conditionalFormatting sqref="E1993">
    <cfRule type="duplicateValues" dxfId="6811" priority="3493"/>
  </conditionalFormatting>
  <conditionalFormatting sqref="C1849">
    <cfRule type="duplicateValues" dxfId="6810" priority="3474" stopIfTrue="1"/>
  </conditionalFormatting>
  <conditionalFormatting sqref="C1849">
    <cfRule type="duplicateValues" dxfId="6809" priority="3475" stopIfTrue="1"/>
  </conditionalFormatting>
  <conditionalFormatting sqref="C1849">
    <cfRule type="duplicateValues" dxfId="6808" priority="3476" stopIfTrue="1"/>
  </conditionalFormatting>
  <conditionalFormatting sqref="E1849">
    <cfRule type="duplicateValues" dxfId="6807" priority="3477" stopIfTrue="1"/>
  </conditionalFormatting>
  <conditionalFormatting sqref="C1849">
    <cfRule type="duplicateValues" dxfId="6806" priority="3478" stopIfTrue="1"/>
  </conditionalFormatting>
  <conditionalFormatting sqref="E1849">
    <cfRule type="duplicateValues" dxfId="6805" priority="3479" stopIfTrue="1"/>
  </conditionalFormatting>
  <conditionalFormatting sqref="C1849">
    <cfRule type="duplicateValues" dxfId="6804" priority="3473" stopIfTrue="1"/>
  </conditionalFormatting>
  <conditionalFormatting sqref="E1849">
    <cfRule type="duplicateValues" dxfId="6803" priority="3471" stopIfTrue="1"/>
    <cfRule type="duplicateValues" dxfId="6802" priority="3472" stopIfTrue="1"/>
  </conditionalFormatting>
  <conditionalFormatting sqref="E1849">
    <cfRule type="duplicateValues" dxfId="6801" priority="3470"/>
  </conditionalFormatting>
  <conditionalFormatting sqref="C1849">
    <cfRule type="duplicateValues" dxfId="6800" priority="3469"/>
  </conditionalFormatting>
  <conditionalFormatting sqref="C1849">
    <cfRule type="duplicateValues" dxfId="6799" priority="3468"/>
  </conditionalFormatting>
  <conditionalFormatting sqref="E1849">
    <cfRule type="duplicateValues" dxfId="6798" priority="3467"/>
  </conditionalFormatting>
  <conditionalFormatting sqref="C1850">
    <cfRule type="duplicateValues" dxfId="6797" priority="3461" stopIfTrue="1"/>
  </conditionalFormatting>
  <conditionalFormatting sqref="C1850">
    <cfRule type="duplicateValues" dxfId="6796" priority="3462" stopIfTrue="1"/>
  </conditionalFormatting>
  <conditionalFormatting sqref="C1850">
    <cfRule type="duplicateValues" dxfId="6795" priority="3463" stopIfTrue="1"/>
  </conditionalFormatting>
  <conditionalFormatting sqref="E1850">
    <cfRule type="duplicateValues" dxfId="6794" priority="3464" stopIfTrue="1"/>
  </conditionalFormatting>
  <conditionalFormatting sqref="C1850">
    <cfRule type="duplicateValues" dxfId="6793" priority="3465" stopIfTrue="1"/>
  </conditionalFormatting>
  <conditionalFormatting sqref="E1850">
    <cfRule type="duplicateValues" dxfId="6792" priority="3466" stopIfTrue="1"/>
  </conditionalFormatting>
  <conditionalFormatting sqref="C1850">
    <cfRule type="duplicateValues" dxfId="6791" priority="3460" stopIfTrue="1"/>
  </conditionalFormatting>
  <conditionalFormatting sqref="E1850">
    <cfRule type="duplicateValues" dxfId="6790" priority="3458" stopIfTrue="1"/>
    <cfRule type="duplicateValues" dxfId="6789" priority="3459" stopIfTrue="1"/>
  </conditionalFormatting>
  <conditionalFormatting sqref="E1850">
    <cfRule type="duplicateValues" dxfId="6788" priority="3457"/>
  </conditionalFormatting>
  <conditionalFormatting sqref="C1850">
    <cfRule type="duplicateValues" dxfId="6787" priority="3456"/>
  </conditionalFormatting>
  <conditionalFormatting sqref="C1850">
    <cfRule type="duplicateValues" dxfId="6786" priority="3455"/>
  </conditionalFormatting>
  <conditionalFormatting sqref="E1850">
    <cfRule type="duplicateValues" dxfId="6785" priority="3454"/>
  </conditionalFormatting>
  <conditionalFormatting sqref="C1851">
    <cfRule type="duplicateValues" dxfId="6784" priority="3448" stopIfTrue="1"/>
  </conditionalFormatting>
  <conditionalFormatting sqref="C1851">
    <cfRule type="duplicateValues" dxfId="6783" priority="3449" stopIfTrue="1"/>
  </conditionalFormatting>
  <conditionalFormatting sqref="C1851">
    <cfRule type="duplicateValues" dxfId="6782" priority="3450" stopIfTrue="1"/>
  </conditionalFormatting>
  <conditionalFormatting sqref="E1851">
    <cfRule type="duplicateValues" dxfId="6781" priority="3451" stopIfTrue="1"/>
  </conditionalFormatting>
  <conditionalFormatting sqref="C1851">
    <cfRule type="duplicateValues" dxfId="6780" priority="3452" stopIfTrue="1"/>
  </conditionalFormatting>
  <conditionalFormatting sqref="E1851">
    <cfRule type="duplicateValues" dxfId="6779" priority="3453" stopIfTrue="1"/>
  </conditionalFormatting>
  <conditionalFormatting sqref="C1851">
    <cfRule type="duplicateValues" dxfId="6778" priority="3447" stopIfTrue="1"/>
  </conditionalFormatting>
  <conditionalFormatting sqref="E1851">
    <cfRule type="duplicateValues" dxfId="6777" priority="3445" stopIfTrue="1"/>
    <cfRule type="duplicateValues" dxfId="6776" priority="3446" stopIfTrue="1"/>
  </conditionalFormatting>
  <conditionalFormatting sqref="E1851">
    <cfRule type="duplicateValues" dxfId="6775" priority="3444"/>
  </conditionalFormatting>
  <conditionalFormatting sqref="C1851">
    <cfRule type="duplicateValues" dxfId="6774" priority="3443"/>
  </conditionalFormatting>
  <conditionalFormatting sqref="C1851">
    <cfRule type="duplicateValues" dxfId="6773" priority="3442"/>
  </conditionalFormatting>
  <conditionalFormatting sqref="E1851">
    <cfRule type="duplicateValues" dxfId="6772" priority="3441"/>
  </conditionalFormatting>
  <conditionalFormatting sqref="C1852">
    <cfRule type="duplicateValues" dxfId="6771" priority="3435" stopIfTrue="1"/>
  </conditionalFormatting>
  <conditionalFormatting sqref="C1852">
    <cfRule type="duplicateValues" dxfId="6770" priority="3436" stopIfTrue="1"/>
  </conditionalFormatting>
  <conditionalFormatting sqref="C1852">
    <cfRule type="duplicateValues" dxfId="6769" priority="3437" stopIfTrue="1"/>
  </conditionalFormatting>
  <conditionalFormatting sqref="E1852">
    <cfRule type="duplicateValues" dxfId="6768" priority="3438" stopIfTrue="1"/>
  </conditionalFormatting>
  <conditionalFormatting sqref="C1852">
    <cfRule type="duplicateValues" dxfId="6767" priority="3439" stopIfTrue="1"/>
  </conditionalFormatting>
  <conditionalFormatting sqref="E1852">
    <cfRule type="duplicateValues" dxfId="6766" priority="3440" stopIfTrue="1"/>
  </conditionalFormatting>
  <conditionalFormatting sqref="C1852">
    <cfRule type="duplicateValues" dxfId="6765" priority="3434" stopIfTrue="1"/>
  </conditionalFormatting>
  <conditionalFormatting sqref="E1852">
    <cfRule type="duplicateValues" dxfId="6764" priority="3432" stopIfTrue="1"/>
    <cfRule type="duplicateValues" dxfId="6763" priority="3433" stopIfTrue="1"/>
  </conditionalFormatting>
  <conditionalFormatting sqref="E1852">
    <cfRule type="duplicateValues" dxfId="6762" priority="3431"/>
  </conditionalFormatting>
  <conditionalFormatting sqref="C1852">
    <cfRule type="duplicateValues" dxfId="6761" priority="3430"/>
  </conditionalFormatting>
  <conditionalFormatting sqref="C1852">
    <cfRule type="duplicateValues" dxfId="6760" priority="3429"/>
  </conditionalFormatting>
  <conditionalFormatting sqref="E1852">
    <cfRule type="duplicateValues" dxfId="6759" priority="3428"/>
  </conditionalFormatting>
  <conditionalFormatting sqref="C1853">
    <cfRule type="duplicateValues" dxfId="6758" priority="3422" stopIfTrue="1"/>
  </conditionalFormatting>
  <conditionalFormatting sqref="C1853">
    <cfRule type="duplicateValues" dxfId="6757" priority="3423" stopIfTrue="1"/>
  </conditionalFormatting>
  <conditionalFormatting sqref="C1853">
    <cfRule type="duplicateValues" dxfId="6756" priority="3424" stopIfTrue="1"/>
  </conditionalFormatting>
  <conditionalFormatting sqref="E1853">
    <cfRule type="duplicateValues" dxfId="6755" priority="3425" stopIfTrue="1"/>
  </conditionalFormatting>
  <conditionalFormatting sqref="C1853">
    <cfRule type="duplicateValues" dxfId="6754" priority="3426" stopIfTrue="1"/>
  </conditionalFormatting>
  <conditionalFormatting sqref="E1853">
    <cfRule type="duplicateValues" dxfId="6753" priority="3427" stopIfTrue="1"/>
  </conditionalFormatting>
  <conditionalFormatting sqref="C1853">
    <cfRule type="duplicateValues" dxfId="6752" priority="3421" stopIfTrue="1"/>
  </conditionalFormatting>
  <conditionalFormatting sqref="E1853">
    <cfRule type="duplicateValues" dxfId="6751" priority="3419" stopIfTrue="1"/>
    <cfRule type="duplicateValues" dxfId="6750" priority="3420" stopIfTrue="1"/>
  </conditionalFormatting>
  <conditionalFormatting sqref="E1853">
    <cfRule type="duplicateValues" dxfId="6749" priority="3418"/>
  </conditionalFormatting>
  <conditionalFormatting sqref="C1853">
    <cfRule type="duplicateValues" dxfId="6748" priority="3417"/>
  </conditionalFormatting>
  <conditionalFormatting sqref="C1853">
    <cfRule type="duplicateValues" dxfId="6747" priority="3416"/>
  </conditionalFormatting>
  <conditionalFormatting sqref="E1853">
    <cfRule type="duplicateValues" dxfId="6746" priority="3415"/>
  </conditionalFormatting>
  <conditionalFormatting sqref="C1854">
    <cfRule type="duplicateValues" dxfId="6745" priority="3409" stopIfTrue="1"/>
  </conditionalFormatting>
  <conditionalFormatting sqref="C1854">
    <cfRule type="duplicateValues" dxfId="6744" priority="3410" stopIfTrue="1"/>
  </conditionalFormatting>
  <conditionalFormatting sqref="C1854">
    <cfRule type="duplicateValues" dxfId="6743" priority="3411" stopIfTrue="1"/>
  </conditionalFormatting>
  <conditionalFormatting sqref="E1854">
    <cfRule type="duplicateValues" dxfId="6742" priority="3412" stopIfTrue="1"/>
  </conditionalFormatting>
  <conditionalFormatting sqref="C1854">
    <cfRule type="duplicateValues" dxfId="6741" priority="3413" stopIfTrue="1"/>
  </conditionalFormatting>
  <conditionalFormatting sqref="E1854">
    <cfRule type="duplicateValues" dxfId="6740" priority="3414" stopIfTrue="1"/>
  </conditionalFormatting>
  <conditionalFormatting sqref="C1854">
    <cfRule type="duplicateValues" dxfId="6739" priority="3408" stopIfTrue="1"/>
  </conditionalFormatting>
  <conditionalFormatting sqref="E1854">
    <cfRule type="duplicateValues" dxfId="6738" priority="3406" stopIfTrue="1"/>
    <cfRule type="duplicateValues" dxfId="6737" priority="3407" stopIfTrue="1"/>
  </conditionalFormatting>
  <conditionalFormatting sqref="E1854">
    <cfRule type="duplicateValues" dxfId="6736" priority="3405"/>
  </conditionalFormatting>
  <conditionalFormatting sqref="C1854">
    <cfRule type="duplicateValues" dxfId="6735" priority="3404"/>
  </conditionalFormatting>
  <conditionalFormatting sqref="C1854">
    <cfRule type="duplicateValues" dxfId="6734" priority="3403"/>
  </conditionalFormatting>
  <conditionalFormatting sqref="E1854">
    <cfRule type="duplicateValues" dxfId="6733" priority="3402"/>
  </conditionalFormatting>
  <conditionalFormatting sqref="C1855">
    <cfRule type="duplicateValues" dxfId="6732" priority="3396" stopIfTrue="1"/>
  </conditionalFormatting>
  <conditionalFormatting sqref="C1855">
    <cfRule type="duplicateValues" dxfId="6731" priority="3397" stopIfTrue="1"/>
  </conditionalFormatting>
  <conditionalFormatting sqref="C1855">
    <cfRule type="duplicateValues" dxfId="6730" priority="3398" stopIfTrue="1"/>
  </conditionalFormatting>
  <conditionalFormatting sqref="E1855">
    <cfRule type="duplicateValues" dxfId="6729" priority="3399" stopIfTrue="1"/>
  </conditionalFormatting>
  <conditionalFormatting sqref="C1855">
    <cfRule type="duplicateValues" dxfId="6728" priority="3400" stopIfTrue="1"/>
  </conditionalFormatting>
  <conditionalFormatting sqref="E1855">
    <cfRule type="duplicateValues" dxfId="6727" priority="3401" stopIfTrue="1"/>
  </conditionalFormatting>
  <conditionalFormatting sqref="C1855">
    <cfRule type="duplicateValues" dxfId="6726" priority="3395" stopIfTrue="1"/>
  </conditionalFormatting>
  <conditionalFormatting sqref="E1855">
    <cfRule type="duplicateValues" dxfId="6725" priority="3393" stopIfTrue="1"/>
    <cfRule type="duplicateValues" dxfId="6724" priority="3394" stopIfTrue="1"/>
  </conditionalFormatting>
  <conditionalFormatting sqref="E1855">
    <cfRule type="duplicateValues" dxfId="6723" priority="3392"/>
  </conditionalFormatting>
  <conditionalFormatting sqref="C1855">
    <cfRule type="duplicateValues" dxfId="6722" priority="3391"/>
  </conditionalFormatting>
  <conditionalFormatting sqref="C1855">
    <cfRule type="duplicateValues" dxfId="6721" priority="3390"/>
  </conditionalFormatting>
  <conditionalFormatting sqref="E1855">
    <cfRule type="duplicateValues" dxfId="6720" priority="3389"/>
  </conditionalFormatting>
  <conditionalFormatting sqref="C1856">
    <cfRule type="duplicateValues" dxfId="6719" priority="3383" stopIfTrue="1"/>
  </conditionalFormatting>
  <conditionalFormatting sqref="C1856">
    <cfRule type="duplicateValues" dxfId="6718" priority="3384" stopIfTrue="1"/>
  </conditionalFormatting>
  <conditionalFormatting sqref="C1856">
    <cfRule type="duplicateValues" dxfId="6717" priority="3385" stopIfTrue="1"/>
  </conditionalFormatting>
  <conditionalFormatting sqref="E1856">
    <cfRule type="duplicateValues" dxfId="6716" priority="3386" stopIfTrue="1"/>
  </conditionalFormatting>
  <conditionalFormatting sqref="C1856">
    <cfRule type="duplicateValues" dxfId="6715" priority="3387" stopIfTrue="1"/>
  </conditionalFormatting>
  <conditionalFormatting sqref="E1856">
    <cfRule type="duplicateValues" dxfId="6714" priority="3388" stopIfTrue="1"/>
  </conditionalFormatting>
  <conditionalFormatting sqref="C1856">
    <cfRule type="duplicateValues" dxfId="6713" priority="3382" stopIfTrue="1"/>
  </conditionalFormatting>
  <conditionalFormatting sqref="E1856">
    <cfRule type="duplicateValues" dxfId="6712" priority="3380" stopIfTrue="1"/>
    <cfRule type="duplicateValues" dxfId="6711" priority="3381" stopIfTrue="1"/>
  </conditionalFormatting>
  <conditionalFormatting sqref="E1856">
    <cfRule type="duplicateValues" dxfId="6710" priority="3379"/>
  </conditionalFormatting>
  <conditionalFormatting sqref="C1856">
    <cfRule type="duplicateValues" dxfId="6709" priority="3378"/>
  </conditionalFormatting>
  <conditionalFormatting sqref="C1856">
    <cfRule type="duplicateValues" dxfId="6708" priority="3377"/>
  </conditionalFormatting>
  <conditionalFormatting sqref="E1856">
    <cfRule type="duplicateValues" dxfId="6707" priority="3376"/>
  </conditionalFormatting>
  <conditionalFormatting sqref="C1857">
    <cfRule type="duplicateValues" dxfId="6706" priority="3370" stopIfTrue="1"/>
  </conditionalFormatting>
  <conditionalFormatting sqref="C1857">
    <cfRule type="duplicateValues" dxfId="6705" priority="3371" stopIfTrue="1"/>
  </conditionalFormatting>
  <conditionalFormatting sqref="C1857">
    <cfRule type="duplicateValues" dxfId="6704" priority="3372" stopIfTrue="1"/>
  </conditionalFormatting>
  <conditionalFormatting sqref="E1857">
    <cfRule type="duplicateValues" dxfId="6703" priority="3373" stopIfTrue="1"/>
  </conditionalFormatting>
  <conditionalFormatting sqref="C1857">
    <cfRule type="duplicateValues" dxfId="6702" priority="3374" stopIfTrue="1"/>
  </conditionalFormatting>
  <conditionalFormatting sqref="E1857">
    <cfRule type="duplicateValues" dxfId="6701" priority="3375" stopIfTrue="1"/>
  </conditionalFormatting>
  <conditionalFormatting sqref="C1857">
    <cfRule type="duplicateValues" dxfId="6700" priority="3369" stopIfTrue="1"/>
  </conditionalFormatting>
  <conditionalFormatting sqref="E1857">
    <cfRule type="duplicateValues" dxfId="6699" priority="3367" stopIfTrue="1"/>
    <cfRule type="duplicateValues" dxfId="6698" priority="3368" stopIfTrue="1"/>
  </conditionalFormatting>
  <conditionalFormatting sqref="E1857">
    <cfRule type="duplicateValues" dxfId="6697" priority="3366"/>
  </conditionalFormatting>
  <conditionalFormatting sqref="C1857">
    <cfRule type="duplicateValues" dxfId="6696" priority="3365"/>
  </conditionalFormatting>
  <conditionalFormatting sqref="C1857">
    <cfRule type="duplicateValues" dxfId="6695" priority="3364"/>
  </conditionalFormatting>
  <conditionalFormatting sqref="E1857">
    <cfRule type="duplicateValues" dxfId="6694" priority="3363"/>
  </conditionalFormatting>
  <conditionalFormatting sqref="C1858">
    <cfRule type="duplicateValues" dxfId="6693" priority="3357" stopIfTrue="1"/>
  </conditionalFormatting>
  <conditionalFormatting sqref="C1858">
    <cfRule type="duplicateValues" dxfId="6692" priority="3358" stopIfTrue="1"/>
  </conditionalFormatting>
  <conditionalFormatting sqref="C1858">
    <cfRule type="duplicateValues" dxfId="6691" priority="3359" stopIfTrue="1"/>
  </conditionalFormatting>
  <conditionalFormatting sqref="E1858">
    <cfRule type="duplicateValues" dxfId="6690" priority="3360" stopIfTrue="1"/>
  </conditionalFormatting>
  <conditionalFormatting sqref="C1858">
    <cfRule type="duplicateValues" dxfId="6689" priority="3361" stopIfTrue="1"/>
  </conditionalFormatting>
  <conditionalFormatting sqref="E1858">
    <cfRule type="duplicateValues" dxfId="6688" priority="3362" stopIfTrue="1"/>
  </conditionalFormatting>
  <conditionalFormatting sqref="C1858">
    <cfRule type="duplicateValues" dxfId="6687" priority="3356" stopIfTrue="1"/>
  </conditionalFormatting>
  <conditionalFormatting sqref="E1858">
    <cfRule type="duplicateValues" dxfId="6686" priority="3354" stopIfTrue="1"/>
    <cfRule type="duplicateValues" dxfId="6685" priority="3355" stopIfTrue="1"/>
  </conditionalFormatting>
  <conditionalFormatting sqref="E1858">
    <cfRule type="duplicateValues" dxfId="6684" priority="3353"/>
  </conditionalFormatting>
  <conditionalFormatting sqref="C1858">
    <cfRule type="duplicateValues" dxfId="6683" priority="3352"/>
  </conditionalFormatting>
  <conditionalFormatting sqref="C1858">
    <cfRule type="duplicateValues" dxfId="6682" priority="3351"/>
  </conditionalFormatting>
  <conditionalFormatting sqref="E1858">
    <cfRule type="duplicateValues" dxfId="6681" priority="3350"/>
  </conditionalFormatting>
  <conditionalFormatting sqref="C1859">
    <cfRule type="duplicateValues" dxfId="6680" priority="3344" stopIfTrue="1"/>
  </conditionalFormatting>
  <conditionalFormatting sqref="C1859">
    <cfRule type="duplicateValues" dxfId="6679" priority="3345" stopIfTrue="1"/>
  </conditionalFormatting>
  <conditionalFormatting sqref="C1859">
    <cfRule type="duplicateValues" dxfId="6678" priority="3346" stopIfTrue="1"/>
  </conditionalFormatting>
  <conditionalFormatting sqref="E1859">
    <cfRule type="duplicateValues" dxfId="6677" priority="3347" stopIfTrue="1"/>
  </conditionalFormatting>
  <conditionalFormatting sqref="C1859">
    <cfRule type="duplicateValues" dxfId="6676" priority="3348" stopIfTrue="1"/>
  </conditionalFormatting>
  <conditionalFormatting sqref="E1859">
    <cfRule type="duplicateValues" dxfId="6675" priority="3349" stopIfTrue="1"/>
  </conditionalFormatting>
  <conditionalFormatting sqref="C1859">
    <cfRule type="duplicateValues" dxfId="6674" priority="3343" stopIfTrue="1"/>
  </conditionalFormatting>
  <conditionalFormatting sqref="E1859">
    <cfRule type="duplicateValues" dxfId="6673" priority="3341" stopIfTrue="1"/>
    <cfRule type="duplicateValues" dxfId="6672" priority="3342" stopIfTrue="1"/>
  </conditionalFormatting>
  <conditionalFormatting sqref="E1859">
    <cfRule type="duplicateValues" dxfId="6671" priority="3340"/>
  </conditionalFormatting>
  <conditionalFormatting sqref="C1859">
    <cfRule type="duplicateValues" dxfId="6670" priority="3339"/>
  </conditionalFormatting>
  <conditionalFormatting sqref="C1859">
    <cfRule type="duplicateValues" dxfId="6669" priority="3338"/>
  </conditionalFormatting>
  <conditionalFormatting sqref="E1859">
    <cfRule type="duplicateValues" dxfId="6668" priority="3337"/>
  </conditionalFormatting>
  <conditionalFormatting sqref="C758">
    <cfRule type="duplicateValues" dxfId="6667" priority="3331" stopIfTrue="1"/>
  </conditionalFormatting>
  <conditionalFormatting sqref="C758">
    <cfRule type="duplicateValues" dxfId="6666" priority="3332" stopIfTrue="1"/>
  </conditionalFormatting>
  <conditionalFormatting sqref="C758">
    <cfRule type="duplicateValues" dxfId="6665" priority="3333" stopIfTrue="1"/>
  </conditionalFormatting>
  <conditionalFormatting sqref="E758">
    <cfRule type="duplicateValues" dxfId="6664" priority="3334" stopIfTrue="1"/>
  </conditionalFormatting>
  <conditionalFormatting sqref="C758">
    <cfRule type="duplicateValues" dxfId="6663" priority="3335" stopIfTrue="1"/>
  </conditionalFormatting>
  <conditionalFormatting sqref="E758">
    <cfRule type="duplicateValues" dxfId="6662" priority="3336" stopIfTrue="1"/>
  </conditionalFormatting>
  <conditionalFormatting sqref="C758">
    <cfRule type="duplicateValues" dxfId="6661" priority="3330" stopIfTrue="1"/>
  </conditionalFormatting>
  <conditionalFormatting sqref="E758">
    <cfRule type="duplicateValues" dxfId="6660" priority="3328" stopIfTrue="1"/>
    <cfRule type="duplicateValues" dxfId="6659" priority="3329" stopIfTrue="1"/>
  </conditionalFormatting>
  <conditionalFormatting sqref="E758">
    <cfRule type="duplicateValues" dxfId="6658" priority="3327"/>
  </conditionalFormatting>
  <conditionalFormatting sqref="C758">
    <cfRule type="duplicateValues" dxfId="6657" priority="3326"/>
  </conditionalFormatting>
  <conditionalFormatting sqref="C758">
    <cfRule type="duplicateValues" dxfId="6656" priority="3325"/>
  </conditionalFormatting>
  <conditionalFormatting sqref="E758">
    <cfRule type="duplicateValues" dxfId="6655" priority="3324"/>
  </conditionalFormatting>
  <conditionalFormatting sqref="C1403">
    <cfRule type="duplicateValues" dxfId="6654" priority="3318" stopIfTrue="1"/>
  </conditionalFormatting>
  <conditionalFormatting sqref="C1403">
    <cfRule type="duplicateValues" dxfId="6653" priority="3319" stopIfTrue="1"/>
  </conditionalFormatting>
  <conditionalFormatting sqref="C1403">
    <cfRule type="duplicateValues" dxfId="6652" priority="3320" stopIfTrue="1"/>
  </conditionalFormatting>
  <conditionalFormatting sqref="E1403">
    <cfRule type="duplicateValues" dxfId="6651" priority="3321" stopIfTrue="1"/>
  </conditionalFormatting>
  <conditionalFormatting sqref="C1403">
    <cfRule type="duplicateValues" dxfId="6650" priority="3322" stopIfTrue="1"/>
  </conditionalFormatting>
  <conditionalFormatting sqref="E1403">
    <cfRule type="duplicateValues" dxfId="6649" priority="3323" stopIfTrue="1"/>
  </conditionalFormatting>
  <conditionalFormatting sqref="C1403">
    <cfRule type="duplicateValues" dxfId="6648" priority="3317" stopIfTrue="1"/>
  </conditionalFormatting>
  <conditionalFormatting sqref="E1403">
    <cfRule type="duplicateValues" dxfId="6647" priority="3315" stopIfTrue="1"/>
    <cfRule type="duplicateValues" dxfId="6646" priority="3316" stopIfTrue="1"/>
  </conditionalFormatting>
  <conditionalFormatting sqref="E1403">
    <cfRule type="duplicateValues" dxfId="6645" priority="3314"/>
  </conditionalFormatting>
  <conditionalFormatting sqref="C1403">
    <cfRule type="duplicateValues" dxfId="6644" priority="3313"/>
  </conditionalFormatting>
  <conditionalFormatting sqref="C1403">
    <cfRule type="duplicateValues" dxfId="6643" priority="3312"/>
  </conditionalFormatting>
  <conditionalFormatting sqref="E1403">
    <cfRule type="duplicateValues" dxfId="6642" priority="3311"/>
  </conditionalFormatting>
  <conditionalFormatting sqref="C1404">
    <cfRule type="duplicateValues" dxfId="6641" priority="3305" stopIfTrue="1"/>
  </conditionalFormatting>
  <conditionalFormatting sqref="C1404">
    <cfRule type="duplicateValues" dxfId="6640" priority="3306" stopIfTrue="1"/>
  </conditionalFormatting>
  <conditionalFormatting sqref="C1404">
    <cfRule type="duplicateValues" dxfId="6639" priority="3307" stopIfTrue="1"/>
  </conditionalFormatting>
  <conditionalFormatting sqref="E1404">
    <cfRule type="duplicateValues" dxfId="6638" priority="3308" stopIfTrue="1"/>
  </conditionalFormatting>
  <conditionalFormatting sqref="C1404">
    <cfRule type="duplicateValues" dxfId="6637" priority="3309" stopIfTrue="1"/>
  </conditionalFormatting>
  <conditionalFormatting sqref="E1404">
    <cfRule type="duplicateValues" dxfId="6636" priority="3310" stopIfTrue="1"/>
  </conditionalFormatting>
  <conditionalFormatting sqref="C1404">
    <cfRule type="duplicateValues" dxfId="6635" priority="3304" stopIfTrue="1"/>
  </conditionalFormatting>
  <conditionalFormatting sqref="E1404">
    <cfRule type="duplicateValues" dxfId="6634" priority="3302" stopIfTrue="1"/>
    <cfRule type="duplicateValues" dxfId="6633" priority="3303" stopIfTrue="1"/>
  </conditionalFormatting>
  <conditionalFormatting sqref="E1404">
    <cfRule type="duplicateValues" dxfId="6632" priority="3301"/>
  </conditionalFormatting>
  <conditionalFormatting sqref="C1404">
    <cfRule type="duplicateValues" dxfId="6631" priority="3300"/>
  </conditionalFormatting>
  <conditionalFormatting sqref="C1404">
    <cfRule type="duplicateValues" dxfId="6630" priority="3299"/>
  </conditionalFormatting>
  <conditionalFormatting sqref="E1404">
    <cfRule type="duplicateValues" dxfId="6629" priority="3298"/>
  </conditionalFormatting>
  <conditionalFormatting sqref="C1405">
    <cfRule type="duplicateValues" dxfId="6628" priority="3292" stopIfTrue="1"/>
  </conditionalFormatting>
  <conditionalFormatting sqref="C1405">
    <cfRule type="duplicateValues" dxfId="6627" priority="3293" stopIfTrue="1"/>
  </conditionalFormatting>
  <conditionalFormatting sqref="C1405">
    <cfRule type="duplicateValues" dxfId="6626" priority="3294" stopIfTrue="1"/>
  </conditionalFormatting>
  <conditionalFormatting sqref="E1405">
    <cfRule type="duplicateValues" dxfId="6625" priority="3295" stopIfTrue="1"/>
  </conditionalFormatting>
  <conditionalFormatting sqref="C1405">
    <cfRule type="duplicateValues" dxfId="6624" priority="3296" stopIfTrue="1"/>
  </conditionalFormatting>
  <conditionalFormatting sqref="E1405">
    <cfRule type="duplicateValues" dxfId="6623" priority="3297" stopIfTrue="1"/>
  </conditionalFormatting>
  <conditionalFormatting sqref="C1405">
    <cfRule type="duplicateValues" dxfId="6622" priority="3291" stopIfTrue="1"/>
  </conditionalFormatting>
  <conditionalFormatting sqref="E1405">
    <cfRule type="duplicateValues" dxfId="6621" priority="3289" stopIfTrue="1"/>
    <cfRule type="duplicateValues" dxfId="6620" priority="3290" stopIfTrue="1"/>
  </conditionalFormatting>
  <conditionalFormatting sqref="E1405">
    <cfRule type="duplicateValues" dxfId="6619" priority="3288"/>
  </conditionalFormatting>
  <conditionalFormatting sqref="C1405">
    <cfRule type="duplicateValues" dxfId="6618" priority="3287"/>
  </conditionalFormatting>
  <conditionalFormatting sqref="C1405">
    <cfRule type="duplicateValues" dxfId="6617" priority="3286"/>
  </conditionalFormatting>
  <conditionalFormatting sqref="E1405">
    <cfRule type="duplicateValues" dxfId="6616" priority="3285"/>
  </conditionalFormatting>
  <conditionalFormatting sqref="C1406">
    <cfRule type="duplicateValues" dxfId="6615" priority="3253" stopIfTrue="1"/>
  </conditionalFormatting>
  <conditionalFormatting sqref="C1406">
    <cfRule type="duplicateValues" dxfId="6614" priority="3254" stopIfTrue="1"/>
  </conditionalFormatting>
  <conditionalFormatting sqref="C1406">
    <cfRule type="duplicateValues" dxfId="6613" priority="3255" stopIfTrue="1"/>
  </conditionalFormatting>
  <conditionalFormatting sqref="E1406">
    <cfRule type="duplicateValues" dxfId="6612" priority="3256" stopIfTrue="1"/>
  </conditionalFormatting>
  <conditionalFormatting sqref="C1406">
    <cfRule type="duplicateValues" dxfId="6611" priority="3257" stopIfTrue="1"/>
  </conditionalFormatting>
  <conditionalFormatting sqref="E1406">
    <cfRule type="duplicateValues" dxfId="6610" priority="3258" stopIfTrue="1"/>
  </conditionalFormatting>
  <conditionalFormatting sqref="C1406">
    <cfRule type="duplicateValues" dxfId="6609" priority="3252" stopIfTrue="1"/>
  </conditionalFormatting>
  <conditionalFormatting sqref="E1406">
    <cfRule type="duplicateValues" dxfId="6608" priority="3250" stopIfTrue="1"/>
    <cfRule type="duplicateValues" dxfId="6607" priority="3251" stopIfTrue="1"/>
  </conditionalFormatting>
  <conditionalFormatting sqref="E1406">
    <cfRule type="duplicateValues" dxfId="6606" priority="3249"/>
  </conditionalFormatting>
  <conditionalFormatting sqref="C1406">
    <cfRule type="duplicateValues" dxfId="6605" priority="3248"/>
  </conditionalFormatting>
  <conditionalFormatting sqref="C1406">
    <cfRule type="duplicateValues" dxfId="6604" priority="3247"/>
  </conditionalFormatting>
  <conditionalFormatting sqref="E1406">
    <cfRule type="duplicateValues" dxfId="6603" priority="3246"/>
  </conditionalFormatting>
  <conditionalFormatting sqref="C1407">
    <cfRule type="duplicateValues" dxfId="6602" priority="3240" stopIfTrue="1"/>
  </conditionalFormatting>
  <conditionalFormatting sqref="C1407">
    <cfRule type="duplicateValues" dxfId="6601" priority="3241" stopIfTrue="1"/>
  </conditionalFormatting>
  <conditionalFormatting sqref="C1407">
    <cfRule type="duplicateValues" dxfId="6600" priority="3242" stopIfTrue="1"/>
  </conditionalFormatting>
  <conditionalFormatting sqref="E1407">
    <cfRule type="duplicateValues" dxfId="6599" priority="3243" stopIfTrue="1"/>
  </conditionalFormatting>
  <conditionalFormatting sqref="C1407">
    <cfRule type="duplicateValues" dxfId="6598" priority="3244" stopIfTrue="1"/>
  </conditionalFormatting>
  <conditionalFormatting sqref="E1407">
    <cfRule type="duplicateValues" dxfId="6597" priority="3245" stopIfTrue="1"/>
  </conditionalFormatting>
  <conditionalFormatting sqref="C1407">
    <cfRule type="duplicateValues" dxfId="6596" priority="3239" stopIfTrue="1"/>
  </conditionalFormatting>
  <conditionalFormatting sqref="E1407">
    <cfRule type="duplicateValues" dxfId="6595" priority="3237" stopIfTrue="1"/>
    <cfRule type="duplicateValues" dxfId="6594" priority="3238" stopIfTrue="1"/>
  </conditionalFormatting>
  <conditionalFormatting sqref="E1407">
    <cfRule type="duplicateValues" dxfId="6593" priority="3236"/>
  </conditionalFormatting>
  <conditionalFormatting sqref="C1407">
    <cfRule type="duplicateValues" dxfId="6592" priority="3235"/>
  </conditionalFormatting>
  <conditionalFormatting sqref="C1407">
    <cfRule type="duplicateValues" dxfId="6591" priority="3234"/>
  </conditionalFormatting>
  <conditionalFormatting sqref="E1407">
    <cfRule type="duplicateValues" dxfId="6590" priority="3233"/>
  </conditionalFormatting>
  <conditionalFormatting sqref="C1408:C1409">
    <cfRule type="duplicateValues" dxfId="6589" priority="3227" stopIfTrue="1"/>
  </conditionalFormatting>
  <conditionalFormatting sqref="C1408:C1409">
    <cfRule type="duplicateValues" dxfId="6588" priority="3228" stopIfTrue="1"/>
  </conditionalFormatting>
  <conditionalFormatting sqref="C1408:C1409">
    <cfRule type="duplicateValues" dxfId="6587" priority="3229" stopIfTrue="1"/>
  </conditionalFormatting>
  <conditionalFormatting sqref="E1408:E1409">
    <cfRule type="duplicateValues" dxfId="6586" priority="3230" stopIfTrue="1"/>
  </conditionalFormatting>
  <conditionalFormatting sqref="C1408:C1409">
    <cfRule type="duplicateValues" dxfId="6585" priority="3231" stopIfTrue="1"/>
  </conditionalFormatting>
  <conditionalFormatting sqref="E1408:E1409">
    <cfRule type="duplicateValues" dxfId="6584" priority="3232" stopIfTrue="1"/>
  </conditionalFormatting>
  <conditionalFormatting sqref="C1408:C1409">
    <cfRule type="duplicateValues" dxfId="6583" priority="3226" stopIfTrue="1"/>
  </conditionalFormatting>
  <conditionalFormatting sqref="E1408:E1409">
    <cfRule type="duplicateValues" dxfId="6582" priority="3224" stopIfTrue="1"/>
    <cfRule type="duplicateValues" dxfId="6581" priority="3225" stopIfTrue="1"/>
  </conditionalFormatting>
  <conditionalFormatting sqref="E1408:E1409">
    <cfRule type="duplicateValues" dxfId="6580" priority="3223"/>
  </conditionalFormatting>
  <conditionalFormatting sqref="C1408:C1409">
    <cfRule type="duplicateValues" dxfId="6579" priority="3222"/>
  </conditionalFormatting>
  <conditionalFormatting sqref="C1408:C1409">
    <cfRule type="duplicateValues" dxfId="6578" priority="3221"/>
  </conditionalFormatting>
  <conditionalFormatting sqref="E1408:E1409">
    <cfRule type="duplicateValues" dxfId="6577" priority="3220"/>
  </conditionalFormatting>
  <conditionalFormatting sqref="C655">
    <cfRule type="duplicateValues" dxfId="6576" priority="3214" stopIfTrue="1"/>
  </conditionalFormatting>
  <conditionalFormatting sqref="C655">
    <cfRule type="duplicateValues" dxfId="6575" priority="3215" stopIfTrue="1"/>
  </conditionalFormatting>
  <conditionalFormatting sqref="C655">
    <cfRule type="duplicateValues" dxfId="6574" priority="3216" stopIfTrue="1"/>
  </conditionalFormatting>
  <conditionalFormatting sqref="E655">
    <cfRule type="duplicateValues" dxfId="6573" priority="3217" stopIfTrue="1"/>
  </conditionalFormatting>
  <conditionalFormatting sqref="C655">
    <cfRule type="duplicateValues" dxfId="6572" priority="3218" stopIfTrue="1"/>
  </conditionalFormatting>
  <conditionalFormatting sqref="E655">
    <cfRule type="duplicateValues" dxfId="6571" priority="3219" stopIfTrue="1"/>
  </conditionalFormatting>
  <conditionalFormatting sqref="C655">
    <cfRule type="duplicateValues" dxfId="6570" priority="3213" stopIfTrue="1"/>
  </conditionalFormatting>
  <conditionalFormatting sqref="E655">
    <cfRule type="duplicateValues" dxfId="6569" priority="3211" stopIfTrue="1"/>
    <cfRule type="duplicateValues" dxfId="6568" priority="3212" stopIfTrue="1"/>
  </conditionalFormatting>
  <conditionalFormatting sqref="E655">
    <cfRule type="duplicateValues" dxfId="6567" priority="3210"/>
  </conditionalFormatting>
  <conditionalFormatting sqref="C655">
    <cfRule type="duplicateValues" dxfId="6566" priority="3209"/>
  </conditionalFormatting>
  <conditionalFormatting sqref="C655">
    <cfRule type="duplicateValues" dxfId="6565" priority="3208"/>
  </conditionalFormatting>
  <conditionalFormatting sqref="E655">
    <cfRule type="duplicateValues" dxfId="6564" priority="3207"/>
  </conditionalFormatting>
  <conditionalFormatting sqref="C2064">
    <cfRule type="duplicateValues" dxfId="6563" priority="3202" stopIfTrue="1"/>
  </conditionalFormatting>
  <conditionalFormatting sqref="C2064">
    <cfRule type="duplicateValues" dxfId="6562" priority="3203" stopIfTrue="1"/>
  </conditionalFormatting>
  <conditionalFormatting sqref="E2064">
    <cfRule type="duplicateValues" dxfId="6561" priority="3204" stopIfTrue="1"/>
  </conditionalFormatting>
  <conditionalFormatting sqref="C2064">
    <cfRule type="duplicateValues" dxfId="6560" priority="3205" stopIfTrue="1"/>
  </conditionalFormatting>
  <conditionalFormatting sqref="E2064">
    <cfRule type="duplicateValues" dxfId="6559" priority="3206" stopIfTrue="1"/>
  </conditionalFormatting>
  <conditionalFormatting sqref="C2064">
    <cfRule type="duplicateValues" dxfId="6558" priority="3201" stopIfTrue="1"/>
  </conditionalFormatting>
  <conditionalFormatting sqref="E2064">
    <cfRule type="duplicateValues" dxfId="6557" priority="3199" stopIfTrue="1"/>
    <cfRule type="duplicateValues" dxfId="6556" priority="3200" stopIfTrue="1"/>
  </conditionalFormatting>
  <conditionalFormatting sqref="E2064">
    <cfRule type="duplicateValues" dxfId="6555" priority="3198"/>
  </conditionalFormatting>
  <conditionalFormatting sqref="C2064">
    <cfRule type="duplicateValues" dxfId="6554" priority="3197"/>
  </conditionalFormatting>
  <conditionalFormatting sqref="C2064">
    <cfRule type="duplicateValues" dxfId="6553" priority="3196"/>
  </conditionalFormatting>
  <conditionalFormatting sqref="E2064">
    <cfRule type="duplicateValues" dxfId="6552" priority="3194"/>
  </conditionalFormatting>
  <conditionalFormatting sqref="C2065">
    <cfRule type="duplicateValues" dxfId="6551" priority="3189" stopIfTrue="1"/>
  </conditionalFormatting>
  <conditionalFormatting sqref="C2065">
    <cfRule type="duplicateValues" dxfId="6550" priority="3190" stopIfTrue="1"/>
  </conditionalFormatting>
  <conditionalFormatting sqref="E2065">
    <cfRule type="duplicateValues" dxfId="6549" priority="3191" stopIfTrue="1"/>
  </conditionalFormatting>
  <conditionalFormatting sqref="C2065">
    <cfRule type="duplicateValues" dxfId="6548" priority="3192" stopIfTrue="1"/>
  </conditionalFormatting>
  <conditionalFormatting sqref="E2065">
    <cfRule type="duplicateValues" dxfId="6547" priority="3193" stopIfTrue="1"/>
  </conditionalFormatting>
  <conditionalFormatting sqref="C2065">
    <cfRule type="duplicateValues" dxfId="6546" priority="3188" stopIfTrue="1"/>
  </conditionalFormatting>
  <conditionalFormatting sqref="E2065">
    <cfRule type="duplicateValues" dxfId="6545" priority="3186" stopIfTrue="1"/>
    <cfRule type="duplicateValues" dxfId="6544" priority="3187" stopIfTrue="1"/>
  </conditionalFormatting>
  <conditionalFormatting sqref="E2065">
    <cfRule type="duplicateValues" dxfId="6543" priority="3185"/>
  </conditionalFormatting>
  <conditionalFormatting sqref="C2065">
    <cfRule type="duplicateValues" dxfId="6542" priority="3184"/>
  </conditionalFormatting>
  <conditionalFormatting sqref="C2065">
    <cfRule type="duplicateValues" dxfId="6541" priority="3183"/>
  </conditionalFormatting>
  <conditionalFormatting sqref="E2065">
    <cfRule type="duplicateValues" dxfId="6540" priority="3182"/>
  </conditionalFormatting>
  <conditionalFormatting sqref="C2066">
    <cfRule type="duplicateValues" dxfId="6539" priority="3177" stopIfTrue="1"/>
  </conditionalFormatting>
  <conditionalFormatting sqref="C2066">
    <cfRule type="duplicateValues" dxfId="6538" priority="3178" stopIfTrue="1"/>
  </conditionalFormatting>
  <conditionalFormatting sqref="E2066">
    <cfRule type="duplicateValues" dxfId="6537" priority="3179" stopIfTrue="1"/>
  </conditionalFormatting>
  <conditionalFormatting sqref="C2066">
    <cfRule type="duplicateValues" dxfId="6536" priority="3180" stopIfTrue="1"/>
  </conditionalFormatting>
  <conditionalFormatting sqref="E2066">
    <cfRule type="duplicateValues" dxfId="6535" priority="3181" stopIfTrue="1"/>
  </conditionalFormatting>
  <conditionalFormatting sqref="C2066">
    <cfRule type="duplicateValues" dxfId="6534" priority="3176" stopIfTrue="1"/>
  </conditionalFormatting>
  <conditionalFormatting sqref="E2066">
    <cfRule type="duplicateValues" dxfId="6533" priority="3174" stopIfTrue="1"/>
    <cfRule type="duplicateValues" dxfId="6532" priority="3175" stopIfTrue="1"/>
  </conditionalFormatting>
  <conditionalFormatting sqref="E2066">
    <cfRule type="duplicateValues" dxfId="6531" priority="3173"/>
  </conditionalFormatting>
  <conditionalFormatting sqref="C2066">
    <cfRule type="duplicateValues" dxfId="6530" priority="3172"/>
  </conditionalFormatting>
  <conditionalFormatting sqref="C2066">
    <cfRule type="duplicateValues" dxfId="6529" priority="3171"/>
  </conditionalFormatting>
  <conditionalFormatting sqref="E2066">
    <cfRule type="duplicateValues" dxfId="6528" priority="3170"/>
  </conditionalFormatting>
  <conditionalFormatting sqref="C2068">
    <cfRule type="duplicateValues" dxfId="6527" priority="3165" stopIfTrue="1"/>
  </conditionalFormatting>
  <conditionalFormatting sqref="C2068">
    <cfRule type="duplicateValues" dxfId="6526" priority="3166" stopIfTrue="1"/>
  </conditionalFormatting>
  <conditionalFormatting sqref="E2068">
    <cfRule type="duplicateValues" dxfId="6525" priority="3167" stopIfTrue="1"/>
  </conditionalFormatting>
  <conditionalFormatting sqref="C2068">
    <cfRule type="duplicateValues" dxfId="6524" priority="3168" stopIfTrue="1"/>
  </conditionalFormatting>
  <conditionalFormatting sqref="E2068">
    <cfRule type="duplicateValues" dxfId="6523" priority="3169" stopIfTrue="1"/>
  </conditionalFormatting>
  <conditionalFormatting sqref="C2068">
    <cfRule type="duplicateValues" dxfId="6522" priority="3164" stopIfTrue="1"/>
  </conditionalFormatting>
  <conditionalFormatting sqref="E2068">
    <cfRule type="duplicateValues" dxfId="6521" priority="3162" stopIfTrue="1"/>
    <cfRule type="duplicateValues" dxfId="6520" priority="3163" stopIfTrue="1"/>
  </conditionalFormatting>
  <conditionalFormatting sqref="E2068">
    <cfRule type="duplicateValues" dxfId="6519" priority="3161"/>
  </conditionalFormatting>
  <conditionalFormatting sqref="C2068">
    <cfRule type="duplicateValues" dxfId="6518" priority="3160"/>
  </conditionalFormatting>
  <conditionalFormatting sqref="C2068">
    <cfRule type="duplicateValues" dxfId="6517" priority="3159"/>
  </conditionalFormatting>
  <conditionalFormatting sqref="E2068">
    <cfRule type="duplicateValues" dxfId="6516" priority="3158"/>
  </conditionalFormatting>
  <conditionalFormatting sqref="C2067">
    <cfRule type="duplicateValues" dxfId="6515" priority="3153" stopIfTrue="1"/>
  </conditionalFormatting>
  <conditionalFormatting sqref="C2067">
    <cfRule type="duplicateValues" dxfId="6514" priority="3154" stopIfTrue="1"/>
  </conditionalFormatting>
  <conditionalFormatting sqref="E2067">
    <cfRule type="duplicateValues" dxfId="6513" priority="3155" stopIfTrue="1"/>
  </conditionalFormatting>
  <conditionalFormatting sqref="C2067">
    <cfRule type="duplicateValues" dxfId="6512" priority="3156" stopIfTrue="1"/>
  </conditionalFormatting>
  <conditionalFormatting sqref="E2067">
    <cfRule type="duplicateValues" dxfId="6511" priority="3157" stopIfTrue="1"/>
  </conditionalFormatting>
  <conditionalFormatting sqref="C2067">
    <cfRule type="duplicateValues" dxfId="6510" priority="3152" stopIfTrue="1"/>
  </conditionalFormatting>
  <conditionalFormatting sqref="E2067">
    <cfRule type="duplicateValues" dxfId="6509" priority="3150" stopIfTrue="1"/>
    <cfRule type="duplicateValues" dxfId="6508" priority="3151" stopIfTrue="1"/>
  </conditionalFormatting>
  <conditionalFormatting sqref="E2067">
    <cfRule type="duplicateValues" dxfId="6507" priority="3149"/>
  </conditionalFormatting>
  <conditionalFormatting sqref="C2067">
    <cfRule type="duplicateValues" dxfId="6506" priority="3148"/>
  </conditionalFormatting>
  <conditionalFormatting sqref="C2067">
    <cfRule type="duplicateValues" dxfId="6505" priority="3147"/>
  </conditionalFormatting>
  <conditionalFormatting sqref="E2067">
    <cfRule type="duplicateValues" dxfId="6504" priority="3146"/>
  </conditionalFormatting>
  <conditionalFormatting sqref="C2069">
    <cfRule type="duplicateValues" dxfId="6503" priority="3141" stopIfTrue="1"/>
  </conditionalFormatting>
  <conditionalFormatting sqref="C2069">
    <cfRule type="duplicateValues" dxfId="6502" priority="3142" stopIfTrue="1"/>
  </conditionalFormatting>
  <conditionalFormatting sqref="E2069">
    <cfRule type="duplicateValues" dxfId="6501" priority="3143" stopIfTrue="1"/>
  </conditionalFormatting>
  <conditionalFormatting sqref="C2069">
    <cfRule type="duplicateValues" dxfId="6500" priority="3144" stopIfTrue="1"/>
  </conditionalFormatting>
  <conditionalFormatting sqref="E2069">
    <cfRule type="duplicateValues" dxfId="6499" priority="3145" stopIfTrue="1"/>
  </conditionalFormatting>
  <conditionalFormatting sqref="C2069">
    <cfRule type="duplicateValues" dxfId="6498" priority="3140" stopIfTrue="1"/>
  </conditionalFormatting>
  <conditionalFormatting sqref="E2069">
    <cfRule type="duplicateValues" dxfId="6497" priority="3138" stopIfTrue="1"/>
    <cfRule type="duplicateValues" dxfId="6496" priority="3139" stopIfTrue="1"/>
  </conditionalFormatting>
  <conditionalFormatting sqref="E2069">
    <cfRule type="duplicateValues" dxfId="6495" priority="3137"/>
  </conditionalFormatting>
  <conditionalFormatting sqref="C2069">
    <cfRule type="duplicateValues" dxfId="6494" priority="3136"/>
  </conditionalFormatting>
  <conditionalFormatting sqref="C2069">
    <cfRule type="duplicateValues" dxfId="6493" priority="3135"/>
  </conditionalFormatting>
  <conditionalFormatting sqref="E2069">
    <cfRule type="duplicateValues" dxfId="6492" priority="3134"/>
  </conditionalFormatting>
  <conditionalFormatting sqref="C2088:E2088">
    <cfRule type="duplicateValues" dxfId="6491" priority="3129" stopIfTrue="1"/>
  </conditionalFormatting>
  <conditionalFormatting sqref="C2088">
    <cfRule type="duplicateValues" dxfId="6490" priority="3130" stopIfTrue="1"/>
  </conditionalFormatting>
  <conditionalFormatting sqref="E2088">
    <cfRule type="duplicateValues" dxfId="6489" priority="3131" stopIfTrue="1"/>
  </conditionalFormatting>
  <conditionalFormatting sqref="C2088">
    <cfRule type="duplicateValues" dxfId="6488" priority="3132" stopIfTrue="1"/>
  </conditionalFormatting>
  <conditionalFormatting sqref="E2088">
    <cfRule type="duplicateValues" dxfId="6487" priority="3133" stopIfTrue="1"/>
  </conditionalFormatting>
  <conditionalFormatting sqref="C2088">
    <cfRule type="duplicateValues" dxfId="6486" priority="3128" stopIfTrue="1"/>
  </conditionalFormatting>
  <conditionalFormatting sqref="E2088">
    <cfRule type="duplicateValues" dxfId="6485" priority="3126" stopIfTrue="1"/>
    <cfRule type="duplicateValues" dxfId="6484" priority="3127" stopIfTrue="1"/>
  </conditionalFormatting>
  <conditionalFormatting sqref="E2088">
    <cfRule type="duplicateValues" dxfId="6483" priority="3125"/>
  </conditionalFormatting>
  <conditionalFormatting sqref="C2088">
    <cfRule type="duplicateValues" dxfId="6482" priority="3124"/>
  </conditionalFormatting>
  <conditionalFormatting sqref="C2088">
    <cfRule type="duplicateValues" dxfId="6481" priority="3123"/>
  </conditionalFormatting>
  <conditionalFormatting sqref="E2088">
    <cfRule type="duplicateValues" dxfId="6480" priority="3122"/>
  </conditionalFormatting>
  <conditionalFormatting sqref="C2089:E2089">
    <cfRule type="duplicateValues" dxfId="6479" priority="3117" stopIfTrue="1"/>
  </conditionalFormatting>
  <conditionalFormatting sqref="C2089">
    <cfRule type="duplicateValues" dxfId="6478" priority="3118" stopIfTrue="1"/>
  </conditionalFormatting>
  <conditionalFormatting sqref="E2089">
    <cfRule type="duplicateValues" dxfId="6477" priority="3119" stopIfTrue="1"/>
  </conditionalFormatting>
  <conditionalFormatting sqref="C2089">
    <cfRule type="duplicateValues" dxfId="6476" priority="3120" stopIfTrue="1"/>
  </conditionalFormatting>
  <conditionalFormatting sqref="E2089">
    <cfRule type="duplicateValues" dxfId="6475" priority="3121" stopIfTrue="1"/>
  </conditionalFormatting>
  <conditionalFormatting sqref="C2089">
    <cfRule type="duplicateValues" dxfId="6474" priority="3116" stopIfTrue="1"/>
  </conditionalFormatting>
  <conditionalFormatting sqref="E2089">
    <cfRule type="duplicateValues" dxfId="6473" priority="3114" stopIfTrue="1"/>
    <cfRule type="duplicateValues" dxfId="6472" priority="3115" stopIfTrue="1"/>
  </conditionalFormatting>
  <conditionalFormatting sqref="E2089">
    <cfRule type="duplicateValues" dxfId="6471" priority="3113"/>
  </conditionalFormatting>
  <conditionalFormatting sqref="C2089">
    <cfRule type="duplicateValues" dxfId="6470" priority="3112"/>
  </conditionalFormatting>
  <conditionalFormatting sqref="C2089">
    <cfRule type="duplicateValues" dxfId="6469" priority="3111"/>
  </conditionalFormatting>
  <conditionalFormatting sqref="E2089">
    <cfRule type="duplicateValues" dxfId="6468" priority="3110"/>
  </conditionalFormatting>
  <conditionalFormatting sqref="C2090:E2090">
    <cfRule type="duplicateValues" dxfId="6467" priority="3105" stopIfTrue="1"/>
  </conditionalFormatting>
  <conditionalFormatting sqref="C2090">
    <cfRule type="duplicateValues" dxfId="6466" priority="3106" stopIfTrue="1"/>
  </conditionalFormatting>
  <conditionalFormatting sqref="E2090">
    <cfRule type="duplicateValues" dxfId="6465" priority="3107" stopIfTrue="1"/>
  </conditionalFormatting>
  <conditionalFormatting sqref="C2090">
    <cfRule type="duplicateValues" dxfId="6464" priority="3108" stopIfTrue="1"/>
  </conditionalFormatting>
  <conditionalFormatting sqref="E2090">
    <cfRule type="duplicateValues" dxfId="6463" priority="3109" stopIfTrue="1"/>
  </conditionalFormatting>
  <conditionalFormatting sqref="C2090">
    <cfRule type="duplicateValues" dxfId="6462" priority="3104" stopIfTrue="1"/>
  </conditionalFormatting>
  <conditionalFormatting sqref="E2090">
    <cfRule type="duplicateValues" dxfId="6461" priority="3102" stopIfTrue="1"/>
    <cfRule type="duplicateValues" dxfId="6460" priority="3103" stopIfTrue="1"/>
  </conditionalFormatting>
  <conditionalFormatting sqref="E2090">
    <cfRule type="duplicateValues" dxfId="6459" priority="3101"/>
  </conditionalFormatting>
  <conditionalFormatting sqref="C2090">
    <cfRule type="duplicateValues" dxfId="6458" priority="3100"/>
  </conditionalFormatting>
  <conditionalFormatting sqref="C2090">
    <cfRule type="duplicateValues" dxfId="6457" priority="3099"/>
  </conditionalFormatting>
  <conditionalFormatting sqref="E2090">
    <cfRule type="duplicateValues" dxfId="6456" priority="3098"/>
  </conditionalFormatting>
  <conditionalFormatting sqref="D1833">
    <cfRule type="duplicateValues" dxfId="6455" priority="3091" stopIfTrue="1"/>
  </conditionalFormatting>
  <conditionalFormatting sqref="C1833">
    <cfRule type="duplicateValues" dxfId="6454" priority="3092" stopIfTrue="1"/>
  </conditionalFormatting>
  <conditionalFormatting sqref="C1833">
    <cfRule type="duplicateValues" dxfId="6453" priority="3093" stopIfTrue="1"/>
  </conditionalFormatting>
  <conditionalFormatting sqref="C1833">
    <cfRule type="duplicateValues" dxfId="6452" priority="3094" stopIfTrue="1"/>
  </conditionalFormatting>
  <conditionalFormatting sqref="E1833">
    <cfRule type="duplicateValues" dxfId="6451" priority="3095" stopIfTrue="1"/>
  </conditionalFormatting>
  <conditionalFormatting sqref="C1833">
    <cfRule type="duplicateValues" dxfId="6450" priority="3096" stopIfTrue="1"/>
  </conditionalFormatting>
  <conditionalFormatting sqref="E1833">
    <cfRule type="duplicateValues" dxfId="6449" priority="3097" stopIfTrue="1"/>
  </conditionalFormatting>
  <conditionalFormatting sqref="C1833">
    <cfRule type="duplicateValues" dxfId="6448" priority="3090" stopIfTrue="1"/>
  </conditionalFormatting>
  <conditionalFormatting sqref="E1833">
    <cfRule type="duplicateValues" dxfId="6447" priority="3088" stopIfTrue="1"/>
    <cfRule type="duplicateValues" dxfId="6446" priority="3089" stopIfTrue="1"/>
  </conditionalFormatting>
  <conditionalFormatting sqref="E1833">
    <cfRule type="duplicateValues" dxfId="6445" priority="3087"/>
  </conditionalFormatting>
  <conditionalFormatting sqref="C1833">
    <cfRule type="duplicateValues" dxfId="6444" priority="3086"/>
  </conditionalFormatting>
  <conditionalFormatting sqref="C1833">
    <cfRule type="duplicateValues" dxfId="6443" priority="3085"/>
  </conditionalFormatting>
  <conditionalFormatting sqref="E1833">
    <cfRule type="duplicateValues" dxfId="6442" priority="3084"/>
  </conditionalFormatting>
  <conditionalFormatting sqref="D1834">
    <cfRule type="duplicateValues" dxfId="6441" priority="3077" stopIfTrue="1"/>
  </conditionalFormatting>
  <conditionalFormatting sqref="C1834">
    <cfRule type="duplicateValues" dxfId="6440" priority="3078" stopIfTrue="1"/>
  </conditionalFormatting>
  <conditionalFormatting sqref="C1834">
    <cfRule type="duplicateValues" dxfId="6439" priority="3079" stopIfTrue="1"/>
  </conditionalFormatting>
  <conditionalFormatting sqref="C1834">
    <cfRule type="duplicateValues" dxfId="6438" priority="3080" stopIfTrue="1"/>
  </conditionalFormatting>
  <conditionalFormatting sqref="E1834">
    <cfRule type="duplicateValues" dxfId="6437" priority="3081" stopIfTrue="1"/>
  </conditionalFormatting>
  <conditionalFormatting sqref="C1834">
    <cfRule type="duplicateValues" dxfId="6436" priority="3082" stopIfTrue="1"/>
  </conditionalFormatting>
  <conditionalFormatting sqref="E1834">
    <cfRule type="duplicateValues" dxfId="6435" priority="3083" stopIfTrue="1"/>
  </conditionalFormatting>
  <conditionalFormatting sqref="C1834">
    <cfRule type="duplicateValues" dxfId="6434" priority="3076" stopIfTrue="1"/>
  </conditionalFormatting>
  <conditionalFormatting sqref="E1834">
    <cfRule type="duplicateValues" dxfId="6433" priority="3074" stopIfTrue="1"/>
    <cfRule type="duplicateValues" dxfId="6432" priority="3075" stopIfTrue="1"/>
  </conditionalFormatting>
  <conditionalFormatting sqref="E1834">
    <cfRule type="duplicateValues" dxfId="6431" priority="3073"/>
  </conditionalFormatting>
  <conditionalFormatting sqref="C1834">
    <cfRule type="duplicateValues" dxfId="6430" priority="3072"/>
  </conditionalFormatting>
  <conditionalFormatting sqref="C1834">
    <cfRule type="duplicateValues" dxfId="6429" priority="3071"/>
  </conditionalFormatting>
  <conditionalFormatting sqref="E1834">
    <cfRule type="duplicateValues" dxfId="6428" priority="3070"/>
  </conditionalFormatting>
  <conditionalFormatting sqref="C1639">
    <cfRule type="duplicateValues" dxfId="6427" priority="3035" stopIfTrue="1"/>
  </conditionalFormatting>
  <conditionalFormatting sqref="C1639">
    <cfRule type="duplicateValues" dxfId="6426" priority="3036" stopIfTrue="1"/>
  </conditionalFormatting>
  <conditionalFormatting sqref="C1639">
    <cfRule type="duplicateValues" dxfId="6425" priority="3037" stopIfTrue="1"/>
  </conditionalFormatting>
  <conditionalFormatting sqref="E1639">
    <cfRule type="duplicateValues" dxfId="6424" priority="3038" stopIfTrue="1"/>
  </conditionalFormatting>
  <conditionalFormatting sqref="C1639">
    <cfRule type="duplicateValues" dxfId="6423" priority="3039" stopIfTrue="1"/>
  </conditionalFormatting>
  <conditionalFormatting sqref="E1639">
    <cfRule type="duplicateValues" dxfId="6422" priority="3040" stopIfTrue="1"/>
  </conditionalFormatting>
  <conditionalFormatting sqref="C1639">
    <cfRule type="duplicateValues" dxfId="6421" priority="3034" stopIfTrue="1"/>
  </conditionalFormatting>
  <conditionalFormatting sqref="E1639">
    <cfRule type="duplicateValues" dxfId="6420" priority="3032" stopIfTrue="1"/>
    <cfRule type="duplicateValues" dxfId="6419" priority="3033" stopIfTrue="1"/>
  </conditionalFormatting>
  <conditionalFormatting sqref="E1639">
    <cfRule type="duplicateValues" dxfId="6418" priority="3031"/>
  </conditionalFormatting>
  <conditionalFormatting sqref="C1639">
    <cfRule type="duplicateValues" dxfId="6417" priority="3030"/>
  </conditionalFormatting>
  <conditionalFormatting sqref="C1639">
    <cfRule type="duplicateValues" dxfId="6416" priority="3029"/>
  </conditionalFormatting>
  <conditionalFormatting sqref="E1639">
    <cfRule type="duplicateValues" dxfId="6415" priority="3028"/>
  </conditionalFormatting>
  <conditionalFormatting sqref="C1640">
    <cfRule type="duplicateValues" dxfId="6414" priority="3022" stopIfTrue="1"/>
  </conditionalFormatting>
  <conditionalFormatting sqref="C1640">
    <cfRule type="duplicateValues" dxfId="6413" priority="3023" stopIfTrue="1"/>
  </conditionalFormatting>
  <conditionalFormatting sqref="C1640">
    <cfRule type="duplicateValues" dxfId="6412" priority="3024" stopIfTrue="1"/>
  </conditionalFormatting>
  <conditionalFormatting sqref="E1640">
    <cfRule type="duplicateValues" dxfId="6411" priority="3025" stopIfTrue="1"/>
  </conditionalFormatting>
  <conditionalFormatting sqref="C1640">
    <cfRule type="duplicateValues" dxfId="6410" priority="3026" stopIfTrue="1"/>
  </conditionalFormatting>
  <conditionalFormatting sqref="E1640">
    <cfRule type="duplicateValues" dxfId="6409" priority="3027" stopIfTrue="1"/>
  </conditionalFormatting>
  <conditionalFormatting sqref="C1640">
    <cfRule type="duplicateValues" dxfId="6408" priority="3021" stopIfTrue="1"/>
  </conditionalFormatting>
  <conditionalFormatting sqref="E1640">
    <cfRule type="duplicateValues" dxfId="6407" priority="3019" stopIfTrue="1"/>
    <cfRule type="duplicateValues" dxfId="6406" priority="3020" stopIfTrue="1"/>
  </conditionalFormatting>
  <conditionalFormatting sqref="E1640">
    <cfRule type="duplicateValues" dxfId="6405" priority="3018"/>
  </conditionalFormatting>
  <conditionalFormatting sqref="C1640">
    <cfRule type="duplicateValues" dxfId="6404" priority="3017"/>
  </conditionalFormatting>
  <conditionalFormatting sqref="C1640">
    <cfRule type="duplicateValues" dxfId="6403" priority="3016"/>
  </conditionalFormatting>
  <conditionalFormatting sqref="E1640">
    <cfRule type="duplicateValues" dxfId="6402" priority="3015"/>
  </conditionalFormatting>
  <conditionalFormatting sqref="C1641">
    <cfRule type="duplicateValues" dxfId="6401" priority="3009" stopIfTrue="1"/>
  </conditionalFormatting>
  <conditionalFormatting sqref="C1641">
    <cfRule type="duplicateValues" dxfId="6400" priority="3010" stopIfTrue="1"/>
  </conditionalFormatting>
  <conditionalFormatting sqref="C1641">
    <cfRule type="duplicateValues" dxfId="6399" priority="3011" stopIfTrue="1"/>
  </conditionalFormatting>
  <conditionalFormatting sqref="E1641">
    <cfRule type="duplicateValues" dxfId="6398" priority="3012" stopIfTrue="1"/>
  </conditionalFormatting>
  <conditionalFormatting sqref="C1641">
    <cfRule type="duplicateValues" dxfId="6397" priority="3013" stopIfTrue="1"/>
  </conditionalFormatting>
  <conditionalFormatting sqref="E1641">
    <cfRule type="duplicateValues" dxfId="6396" priority="3014" stopIfTrue="1"/>
  </conditionalFormatting>
  <conditionalFormatting sqref="C1641">
    <cfRule type="duplicateValues" dxfId="6395" priority="3008" stopIfTrue="1"/>
  </conditionalFormatting>
  <conditionalFormatting sqref="E1641">
    <cfRule type="duplicateValues" dxfId="6394" priority="3006" stopIfTrue="1"/>
    <cfRule type="duplicateValues" dxfId="6393" priority="3007" stopIfTrue="1"/>
  </conditionalFormatting>
  <conditionalFormatting sqref="E1641">
    <cfRule type="duplicateValues" dxfId="6392" priority="3005"/>
  </conditionalFormatting>
  <conditionalFormatting sqref="C1641">
    <cfRule type="duplicateValues" dxfId="6391" priority="3004"/>
  </conditionalFormatting>
  <conditionalFormatting sqref="C1641">
    <cfRule type="duplicateValues" dxfId="6390" priority="3003"/>
  </conditionalFormatting>
  <conditionalFormatting sqref="E1641">
    <cfRule type="duplicateValues" dxfId="6389" priority="3002"/>
  </conditionalFormatting>
  <conditionalFormatting sqref="C858:C859">
    <cfRule type="duplicateValues" dxfId="6388" priority="2996" stopIfTrue="1"/>
  </conditionalFormatting>
  <conditionalFormatting sqref="C858:C859">
    <cfRule type="duplicateValues" dxfId="6387" priority="2997" stopIfTrue="1"/>
  </conditionalFormatting>
  <conditionalFormatting sqref="C858:C859">
    <cfRule type="duplicateValues" dxfId="6386" priority="2998" stopIfTrue="1"/>
  </conditionalFormatting>
  <conditionalFormatting sqref="E858:E859">
    <cfRule type="duplicateValues" dxfId="6385" priority="2999" stopIfTrue="1"/>
  </conditionalFormatting>
  <conditionalFormatting sqref="C858:C859">
    <cfRule type="duplicateValues" dxfId="6384" priority="3000" stopIfTrue="1"/>
  </conditionalFormatting>
  <conditionalFormatting sqref="E858:E859">
    <cfRule type="duplicateValues" dxfId="6383" priority="3001" stopIfTrue="1"/>
  </conditionalFormatting>
  <conditionalFormatting sqref="C858:C859">
    <cfRule type="duplicateValues" dxfId="6382" priority="2995" stopIfTrue="1"/>
  </conditionalFormatting>
  <conditionalFormatting sqref="E858:E859">
    <cfRule type="duplicateValues" dxfId="6381" priority="2993" stopIfTrue="1"/>
    <cfRule type="duplicateValues" dxfId="6380" priority="2994" stopIfTrue="1"/>
  </conditionalFormatting>
  <conditionalFormatting sqref="E858:E859">
    <cfRule type="duplicateValues" dxfId="6379" priority="2992"/>
  </conditionalFormatting>
  <conditionalFormatting sqref="C858:C859">
    <cfRule type="duplicateValues" dxfId="6378" priority="2991"/>
  </conditionalFormatting>
  <conditionalFormatting sqref="C858:C859">
    <cfRule type="duplicateValues" dxfId="6377" priority="2990"/>
  </conditionalFormatting>
  <conditionalFormatting sqref="E858:E859">
    <cfRule type="duplicateValues" dxfId="6376" priority="2989"/>
  </conditionalFormatting>
  <conditionalFormatting sqref="C930">
    <cfRule type="duplicateValues" dxfId="6375" priority="2949" stopIfTrue="1"/>
  </conditionalFormatting>
  <conditionalFormatting sqref="C930">
    <cfRule type="duplicateValues" dxfId="6374" priority="2950" stopIfTrue="1"/>
  </conditionalFormatting>
  <conditionalFormatting sqref="C930">
    <cfRule type="duplicateValues" dxfId="6373" priority="2951" stopIfTrue="1"/>
  </conditionalFormatting>
  <conditionalFormatting sqref="E930">
    <cfRule type="duplicateValues" dxfId="6372" priority="2952" stopIfTrue="1"/>
  </conditionalFormatting>
  <conditionalFormatting sqref="C930">
    <cfRule type="duplicateValues" dxfId="6371" priority="2953" stopIfTrue="1"/>
  </conditionalFormatting>
  <conditionalFormatting sqref="E930">
    <cfRule type="duplicateValues" dxfId="6370" priority="2954" stopIfTrue="1"/>
  </conditionalFormatting>
  <conditionalFormatting sqref="C930">
    <cfRule type="duplicateValues" dxfId="6369" priority="2948" stopIfTrue="1"/>
  </conditionalFormatting>
  <conditionalFormatting sqref="E930">
    <cfRule type="duplicateValues" dxfId="6368" priority="2946" stopIfTrue="1"/>
    <cfRule type="duplicateValues" dxfId="6367" priority="2947" stopIfTrue="1"/>
  </conditionalFormatting>
  <conditionalFormatting sqref="E930">
    <cfRule type="duplicateValues" dxfId="6366" priority="2945"/>
  </conditionalFormatting>
  <conditionalFormatting sqref="C930">
    <cfRule type="duplicateValues" dxfId="6365" priority="2944"/>
  </conditionalFormatting>
  <conditionalFormatting sqref="C930">
    <cfRule type="duplicateValues" dxfId="6364" priority="2943"/>
  </conditionalFormatting>
  <conditionalFormatting sqref="E930">
    <cfRule type="duplicateValues" dxfId="6363" priority="2942"/>
  </conditionalFormatting>
  <conditionalFormatting sqref="C1643">
    <cfRule type="duplicateValues" dxfId="6362" priority="2936" stopIfTrue="1"/>
  </conditionalFormatting>
  <conditionalFormatting sqref="C1643">
    <cfRule type="duplicateValues" dxfId="6361" priority="2937" stopIfTrue="1"/>
  </conditionalFormatting>
  <conditionalFormatting sqref="C1643">
    <cfRule type="duplicateValues" dxfId="6360" priority="2938" stopIfTrue="1"/>
  </conditionalFormatting>
  <conditionalFormatting sqref="E1643">
    <cfRule type="duplicateValues" dxfId="6359" priority="2939" stopIfTrue="1"/>
  </conditionalFormatting>
  <conditionalFormatting sqref="C1643">
    <cfRule type="duplicateValues" dxfId="6358" priority="2940" stopIfTrue="1"/>
  </conditionalFormatting>
  <conditionalFormatting sqref="E1643">
    <cfRule type="duplicateValues" dxfId="6357" priority="2941" stopIfTrue="1"/>
  </conditionalFormatting>
  <conditionalFormatting sqref="C1643">
    <cfRule type="duplicateValues" dxfId="6356" priority="2935" stopIfTrue="1"/>
  </conditionalFormatting>
  <conditionalFormatting sqref="E1643">
    <cfRule type="duplicateValues" dxfId="6355" priority="2933" stopIfTrue="1"/>
    <cfRule type="duplicateValues" dxfId="6354" priority="2934" stopIfTrue="1"/>
  </conditionalFormatting>
  <conditionalFormatting sqref="E1643">
    <cfRule type="duplicateValues" dxfId="6353" priority="2932"/>
  </conditionalFormatting>
  <conditionalFormatting sqref="C1643">
    <cfRule type="duplicateValues" dxfId="6352" priority="2931"/>
  </conditionalFormatting>
  <conditionalFormatting sqref="C1643">
    <cfRule type="duplicateValues" dxfId="6351" priority="2930"/>
  </conditionalFormatting>
  <conditionalFormatting sqref="E1643">
    <cfRule type="duplicateValues" dxfId="6350" priority="2929"/>
  </conditionalFormatting>
  <conditionalFormatting sqref="C1644">
    <cfRule type="duplicateValues" dxfId="6349" priority="2923" stopIfTrue="1"/>
  </conditionalFormatting>
  <conditionalFormatting sqref="C1644">
    <cfRule type="duplicateValues" dxfId="6348" priority="2924" stopIfTrue="1"/>
  </conditionalFormatting>
  <conditionalFormatting sqref="C1644">
    <cfRule type="duplicateValues" dxfId="6347" priority="2925" stopIfTrue="1"/>
  </conditionalFormatting>
  <conditionalFormatting sqref="E1644">
    <cfRule type="duplicateValues" dxfId="6346" priority="2926" stopIfTrue="1"/>
  </conditionalFormatting>
  <conditionalFormatting sqref="C1644">
    <cfRule type="duplicateValues" dxfId="6345" priority="2927" stopIfTrue="1"/>
  </conditionalFormatting>
  <conditionalFormatting sqref="E1644">
    <cfRule type="duplicateValues" dxfId="6344" priority="2928" stopIfTrue="1"/>
  </conditionalFormatting>
  <conditionalFormatting sqref="C1644">
    <cfRule type="duplicateValues" dxfId="6343" priority="2922" stopIfTrue="1"/>
  </conditionalFormatting>
  <conditionalFormatting sqref="E1644">
    <cfRule type="duplicateValues" dxfId="6342" priority="2920" stopIfTrue="1"/>
    <cfRule type="duplicateValues" dxfId="6341" priority="2921" stopIfTrue="1"/>
  </conditionalFormatting>
  <conditionalFormatting sqref="E1644">
    <cfRule type="duplicateValues" dxfId="6340" priority="2919"/>
  </conditionalFormatting>
  <conditionalFormatting sqref="C1644">
    <cfRule type="duplicateValues" dxfId="6339" priority="2918"/>
  </conditionalFormatting>
  <conditionalFormatting sqref="C1644">
    <cfRule type="duplicateValues" dxfId="6338" priority="2917"/>
  </conditionalFormatting>
  <conditionalFormatting sqref="E1644">
    <cfRule type="duplicateValues" dxfId="6337" priority="2916"/>
  </conditionalFormatting>
  <conditionalFormatting sqref="C1064">
    <cfRule type="duplicateValues" dxfId="6336" priority="2892" stopIfTrue="1"/>
  </conditionalFormatting>
  <conditionalFormatting sqref="C1064">
    <cfRule type="duplicateValues" dxfId="6335" priority="2893" stopIfTrue="1"/>
  </conditionalFormatting>
  <conditionalFormatting sqref="C1064">
    <cfRule type="duplicateValues" dxfId="6334" priority="2894" stopIfTrue="1"/>
  </conditionalFormatting>
  <conditionalFormatting sqref="E1064">
    <cfRule type="duplicateValues" dxfId="6333" priority="2895" stopIfTrue="1"/>
  </conditionalFormatting>
  <conditionalFormatting sqref="C1064">
    <cfRule type="duplicateValues" dxfId="6332" priority="2896" stopIfTrue="1"/>
  </conditionalFormatting>
  <conditionalFormatting sqref="E1064">
    <cfRule type="duplicateValues" dxfId="6331" priority="2897" stopIfTrue="1"/>
  </conditionalFormatting>
  <conditionalFormatting sqref="C1064">
    <cfRule type="duplicateValues" dxfId="6330" priority="2891" stopIfTrue="1"/>
  </conditionalFormatting>
  <conditionalFormatting sqref="E1064">
    <cfRule type="duplicateValues" dxfId="6329" priority="2889" stopIfTrue="1"/>
    <cfRule type="duplicateValues" dxfId="6328" priority="2890" stopIfTrue="1"/>
  </conditionalFormatting>
  <conditionalFormatting sqref="E1064">
    <cfRule type="duplicateValues" dxfId="6327" priority="2888"/>
  </conditionalFormatting>
  <conditionalFormatting sqref="C1064">
    <cfRule type="duplicateValues" dxfId="6326" priority="2887"/>
  </conditionalFormatting>
  <conditionalFormatting sqref="C1064">
    <cfRule type="duplicateValues" dxfId="6325" priority="2886"/>
  </conditionalFormatting>
  <conditionalFormatting sqref="E1064">
    <cfRule type="duplicateValues" dxfId="6324" priority="2885"/>
  </conditionalFormatting>
  <conditionalFormatting sqref="C189">
    <cfRule type="duplicateValues" dxfId="6323" priority="2854" stopIfTrue="1"/>
  </conditionalFormatting>
  <conditionalFormatting sqref="C189">
    <cfRule type="duplicateValues" dxfId="6322" priority="2855" stopIfTrue="1"/>
  </conditionalFormatting>
  <conditionalFormatting sqref="C189">
    <cfRule type="duplicateValues" dxfId="6321" priority="2856" stopIfTrue="1"/>
  </conditionalFormatting>
  <conditionalFormatting sqref="E189">
    <cfRule type="duplicateValues" dxfId="6320" priority="2857" stopIfTrue="1"/>
  </conditionalFormatting>
  <conditionalFormatting sqref="C189">
    <cfRule type="duplicateValues" dxfId="6319" priority="2858" stopIfTrue="1"/>
  </conditionalFormatting>
  <conditionalFormatting sqref="E189">
    <cfRule type="duplicateValues" dxfId="6318" priority="2859" stopIfTrue="1"/>
  </conditionalFormatting>
  <conditionalFormatting sqref="C189">
    <cfRule type="duplicateValues" dxfId="6317" priority="2853" stopIfTrue="1"/>
  </conditionalFormatting>
  <conditionalFormatting sqref="E189">
    <cfRule type="duplicateValues" dxfId="6316" priority="2851" stopIfTrue="1"/>
    <cfRule type="duplicateValues" dxfId="6315" priority="2852" stopIfTrue="1"/>
  </conditionalFormatting>
  <conditionalFormatting sqref="E189">
    <cfRule type="duplicateValues" dxfId="6314" priority="2850"/>
  </conditionalFormatting>
  <conditionalFormatting sqref="C189">
    <cfRule type="duplicateValues" dxfId="6313" priority="2849"/>
  </conditionalFormatting>
  <conditionalFormatting sqref="C189">
    <cfRule type="duplicateValues" dxfId="6312" priority="2848"/>
  </conditionalFormatting>
  <conditionalFormatting sqref="E189">
    <cfRule type="duplicateValues" dxfId="6311" priority="2847"/>
  </conditionalFormatting>
  <conditionalFormatting sqref="C2466">
    <cfRule type="duplicateValues" dxfId="6310" priority="2828" stopIfTrue="1"/>
  </conditionalFormatting>
  <conditionalFormatting sqref="C2466">
    <cfRule type="duplicateValues" dxfId="6309" priority="2829" stopIfTrue="1"/>
  </conditionalFormatting>
  <conditionalFormatting sqref="C2466">
    <cfRule type="duplicateValues" dxfId="6308" priority="2830" stopIfTrue="1"/>
  </conditionalFormatting>
  <conditionalFormatting sqref="E2466">
    <cfRule type="duplicateValues" dxfId="6307" priority="2831" stopIfTrue="1"/>
  </conditionalFormatting>
  <conditionalFormatting sqref="C2466">
    <cfRule type="duplicateValues" dxfId="6306" priority="2832" stopIfTrue="1"/>
  </conditionalFormatting>
  <conditionalFormatting sqref="E2466">
    <cfRule type="duplicateValues" dxfId="6305" priority="2833" stopIfTrue="1"/>
  </conditionalFormatting>
  <conditionalFormatting sqref="C2466">
    <cfRule type="duplicateValues" dxfId="6304" priority="2827" stopIfTrue="1"/>
  </conditionalFormatting>
  <conditionalFormatting sqref="E2466">
    <cfRule type="duplicateValues" dxfId="6303" priority="2825" stopIfTrue="1"/>
    <cfRule type="duplicateValues" dxfId="6302" priority="2826" stopIfTrue="1"/>
  </conditionalFormatting>
  <conditionalFormatting sqref="E2466">
    <cfRule type="duplicateValues" dxfId="6301" priority="2824"/>
  </conditionalFormatting>
  <conditionalFormatting sqref="C2466">
    <cfRule type="duplicateValues" dxfId="6300" priority="2823"/>
  </conditionalFormatting>
  <conditionalFormatting sqref="C2466">
    <cfRule type="duplicateValues" dxfId="6299" priority="2822"/>
  </conditionalFormatting>
  <conditionalFormatting sqref="E2466">
    <cfRule type="duplicateValues" dxfId="6298" priority="2821"/>
  </conditionalFormatting>
  <conditionalFormatting sqref="C603">
    <cfRule type="duplicateValues" dxfId="6297" priority="2815" stopIfTrue="1"/>
  </conditionalFormatting>
  <conditionalFormatting sqref="C603">
    <cfRule type="duplicateValues" dxfId="6296" priority="2816" stopIfTrue="1"/>
  </conditionalFormatting>
  <conditionalFormatting sqref="C603">
    <cfRule type="duplicateValues" dxfId="6295" priority="2817" stopIfTrue="1"/>
  </conditionalFormatting>
  <conditionalFormatting sqref="E603">
    <cfRule type="duplicateValues" dxfId="6294" priority="2818" stopIfTrue="1"/>
  </conditionalFormatting>
  <conditionalFormatting sqref="C603">
    <cfRule type="duplicateValues" dxfId="6293" priority="2819" stopIfTrue="1"/>
  </conditionalFormatting>
  <conditionalFormatting sqref="E603">
    <cfRule type="duplicateValues" dxfId="6292" priority="2820" stopIfTrue="1"/>
  </conditionalFormatting>
  <conditionalFormatting sqref="C603">
    <cfRule type="duplicateValues" dxfId="6291" priority="2814" stopIfTrue="1"/>
  </conditionalFormatting>
  <conditionalFormatting sqref="E603">
    <cfRule type="duplicateValues" dxfId="6290" priority="2812" stopIfTrue="1"/>
    <cfRule type="duplicateValues" dxfId="6289" priority="2813" stopIfTrue="1"/>
  </conditionalFormatting>
  <conditionalFormatting sqref="E603">
    <cfRule type="duplicateValues" dxfId="6288" priority="2811"/>
  </conditionalFormatting>
  <conditionalFormatting sqref="C603">
    <cfRule type="duplicateValues" dxfId="6287" priority="2810"/>
  </conditionalFormatting>
  <conditionalFormatting sqref="C603">
    <cfRule type="duplicateValues" dxfId="6286" priority="2809"/>
  </conditionalFormatting>
  <conditionalFormatting sqref="E603">
    <cfRule type="duplicateValues" dxfId="6285" priority="2808"/>
  </conditionalFormatting>
  <conditionalFormatting sqref="C2679:C2680">
    <cfRule type="duplicateValues" dxfId="6284" priority="14618" stopIfTrue="1"/>
  </conditionalFormatting>
  <conditionalFormatting sqref="E2679:E2680">
    <cfRule type="duplicateValues" dxfId="6283" priority="14624" stopIfTrue="1"/>
  </conditionalFormatting>
  <conditionalFormatting sqref="C2582">
    <cfRule type="duplicateValues" dxfId="6282" priority="2758" stopIfTrue="1"/>
  </conditionalFormatting>
  <conditionalFormatting sqref="C2582">
    <cfRule type="duplicateValues" dxfId="6281" priority="2759" stopIfTrue="1"/>
  </conditionalFormatting>
  <conditionalFormatting sqref="C2582">
    <cfRule type="duplicateValues" dxfId="6280" priority="2760" stopIfTrue="1"/>
  </conditionalFormatting>
  <conditionalFormatting sqref="E2582">
    <cfRule type="duplicateValues" dxfId="6279" priority="2761" stopIfTrue="1"/>
  </conditionalFormatting>
  <conditionalFormatting sqref="C2582">
    <cfRule type="duplicateValues" dxfId="6278" priority="2762" stopIfTrue="1"/>
  </conditionalFormatting>
  <conditionalFormatting sqref="E2582">
    <cfRule type="duplicateValues" dxfId="6277" priority="2763" stopIfTrue="1"/>
  </conditionalFormatting>
  <conditionalFormatting sqref="C2582">
    <cfRule type="duplicateValues" dxfId="6276" priority="2757" stopIfTrue="1"/>
  </conditionalFormatting>
  <conditionalFormatting sqref="E2582">
    <cfRule type="duplicateValues" dxfId="6275" priority="2755" stopIfTrue="1"/>
    <cfRule type="duplicateValues" dxfId="6274" priority="2756" stopIfTrue="1"/>
  </conditionalFormatting>
  <conditionalFormatting sqref="E2582">
    <cfRule type="duplicateValues" dxfId="6273" priority="2754"/>
  </conditionalFormatting>
  <conditionalFormatting sqref="C2582">
    <cfRule type="duplicateValues" dxfId="6272" priority="2753"/>
  </conditionalFormatting>
  <conditionalFormatting sqref="C2582">
    <cfRule type="duplicateValues" dxfId="6271" priority="2752"/>
  </conditionalFormatting>
  <conditionalFormatting sqref="E2582">
    <cfRule type="duplicateValues" dxfId="6270" priority="2751"/>
  </conditionalFormatting>
  <conditionalFormatting sqref="C2583">
    <cfRule type="duplicateValues" dxfId="6269" priority="2736" stopIfTrue="1"/>
  </conditionalFormatting>
  <conditionalFormatting sqref="C2583">
    <cfRule type="duplicateValues" dxfId="6268" priority="2737" stopIfTrue="1"/>
  </conditionalFormatting>
  <conditionalFormatting sqref="C2583">
    <cfRule type="duplicateValues" dxfId="6267" priority="2738" stopIfTrue="1"/>
  </conditionalFormatting>
  <conditionalFormatting sqref="E2583">
    <cfRule type="duplicateValues" dxfId="6266" priority="2739" stopIfTrue="1"/>
  </conditionalFormatting>
  <conditionalFormatting sqref="C2583">
    <cfRule type="duplicateValues" dxfId="6265" priority="2740" stopIfTrue="1"/>
  </conditionalFormatting>
  <conditionalFormatting sqref="E2583">
    <cfRule type="duplicateValues" dxfId="6264" priority="2741" stopIfTrue="1"/>
  </conditionalFormatting>
  <conditionalFormatting sqref="C2583">
    <cfRule type="duplicateValues" dxfId="6263" priority="2735" stopIfTrue="1"/>
  </conditionalFormatting>
  <conditionalFormatting sqref="E2583">
    <cfRule type="duplicateValues" dxfId="6262" priority="2733" stopIfTrue="1"/>
    <cfRule type="duplicateValues" dxfId="6261" priority="2734" stopIfTrue="1"/>
  </conditionalFormatting>
  <conditionalFormatting sqref="E2583">
    <cfRule type="duplicateValues" dxfId="6260" priority="2732"/>
  </conditionalFormatting>
  <conditionalFormatting sqref="C2583">
    <cfRule type="duplicateValues" dxfId="6259" priority="2731"/>
  </conditionalFormatting>
  <conditionalFormatting sqref="C2583">
    <cfRule type="duplicateValues" dxfId="6258" priority="2730"/>
  </conditionalFormatting>
  <conditionalFormatting sqref="E2583">
    <cfRule type="duplicateValues" dxfId="6257" priority="2729"/>
  </conditionalFormatting>
  <conditionalFormatting sqref="C2492">
    <cfRule type="duplicateValues" dxfId="6256" priority="2723" stopIfTrue="1"/>
  </conditionalFormatting>
  <conditionalFormatting sqref="C2492">
    <cfRule type="duplicateValues" dxfId="6255" priority="2724" stopIfTrue="1"/>
  </conditionalFormatting>
  <conditionalFormatting sqref="C2492">
    <cfRule type="duplicateValues" dxfId="6254" priority="2725" stopIfTrue="1"/>
  </conditionalFormatting>
  <conditionalFormatting sqref="E2492">
    <cfRule type="duplicateValues" dxfId="6253" priority="2726" stopIfTrue="1"/>
  </conditionalFormatting>
  <conditionalFormatting sqref="C2492">
    <cfRule type="duplicateValues" dxfId="6252" priority="2727" stopIfTrue="1"/>
  </conditionalFormatting>
  <conditionalFormatting sqref="E2492">
    <cfRule type="duplicateValues" dxfId="6251" priority="2728" stopIfTrue="1"/>
  </conditionalFormatting>
  <conditionalFormatting sqref="C2492">
    <cfRule type="duplicateValues" dxfId="6250" priority="2722" stopIfTrue="1"/>
  </conditionalFormatting>
  <conditionalFormatting sqref="E2492">
    <cfRule type="duplicateValues" dxfId="6249" priority="2720" stopIfTrue="1"/>
    <cfRule type="duplicateValues" dxfId="6248" priority="2721" stopIfTrue="1"/>
  </conditionalFormatting>
  <conditionalFormatting sqref="E2492">
    <cfRule type="duplicateValues" dxfId="6247" priority="2719"/>
  </conditionalFormatting>
  <conditionalFormatting sqref="C2492">
    <cfRule type="duplicateValues" dxfId="6246" priority="2718"/>
  </conditionalFormatting>
  <conditionalFormatting sqref="C2492">
    <cfRule type="duplicateValues" dxfId="6245" priority="2717"/>
  </conditionalFormatting>
  <conditionalFormatting sqref="E2492">
    <cfRule type="duplicateValues" dxfId="6244" priority="2716"/>
  </conditionalFormatting>
  <conditionalFormatting sqref="C2493">
    <cfRule type="duplicateValues" dxfId="6243" priority="2710" stopIfTrue="1"/>
  </conditionalFormatting>
  <conditionalFormatting sqref="C2493">
    <cfRule type="duplicateValues" dxfId="6242" priority="2711" stopIfTrue="1"/>
  </conditionalFormatting>
  <conditionalFormatting sqref="C2493">
    <cfRule type="duplicateValues" dxfId="6241" priority="2712" stopIfTrue="1"/>
  </conditionalFormatting>
  <conditionalFormatting sqref="E2493">
    <cfRule type="duplicateValues" dxfId="6240" priority="2713" stopIfTrue="1"/>
  </conditionalFormatting>
  <conditionalFormatting sqref="C2493">
    <cfRule type="duplicateValues" dxfId="6239" priority="2714" stopIfTrue="1"/>
  </conditionalFormatting>
  <conditionalFormatting sqref="E2493">
    <cfRule type="duplicateValues" dxfId="6238" priority="2715" stopIfTrue="1"/>
  </conditionalFormatting>
  <conditionalFormatting sqref="C2493">
    <cfRule type="duplicateValues" dxfId="6237" priority="2709" stopIfTrue="1"/>
  </conditionalFormatting>
  <conditionalFormatting sqref="E2493">
    <cfRule type="duplicateValues" dxfId="6236" priority="2707" stopIfTrue="1"/>
    <cfRule type="duplicateValues" dxfId="6235" priority="2708" stopIfTrue="1"/>
  </conditionalFormatting>
  <conditionalFormatting sqref="E2493">
    <cfRule type="duplicateValues" dxfId="6234" priority="2706"/>
  </conditionalFormatting>
  <conditionalFormatting sqref="C2493">
    <cfRule type="duplicateValues" dxfId="6233" priority="2705"/>
  </conditionalFormatting>
  <conditionalFormatting sqref="C2493">
    <cfRule type="duplicateValues" dxfId="6232" priority="2704"/>
  </conditionalFormatting>
  <conditionalFormatting sqref="E2493">
    <cfRule type="duplicateValues" dxfId="6231" priority="2703"/>
  </conditionalFormatting>
  <conditionalFormatting sqref="C2451">
    <cfRule type="duplicateValues" dxfId="6230" priority="2698" stopIfTrue="1"/>
  </conditionalFormatting>
  <conditionalFormatting sqref="C2451">
    <cfRule type="duplicateValues" dxfId="6229" priority="2699" stopIfTrue="1"/>
  </conditionalFormatting>
  <conditionalFormatting sqref="C2451">
    <cfRule type="duplicateValues" dxfId="6228" priority="2700" stopIfTrue="1"/>
  </conditionalFormatting>
  <conditionalFormatting sqref="C2451">
    <cfRule type="duplicateValues" dxfId="6227" priority="2701" stopIfTrue="1"/>
  </conditionalFormatting>
  <conditionalFormatting sqref="E2451">
    <cfRule type="duplicateValues" dxfId="6226" priority="2702" stopIfTrue="1"/>
  </conditionalFormatting>
  <conditionalFormatting sqref="C2451">
    <cfRule type="duplicateValues" dxfId="6225" priority="2697" stopIfTrue="1"/>
  </conditionalFormatting>
  <conditionalFormatting sqref="E2451">
    <cfRule type="duplicateValues" dxfId="6224" priority="2695" stopIfTrue="1"/>
    <cfRule type="duplicateValues" dxfId="6223" priority="2696" stopIfTrue="1"/>
  </conditionalFormatting>
  <conditionalFormatting sqref="E2451">
    <cfRule type="duplicateValues" dxfId="6222" priority="2694"/>
  </conditionalFormatting>
  <conditionalFormatting sqref="C2451">
    <cfRule type="duplicateValues" dxfId="6221" priority="2693"/>
  </conditionalFormatting>
  <conditionalFormatting sqref="C2451">
    <cfRule type="duplicateValues" dxfId="6220" priority="2692"/>
  </conditionalFormatting>
  <conditionalFormatting sqref="E2451">
    <cfRule type="duplicateValues" dxfId="6219" priority="2691"/>
  </conditionalFormatting>
  <conditionalFormatting sqref="C2452">
    <cfRule type="duplicateValues" dxfId="6218" priority="2686" stopIfTrue="1"/>
  </conditionalFormatting>
  <conditionalFormatting sqref="C2452">
    <cfRule type="duplicateValues" dxfId="6217" priority="2687" stopIfTrue="1"/>
  </conditionalFormatting>
  <conditionalFormatting sqref="C2452">
    <cfRule type="duplicateValues" dxfId="6216" priority="2688" stopIfTrue="1"/>
  </conditionalFormatting>
  <conditionalFormatting sqref="C2452">
    <cfRule type="duplicateValues" dxfId="6215" priority="2689" stopIfTrue="1"/>
  </conditionalFormatting>
  <conditionalFormatting sqref="E2452">
    <cfRule type="duplicateValues" dxfId="6214" priority="2690" stopIfTrue="1"/>
  </conditionalFormatting>
  <conditionalFormatting sqref="C2452">
    <cfRule type="duplicateValues" dxfId="6213" priority="2685" stopIfTrue="1"/>
  </conditionalFormatting>
  <conditionalFormatting sqref="E2452">
    <cfRule type="duplicateValues" dxfId="6212" priority="2683" stopIfTrue="1"/>
    <cfRule type="duplicateValues" dxfId="6211" priority="2684" stopIfTrue="1"/>
  </conditionalFormatting>
  <conditionalFormatting sqref="E2452">
    <cfRule type="duplicateValues" dxfId="6210" priority="2682"/>
  </conditionalFormatting>
  <conditionalFormatting sqref="C2452">
    <cfRule type="duplicateValues" dxfId="6209" priority="2681"/>
  </conditionalFormatting>
  <conditionalFormatting sqref="C2452">
    <cfRule type="duplicateValues" dxfId="6208" priority="2680"/>
  </conditionalFormatting>
  <conditionalFormatting sqref="E2452">
    <cfRule type="duplicateValues" dxfId="6207" priority="2679"/>
  </conditionalFormatting>
  <conditionalFormatting sqref="C1908">
    <cfRule type="duplicateValues" dxfId="6206" priority="2673" stopIfTrue="1"/>
  </conditionalFormatting>
  <conditionalFormatting sqref="C1908">
    <cfRule type="duplicateValues" dxfId="6205" priority="2674" stopIfTrue="1"/>
  </conditionalFormatting>
  <conditionalFormatting sqref="C1908">
    <cfRule type="duplicateValues" dxfId="6204" priority="2675" stopIfTrue="1"/>
  </conditionalFormatting>
  <conditionalFormatting sqref="E1908">
    <cfRule type="duplicateValues" dxfId="6203" priority="2676" stopIfTrue="1"/>
  </conditionalFormatting>
  <conditionalFormatting sqref="C1908">
    <cfRule type="duplicateValues" dxfId="6202" priority="2677" stopIfTrue="1"/>
  </conditionalFormatting>
  <conditionalFormatting sqref="E1908">
    <cfRule type="duplicateValues" dxfId="6201" priority="2678" stopIfTrue="1"/>
  </conditionalFormatting>
  <conditionalFormatting sqref="C1908">
    <cfRule type="duplicateValues" dxfId="6200" priority="2672" stopIfTrue="1"/>
  </conditionalFormatting>
  <conditionalFormatting sqref="E1908">
    <cfRule type="duplicateValues" dxfId="6199" priority="2670" stopIfTrue="1"/>
    <cfRule type="duplicateValues" dxfId="6198" priority="2671" stopIfTrue="1"/>
  </conditionalFormatting>
  <conditionalFormatting sqref="E1908">
    <cfRule type="duplicateValues" dxfId="6197" priority="2669"/>
  </conditionalFormatting>
  <conditionalFormatting sqref="C1908">
    <cfRule type="duplicateValues" dxfId="6196" priority="2668"/>
  </conditionalFormatting>
  <conditionalFormatting sqref="C1908">
    <cfRule type="duplicateValues" dxfId="6195" priority="2667"/>
  </conditionalFormatting>
  <conditionalFormatting sqref="E1908">
    <cfRule type="duplicateValues" dxfId="6194" priority="2666"/>
  </conditionalFormatting>
  <conditionalFormatting sqref="C366">
    <cfRule type="duplicateValues" dxfId="6193" priority="2660" stopIfTrue="1"/>
  </conditionalFormatting>
  <conditionalFormatting sqref="C366">
    <cfRule type="duplicateValues" dxfId="6192" priority="2661" stopIfTrue="1"/>
  </conditionalFormatting>
  <conditionalFormatting sqref="C366">
    <cfRule type="duplicateValues" dxfId="6191" priority="2662" stopIfTrue="1"/>
  </conditionalFormatting>
  <conditionalFormatting sqref="E366">
    <cfRule type="duplicateValues" dxfId="6190" priority="2663" stopIfTrue="1"/>
  </conditionalFormatting>
  <conditionalFormatting sqref="C366">
    <cfRule type="duplicateValues" dxfId="6189" priority="2664" stopIfTrue="1"/>
  </conditionalFormatting>
  <conditionalFormatting sqref="E366">
    <cfRule type="duplicateValues" dxfId="6188" priority="2665" stopIfTrue="1"/>
  </conditionalFormatting>
  <conditionalFormatting sqref="C366">
    <cfRule type="duplicateValues" dxfId="6187" priority="2659" stopIfTrue="1"/>
  </conditionalFormatting>
  <conditionalFormatting sqref="E366">
    <cfRule type="duplicateValues" dxfId="6186" priority="2657" stopIfTrue="1"/>
    <cfRule type="duplicateValues" dxfId="6185" priority="2658" stopIfTrue="1"/>
  </conditionalFormatting>
  <conditionalFormatting sqref="E366">
    <cfRule type="duplicateValues" dxfId="6184" priority="2656"/>
  </conditionalFormatting>
  <conditionalFormatting sqref="C366">
    <cfRule type="duplicateValues" dxfId="6183" priority="2655"/>
  </conditionalFormatting>
  <conditionalFormatting sqref="C366">
    <cfRule type="duplicateValues" dxfId="6182" priority="2654"/>
  </conditionalFormatting>
  <conditionalFormatting sqref="E366">
    <cfRule type="duplicateValues" dxfId="6181" priority="2653"/>
  </conditionalFormatting>
  <conditionalFormatting sqref="C2529">
    <cfRule type="duplicateValues" dxfId="6180" priority="2650" stopIfTrue="1"/>
  </conditionalFormatting>
  <conditionalFormatting sqref="E2529">
    <cfRule type="duplicateValues" dxfId="6179" priority="2648" stopIfTrue="1"/>
    <cfRule type="duplicateValues" dxfId="6178" priority="2649" stopIfTrue="1"/>
  </conditionalFormatting>
  <conditionalFormatting sqref="C2529">
    <cfRule type="duplicateValues" dxfId="6177" priority="2651" stopIfTrue="1"/>
  </conditionalFormatting>
  <conditionalFormatting sqref="E2529">
    <cfRule type="duplicateValues" dxfId="6176" priority="2652" stopIfTrue="1"/>
  </conditionalFormatting>
  <conditionalFormatting sqref="E2529">
    <cfRule type="duplicateValues" dxfId="6175" priority="2647"/>
  </conditionalFormatting>
  <conditionalFormatting sqref="C2529">
    <cfRule type="duplicateValues" dxfId="6174" priority="2646"/>
  </conditionalFormatting>
  <conditionalFormatting sqref="C2529">
    <cfRule type="duplicateValues" dxfId="6173" priority="2645"/>
  </conditionalFormatting>
  <conditionalFormatting sqref="E2529">
    <cfRule type="duplicateValues" dxfId="6172" priority="2644"/>
  </conditionalFormatting>
  <conditionalFormatting sqref="C2138">
    <cfRule type="duplicateValues" dxfId="6171" priority="2629" stopIfTrue="1"/>
  </conditionalFormatting>
  <conditionalFormatting sqref="C2138">
    <cfRule type="duplicateValues" dxfId="6170" priority="2630" stopIfTrue="1"/>
  </conditionalFormatting>
  <conditionalFormatting sqref="C2138">
    <cfRule type="duplicateValues" dxfId="6169" priority="2631" stopIfTrue="1"/>
  </conditionalFormatting>
  <conditionalFormatting sqref="C2138">
    <cfRule type="duplicateValues" dxfId="6168" priority="2628" stopIfTrue="1"/>
  </conditionalFormatting>
  <conditionalFormatting sqref="C2138">
    <cfRule type="duplicateValues" dxfId="6167" priority="2627"/>
  </conditionalFormatting>
  <conditionalFormatting sqref="C2138">
    <cfRule type="duplicateValues" dxfId="6166" priority="2626"/>
  </conditionalFormatting>
  <conditionalFormatting sqref="C2139">
    <cfRule type="duplicateValues" dxfId="6165" priority="2617" stopIfTrue="1"/>
  </conditionalFormatting>
  <conditionalFormatting sqref="C2139">
    <cfRule type="duplicateValues" dxfId="6164" priority="2618" stopIfTrue="1"/>
  </conditionalFormatting>
  <conditionalFormatting sqref="C2139">
    <cfRule type="duplicateValues" dxfId="6163" priority="2619" stopIfTrue="1"/>
  </conditionalFormatting>
  <conditionalFormatting sqref="C2139">
    <cfRule type="duplicateValues" dxfId="6162" priority="2616" stopIfTrue="1"/>
  </conditionalFormatting>
  <conditionalFormatting sqref="C2139">
    <cfRule type="duplicateValues" dxfId="6161" priority="2615"/>
  </conditionalFormatting>
  <conditionalFormatting sqref="C2139">
    <cfRule type="duplicateValues" dxfId="6160" priority="2614"/>
  </conditionalFormatting>
  <conditionalFormatting sqref="C2140">
    <cfRule type="duplicateValues" dxfId="6159" priority="2611" stopIfTrue="1"/>
  </conditionalFormatting>
  <conditionalFormatting sqref="C2140">
    <cfRule type="duplicateValues" dxfId="6158" priority="2612" stopIfTrue="1"/>
  </conditionalFormatting>
  <conditionalFormatting sqref="C2140">
    <cfRule type="duplicateValues" dxfId="6157" priority="2613" stopIfTrue="1"/>
  </conditionalFormatting>
  <conditionalFormatting sqref="C2140">
    <cfRule type="duplicateValues" dxfId="6156" priority="2610" stopIfTrue="1"/>
  </conditionalFormatting>
  <conditionalFormatting sqref="C2140">
    <cfRule type="duplicateValues" dxfId="6155" priority="2609"/>
  </conditionalFormatting>
  <conditionalFormatting sqref="C2140">
    <cfRule type="duplicateValues" dxfId="6154" priority="2608"/>
  </conditionalFormatting>
  <conditionalFormatting sqref="C2141">
    <cfRule type="duplicateValues" dxfId="6153" priority="2605" stopIfTrue="1"/>
  </conditionalFormatting>
  <conditionalFormatting sqref="C2141">
    <cfRule type="duplicateValues" dxfId="6152" priority="2606" stopIfTrue="1"/>
  </conditionalFormatting>
  <conditionalFormatting sqref="C2141">
    <cfRule type="duplicateValues" dxfId="6151" priority="2607" stopIfTrue="1"/>
  </conditionalFormatting>
  <conditionalFormatting sqref="C2141">
    <cfRule type="duplicateValues" dxfId="6150" priority="2604" stopIfTrue="1"/>
  </conditionalFormatting>
  <conditionalFormatting sqref="C2141">
    <cfRule type="duplicateValues" dxfId="6149" priority="2603"/>
  </conditionalFormatting>
  <conditionalFormatting sqref="C2141">
    <cfRule type="duplicateValues" dxfId="6148" priority="2602"/>
  </conditionalFormatting>
  <conditionalFormatting sqref="C2142">
    <cfRule type="duplicateValues" dxfId="6147" priority="2593" stopIfTrue="1"/>
  </conditionalFormatting>
  <conditionalFormatting sqref="C2142">
    <cfRule type="duplicateValues" dxfId="6146" priority="2594" stopIfTrue="1"/>
  </conditionalFormatting>
  <conditionalFormatting sqref="C2142">
    <cfRule type="duplicateValues" dxfId="6145" priority="2595" stopIfTrue="1"/>
  </conditionalFormatting>
  <conditionalFormatting sqref="C2142">
    <cfRule type="duplicateValues" dxfId="6144" priority="2592" stopIfTrue="1"/>
  </conditionalFormatting>
  <conditionalFormatting sqref="C2142">
    <cfRule type="duplicateValues" dxfId="6143" priority="2591"/>
  </conditionalFormatting>
  <conditionalFormatting sqref="C2142">
    <cfRule type="duplicateValues" dxfId="6142" priority="2590"/>
  </conditionalFormatting>
  <conditionalFormatting sqref="C2143">
    <cfRule type="duplicateValues" dxfId="6141" priority="2587" stopIfTrue="1"/>
  </conditionalFormatting>
  <conditionalFormatting sqref="C2143">
    <cfRule type="duplicateValues" dxfId="6140" priority="2588" stopIfTrue="1"/>
  </conditionalFormatting>
  <conditionalFormatting sqref="C2143">
    <cfRule type="duplicateValues" dxfId="6139" priority="2589" stopIfTrue="1"/>
  </conditionalFormatting>
  <conditionalFormatting sqref="C2143">
    <cfRule type="duplicateValues" dxfId="6138" priority="2586" stopIfTrue="1"/>
  </conditionalFormatting>
  <conditionalFormatting sqref="C2143">
    <cfRule type="duplicateValues" dxfId="6137" priority="2585"/>
  </conditionalFormatting>
  <conditionalFormatting sqref="C2143">
    <cfRule type="duplicateValues" dxfId="6136" priority="2584"/>
  </conditionalFormatting>
  <conditionalFormatting sqref="C2144">
    <cfRule type="duplicateValues" dxfId="6135" priority="2575" stopIfTrue="1"/>
  </conditionalFormatting>
  <conditionalFormatting sqref="C2144">
    <cfRule type="duplicateValues" dxfId="6134" priority="2576" stopIfTrue="1"/>
  </conditionalFormatting>
  <conditionalFormatting sqref="C2144">
    <cfRule type="duplicateValues" dxfId="6133" priority="2577" stopIfTrue="1"/>
  </conditionalFormatting>
  <conditionalFormatting sqref="C2144">
    <cfRule type="duplicateValues" dxfId="6132" priority="2574" stopIfTrue="1"/>
  </conditionalFormatting>
  <conditionalFormatting sqref="C2144">
    <cfRule type="duplicateValues" dxfId="6131" priority="2573"/>
  </conditionalFormatting>
  <conditionalFormatting sqref="C2144">
    <cfRule type="duplicateValues" dxfId="6130" priority="2572"/>
  </conditionalFormatting>
  <conditionalFormatting sqref="C2145">
    <cfRule type="duplicateValues" dxfId="6129" priority="2563" stopIfTrue="1"/>
  </conditionalFormatting>
  <conditionalFormatting sqref="C2145">
    <cfRule type="duplicateValues" dxfId="6128" priority="2564" stopIfTrue="1"/>
  </conditionalFormatting>
  <conditionalFormatting sqref="C2145">
    <cfRule type="duplicateValues" dxfId="6127" priority="2565" stopIfTrue="1"/>
  </conditionalFormatting>
  <conditionalFormatting sqref="C2145">
    <cfRule type="duplicateValues" dxfId="6126" priority="2562" stopIfTrue="1"/>
  </conditionalFormatting>
  <conditionalFormatting sqref="C2145">
    <cfRule type="duplicateValues" dxfId="6125" priority="2561"/>
  </conditionalFormatting>
  <conditionalFormatting sqref="C2145">
    <cfRule type="duplicateValues" dxfId="6124" priority="2560"/>
  </conditionalFormatting>
  <conditionalFormatting sqref="C1324">
    <cfRule type="duplicateValues" dxfId="6123" priority="2517" stopIfTrue="1"/>
  </conditionalFormatting>
  <conditionalFormatting sqref="C1324">
    <cfRule type="duplicateValues" dxfId="6122" priority="2518" stopIfTrue="1"/>
  </conditionalFormatting>
  <conditionalFormatting sqref="C1324">
    <cfRule type="duplicateValues" dxfId="6121" priority="2519" stopIfTrue="1"/>
  </conditionalFormatting>
  <conditionalFormatting sqref="E1324">
    <cfRule type="duplicateValues" dxfId="6120" priority="2520" stopIfTrue="1"/>
  </conditionalFormatting>
  <conditionalFormatting sqref="C1324">
    <cfRule type="duplicateValues" dxfId="6119" priority="2521" stopIfTrue="1"/>
  </conditionalFormatting>
  <conditionalFormatting sqref="E1324">
    <cfRule type="duplicateValues" dxfId="6118" priority="2522" stopIfTrue="1"/>
  </conditionalFormatting>
  <conditionalFormatting sqref="C1324">
    <cfRule type="duplicateValues" dxfId="6117" priority="2516" stopIfTrue="1"/>
  </conditionalFormatting>
  <conditionalFormatting sqref="E1324">
    <cfRule type="duplicateValues" dxfId="6116" priority="2514" stopIfTrue="1"/>
    <cfRule type="duplicateValues" dxfId="6115" priority="2515" stopIfTrue="1"/>
  </conditionalFormatting>
  <conditionalFormatting sqref="E1324">
    <cfRule type="duplicateValues" dxfId="6114" priority="2513"/>
  </conditionalFormatting>
  <conditionalFormatting sqref="C1324">
    <cfRule type="duplicateValues" dxfId="6113" priority="2512"/>
  </conditionalFormatting>
  <conditionalFormatting sqref="C1324">
    <cfRule type="duplicateValues" dxfId="6112" priority="2511"/>
  </conditionalFormatting>
  <conditionalFormatting sqref="E1324">
    <cfRule type="duplicateValues" dxfId="6111" priority="2510"/>
  </conditionalFormatting>
  <conditionalFormatting sqref="C1996">
    <cfRule type="duplicateValues" dxfId="6110" priority="2504" stopIfTrue="1"/>
  </conditionalFormatting>
  <conditionalFormatting sqref="C1996">
    <cfRule type="duplicateValues" dxfId="6109" priority="2505" stopIfTrue="1"/>
  </conditionalFormatting>
  <conditionalFormatting sqref="C1996">
    <cfRule type="duplicateValues" dxfId="6108" priority="2506" stopIfTrue="1"/>
  </conditionalFormatting>
  <conditionalFormatting sqref="E1996">
    <cfRule type="duplicateValues" dxfId="6107" priority="2507" stopIfTrue="1"/>
  </conditionalFormatting>
  <conditionalFormatting sqref="C1996">
    <cfRule type="duplicateValues" dxfId="6106" priority="2508" stopIfTrue="1"/>
  </conditionalFormatting>
  <conditionalFormatting sqref="E1996">
    <cfRule type="duplicateValues" dxfId="6105" priority="2509" stopIfTrue="1"/>
  </conditionalFormatting>
  <conditionalFormatting sqref="C1996">
    <cfRule type="duplicateValues" dxfId="6104" priority="2503" stopIfTrue="1"/>
  </conditionalFormatting>
  <conditionalFormatting sqref="E1996">
    <cfRule type="duplicateValues" dxfId="6103" priority="2501" stopIfTrue="1"/>
    <cfRule type="duplicateValues" dxfId="6102" priority="2502" stopIfTrue="1"/>
  </conditionalFormatting>
  <conditionalFormatting sqref="E1996">
    <cfRule type="duplicateValues" dxfId="6101" priority="2500"/>
  </conditionalFormatting>
  <conditionalFormatting sqref="C1996">
    <cfRule type="duplicateValues" dxfId="6100" priority="2499"/>
  </conditionalFormatting>
  <conditionalFormatting sqref="C1996">
    <cfRule type="duplicateValues" dxfId="6099" priority="2498"/>
  </conditionalFormatting>
  <conditionalFormatting sqref="E1996">
    <cfRule type="duplicateValues" dxfId="6098" priority="2497"/>
  </conditionalFormatting>
  <conditionalFormatting sqref="C1685">
    <cfRule type="duplicateValues" dxfId="6097" priority="2491" stopIfTrue="1"/>
  </conditionalFormatting>
  <conditionalFormatting sqref="C1685">
    <cfRule type="duplicateValues" dxfId="6096" priority="2492" stopIfTrue="1"/>
  </conditionalFormatting>
  <conditionalFormatting sqref="C1685">
    <cfRule type="duplicateValues" dxfId="6095" priority="2493" stopIfTrue="1"/>
  </conditionalFormatting>
  <conditionalFormatting sqref="E1685">
    <cfRule type="duplicateValues" dxfId="6094" priority="2494" stopIfTrue="1"/>
  </conditionalFormatting>
  <conditionalFormatting sqref="C1685">
    <cfRule type="duplicateValues" dxfId="6093" priority="2495" stopIfTrue="1"/>
  </conditionalFormatting>
  <conditionalFormatting sqref="E1685">
    <cfRule type="duplicateValues" dxfId="6092" priority="2496" stopIfTrue="1"/>
  </conditionalFormatting>
  <conditionalFormatting sqref="C1685">
    <cfRule type="duplicateValues" dxfId="6091" priority="2490" stopIfTrue="1"/>
  </conditionalFormatting>
  <conditionalFormatting sqref="E1685">
    <cfRule type="duplicateValues" dxfId="6090" priority="2488" stopIfTrue="1"/>
    <cfRule type="duplicateValues" dxfId="6089" priority="2489" stopIfTrue="1"/>
  </conditionalFormatting>
  <conditionalFormatting sqref="E1685">
    <cfRule type="duplicateValues" dxfId="6088" priority="2487"/>
  </conditionalFormatting>
  <conditionalFormatting sqref="C1685">
    <cfRule type="duplicateValues" dxfId="6087" priority="2486"/>
  </conditionalFormatting>
  <conditionalFormatting sqref="C1685">
    <cfRule type="duplicateValues" dxfId="6086" priority="2485"/>
  </conditionalFormatting>
  <conditionalFormatting sqref="E1685">
    <cfRule type="duplicateValues" dxfId="6085" priority="2484"/>
  </conditionalFormatting>
  <conditionalFormatting sqref="C1645">
    <cfRule type="duplicateValues" dxfId="6084" priority="2478" stopIfTrue="1"/>
  </conditionalFormatting>
  <conditionalFormatting sqref="C1645">
    <cfRule type="duplicateValues" dxfId="6083" priority="2479" stopIfTrue="1"/>
  </conditionalFormatting>
  <conditionalFormatting sqref="C1645">
    <cfRule type="duplicateValues" dxfId="6082" priority="2480" stopIfTrue="1"/>
  </conditionalFormatting>
  <conditionalFormatting sqref="E1645">
    <cfRule type="duplicateValues" dxfId="6081" priority="2481" stopIfTrue="1"/>
  </conditionalFormatting>
  <conditionalFormatting sqref="C1645">
    <cfRule type="duplicateValues" dxfId="6080" priority="2482" stopIfTrue="1"/>
  </conditionalFormatting>
  <conditionalFormatting sqref="E1645">
    <cfRule type="duplicateValues" dxfId="6079" priority="2483" stopIfTrue="1"/>
  </conditionalFormatting>
  <conditionalFormatting sqref="C1645">
    <cfRule type="duplicateValues" dxfId="6078" priority="2477" stopIfTrue="1"/>
  </conditionalFormatting>
  <conditionalFormatting sqref="E1645">
    <cfRule type="duplicateValues" dxfId="6077" priority="2475" stopIfTrue="1"/>
    <cfRule type="duplicateValues" dxfId="6076" priority="2476" stopIfTrue="1"/>
  </conditionalFormatting>
  <conditionalFormatting sqref="E1645">
    <cfRule type="duplicateValues" dxfId="6075" priority="2474"/>
  </conditionalFormatting>
  <conditionalFormatting sqref="C1645">
    <cfRule type="duplicateValues" dxfId="6074" priority="2473"/>
  </conditionalFormatting>
  <conditionalFormatting sqref="C1645">
    <cfRule type="duplicateValues" dxfId="6073" priority="2472"/>
  </conditionalFormatting>
  <conditionalFormatting sqref="E1645">
    <cfRule type="duplicateValues" dxfId="6072" priority="2471"/>
  </conditionalFormatting>
  <conditionalFormatting sqref="C2146">
    <cfRule type="duplicateValues" dxfId="6071" priority="2468" stopIfTrue="1"/>
  </conditionalFormatting>
  <conditionalFormatting sqref="C2146">
    <cfRule type="duplicateValues" dxfId="6070" priority="2469" stopIfTrue="1"/>
  </conditionalFormatting>
  <conditionalFormatting sqref="C2146">
    <cfRule type="duplicateValues" dxfId="6069" priority="2470" stopIfTrue="1"/>
  </conditionalFormatting>
  <conditionalFormatting sqref="C2146">
    <cfRule type="duplicateValues" dxfId="6068" priority="2467" stopIfTrue="1"/>
  </conditionalFormatting>
  <conditionalFormatting sqref="C2146">
    <cfRule type="duplicateValues" dxfId="6067" priority="2466"/>
  </conditionalFormatting>
  <conditionalFormatting sqref="C2146">
    <cfRule type="duplicateValues" dxfId="6066" priority="2465"/>
  </conditionalFormatting>
  <conditionalFormatting sqref="C2147">
    <cfRule type="duplicateValues" dxfId="6065" priority="2461" stopIfTrue="1"/>
  </conditionalFormatting>
  <conditionalFormatting sqref="C2147">
    <cfRule type="duplicateValues" dxfId="6064" priority="2462" stopIfTrue="1"/>
  </conditionalFormatting>
  <conditionalFormatting sqref="C2147">
    <cfRule type="duplicateValues" dxfId="6063" priority="2463" stopIfTrue="1"/>
  </conditionalFormatting>
  <conditionalFormatting sqref="C2147">
    <cfRule type="duplicateValues" dxfId="6062" priority="2460" stopIfTrue="1"/>
  </conditionalFormatting>
  <conditionalFormatting sqref="C2147">
    <cfRule type="duplicateValues" dxfId="6061" priority="2459"/>
  </conditionalFormatting>
  <conditionalFormatting sqref="C2147">
    <cfRule type="duplicateValues" dxfId="6060" priority="2458"/>
  </conditionalFormatting>
  <conditionalFormatting sqref="C2123">
    <cfRule type="duplicateValues" dxfId="6059" priority="2443" stopIfTrue="1"/>
  </conditionalFormatting>
  <conditionalFormatting sqref="C2123">
    <cfRule type="duplicateValues" dxfId="6058" priority="2444" stopIfTrue="1"/>
  </conditionalFormatting>
  <conditionalFormatting sqref="C2123">
    <cfRule type="duplicateValues" dxfId="6057" priority="2445" stopIfTrue="1"/>
  </conditionalFormatting>
  <conditionalFormatting sqref="C2123">
    <cfRule type="duplicateValues" dxfId="6056" priority="2442" stopIfTrue="1"/>
  </conditionalFormatting>
  <conditionalFormatting sqref="C2123">
    <cfRule type="duplicateValues" dxfId="6055" priority="2441"/>
  </conditionalFormatting>
  <conditionalFormatting sqref="C2123">
    <cfRule type="duplicateValues" dxfId="6054" priority="2440"/>
  </conditionalFormatting>
  <conditionalFormatting sqref="C1936">
    <cfRule type="duplicateValues" dxfId="6053" priority="2428" stopIfTrue="1"/>
  </conditionalFormatting>
  <conditionalFormatting sqref="C1936">
    <cfRule type="duplicateValues" dxfId="6052" priority="2429" stopIfTrue="1"/>
  </conditionalFormatting>
  <conditionalFormatting sqref="C1936">
    <cfRule type="duplicateValues" dxfId="6051" priority="2430" stopIfTrue="1"/>
  </conditionalFormatting>
  <conditionalFormatting sqref="E1936">
    <cfRule type="duplicateValues" dxfId="6050" priority="2431" stopIfTrue="1"/>
  </conditionalFormatting>
  <conditionalFormatting sqref="C1936">
    <cfRule type="duplicateValues" dxfId="6049" priority="2432" stopIfTrue="1"/>
  </conditionalFormatting>
  <conditionalFormatting sqref="E1936">
    <cfRule type="duplicateValues" dxfId="6048" priority="2433" stopIfTrue="1"/>
  </conditionalFormatting>
  <conditionalFormatting sqref="C1936">
    <cfRule type="duplicateValues" dxfId="6047" priority="2427" stopIfTrue="1"/>
  </conditionalFormatting>
  <conditionalFormatting sqref="E1936">
    <cfRule type="duplicateValues" dxfId="6046" priority="2425" stopIfTrue="1"/>
    <cfRule type="duplicateValues" dxfId="6045" priority="2426" stopIfTrue="1"/>
  </conditionalFormatting>
  <conditionalFormatting sqref="E1936">
    <cfRule type="duplicateValues" dxfId="6044" priority="2424"/>
  </conditionalFormatting>
  <conditionalFormatting sqref="C1936">
    <cfRule type="duplicateValues" dxfId="6043" priority="2423"/>
  </conditionalFormatting>
  <conditionalFormatting sqref="C1936">
    <cfRule type="duplicateValues" dxfId="6042" priority="2422"/>
  </conditionalFormatting>
  <conditionalFormatting sqref="E1936">
    <cfRule type="duplicateValues" dxfId="6041" priority="2421"/>
  </conditionalFormatting>
  <conditionalFormatting sqref="C1937">
    <cfRule type="duplicateValues" dxfId="6040" priority="2415" stopIfTrue="1"/>
  </conditionalFormatting>
  <conditionalFormatting sqref="C1937">
    <cfRule type="duplicateValues" dxfId="6039" priority="2416" stopIfTrue="1"/>
  </conditionalFormatting>
  <conditionalFormatting sqref="C1937">
    <cfRule type="duplicateValues" dxfId="6038" priority="2417" stopIfTrue="1"/>
  </conditionalFormatting>
  <conditionalFormatting sqref="C1937">
    <cfRule type="duplicateValues" dxfId="6037" priority="2419" stopIfTrue="1"/>
  </conditionalFormatting>
  <conditionalFormatting sqref="C1937">
    <cfRule type="duplicateValues" dxfId="6036" priority="2414" stopIfTrue="1"/>
  </conditionalFormatting>
  <conditionalFormatting sqref="C1937">
    <cfRule type="duplicateValues" dxfId="6035" priority="2410"/>
  </conditionalFormatting>
  <conditionalFormatting sqref="C1937">
    <cfRule type="duplicateValues" dxfId="6034" priority="2409"/>
  </conditionalFormatting>
  <conditionalFormatting sqref="C1902">
    <cfRule type="duplicateValues" dxfId="6033" priority="2402" stopIfTrue="1"/>
  </conditionalFormatting>
  <conditionalFormatting sqref="C1902">
    <cfRule type="duplicateValues" dxfId="6032" priority="2403" stopIfTrue="1"/>
  </conditionalFormatting>
  <conditionalFormatting sqref="C1902">
    <cfRule type="duplicateValues" dxfId="6031" priority="2404" stopIfTrue="1"/>
  </conditionalFormatting>
  <conditionalFormatting sqref="E1902">
    <cfRule type="duplicateValues" dxfId="6030" priority="2405" stopIfTrue="1"/>
  </conditionalFormatting>
  <conditionalFormatting sqref="C1902">
    <cfRule type="duplicateValues" dxfId="6029" priority="2406" stopIfTrue="1"/>
  </conditionalFormatting>
  <conditionalFormatting sqref="E1902">
    <cfRule type="duplicateValues" dxfId="6028" priority="2407" stopIfTrue="1"/>
  </conditionalFormatting>
  <conditionalFormatting sqref="C1902">
    <cfRule type="duplicateValues" dxfId="6027" priority="2401" stopIfTrue="1"/>
  </conditionalFormatting>
  <conditionalFormatting sqref="E1902">
    <cfRule type="duplicateValues" dxfId="6026" priority="2399" stopIfTrue="1"/>
    <cfRule type="duplicateValues" dxfId="6025" priority="2400" stopIfTrue="1"/>
  </conditionalFormatting>
  <conditionalFormatting sqref="E1902">
    <cfRule type="duplicateValues" dxfId="6024" priority="2398"/>
  </conditionalFormatting>
  <conditionalFormatting sqref="C1902">
    <cfRule type="duplicateValues" dxfId="6023" priority="2397"/>
  </conditionalFormatting>
  <conditionalFormatting sqref="C1902">
    <cfRule type="duplicateValues" dxfId="6022" priority="2396"/>
  </conditionalFormatting>
  <conditionalFormatting sqref="E1902">
    <cfRule type="duplicateValues" dxfId="6021" priority="2395"/>
  </conditionalFormatting>
  <conditionalFormatting sqref="C1453">
    <cfRule type="duplicateValues" dxfId="6020" priority="2389" stopIfTrue="1"/>
  </conditionalFormatting>
  <conditionalFormatting sqref="C1453">
    <cfRule type="duplicateValues" dxfId="6019" priority="2390" stopIfTrue="1"/>
  </conditionalFormatting>
  <conditionalFormatting sqref="C1453">
    <cfRule type="duplicateValues" dxfId="6018" priority="2391" stopIfTrue="1"/>
  </conditionalFormatting>
  <conditionalFormatting sqref="E1453">
    <cfRule type="duplicateValues" dxfId="6017" priority="2392" stopIfTrue="1"/>
  </conditionalFormatting>
  <conditionalFormatting sqref="C1453">
    <cfRule type="duplicateValues" dxfId="6016" priority="2393" stopIfTrue="1"/>
  </conditionalFormatting>
  <conditionalFormatting sqref="E1453">
    <cfRule type="duplicateValues" dxfId="6015" priority="2394" stopIfTrue="1"/>
  </conditionalFormatting>
  <conditionalFormatting sqref="C1453">
    <cfRule type="duplicateValues" dxfId="6014" priority="2388" stopIfTrue="1"/>
  </conditionalFormatting>
  <conditionalFormatting sqref="E1453">
    <cfRule type="duplicateValues" dxfId="6013" priority="2386" stopIfTrue="1"/>
    <cfRule type="duplicateValues" dxfId="6012" priority="2387" stopIfTrue="1"/>
  </conditionalFormatting>
  <conditionalFormatting sqref="E1453">
    <cfRule type="duplicateValues" dxfId="6011" priority="2385"/>
  </conditionalFormatting>
  <conditionalFormatting sqref="C1453">
    <cfRule type="duplicateValues" dxfId="6010" priority="2384"/>
  </conditionalFormatting>
  <conditionalFormatting sqref="C1453">
    <cfRule type="duplicateValues" dxfId="6009" priority="2383"/>
  </conditionalFormatting>
  <conditionalFormatting sqref="E1453">
    <cfRule type="duplicateValues" dxfId="6008" priority="2382"/>
  </conditionalFormatting>
  <conditionalFormatting sqref="C2155">
    <cfRule type="duplicateValues" dxfId="6007" priority="2377" stopIfTrue="1"/>
  </conditionalFormatting>
  <conditionalFormatting sqref="C2155">
    <cfRule type="duplicateValues" dxfId="6006" priority="2378" stopIfTrue="1"/>
  </conditionalFormatting>
  <conditionalFormatting sqref="E2155">
    <cfRule type="duplicateValues" dxfId="6005" priority="2379" stopIfTrue="1"/>
  </conditionalFormatting>
  <conditionalFormatting sqref="C2155">
    <cfRule type="duplicateValues" dxfId="6004" priority="2380" stopIfTrue="1"/>
  </conditionalFormatting>
  <conditionalFormatting sqref="E2155">
    <cfRule type="duplicateValues" dxfId="6003" priority="2381" stopIfTrue="1"/>
  </conditionalFormatting>
  <conditionalFormatting sqref="C2155">
    <cfRule type="duplicateValues" dxfId="6002" priority="2376" stopIfTrue="1"/>
  </conditionalFormatting>
  <conditionalFormatting sqref="E2155">
    <cfRule type="duplicateValues" dxfId="6001" priority="2374" stopIfTrue="1"/>
    <cfRule type="duplicateValues" dxfId="6000" priority="2375" stopIfTrue="1"/>
  </conditionalFormatting>
  <conditionalFormatting sqref="E2155">
    <cfRule type="duplicateValues" dxfId="5999" priority="2373"/>
  </conditionalFormatting>
  <conditionalFormatting sqref="C2155">
    <cfRule type="duplicateValues" dxfId="5998" priority="2372"/>
  </conditionalFormatting>
  <conditionalFormatting sqref="C2155">
    <cfRule type="duplicateValues" dxfId="5997" priority="2371"/>
  </conditionalFormatting>
  <conditionalFormatting sqref="E2155">
    <cfRule type="duplicateValues" dxfId="5996" priority="2370"/>
  </conditionalFormatting>
  <conditionalFormatting sqref="C2162:C2174">
    <cfRule type="duplicateValues" dxfId="5995" priority="2365" stopIfTrue="1"/>
  </conditionalFormatting>
  <conditionalFormatting sqref="C2162:C2174">
    <cfRule type="duplicateValues" dxfId="5994" priority="2366" stopIfTrue="1"/>
  </conditionalFormatting>
  <conditionalFormatting sqref="E2162">
    <cfRule type="duplicateValues" dxfId="5993" priority="2367" stopIfTrue="1"/>
  </conditionalFormatting>
  <conditionalFormatting sqref="C2162:C2174">
    <cfRule type="duplicateValues" dxfId="5992" priority="2368" stopIfTrue="1"/>
  </conditionalFormatting>
  <conditionalFormatting sqref="E2162">
    <cfRule type="duplicateValues" dxfId="5991" priority="2369" stopIfTrue="1"/>
  </conditionalFormatting>
  <conditionalFormatting sqref="C2162:C2174">
    <cfRule type="duplicateValues" dxfId="5990" priority="2364" stopIfTrue="1"/>
  </conditionalFormatting>
  <conditionalFormatting sqref="E2162">
    <cfRule type="duplicateValues" dxfId="5989" priority="2362" stopIfTrue="1"/>
    <cfRule type="duplicateValues" dxfId="5988" priority="2363" stopIfTrue="1"/>
  </conditionalFormatting>
  <conditionalFormatting sqref="E2162">
    <cfRule type="duplicateValues" dxfId="5987" priority="2361"/>
  </conditionalFormatting>
  <conditionalFormatting sqref="C2162:C2174">
    <cfRule type="duplicateValues" dxfId="5986" priority="2360"/>
  </conditionalFormatting>
  <conditionalFormatting sqref="C2162:C2174">
    <cfRule type="duplicateValues" dxfId="5985" priority="2359"/>
  </conditionalFormatting>
  <conditionalFormatting sqref="E2162">
    <cfRule type="duplicateValues" dxfId="5984" priority="2358"/>
  </conditionalFormatting>
  <conditionalFormatting sqref="C619">
    <cfRule type="duplicateValues" dxfId="5983" priority="2341" stopIfTrue="1"/>
  </conditionalFormatting>
  <conditionalFormatting sqref="C619">
    <cfRule type="duplicateValues" dxfId="5982" priority="2342" stopIfTrue="1"/>
  </conditionalFormatting>
  <conditionalFormatting sqref="C619">
    <cfRule type="duplicateValues" dxfId="5981" priority="2343" stopIfTrue="1"/>
  </conditionalFormatting>
  <conditionalFormatting sqref="C619">
    <cfRule type="duplicateValues" dxfId="5980" priority="2344" stopIfTrue="1"/>
  </conditionalFormatting>
  <conditionalFormatting sqref="C619">
    <cfRule type="duplicateValues" dxfId="5979" priority="2340" stopIfTrue="1"/>
  </conditionalFormatting>
  <conditionalFormatting sqref="C619">
    <cfRule type="duplicateValues" dxfId="5978" priority="2339"/>
  </conditionalFormatting>
  <conditionalFormatting sqref="C619">
    <cfRule type="duplicateValues" dxfId="5977" priority="2338"/>
  </conditionalFormatting>
  <conditionalFormatting sqref="C2504">
    <cfRule type="duplicateValues" dxfId="5976" priority="2321" stopIfTrue="1"/>
  </conditionalFormatting>
  <conditionalFormatting sqref="C2504">
    <cfRule type="duplicateValues" dxfId="5975" priority="2322" stopIfTrue="1"/>
  </conditionalFormatting>
  <conditionalFormatting sqref="C2504">
    <cfRule type="duplicateValues" dxfId="5974" priority="2323" stopIfTrue="1"/>
  </conditionalFormatting>
  <conditionalFormatting sqref="C2504">
    <cfRule type="duplicateValues" dxfId="5973" priority="2324" stopIfTrue="1"/>
  </conditionalFormatting>
  <conditionalFormatting sqref="C2504">
    <cfRule type="duplicateValues" dxfId="5972" priority="2320" stopIfTrue="1"/>
  </conditionalFormatting>
  <conditionalFormatting sqref="C2504">
    <cfRule type="duplicateValues" dxfId="5971" priority="2319"/>
  </conditionalFormatting>
  <conditionalFormatting sqref="C2504">
    <cfRule type="duplicateValues" dxfId="5970" priority="2318"/>
  </conditionalFormatting>
  <conditionalFormatting sqref="C2515">
    <cfRule type="duplicateValues" dxfId="5969" priority="2316" stopIfTrue="1"/>
  </conditionalFormatting>
  <conditionalFormatting sqref="C2515">
    <cfRule type="duplicateValues" dxfId="5968" priority="2315" stopIfTrue="1"/>
  </conditionalFormatting>
  <conditionalFormatting sqref="C2515">
    <cfRule type="duplicateValues" dxfId="5967" priority="2311"/>
  </conditionalFormatting>
  <conditionalFormatting sqref="C2515">
    <cfRule type="duplicateValues" dxfId="5966" priority="2310"/>
  </conditionalFormatting>
  <conditionalFormatting sqref="C2516">
    <cfRule type="duplicateValues" dxfId="5965" priority="2308" stopIfTrue="1"/>
  </conditionalFormatting>
  <conditionalFormatting sqref="C2516">
    <cfRule type="duplicateValues" dxfId="5964" priority="2307" stopIfTrue="1"/>
  </conditionalFormatting>
  <conditionalFormatting sqref="C2516">
    <cfRule type="duplicateValues" dxfId="5963" priority="2306"/>
  </conditionalFormatting>
  <conditionalFormatting sqref="C2516">
    <cfRule type="duplicateValues" dxfId="5962" priority="2305"/>
  </conditionalFormatting>
  <conditionalFormatting sqref="C2517">
    <cfRule type="duplicateValues" dxfId="5961" priority="2304" stopIfTrue="1"/>
  </conditionalFormatting>
  <conditionalFormatting sqref="C2517">
    <cfRule type="duplicateValues" dxfId="5960" priority="2303" stopIfTrue="1"/>
  </conditionalFormatting>
  <conditionalFormatting sqref="C2517">
    <cfRule type="duplicateValues" dxfId="5959" priority="2302"/>
  </conditionalFormatting>
  <conditionalFormatting sqref="C2517">
    <cfRule type="duplicateValues" dxfId="5958" priority="2301"/>
  </conditionalFormatting>
  <conditionalFormatting sqref="C2519">
    <cfRule type="duplicateValues" dxfId="5957" priority="2300" stopIfTrue="1"/>
  </conditionalFormatting>
  <conditionalFormatting sqref="C2519">
    <cfRule type="duplicateValues" dxfId="5956" priority="2299" stopIfTrue="1"/>
  </conditionalFormatting>
  <conditionalFormatting sqref="C2519">
    <cfRule type="duplicateValues" dxfId="5955" priority="2298"/>
  </conditionalFormatting>
  <conditionalFormatting sqref="C2519">
    <cfRule type="duplicateValues" dxfId="5954" priority="2297"/>
  </conditionalFormatting>
  <conditionalFormatting sqref="C2520">
    <cfRule type="duplicateValues" dxfId="5953" priority="2292" stopIfTrue="1"/>
  </conditionalFormatting>
  <conditionalFormatting sqref="C2520">
    <cfRule type="duplicateValues" dxfId="5952" priority="2291" stopIfTrue="1"/>
  </conditionalFormatting>
  <conditionalFormatting sqref="C2520">
    <cfRule type="duplicateValues" dxfId="5951" priority="2290"/>
  </conditionalFormatting>
  <conditionalFormatting sqref="C2520">
    <cfRule type="duplicateValues" dxfId="5950" priority="2289"/>
  </conditionalFormatting>
  <conditionalFormatting sqref="C2521">
    <cfRule type="duplicateValues" dxfId="5949" priority="2288" stopIfTrue="1"/>
  </conditionalFormatting>
  <conditionalFormatting sqref="C2521">
    <cfRule type="duplicateValues" dxfId="5948" priority="2287" stopIfTrue="1"/>
  </conditionalFormatting>
  <conditionalFormatting sqref="C2521">
    <cfRule type="duplicateValues" dxfId="5947" priority="2286"/>
  </conditionalFormatting>
  <conditionalFormatting sqref="C2521">
    <cfRule type="duplicateValues" dxfId="5946" priority="2285"/>
  </conditionalFormatting>
  <conditionalFormatting sqref="C2518">
    <cfRule type="duplicateValues" dxfId="5945" priority="2280" stopIfTrue="1"/>
  </conditionalFormatting>
  <conditionalFormatting sqref="C2518">
    <cfRule type="duplicateValues" dxfId="5944" priority="2279" stopIfTrue="1"/>
  </conditionalFormatting>
  <conditionalFormatting sqref="C2518">
    <cfRule type="duplicateValues" dxfId="5943" priority="2278"/>
  </conditionalFormatting>
  <conditionalFormatting sqref="C2518">
    <cfRule type="duplicateValues" dxfId="5942" priority="2277"/>
  </conditionalFormatting>
  <conditionalFormatting sqref="C462">
    <cfRule type="duplicateValues" dxfId="5941" priority="2244" stopIfTrue="1"/>
  </conditionalFormatting>
  <conditionalFormatting sqref="C462">
    <cfRule type="duplicateValues" dxfId="5940" priority="2245" stopIfTrue="1"/>
  </conditionalFormatting>
  <conditionalFormatting sqref="C462">
    <cfRule type="duplicateValues" dxfId="5939" priority="2246" stopIfTrue="1"/>
  </conditionalFormatting>
  <conditionalFormatting sqref="E462">
    <cfRule type="duplicateValues" dxfId="5938" priority="2247" stopIfTrue="1"/>
  </conditionalFormatting>
  <conditionalFormatting sqref="C462">
    <cfRule type="duplicateValues" dxfId="5937" priority="2248" stopIfTrue="1"/>
  </conditionalFormatting>
  <conditionalFormatting sqref="E462">
    <cfRule type="duplicateValues" dxfId="5936" priority="2249" stopIfTrue="1"/>
  </conditionalFormatting>
  <conditionalFormatting sqref="C462">
    <cfRule type="duplicateValues" dxfId="5935" priority="2243" stopIfTrue="1"/>
  </conditionalFormatting>
  <conditionalFormatting sqref="E462">
    <cfRule type="duplicateValues" dxfId="5934" priority="2241" stopIfTrue="1"/>
    <cfRule type="duplicateValues" dxfId="5933" priority="2242" stopIfTrue="1"/>
  </conditionalFormatting>
  <conditionalFormatting sqref="E462">
    <cfRule type="duplicateValues" dxfId="5932" priority="2240"/>
  </conditionalFormatting>
  <conditionalFormatting sqref="C462">
    <cfRule type="duplicateValues" dxfId="5931" priority="2239"/>
  </conditionalFormatting>
  <conditionalFormatting sqref="C462">
    <cfRule type="duplicateValues" dxfId="5930" priority="2238"/>
  </conditionalFormatting>
  <conditionalFormatting sqref="E462">
    <cfRule type="duplicateValues" dxfId="5929" priority="2237"/>
  </conditionalFormatting>
  <conditionalFormatting sqref="C2268">
    <cfRule type="duplicateValues" dxfId="5928" priority="2196" stopIfTrue="1"/>
  </conditionalFormatting>
  <conditionalFormatting sqref="C2268">
    <cfRule type="duplicateValues" dxfId="5927" priority="2195" stopIfTrue="1"/>
  </conditionalFormatting>
  <conditionalFormatting sqref="C2268">
    <cfRule type="duplicateValues" dxfId="5926" priority="2194" stopIfTrue="1"/>
  </conditionalFormatting>
  <conditionalFormatting sqref="E2268">
    <cfRule type="duplicateValues" dxfId="5925" priority="2197" stopIfTrue="1"/>
  </conditionalFormatting>
  <conditionalFormatting sqref="C2268">
    <cfRule type="duplicateValues" dxfId="5924" priority="2198" stopIfTrue="1"/>
  </conditionalFormatting>
  <conditionalFormatting sqref="E2268">
    <cfRule type="duplicateValues" dxfId="5923" priority="2199" stopIfTrue="1"/>
  </conditionalFormatting>
  <conditionalFormatting sqref="C2268">
    <cfRule type="duplicateValues" dxfId="5922" priority="2193" stopIfTrue="1"/>
  </conditionalFormatting>
  <conditionalFormatting sqref="E2268">
    <cfRule type="duplicateValues" dxfId="5921" priority="2191" stopIfTrue="1"/>
    <cfRule type="duplicateValues" dxfId="5920" priority="2192" stopIfTrue="1"/>
  </conditionalFormatting>
  <conditionalFormatting sqref="E2268">
    <cfRule type="duplicateValues" dxfId="5919" priority="2190"/>
  </conditionalFormatting>
  <conditionalFormatting sqref="C2268">
    <cfRule type="duplicateValues" dxfId="5918" priority="2189"/>
  </conditionalFormatting>
  <conditionalFormatting sqref="C2268">
    <cfRule type="duplicateValues" dxfId="5917" priority="2188"/>
  </conditionalFormatting>
  <conditionalFormatting sqref="E2268">
    <cfRule type="duplicateValues" dxfId="5916" priority="2187"/>
  </conditionalFormatting>
  <conditionalFormatting sqref="C1454">
    <cfRule type="duplicateValues" dxfId="5915" priority="2148" stopIfTrue="1"/>
  </conditionalFormatting>
  <conditionalFormatting sqref="C1454">
    <cfRule type="duplicateValues" dxfId="5914" priority="2149" stopIfTrue="1"/>
  </conditionalFormatting>
  <conditionalFormatting sqref="C1454">
    <cfRule type="duplicateValues" dxfId="5913" priority="2150" stopIfTrue="1"/>
  </conditionalFormatting>
  <conditionalFormatting sqref="C1454">
    <cfRule type="duplicateValues" dxfId="5912" priority="2151" stopIfTrue="1"/>
  </conditionalFormatting>
  <conditionalFormatting sqref="C1454">
    <cfRule type="duplicateValues" dxfId="5911" priority="2147" stopIfTrue="1"/>
  </conditionalFormatting>
  <conditionalFormatting sqref="C1454">
    <cfRule type="duplicateValues" dxfId="5910" priority="2146"/>
  </conditionalFormatting>
  <conditionalFormatting sqref="C1454">
    <cfRule type="duplicateValues" dxfId="5909" priority="2145"/>
  </conditionalFormatting>
  <conditionalFormatting sqref="C1914">
    <cfRule type="duplicateValues" dxfId="5908" priority="2126" stopIfTrue="1"/>
  </conditionalFormatting>
  <conditionalFormatting sqref="C1914">
    <cfRule type="duplicateValues" dxfId="5907" priority="2127" stopIfTrue="1"/>
  </conditionalFormatting>
  <conditionalFormatting sqref="C1914">
    <cfRule type="duplicateValues" dxfId="5906" priority="2128" stopIfTrue="1"/>
  </conditionalFormatting>
  <conditionalFormatting sqref="E1914">
    <cfRule type="duplicateValues" dxfId="5905" priority="2129" stopIfTrue="1"/>
  </conditionalFormatting>
  <conditionalFormatting sqref="C1914">
    <cfRule type="duplicateValues" dxfId="5904" priority="2130" stopIfTrue="1"/>
  </conditionalFormatting>
  <conditionalFormatting sqref="E1914">
    <cfRule type="duplicateValues" dxfId="5903" priority="2131" stopIfTrue="1"/>
  </conditionalFormatting>
  <conditionalFormatting sqref="C1914">
    <cfRule type="duplicateValues" dxfId="5902" priority="2125" stopIfTrue="1"/>
  </conditionalFormatting>
  <conditionalFormatting sqref="E1914">
    <cfRule type="duplicateValues" dxfId="5901" priority="2123" stopIfTrue="1"/>
    <cfRule type="duplicateValues" dxfId="5900" priority="2124" stopIfTrue="1"/>
  </conditionalFormatting>
  <conditionalFormatting sqref="E1914">
    <cfRule type="duplicateValues" dxfId="5899" priority="2122"/>
  </conditionalFormatting>
  <conditionalFormatting sqref="C1914">
    <cfRule type="duplicateValues" dxfId="5898" priority="2121"/>
  </conditionalFormatting>
  <conditionalFormatting sqref="C1914">
    <cfRule type="duplicateValues" dxfId="5897" priority="2120"/>
  </conditionalFormatting>
  <conditionalFormatting sqref="E1914">
    <cfRule type="duplicateValues" dxfId="5896" priority="2119"/>
  </conditionalFormatting>
  <conditionalFormatting sqref="C946">
    <cfRule type="duplicateValues" dxfId="5895" priority="2113" stopIfTrue="1"/>
  </conditionalFormatting>
  <conditionalFormatting sqref="C946">
    <cfRule type="duplicateValues" dxfId="5894" priority="2114" stopIfTrue="1"/>
  </conditionalFormatting>
  <conditionalFormatting sqref="C946">
    <cfRule type="duplicateValues" dxfId="5893" priority="2115" stopIfTrue="1"/>
  </conditionalFormatting>
  <conditionalFormatting sqref="C946">
    <cfRule type="duplicateValues" dxfId="5892" priority="2117" stopIfTrue="1"/>
  </conditionalFormatting>
  <conditionalFormatting sqref="C946">
    <cfRule type="duplicateValues" dxfId="5891" priority="2112" stopIfTrue="1"/>
  </conditionalFormatting>
  <conditionalFormatting sqref="C946">
    <cfRule type="duplicateValues" dxfId="5890" priority="2108"/>
  </conditionalFormatting>
  <conditionalFormatting sqref="C946">
    <cfRule type="duplicateValues" dxfId="5889" priority="2107"/>
  </conditionalFormatting>
  <conditionalFormatting sqref="C947">
    <cfRule type="duplicateValues" dxfId="5888" priority="2095" stopIfTrue="1"/>
  </conditionalFormatting>
  <conditionalFormatting sqref="C947">
    <cfRule type="duplicateValues" dxfId="5887" priority="2096" stopIfTrue="1"/>
  </conditionalFormatting>
  <conditionalFormatting sqref="C947">
    <cfRule type="duplicateValues" dxfId="5886" priority="2097" stopIfTrue="1"/>
  </conditionalFormatting>
  <conditionalFormatting sqref="C947">
    <cfRule type="duplicateValues" dxfId="5885" priority="2098" stopIfTrue="1"/>
  </conditionalFormatting>
  <conditionalFormatting sqref="C947">
    <cfRule type="duplicateValues" dxfId="5884" priority="2094" stopIfTrue="1"/>
  </conditionalFormatting>
  <conditionalFormatting sqref="C947">
    <cfRule type="duplicateValues" dxfId="5883" priority="2093"/>
  </conditionalFormatting>
  <conditionalFormatting sqref="C947">
    <cfRule type="duplicateValues" dxfId="5882" priority="2092"/>
  </conditionalFormatting>
  <conditionalFormatting sqref="C948">
    <cfRule type="duplicateValues" dxfId="5881" priority="2088" stopIfTrue="1"/>
  </conditionalFormatting>
  <conditionalFormatting sqref="C948">
    <cfRule type="duplicateValues" dxfId="5880" priority="2089" stopIfTrue="1"/>
  </conditionalFormatting>
  <conditionalFormatting sqref="C948">
    <cfRule type="duplicateValues" dxfId="5879" priority="2090" stopIfTrue="1"/>
  </conditionalFormatting>
  <conditionalFormatting sqref="C948">
    <cfRule type="duplicateValues" dxfId="5878" priority="2091" stopIfTrue="1"/>
  </conditionalFormatting>
  <conditionalFormatting sqref="C948">
    <cfRule type="duplicateValues" dxfId="5877" priority="2087" stopIfTrue="1"/>
  </conditionalFormatting>
  <conditionalFormatting sqref="C948">
    <cfRule type="duplicateValues" dxfId="5876" priority="2086"/>
  </conditionalFormatting>
  <conditionalFormatting sqref="C948">
    <cfRule type="duplicateValues" dxfId="5875" priority="2085"/>
  </conditionalFormatting>
  <conditionalFormatting sqref="C949">
    <cfRule type="duplicateValues" dxfId="5874" priority="2081" stopIfTrue="1"/>
  </conditionalFormatting>
  <conditionalFormatting sqref="C949">
    <cfRule type="duplicateValues" dxfId="5873" priority="2082" stopIfTrue="1"/>
  </conditionalFormatting>
  <conditionalFormatting sqref="C949">
    <cfRule type="duplicateValues" dxfId="5872" priority="2083" stopIfTrue="1"/>
  </conditionalFormatting>
  <conditionalFormatting sqref="C949">
    <cfRule type="duplicateValues" dxfId="5871" priority="2084" stopIfTrue="1"/>
  </conditionalFormatting>
  <conditionalFormatting sqref="C949">
    <cfRule type="duplicateValues" dxfId="5870" priority="2080" stopIfTrue="1"/>
  </conditionalFormatting>
  <conditionalFormatting sqref="C949">
    <cfRule type="duplicateValues" dxfId="5869" priority="2079"/>
  </conditionalFormatting>
  <conditionalFormatting sqref="C949">
    <cfRule type="duplicateValues" dxfId="5868" priority="2078"/>
  </conditionalFormatting>
  <conditionalFormatting sqref="C950:C951">
    <cfRule type="duplicateValues" dxfId="5867" priority="2068" stopIfTrue="1"/>
  </conditionalFormatting>
  <conditionalFormatting sqref="C950:C951">
    <cfRule type="duplicateValues" dxfId="5866" priority="2069" stopIfTrue="1"/>
  </conditionalFormatting>
  <conditionalFormatting sqref="C950:C951">
    <cfRule type="duplicateValues" dxfId="5865" priority="2070" stopIfTrue="1"/>
  </conditionalFormatting>
  <conditionalFormatting sqref="C950:C951">
    <cfRule type="duplicateValues" dxfId="5864" priority="2071" stopIfTrue="1"/>
  </conditionalFormatting>
  <conditionalFormatting sqref="C950:C951">
    <cfRule type="duplicateValues" dxfId="5863" priority="2067" stopIfTrue="1"/>
  </conditionalFormatting>
  <conditionalFormatting sqref="C950:C951">
    <cfRule type="duplicateValues" dxfId="5862" priority="2066"/>
  </conditionalFormatting>
  <conditionalFormatting sqref="C950:C951">
    <cfRule type="duplicateValues" dxfId="5861" priority="2065"/>
  </conditionalFormatting>
  <conditionalFormatting sqref="C2584">
    <cfRule type="duplicateValues" dxfId="5860" priority="2045" stopIfTrue="1"/>
  </conditionalFormatting>
  <conditionalFormatting sqref="C2584">
    <cfRule type="duplicateValues" dxfId="5859" priority="2046" stopIfTrue="1"/>
  </conditionalFormatting>
  <conditionalFormatting sqref="C2584">
    <cfRule type="duplicateValues" dxfId="5858" priority="2047" stopIfTrue="1"/>
  </conditionalFormatting>
  <conditionalFormatting sqref="C2584">
    <cfRule type="duplicateValues" dxfId="5857" priority="2049" stopIfTrue="1"/>
  </conditionalFormatting>
  <conditionalFormatting sqref="C2584">
    <cfRule type="duplicateValues" dxfId="5856" priority="2044" stopIfTrue="1"/>
  </conditionalFormatting>
  <conditionalFormatting sqref="C2584">
    <cfRule type="duplicateValues" dxfId="5855" priority="2040"/>
  </conditionalFormatting>
  <conditionalFormatting sqref="C2584">
    <cfRule type="duplicateValues" dxfId="5854" priority="2039"/>
  </conditionalFormatting>
  <conditionalFormatting sqref="C2585">
    <cfRule type="duplicateValues" dxfId="5853" priority="2032" stopIfTrue="1"/>
  </conditionalFormatting>
  <conditionalFormatting sqref="C2585">
    <cfRule type="duplicateValues" dxfId="5852" priority="2033" stopIfTrue="1"/>
  </conditionalFormatting>
  <conditionalFormatting sqref="C2585">
    <cfRule type="duplicateValues" dxfId="5851" priority="2034" stopIfTrue="1"/>
  </conditionalFormatting>
  <conditionalFormatting sqref="C2585">
    <cfRule type="duplicateValues" dxfId="5850" priority="2036" stopIfTrue="1"/>
  </conditionalFormatting>
  <conditionalFormatting sqref="C2585">
    <cfRule type="duplicateValues" dxfId="5849" priority="2031" stopIfTrue="1"/>
  </conditionalFormatting>
  <conditionalFormatting sqref="C2585">
    <cfRule type="duplicateValues" dxfId="5848" priority="2027"/>
  </conditionalFormatting>
  <conditionalFormatting sqref="C2585">
    <cfRule type="duplicateValues" dxfId="5847" priority="2026"/>
  </conditionalFormatting>
  <conditionalFormatting sqref="C2586">
    <cfRule type="duplicateValues" dxfId="5846" priority="2021" stopIfTrue="1"/>
  </conditionalFormatting>
  <conditionalFormatting sqref="C2586">
    <cfRule type="duplicateValues" dxfId="5845" priority="2022" stopIfTrue="1"/>
  </conditionalFormatting>
  <conditionalFormatting sqref="C2586">
    <cfRule type="duplicateValues" dxfId="5844" priority="2023" stopIfTrue="1"/>
  </conditionalFormatting>
  <conditionalFormatting sqref="C2586">
    <cfRule type="duplicateValues" dxfId="5843" priority="2024" stopIfTrue="1"/>
  </conditionalFormatting>
  <conditionalFormatting sqref="C2586">
    <cfRule type="duplicateValues" dxfId="5842" priority="2020" stopIfTrue="1"/>
  </conditionalFormatting>
  <conditionalFormatting sqref="C2586">
    <cfRule type="duplicateValues" dxfId="5841" priority="2019"/>
  </conditionalFormatting>
  <conditionalFormatting sqref="C2586">
    <cfRule type="duplicateValues" dxfId="5840" priority="2018"/>
  </conditionalFormatting>
  <conditionalFormatting sqref="C2587">
    <cfRule type="duplicateValues" dxfId="5839" priority="2008" stopIfTrue="1"/>
  </conditionalFormatting>
  <conditionalFormatting sqref="C2587">
    <cfRule type="duplicateValues" dxfId="5838" priority="2009" stopIfTrue="1"/>
  </conditionalFormatting>
  <conditionalFormatting sqref="C2587">
    <cfRule type="duplicateValues" dxfId="5837" priority="2010" stopIfTrue="1"/>
  </conditionalFormatting>
  <conditionalFormatting sqref="C2587">
    <cfRule type="duplicateValues" dxfId="5836" priority="2011" stopIfTrue="1"/>
  </conditionalFormatting>
  <conditionalFormatting sqref="C2587">
    <cfRule type="duplicateValues" dxfId="5835" priority="2007" stopIfTrue="1"/>
  </conditionalFormatting>
  <conditionalFormatting sqref="C2587">
    <cfRule type="duplicateValues" dxfId="5834" priority="2006"/>
  </conditionalFormatting>
  <conditionalFormatting sqref="C2587">
    <cfRule type="duplicateValues" dxfId="5833" priority="2005"/>
  </conditionalFormatting>
  <conditionalFormatting sqref="C2588">
    <cfRule type="duplicateValues" dxfId="5832" priority="2001" stopIfTrue="1"/>
  </conditionalFormatting>
  <conditionalFormatting sqref="C2588">
    <cfRule type="duplicateValues" dxfId="5831" priority="2002" stopIfTrue="1"/>
  </conditionalFormatting>
  <conditionalFormatting sqref="C2588">
    <cfRule type="duplicateValues" dxfId="5830" priority="2003" stopIfTrue="1"/>
  </conditionalFormatting>
  <conditionalFormatting sqref="C2588">
    <cfRule type="duplicateValues" dxfId="5829" priority="2004" stopIfTrue="1"/>
  </conditionalFormatting>
  <conditionalFormatting sqref="C2588">
    <cfRule type="duplicateValues" dxfId="5828" priority="2000" stopIfTrue="1"/>
  </conditionalFormatting>
  <conditionalFormatting sqref="C2588">
    <cfRule type="duplicateValues" dxfId="5827" priority="1999"/>
  </conditionalFormatting>
  <conditionalFormatting sqref="C2588">
    <cfRule type="duplicateValues" dxfId="5826" priority="1998"/>
  </conditionalFormatting>
  <conditionalFormatting sqref="C2589">
    <cfRule type="duplicateValues" dxfId="5825" priority="1988" stopIfTrue="1"/>
  </conditionalFormatting>
  <conditionalFormatting sqref="C2589">
    <cfRule type="duplicateValues" dxfId="5824" priority="1989" stopIfTrue="1"/>
  </conditionalFormatting>
  <conditionalFormatting sqref="C2589">
    <cfRule type="duplicateValues" dxfId="5823" priority="1990" stopIfTrue="1"/>
  </conditionalFormatting>
  <conditionalFormatting sqref="C2589">
    <cfRule type="duplicateValues" dxfId="5822" priority="1991" stopIfTrue="1"/>
  </conditionalFormatting>
  <conditionalFormatting sqref="C2589">
    <cfRule type="duplicateValues" dxfId="5821" priority="1987" stopIfTrue="1"/>
  </conditionalFormatting>
  <conditionalFormatting sqref="C2589">
    <cfRule type="duplicateValues" dxfId="5820" priority="1986"/>
  </conditionalFormatting>
  <conditionalFormatting sqref="C2589">
    <cfRule type="duplicateValues" dxfId="5819" priority="1985"/>
  </conditionalFormatting>
  <conditionalFormatting sqref="C2590">
    <cfRule type="duplicateValues" dxfId="5818" priority="1981" stopIfTrue="1"/>
  </conditionalFormatting>
  <conditionalFormatting sqref="C2590">
    <cfRule type="duplicateValues" dxfId="5817" priority="1982" stopIfTrue="1"/>
  </conditionalFormatting>
  <conditionalFormatting sqref="C2590">
    <cfRule type="duplicateValues" dxfId="5816" priority="1983" stopIfTrue="1"/>
  </conditionalFormatting>
  <conditionalFormatting sqref="C2590">
    <cfRule type="duplicateValues" dxfId="5815" priority="1984" stopIfTrue="1"/>
  </conditionalFormatting>
  <conditionalFormatting sqref="C2590">
    <cfRule type="duplicateValues" dxfId="5814" priority="1980" stopIfTrue="1"/>
  </conditionalFormatting>
  <conditionalFormatting sqref="C2590">
    <cfRule type="duplicateValues" dxfId="5813" priority="1979"/>
  </conditionalFormatting>
  <conditionalFormatting sqref="C2590">
    <cfRule type="duplicateValues" dxfId="5812" priority="1978"/>
  </conditionalFormatting>
  <conditionalFormatting sqref="C2591">
    <cfRule type="duplicateValues" dxfId="5811" priority="1974" stopIfTrue="1"/>
  </conditionalFormatting>
  <conditionalFormatting sqref="C2591">
    <cfRule type="duplicateValues" dxfId="5810" priority="1975" stopIfTrue="1"/>
  </conditionalFormatting>
  <conditionalFormatting sqref="C2591">
    <cfRule type="duplicateValues" dxfId="5809" priority="1976" stopIfTrue="1"/>
  </conditionalFormatting>
  <conditionalFormatting sqref="C2591">
    <cfRule type="duplicateValues" dxfId="5808" priority="1977" stopIfTrue="1"/>
  </conditionalFormatting>
  <conditionalFormatting sqref="C2591">
    <cfRule type="duplicateValues" dxfId="5807" priority="1973" stopIfTrue="1"/>
  </conditionalFormatting>
  <conditionalFormatting sqref="C2591">
    <cfRule type="duplicateValues" dxfId="5806" priority="1972"/>
  </conditionalFormatting>
  <conditionalFormatting sqref="C2591">
    <cfRule type="duplicateValues" dxfId="5805" priority="1971"/>
  </conditionalFormatting>
  <conditionalFormatting sqref="C2592">
    <cfRule type="duplicateValues" dxfId="5804" priority="1967" stopIfTrue="1"/>
  </conditionalFormatting>
  <conditionalFormatting sqref="C2592">
    <cfRule type="duplicateValues" dxfId="5803" priority="1968" stopIfTrue="1"/>
  </conditionalFormatting>
  <conditionalFormatting sqref="C2592">
    <cfRule type="duplicateValues" dxfId="5802" priority="1969" stopIfTrue="1"/>
  </conditionalFormatting>
  <conditionalFormatting sqref="C2592">
    <cfRule type="duplicateValues" dxfId="5801" priority="1970" stopIfTrue="1"/>
  </conditionalFormatting>
  <conditionalFormatting sqref="C2592">
    <cfRule type="duplicateValues" dxfId="5800" priority="1966" stopIfTrue="1"/>
  </conditionalFormatting>
  <conditionalFormatting sqref="C2592">
    <cfRule type="duplicateValues" dxfId="5799" priority="1965"/>
  </conditionalFormatting>
  <conditionalFormatting sqref="C2592">
    <cfRule type="duplicateValues" dxfId="5798" priority="1964"/>
  </conditionalFormatting>
  <conditionalFormatting sqref="C2593">
    <cfRule type="duplicateValues" dxfId="5797" priority="1960" stopIfTrue="1"/>
  </conditionalFormatting>
  <conditionalFormatting sqref="C2593">
    <cfRule type="duplicateValues" dxfId="5796" priority="1961" stopIfTrue="1"/>
  </conditionalFormatting>
  <conditionalFormatting sqref="C2593">
    <cfRule type="duplicateValues" dxfId="5795" priority="1962" stopIfTrue="1"/>
  </conditionalFormatting>
  <conditionalFormatting sqref="C2593">
    <cfRule type="duplicateValues" dxfId="5794" priority="1963" stopIfTrue="1"/>
  </conditionalFormatting>
  <conditionalFormatting sqref="C2593">
    <cfRule type="duplicateValues" dxfId="5793" priority="1959" stopIfTrue="1"/>
  </conditionalFormatting>
  <conditionalFormatting sqref="C2593">
    <cfRule type="duplicateValues" dxfId="5792" priority="1958"/>
  </conditionalFormatting>
  <conditionalFormatting sqref="C2593">
    <cfRule type="duplicateValues" dxfId="5791" priority="1957"/>
  </conditionalFormatting>
  <conditionalFormatting sqref="C2594">
    <cfRule type="duplicateValues" dxfId="5790" priority="1953" stopIfTrue="1"/>
  </conditionalFormatting>
  <conditionalFormatting sqref="C2594">
    <cfRule type="duplicateValues" dxfId="5789" priority="1954" stopIfTrue="1"/>
  </conditionalFormatting>
  <conditionalFormatting sqref="C2594">
    <cfRule type="duplicateValues" dxfId="5788" priority="1955" stopIfTrue="1"/>
  </conditionalFormatting>
  <conditionalFormatting sqref="C2594">
    <cfRule type="duplicateValues" dxfId="5787" priority="1956" stopIfTrue="1"/>
  </conditionalFormatting>
  <conditionalFormatting sqref="C2594">
    <cfRule type="duplicateValues" dxfId="5786" priority="1952" stopIfTrue="1"/>
  </conditionalFormatting>
  <conditionalFormatting sqref="C2594">
    <cfRule type="duplicateValues" dxfId="5785" priority="1951"/>
  </conditionalFormatting>
  <conditionalFormatting sqref="C2594">
    <cfRule type="duplicateValues" dxfId="5784" priority="1950"/>
  </conditionalFormatting>
  <conditionalFormatting sqref="C2595">
    <cfRule type="duplicateValues" dxfId="5783" priority="1939" stopIfTrue="1"/>
  </conditionalFormatting>
  <conditionalFormatting sqref="C2595">
    <cfRule type="duplicateValues" dxfId="5782" priority="1940" stopIfTrue="1"/>
  </conditionalFormatting>
  <conditionalFormatting sqref="C2595">
    <cfRule type="duplicateValues" dxfId="5781" priority="1941" stopIfTrue="1"/>
  </conditionalFormatting>
  <conditionalFormatting sqref="C2595">
    <cfRule type="duplicateValues" dxfId="5780" priority="1942" stopIfTrue="1"/>
  </conditionalFormatting>
  <conditionalFormatting sqref="C2595">
    <cfRule type="duplicateValues" dxfId="5779" priority="1938" stopIfTrue="1"/>
  </conditionalFormatting>
  <conditionalFormatting sqref="C2595">
    <cfRule type="duplicateValues" dxfId="5778" priority="1937"/>
  </conditionalFormatting>
  <conditionalFormatting sqref="C2595">
    <cfRule type="duplicateValues" dxfId="5777" priority="1936"/>
  </conditionalFormatting>
  <conditionalFormatting sqref="C2596">
    <cfRule type="duplicateValues" dxfId="5776" priority="1932" stopIfTrue="1"/>
  </conditionalFormatting>
  <conditionalFormatting sqref="C2596">
    <cfRule type="duplicateValues" dxfId="5775" priority="1933" stopIfTrue="1"/>
  </conditionalFormatting>
  <conditionalFormatting sqref="C2596">
    <cfRule type="duplicateValues" dxfId="5774" priority="1934" stopIfTrue="1"/>
  </conditionalFormatting>
  <conditionalFormatting sqref="C2596">
    <cfRule type="duplicateValues" dxfId="5773" priority="1935" stopIfTrue="1"/>
  </conditionalFormatting>
  <conditionalFormatting sqref="C2596">
    <cfRule type="duplicateValues" dxfId="5772" priority="1931" stopIfTrue="1"/>
  </conditionalFormatting>
  <conditionalFormatting sqref="C2596">
    <cfRule type="duplicateValues" dxfId="5771" priority="1930"/>
  </conditionalFormatting>
  <conditionalFormatting sqref="C2596">
    <cfRule type="duplicateValues" dxfId="5770" priority="1929"/>
  </conditionalFormatting>
  <conditionalFormatting sqref="C463">
    <cfRule type="duplicateValues" dxfId="5769" priority="1777" stopIfTrue="1"/>
  </conditionalFormatting>
  <conditionalFormatting sqref="C463">
    <cfRule type="duplicateValues" dxfId="5768" priority="1778" stopIfTrue="1"/>
  </conditionalFormatting>
  <conditionalFormatting sqref="C463">
    <cfRule type="duplicateValues" dxfId="5767" priority="1779" stopIfTrue="1"/>
  </conditionalFormatting>
  <conditionalFormatting sqref="E463">
    <cfRule type="duplicateValues" dxfId="5766" priority="1780" stopIfTrue="1"/>
  </conditionalFormatting>
  <conditionalFormatting sqref="C463">
    <cfRule type="duplicateValues" dxfId="5765" priority="1781" stopIfTrue="1"/>
  </conditionalFormatting>
  <conditionalFormatting sqref="E463">
    <cfRule type="duplicateValues" dxfId="5764" priority="1782" stopIfTrue="1"/>
  </conditionalFormatting>
  <conditionalFormatting sqref="C463">
    <cfRule type="duplicateValues" dxfId="5763" priority="1776" stopIfTrue="1"/>
  </conditionalFormatting>
  <conditionalFormatting sqref="E463">
    <cfRule type="duplicateValues" dxfId="5762" priority="1774" stopIfTrue="1"/>
    <cfRule type="duplicateValues" dxfId="5761" priority="1775" stopIfTrue="1"/>
  </conditionalFormatting>
  <conditionalFormatting sqref="E463">
    <cfRule type="duplicateValues" dxfId="5760" priority="1773"/>
  </conditionalFormatting>
  <conditionalFormatting sqref="C463">
    <cfRule type="duplicateValues" dxfId="5759" priority="1772"/>
  </conditionalFormatting>
  <conditionalFormatting sqref="C463">
    <cfRule type="duplicateValues" dxfId="5758" priority="1771"/>
  </conditionalFormatting>
  <conditionalFormatting sqref="E463">
    <cfRule type="duplicateValues" dxfId="5757" priority="1770"/>
  </conditionalFormatting>
  <conditionalFormatting sqref="C464">
    <cfRule type="duplicateValues" dxfId="5756" priority="1764" stopIfTrue="1"/>
  </conditionalFormatting>
  <conditionalFormatting sqref="C464">
    <cfRule type="duplicateValues" dxfId="5755" priority="1765" stopIfTrue="1"/>
  </conditionalFormatting>
  <conditionalFormatting sqref="C464">
    <cfRule type="duplicateValues" dxfId="5754" priority="1766" stopIfTrue="1"/>
  </conditionalFormatting>
  <conditionalFormatting sqref="E464">
    <cfRule type="duplicateValues" dxfId="5753" priority="1767" stopIfTrue="1"/>
  </conditionalFormatting>
  <conditionalFormatting sqref="C464">
    <cfRule type="duplicateValues" dxfId="5752" priority="1768" stopIfTrue="1"/>
  </conditionalFormatting>
  <conditionalFormatting sqref="E464">
    <cfRule type="duplicateValues" dxfId="5751" priority="1769" stopIfTrue="1"/>
  </conditionalFormatting>
  <conditionalFormatting sqref="C464">
    <cfRule type="duplicateValues" dxfId="5750" priority="1763" stopIfTrue="1"/>
  </conditionalFormatting>
  <conditionalFormatting sqref="E464">
    <cfRule type="duplicateValues" dxfId="5749" priority="1761" stopIfTrue="1"/>
    <cfRule type="duplicateValues" dxfId="5748" priority="1762" stopIfTrue="1"/>
  </conditionalFormatting>
  <conditionalFormatting sqref="E464">
    <cfRule type="duplicateValues" dxfId="5747" priority="1760"/>
  </conditionalFormatting>
  <conditionalFormatting sqref="C464">
    <cfRule type="duplicateValues" dxfId="5746" priority="1759"/>
  </conditionalFormatting>
  <conditionalFormatting sqref="C464">
    <cfRule type="duplicateValues" dxfId="5745" priority="1758"/>
  </conditionalFormatting>
  <conditionalFormatting sqref="E464">
    <cfRule type="duplicateValues" dxfId="5744" priority="1757"/>
  </conditionalFormatting>
  <conditionalFormatting sqref="C465">
    <cfRule type="duplicateValues" dxfId="5743" priority="1751" stopIfTrue="1"/>
  </conditionalFormatting>
  <conditionalFormatting sqref="C465">
    <cfRule type="duplicateValues" dxfId="5742" priority="1752" stopIfTrue="1"/>
  </conditionalFormatting>
  <conditionalFormatting sqref="C465">
    <cfRule type="duplicateValues" dxfId="5741" priority="1753" stopIfTrue="1"/>
  </conditionalFormatting>
  <conditionalFormatting sqref="E465">
    <cfRule type="duplicateValues" dxfId="5740" priority="1754" stopIfTrue="1"/>
  </conditionalFormatting>
  <conditionalFormatting sqref="C465">
    <cfRule type="duplicateValues" dxfId="5739" priority="1755" stopIfTrue="1"/>
  </conditionalFormatting>
  <conditionalFormatting sqref="E465">
    <cfRule type="duplicateValues" dxfId="5738" priority="1756" stopIfTrue="1"/>
  </conditionalFormatting>
  <conditionalFormatting sqref="C465">
    <cfRule type="duplicateValues" dxfId="5737" priority="1750" stopIfTrue="1"/>
  </conditionalFormatting>
  <conditionalFormatting sqref="E465">
    <cfRule type="duplicateValues" dxfId="5736" priority="1748" stopIfTrue="1"/>
    <cfRule type="duplicateValues" dxfId="5735" priority="1749" stopIfTrue="1"/>
  </conditionalFormatting>
  <conditionalFormatting sqref="E465">
    <cfRule type="duplicateValues" dxfId="5734" priority="1747"/>
  </conditionalFormatting>
  <conditionalFormatting sqref="C465">
    <cfRule type="duplicateValues" dxfId="5733" priority="1746"/>
  </conditionalFormatting>
  <conditionalFormatting sqref="C465">
    <cfRule type="duplicateValues" dxfId="5732" priority="1745"/>
  </conditionalFormatting>
  <conditionalFormatting sqref="E465">
    <cfRule type="duplicateValues" dxfId="5731" priority="1744"/>
  </conditionalFormatting>
  <conditionalFormatting sqref="C466">
    <cfRule type="duplicateValues" dxfId="5730" priority="1738" stopIfTrue="1"/>
  </conditionalFormatting>
  <conditionalFormatting sqref="C466">
    <cfRule type="duplicateValues" dxfId="5729" priority="1739" stopIfTrue="1"/>
  </conditionalFormatting>
  <conditionalFormatting sqref="C466">
    <cfRule type="duplicateValues" dxfId="5728" priority="1740" stopIfTrue="1"/>
  </conditionalFormatting>
  <conditionalFormatting sqref="E466">
    <cfRule type="duplicateValues" dxfId="5727" priority="1741" stopIfTrue="1"/>
  </conditionalFormatting>
  <conditionalFormatting sqref="C466">
    <cfRule type="duplicateValues" dxfId="5726" priority="1742" stopIfTrue="1"/>
  </conditionalFormatting>
  <conditionalFormatting sqref="E466">
    <cfRule type="duplicateValues" dxfId="5725" priority="1743" stopIfTrue="1"/>
  </conditionalFormatting>
  <conditionalFormatting sqref="C466">
    <cfRule type="duplicateValues" dxfId="5724" priority="1737" stopIfTrue="1"/>
  </conditionalFormatting>
  <conditionalFormatting sqref="E466">
    <cfRule type="duplicateValues" dxfId="5723" priority="1735" stopIfTrue="1"/>
    <cfRule type="duplicateValues" dxfId="5722" priority="1736" stopIfTrue="1"/>
  </conditionalFormatting>
  <conditionalFormatting sqref="E466">
    <cfRule type="duplicateValues" dxfId="5721" priority="1734"/>
  </conditionalFormatting>
  <conditionalFormatting sqref="C466">
    <cfRule type="duplicateValues" dxfId="5720" priority="1733"/>
  </conditionalFormatting>
  <conditionalFormatting sqref="C466">
    <cfRule type="duplicateValues" dxfId="5719" priority="1732"/>
  </conditionalFormatting>
  <conditionalFormatting sqref="E466">
    <cfRule type="duplicateValues" dxfId="5718" priority="1731"/>
  </conditionalFormatting>
  <conditionalFormatting sqref="C1063">
    <cfRule type="duplicateValues" dxfId="5717" priority="1725" stopIfTrue="1"/>
  </conditionalFormatting>
  <conditionalFormatting sqref="C1063">
    <cfRule type="duplicateValues" dxfId="5716" priority="1726" stopIfTrue="1"/>
  </conditionalFormatting>
  <conditionalFormatting sqref="C1063">
    <cfRule type="duplicateValues" dxfId="5715" priority="1727" stopIfTrue="1"/>
  </conditionalFormatting>
  <conditionalFormatting sqref="E1063">
    <cfRule type="duplicateValues" dxfId="5714" priority="1728" stopIfTrue="1"/>
  </conditionalFormatting>
  <conditionalFormatting sqref="C1063">
    <cfRule type="duplicateValues" dxfId="5713" priority="1729" stopIfTrue="1"/>
  </conditionalFormatting>
  <conditionalFormatting sqref="E1063">
    <cfRule type="duplicateValues" dxfId="5712" priority="1730" stopIfTrue="1"/>
  </conditionalFormatting>
  <conditionalFormatting sqref="C1063">
    <cfRule type="duplicateValues" dxfId="5711" priority="1724" stopIfTrue="1"/>
  </conditionalFormatting>
  <conditionalFormatting sqref="E1063">
    <cfRule type="duplicateValues" dxfId="5710" priority="1722" stopIfTrue="1"/>
    <cfRule type="duplicateValues" dxfId="5709" priority="1723" stopIfTrue="1"/>
  </conditionalFormatting>
  <conditionalFormatting sqref="E1063">
    <cfRule type="duplicateValues" dxfId="5708" priority="1721"/>
  </conditionalFormatting>
  <conditionalFormatting sqref="C1063">
    <cfRule type="duplicateValues" dxfId="5707" priority="1720"/>
  </conditionalFormatting>
  <conditionalFormatting sqref="C1063">
    <cfRule type="duplicateValues" dxfId="5706" priority="1719"/>
  </conditionalFormatting>
  <conditionalFormatting sqref="E1063">
    <cfRule type="duplicateValues" dxfId="5705" priority="1718"/>
  </conditionalFormatting>
  <conditionalFormatting sqref="C1916">
    <cfRule type="duplicateValues" dxfId="5704" priority="1712" stopIfTrue="1"/>
  </conditionalFormatting>
  <conditionalFormatting sqref="C1916">
    <cfRule type="duplicateValues" dxfId="5703" priority="1713" stopIfTrue="1"/>
  </conditionalFormatting>
  <conditionalFormatting sqref="C1916">
    <cfRule type="duplicateValues" dxfId="5702" priority="1714" stopIfTrue="1"/>
  </conditionalFormatting>
  <conditionalFormatting sqref="E1916">
    <cfRule type="duplicateValues" dxfId="5701" priority="1715" stopIfTrue="1"/>
  </conditionalFormatting>
  <conditionalFormatting sqref="C1916">
    <cfRule type="duplicateValues" dxfId="5700" priority="1716" stopIfTrue="1"/>
  </conditionalFormatting>
  <conditionalFormatting sqref="E1916">
    <cfRule type="duplicateValues" dxfId="5699" priority="1717" stopIfTrue="1"/>
  </conditionalFormatting>
  <conditionalFormatting sqref="C1916">
    <cfRule type="duplicateValues" dxfId="5698" priority="1711" stopIfTrue="1"/>
  </conditionalFormatting>
  <conditionalFormatting sqref="E1916">
    <cfRule type="duplicateValues" dxfId="5697" priority="1709" stopIfTrue="1"/>
    <cfRule type="duplicateValues" dxfId="5696" priority="1710" stopIfTrue="1"/>
  </conditionalFormatting>
  <conditionalFormatting sqref="E1916">
    <cfRule type="duplicateValues" dxfId="5695" priority="1708"/>
  </conditionalFormatting>
  <conditionalFormatting sqref="C1916">
    <cfRule type="duplicateValues" dxfId="5694" priority="1707"/>
  </conditionalFormatting>
  <conditionalFormatting sqref="C1916">
    <cfRule type="duplicateValues" dxfId="5693" priority="1706"/>
  </conditionalFormatting>
  <conditionalFormatting sqref="E1916">
    <cfRule type="duplicateValues" dxfId="5692" priority="1705"/>
  </conditionalFormatting>
  <conditionalFormatting sqref="C636">
    <cfRule type="duplicateValues" dxfId="5691" priority="1699" stopIfTrue="1"/>
  </conditionalFormatting>
  <conditionalFormatting sqref="C636">
    <cfRule type="duplicateValues" dxfId="5690" priority="1700" stopIfTrue="1"/>
  </conditionalFormatting>
  <conditionalFormatting sqref="C636">
    <cfRule type="duplicateValues" dxfId="5689" priority="1701" stopIfTrue="1"/>
  </conditionalFormatting>
  <conditionalFormatting sqref="E636">
    <cfRule type="duplicateValues" dxfId="5688" priority="1702" stopIfTrue="1"/>
  </conditionalFormatting>
  <conditionalFormatting sqref="C636">
    <cfRule type="duplicateValues" dxfId="5687" priority="1703" stopIfTrue="1"/>
  </conditionalFormatting>
  <conditionalFormatting sqref="E636">
    <cfRule type="duplicateValues" dxfId="5686" priority="1704" stopIfTrue="1"/>
  </conditionalFormatting>
  <conditionalFormatting sqref="C636">
    <cfRule type="duplicateValues" dxfId="5685" priority="1698" stopIfTrue="1"/>
  </conditionalFormatting>
  <conditionalFormatting sqref="E636">
    <cfRule type="duplicateValues" dxfId="5684" priority="1696" stopIfTrue="1"/>
    <cfRule type="duplicateValues" dxfId="5683" priority="1697" stopIfTrue="1"/>
  </conditionalFormatting>
  <conditionalFormatting sqref="E636">
    <cfRule type="duplicateValues" dxfId="5682" priority="1695"/>
  </conditionalFormatting>
  <conditionalFormatting sqref="C636">
    <cfRule type="duplicateValues" dxfId="5681" priority="1694"/>
  </conditionalFormatting>
  <conditionalFormatting sqref="C636">
    <cfRule type="duplicateValues" dxfId="5680" priority="1693"/>
  </conditionalFormatting>
  <conditionalFormatting sqref="E636">
    <cfRule type="duplicateValues" dxfId="5679" priority="1692"/>
  </conditionalFormatting>
  <conditionalFormatting sqref="C637">
    <cfRule type="duplicateValues" dxfId="5678" priority="1686" stopIfTrue="1"/>
  </conditionalFormatting>
  <conditionalFormatting sqref="C637">
    <cfRule type="duplicateValues" dxfId="5677" priority="1687" stopIfTrue="1"/>
  </conditionalFormatting>
  <conditionalFormatting sqref="C637">
    <cfRule type="duplicateValues" dxfId="5676" priority="1688" stopIfTrue="1"/>
  </conditionalFormatting>
  <conditionalFormatting sqref="E637">
    <cfRule type="duplicateValues" dxfId="5675" priority="1689" stopIfTrue="1"/>
  </conditionalFormatting>
  <conditionalFormatting sqref="C637">
    <cfRule type="duplicateValues" dxfId="5674" priority="1690" stopIfTrue="1"/>
  </conditionalFormatting>
  <conditionalFormatting sqref="E637">
    <cfRule type="duplicateValues" dxfId="5673" priority="1691" stopIfTrue="1"/>
  </conditionalFormatting>
  <conditionalFormatting sqref="C637">
    <cfRule type="duplicateValues" dxfId="5672" priority="1685" stopIfTrue="1"/>
  </conditionalFormatting>
  <conditionalFormatting sqref="E637">
    <cfRule type="duplicateValues" dxfId="5671" priority="1683" stopIfTrue="1"/>
    <cfRule type="duplicateValues" dxfId="5670" priority="1684" stopIfTrue="1"/>
  </conditionalFormatting>
  <conditionalFormatting sqref="E637">
    <cfRule type="duplicateValues" dxfId="5669" priority="1682"/>
  </conditionalFormatting>
  <conditionalFormatting sqref="C637">
    <cfRule type="duplicateValues" dxfId="5668" priority="1681"/>
  </conditionalFormatting>
  <conditionalFormatting sqref="C637">
    <cfRule type="duplicateValues" dxfId="5667" priority="1680"/>
  </conditionalFormatting>
  <conditionalFormatting sqref="E637">
    <cfRule type="duplicateValues" dxfId="5666" priority="1679"/>
  </conditionalFormatting>
  <conditionalFormatting sqref="C638">
    <cfRule type="duplicateValues" dxfId="5665" priority="1673" stopIfTrue="1"/>
  </conditionalFormatting>
  <conditionalFormatting sqref="C638">
    <cfRule type="duplicateValues" dxfId="5664" priority="1674" stopIfTrue="1"/>
  </conditionalFormatting>
  <conditionalFormatting sqref="C638">
    <cfRule type="duplicateValues" dxfId="5663" priority="1675" stopIfTrue="1"/>
  </conditionalFormatting>
  <conditionalFormatting sqref="E638">
    <cfRule type="duplicateValues" dxfId="5662" priority="1676" stopIfTrue="1"/>
  </conditionalFormatting>
  <conditionalFormatting sqref="C638">
    <cfRule type="duplicateValues" dxfId="5661" priority="1677" stopIfTrue="1"/>
  </conditionalFormatting>
  <conditionalFormatting sqref="E638">
    <cfRule type="duplicateValues" dxfId="5660" priority="1678" stopIfTrue="1"/>
  </conditionalFormatting>
  <conditionalFormatting sqref="C638">
    <cfRule type="duplicateValues" dxfId="5659" priority="1672" stopIfTrue="1"/>
  </conditionalFormatting>
  <conditionalFormatting sqref="E638">
    <cfRule type="duplicateValues" dxfId="5658" priority="1670" stopIfTrue="1"/>
    <cfRule type="duplicateValues" dxfId="5657" priority="1671" stopIfTrue="1"/>
  </conditionalFormatting>
  <conditionalFormatting sqref="E638">
    <cfRule type="duplicateValues" dxfId="5656" priority="1669"/>
  </conditionalFormatting>
  <conditionalFormatting sqref="C638">
    <cfRule type="duplicateValues" dxfId="5655" priority="1668"/>
  </conditionalFormatting>
  <conditionalFormatting sqref="C638">
    <cfRule type="duplicateValues" dxfId="5654" priority="1667"/>
  </conditionalFormatting>
  <conditionalFormatting sqref="E638">
    <cfRule type="duplicateValues" dxfId="5653" priority="1666"/>
  </conditionalFormatting>
  <conditionalFormatting sqref="C1735">
    <cfRule type="duplicateValues" dxfId="5652" priority="1660" stopIfTrue="1"/>
  </conditionalFormatting>
  <conditionalFormatting sqref="C1735">
    <cfRule type="duplicateValues" dxfId="5651" priority="1661" stopIfTrue="1"/>
  </conditionalFormatting>
  <conditionalFormatting sqref="C1735">
    <cfRule type="duplicateValues" dxfId="5650" priority="1662" stopIfTrue="1"/>
  </conditionalFormatting>
  <conditionalFormatting sqref="E1735">
    <cfRule type="duplicateValues" dxfId="5649" priority="1663" stopIfTrue="1"/>
  </conditionalFormatting>
  <conditionalFormatting sqref="C1735">
    <cfRule type="duplicateValues" dxfId="5648" priority="1664" stopIfTrue="1"/>
  </conditionalFormatting>
  <conditionalFormatting sqref="E1735">
    <cfRule type="duplicateValues" dxfId="5647" priority="1665" stopIfTrue="1"/>
  </conditionalFormatting>
  <conditionalFormatting sqref="C1735">
    <cfRule type="duplicateValues" dxfId="5646" priority="1659" stopIfTrue="1"/>
  </conditionalFormatting>
  <conditionalFormatting sqref="E1735">
    <cfRule type="duplicateValues" dxfId="5645" priority="1657" stopIfTrue="1"/>
    <cfRule type="duplicateValues" dxfId="5644" priority="1658" stopIfTrue="1"/>
  </conditionalFormatting>
  <conditionalFormatting sqref="E1735">
    <cfRule type="duplicateValues" dxfId="5643" priority="1656"/>
  </conditionalFormatting>
  <conditionalFormatting sqref="C1735">
    <cfRule type="duplicateValues" dxfId="5642" priority="1655"/>
  </conditionalFormatting>
  <conditionalFormatting sqref="C1735">
    <cfRule type="duplicateValues" dxfId="5641" priority="1654"/>
  </conditionalFormatting>
  <conditionalFormatting sqref="E1735">
    <cfRule type="duplicateValues" dxfId="5640" priority="1653"/>
  </conditionalFormatting>
  <conditionalFormatting sqref="C1157">
    <cfRule type="duplicateValues" dxfId="5639" priority="17146" stopIfTrue="1"/>
  </conditionalFormatting>
  <conditionalFormatting sqref="C1999">
    <cfRule type="duplicateValues" dxfId="5638" priority="1626" stopIfTrue="1"/>
  </conditionalFormatting>
  <conditionalFormatting sqref="C1999">
    <cfRule type="duplicateValues" dxfId="5637" priority="1627" stopIfTrue="1"/>
  </conditionalFormatting>
  <conditionalFormatting sqref="C1999">
    <cfRule type="duplicateValues" dxfId="5636" priority="1628" stopIfTrue="1"/>
  </conditionalFormatting>
  <conditionalFormatting sqref="E1999">
    <cfRule type="duplicateValues" dxfId="5635" priority="1629" stopIfTrue="1"/>
  </conditionalFormatting>
  <conditionalFormatting sqref="C1999">
    <cfRule type="duplicateValues" dxfId="5634" priority="1630" stopIfTrue="1"/>
  </conditionalFormatting>
  <conditionalFormatting sqref="E1999">
    <cfRule type="duplicateValues" dxfId="5633" priority="1631" stopIfTrue="1"/>
  </conditionalFormatting>
  <conditionalFormatting sqref="C1999">
    <cfRule type="duplicateValues" dxfId="5632" priority="1625" stopIfTrue="1"/>
  </conditionalFormatting>
  <conditionalFormatting sqref="E1999">
    <cfRule type="duplicateValues" dxfId="5631" priority="1623" stopIfTrue="1"/>
    <cfRule type="duplicateValues" dxfId="5630" priority="1624" stopIfTrue="1"/>
  </conditionalFormatting>
  <conditionalFormatting sqref="E1999">
    <cfRule type="duplicateValues" dxfId="5629" priority="1622"/>
  </conditionalFormatting>
  <conditionalFormatting sqref="C1999">
    <cfRule type="duplicateValues" dxfId="5628" priority="1621"/>
  </conditionalFormatting>
  <conditionalFormatting sqref="C1999">
    <cfRule type="duplicateValues" dxfId="5627" priority="1620"/>
  </conditionalFormatting>
  <conditionalFormatting sqref="E1999">
    <cfRule type="duplicateValues" dxfId="5626" priority="1619"/>
  </conditionalFormatting>
  <conditionalFormatting sqref="C1785">
    <cfRule type="duplicateValues" dxfId="5625" priority="1606" stopIfTrue="1"/>
  </conditionalFormatting>
  <conditionalFormatting sqref="C1785">
    <cfRule type="duplicateValues" dxfId="5624" priority="1607" stopIfTrue="1"/>
  </conditionalFormatting>
  <conditionalFormatting sqref="C1785">
    <cfRule type="duplicateValues" dxfId="5623" priority="1608" stopIfTrue="1"/>
  </conditionalFormatting>
  <conditionalFormatting sqref="E1785">
    <cfRule type="duplicateValues" dxfId="5622" priority="1609" stopIfTrue="1"/>
  </conditionalFormatting>
  <conditionalFormatting sqref="C1785">
    <cfRule type="duplicateValues" dxfId="5621" priority="1610" stopIfTrue="1"/>
  </conditionalFormatting>
  <conditionalFormatting sqref="E1785">
    <cfRule type="duplicateValues" dxfId="5620" priority="1611" stopIfTrue="1"/>
  </conditionalFormatting>
  <conditionalFormatting sqref="C1785">
    <cfRule type="duplicateValues" dxfId="5619" priority="1605" stopIfTrue="1"/>
  </conditionalFormatting>
  <conditionalFormatting sqref="E1785">
    <cfRule type="duplicateValues" dxfId="5618" priority="1603" stopIfTrue="1"/>
    <cfRule type="duplicateValues" dxfId="5617" priority="1604" stopIfTrue="1"/>
  </conditionalFormatting>
  <conditionalFormatting sqref="E1785">
    <cfRule type="duplicateValues" dxfId="5616" priority="1602"/>
  </conditionalFormatting>
  <conditionalFormatting sqref="C1785">
    <cfRule type="duplicateValues" dxfId="5615" priority="1601"/>
  </conditionalFormatting>
  <conditionalFormatting sqref="C1785">
    <cfRule type="duplicateValues" dxfId="5614" priority="1600"/>
  </conditionalFormatting>
  <conditionalFormatting sqref="E1785">
    <cfRule type="duplicateValues" dxfId="5613" priority="1599"/>
  </conditionalFormatting>
  <conditionalFormatting sqref="C2692">
    <cfRule type="duplicateValues" dxfId="5612" priority="1580" stopIfTrue="1"/>
  </conditionalFormatting>
  <conditionalFormatting sqref="C2692">
    <cfRule type="duplicateValues" dxfId="5611" priority="1581" stopIfTrue="1"/>
  </conditionalFormatting>
  <conditionalFormatting sqref="E2692">
    <cfRule type="duplicateValues" dxfId="5610" priority="1582" stopIfTrue="1"/>
  </conditionalFormatting>
  <conditionalFormatting sqref="C2692">
    <cfRule type="duplicateValues" dxfId="5609" priority="1583" stopIfTrue="1"/>
  </conditionalFormatting>
  <conditionalFormatting sqref="E2692">
    <cfRule type="duplicateValues" dxfId="5608" priority="1584" stopIfTrue="1"/>
  </conditionalFormatting>
  <conditionalFormatting sqref="C2692">
    <cfRule type="duplicateValues" dxfId="5607" priority="1579" stopIfTrue="1"/>
  </conditionalFormatting>
  <conditionalFormatting sqref="E2692">
    <cfRule type="duplicateValues" dxfId="5606" priority="1577" stopIfTrue="1"/>
    <cfRule type="duplicateValues" dxfId="5605" priority="1578" stopIfTrue="1"/>
  </conditionalFormatting>
  <conditionalFormatting sqref="E2692">
    <cfRule type="duplicateValues" dxfId="5604" priority="1576"/>
  </conditionalFormatting>
  <conditionalFormatting sqref="C2692">
    <cfRule type="duplicateValues" dxfId="5603" priority="1575"/>
  </conditionalFormatting>
  <conditionalFormatting sqref="C2692">
    <cfRule type="duplicateValues" dxfId="5602" priority="1574"/>
  </conditionalFormatting>
  <conditionalFormatting sqref="E2692">
    <cfRule type="duplicateValues" dxfId="5601" priority="1573"/>
  </conditionalFormatting>
  <conditionalFormatting sqref="C1288">
    <cfRule type="duplicateValues" dxfId="5600" priority="19749" stopIfTrue="1"/>
  </conditionalFormatting>
  <conditionalFormatting sqref="E1288">
    <cfRule type="duplicateValues" dxfId="5599" priority="19752" stopIfTrue="1"/>
  </conditionalFormatting>
  <conditionalFormatting sqref="C1291">
    <cfRule type="duplicateValues" dxfId="5598" priority="1565" stopIfTrue="1"/>
  </conditionalFormatting>
  <conditionalFormatting sqref="E1291">
    <cfRule type="duplicateValues" dxfId="5597" priority="1566" stopIfTrue="1"/>
  </conditionalFormatting>
  <conditionalFormatting sqref="C1291">
    <cfRule type="duplicateValues" dxfId="5596" priority="1567" stopIfTrue="1"/>
  </conditionalFormatting>
  <conditionalFormatting sqref="E1291">
    <cfRule type="duplicateValues" dxfId="5595" priority="1568" stopIfTrue="1"/>
  </conditionalFormatting>
  <conditionalFormatting sqref="C1291">
    <cfRule type="duplicateValues" dxfId="5594" priority="1564" stopIfTrue="1"/>
  </conditionalFormatting>
  <conditionalFormatting sqref="E1291">
    <cfRule type="duplicateValues" dxfId="5593" priority="1562" stopIfTrue="1"/>
    <cfRule type="duplicateValues" dxfId="5592" priority="1563" stopIfTrue="1"/>
  </conditionalFormatting>
  <conditionalFormatting sqref="E1291">
    <cfRule type="duplicateValues" dxfId="5591" priority="1561"/>
  </conditionalFormatting>
  <conditionalFormatting sqref="C1291">
    <cfRule type="duplicateValues" dxfId="5590" priority="1560"/>
  </conditionalFormatting>
  <conditionalFormatting sqref="C1445 C1437:C1442">
    <cfRule type="duplicateValues" dxfId="5589" priority="19763" stopIfTrue="1"/>
  </conditionalFormatting>
  <conditionalFormatting sqref="E1445 E1437:E1442">
    <cfRule type="duplicateValues" dxfId="5588" priority="19766" stopIfTrue="1"/>
  </conditionalFormatting>
  <conditionalFormatting sqref="C345">
    <cfRule type="duplicateValues" dxfId="5587" priority="1549" stopIfTrue="1"/>
  </conditionalFormatting>
  <conditionalFormatting sqref="E345">
    <cfRule type="duplicateValues" dxfId="5586" priority="1550" stopIfTrue="1"/>
  </conditionalFormatting>
  <conditionalFormatting sqref="C345">
    <cfRule type="duplicateValues" dxfId="5585" priority="1551" stopIfTrue="1"/>
  </conditionalFormatting>
  <conditionalFormatting sqref="E345">
    <cfRule type="duplicateValues" dxfId="5584" priority="1552" stopIfTrue="1"/>
  </conditionalFormatting>
  <conditionalFormatting sqref="C345">
    <cfRule type="duplicateValues" dxfId="5583" priority="1553" stopIfTrue="1"/>
  </conditionalFormatting>
  <conditionalFormatting sqref="E345">
    <cfRule type="duplicateValues" dxfId="5582" priority="1554" stopIfTrue="1"/>
    <cfRule type="duplicateValues" dxfId="5581" priority="1555" stopIfTrue="1"/>
  </conditionalFormatting>
  <conditionalFormatting sqref="E345">
    <cfRule type="duplicateValues" dxfId="5580" priority="1556"/>
  </conditionalFormatting>
  <conditionalFormatting sqref="C345">
    <cfRule type="duplicateValues" dxfId="5579" priority="1557"/>
  </conditionalFormatting>
  <conditionalFormatting sqref="C345">
    <cfRule type="duplicateValues" dxfId="5578" priority="1558"/>
  </conditionalFormatting>
  <conditionalFormatting sqref="E345">
    <cfRule type="duplicateValues" dxfId="5577" priority="1559"/>
  </conditionalFormatting>
  <conditionalFormatting sqref="C2697">
    <cfRule type="duplicateValues" dxfId="5576" priority="1544" stopIfTrue="1"/>
  </conditionalFormatting>
  <conditionalFormatting sqref="C2697">
    <cfRule type="duplicateValues" dxfId="5575" priority="1545" stopIfTrue="1"/>
  </conditionalFormatting>
  <conditionalFormatting sqref="E2697">
    <cfRule type="duplicateValues" dxfId="5574" priority="1546" stopIfTrue="1"/>
  </conditionalFormatting>
  <conditionalFormatting sqref="C2697">
    <cfRule type="duplicateValues" dxfId="5573" priority="1547" stopIfTrue="1"/>
  </conditionalFormatting>
  <conditionalFormatting sqref="E2697">
    <cfRule type="duplicateValues" dxfId="5572" priority="1548" stopIfTrue="1"/>
  </conditionalFormatting>
  <conditionalFormatting sqref="C2697">
    <cfRule type="duplicateValues" dxfId="5571" priority="1543" stopIfTrue="1"/>
  </conditionalFormatting>
  <conditionalFormatting sqref="E2697">
    <cfRule type="duplicateValues" dxfId="5570" priority="1541" stopIfTrue="1"/>
    <cfRule type="duplicateValues" dxfId="5569" priority="1542" stopIfTrue="1"/>
  </conditionalFormatting>
  <conditionalFormatting sqref="E2697">
    <cfRule type="duplicateValues" dxfId="5568" priority="1540"/>
  </conditionalFormatting>
  <conditionalFormatting sqref="C2697">
    <cfRule type="duplicateValues" dxfId="5567" priority="1539"/>
  </conditionalFormatting>
  <conditionalFormatting sqref="C2697">
    <cfRule type="duplicateValues" dxfId="5566" priority="1538"/>
  </conditionalFormatting>
  <conditionalFormatting sqref="E2697">
    <cfRule type="duplicateValues" dxfId="5565" priority="1537"/>
  </conditionalFormatting>
  <conditionalFormatting sqref="E2703:G2703 E2708:G2711 E2704:E2707 E2699:E2702">
    <cfRule type="duplicateValues" dxfId="5564" priority="1535" stopIfTrue="1"/>
  </conditionalFormatting>
  <conditionalFormatting sqref="E2703:G2703">
    <cfRule type="duplicateValues" dxfId="5563" priority="1536" stopIfTrue="1"/>
  </conditionalFormatting>
  <conditionalFormatting sqref="E2703:G2703 E2708:G2711 E2704:E2707 E2699:E2702">
    <cfRule type="duplicateValues" dxfId="5562" priority="1533" stopIfTrue="1"/>
    <cfRule type="duplicateValues" dxfId="5561" priority="1534" stopIfTrue="1"/>
  </conditionalFormatting>
  <conditionalFormatting sqref="E2703:G2703 E2708:G2711 E2704:E2707 E2699:E2702">
    <cfRule type="duplicateValues" dxfId="5560" priority="1532"/>
  </conditionalFormatting>
  <conditionalFormatting sqref="E2703:G2703">
    <cfRule type="duplicateValues" dxfId="5559" priority="1531"/>
  </conditionalFormatting>
  <conditionalFormatting sqref="C2699:C2711">
    <cfRule type="duplicateValues" dxfId="5558" priority="1530" stopIfTrue="1"/>
  </conditionalFormatting>
  <conditionalFormatting sqref="C2699:C2711">
    <cfRule type="duplicateValues" dxfId="5557" priority="1529" stopIfTrue="1"/>
  </conditionalFormatting>
  <conditionalFormatting sqref="C2699:C2711">
    <cfRule type="duplicateValues" dxfId="5556" priority="1528"/>
  </conditionalFormatting>
  <conditionalFormatting sqref="C2699:C2711">
    <cfRule type="duplicateValues" dxfId="5555" priority="1527"/>
  </conditionalFormatting>
  <conditionalFormatting sqref="C2712">
    <cfRule type="duplicateValues" dxfId="5554" priority="1525"/>
  </conditionalFormatting>
  <conditionalFormatting sqref="C2716">
    <cfRule type="duplicateValues" dxfId="5553" priority="1511" stopIfTrue="1"/>
  </conditionalFormatting>
  <conditionalFormatting sqref="E2716:G2716">
    <cfRule type="duplicateValues" dxfId="5552" priority="1512" stopIfTrue="1"/>
  </conditionalFormatting>
  <conditionalFormatting sqref="E2716:G2716">
    <cfRule type="duplicateValues" dxfId="5551" priority="1513" stopIfTrue="1"/>
  </conditionalFormatting>
  <conditionalFormatting sqref="C2716">
    <cfRule type="duplicateValues" dxfId="5550" priority="1510" stopIfTrue="1"/>
  </conditionalFormatting>
  <conditionalFormatting sqref="E2716:G2716">
    <cfRule type="duplicateValues" dxfId="5549" priority="1508" stopIfTrue="1"/>
    <cfRule type="duplicateValues" dxfId="5548" priority="1509" stopIfTrue="1"/>
  </conditionalFormatting>
  <conditionalFormatting sqref="E2716:G2716">
    <cfRule type="duplicateValues" dxfId="5547" priority="1507"/>
  </conditionalFormatting>
  <conditionalFormatting sqref="C2716">
    <cfRule type="duplicateValues" dxfId="5546" priority="1506"/>
  </conditionalFormatting>
  <conditionalFormatting sqref="C2716">
    <cfRule type="duplicateValues" dxfId="5545" priority="1505"/>
  </conditionalFormatting>
  <conditionalFormatting sqref="E2716:G2716">
    <cfRule type="duplicateValues" dxfId="5544" priority="1504"/>
  </conditionalFormatting>
  <conditionalFormatting sqref="C2719">
    <cfRule type="duplicateValues" dxfId="5543" priority="1498" stopIfTrue="1"/>
  </conditionalFormatting>
  <conditionalFormatting sqref="C2719">
    <cfRule type="duplicateValues" dxfId="5542" priority="1499" stopIfTrue="1"/>
  </conditionalFormatting>
  <conditionalFormatting sqref="E2719:G2719">
    <cfRule type="duplicateValues" dxfId="5541" priority="1500" stopIfTrue="1"/>
  </conditionalFormatting>
  <conditionalFormatting sqref="C2719">
    <cfRule type="duplicateValues" dxfId="5540" priority="1501" stopIfTrue="1"/>
  </conditionalFormatting>
  <conditionalFormatting sqref="E2719:G2719">
    <cfRule type="duplicateValues" dxfId="5539" priority="1502" stopIfTrue="1"/>
  </conditionalFormatting>
  <conditionalFormatting sqref="C2719">
    <cfRule type="duplicateValues" dxfId="5538" priority="1497" stopIfTrue="1"/>
  </conditionalFormatting>
  <conditionalFormatting sqref="E2719:G2719">
    <cfRule type="duplicateValues" dxfId="5537" priority="1495" stopIfTrue="1"/>
    <cfRule type="duplicateValues" dxfId="5536" priority="1496" stopIfTrue="1"/>
  </conditionalFormatting>
  <conditionalFormatting sqref="E2719:G2719">
    <cfRule type="duplicateValues" dxfId="5535" priority="1494"/>
  </conditionalFormatting>
  <conditionalFormatting sqref="C2719">
    <cfRule type="duplicateValues" dxfId="5534" priority="1493"/>
  </conditionalFormatting>
  <conditionalFormatting sqref="C2719">
    <cfRule type="duplicateValues" dxfId="5533" priority="1492"/>
  </conditionalFormatting>
  <conditionalFormatting sqref="E2719:G2719">
    <cfRule type="duplicateValues" dxfId="5532" priority="1491"/>
  </conditionalFormatting>
  <conditionalFormatting sqref="C1778">
    <cfRule type="duplicateValues" dxfId="5531" priority="1438" stopIfTrue="1"/>
  </conditionalFormatting>
  <conditionalFormatting sqref="C1778">
    <cfRule type="duplicateValues" dxfId="5530" priority="1439" stopIfTrue="1"/>
  </conditionalFormatting>
  <conditionalFormatting sqref="C1778">
    <cfRule type="duplicateValues" dxfId="5529" priority="1440" stopIfTrue="1"/>
  </conditionalFormatting>
  <conditionalFormatting sqref="E1778">
    <cfRule type="duplicateValues" dxfId="5528" priority="1441" stopIfTrue="1"/>
  </conditionalFormatting>
  <conditionalFormatting sqref="C1778">
    <cfRule type="duplicateValues" dxfId="5527" priority="1442" stopIfTrue="1"/>
  </conditionalFormatting>
  <conditionalFormatting sqref="E1778">
    <cfRule type="duplicateValues" dxfId="5526" priority="1443" stopIfTrue="1"/>
  </conditionalFormatting>
  <conditionalFormatting sqref="C1778">
    <cfRule type="duplicateValues" dxfId="5525" priority="1444" stopIfTrue="1"/>
  </conditionalFormatting>
  <conditionalFormatting sqref="E1778">
    <cfRule type="duplicateValues" dxfId="5524" priority="1445" stopIfTrue="1"/>
    <cfRule type="duplicateValues" dxfId="5523" priority="1446" stopIfTrue="1"/>
  </conditionalFormatting>
  <conditionalFormatting sqref="E1778">
    <cfRule type="duplicateValues" dxfId="5522" priority="1447"/>
  </conditionalFormatting>
  <conditionalFormatting sqref="C1778">
    <cfRule type="duplicateValues" dxfId="5521" priority="1448"/>
  </conditionalFormatting>
  <conditionalFormatting sqref="C1778">
    <cfRule type="duplicateValues" dxfId="5520" priority="1449"/>
  </conditionalFormatting>
  <conditionalFormatting sqref="E1778">
    <cfRule type="duplicateValues" dxfId="5519" priority="1450"/>
  </conditionalFormatting>
  <conditionalFormatting sqref="E1778">
    <cfRule type="duplicateValues" dxfId="5518" priority="1437"/>
  </conditionalFormatting>
  <conditionalFormatting sqref="C1778">
    <cfRule type="duplicateValues" dxfId="5517" priority="1436"/>
  </conditionalFormatting>
  <conditionalFormatting sqref="C2723:C2727">
    <cfRule type="duplicateValues" dxfId="5516" priority="1413" stopIfTrue="1"/>
  </conditionalFormatting>
  <conditionalFormatting sqref="E2723:G2727">
    <cfRule type="duplicateValues" dxfId="5515" priority="1414" stopIfTrue="1"/>
  </conditionalFormatting>
  <conditionalFormatting sqref="C2723:C2727">
    <cfRule type="duplicateValues" dxfId="5514" priority="1415" stopIfTrue="1"/>
  </conditionalFormatting>
  <conditionalFormatting sqref="E2723:G2727">
    <cfRule type="duplicateValues" dxfId="5513" priority="1416" stopIfTrue="1"/>
  </conditionalFormatting>
  <conditionalFormatting sqref="C2723:C2727">
    <cfRule type="duplicateValues" dxfId="5512" priority="1417" stopIfTrue="1"/>
  </conditionalFormatting>
  <conditionalFormatting sqref="E2723:G2727">
    <cfRule type="duplicateValues" dxfId="5511" priority="1418" stopIfTrue="1"/>
    <cfRule type="duplicateValues" dxfId="5510" priority="1419" stopIfTrue="1"/>
  </conditionalFormatting>
  <conditionalFormatting sqref="E2723:G2727">
    <cfRule type="duplicateValues" dxfId="5509" priority="1420"/>
  </conditionalFormatting>
  <conditionalFormatting sqref="C2723:C2727">
    <cfRule type="duplicateValues" dxfId="5508" priority="1421"/>
  </conditionalFormatting>
  <conditionalFormatting sqref="C2723:C2727">
    <cfRule type="duplicateValues" dxfId="5507" priority="1422"/>
  </conditionalFormatting>
  <conditionalFormatting sqref="E2723:G2727">
    <cfRule type="duplicateValues" dxfId="5506" priority="1423"/>
  </conditionalFormatting>
  <conditionalFormatting sqref="C1002">
    <cfRule type="duplicateValues" dxfId="5505" priority="1410" stopIfTrue="1"/>
  </conditionalFormatting>
  <conditionalFormatting sqref="E1002">
    <cfRule type="duplicateValues" dxfId="5504" priority="1411" stopIfTrue="1"/>
  </conditionalFormatting>
  <conditionalFormatting sqref="E1002">
    <cfRule type="duplicateValues" dxfId="5503" priority="1412" stopIfTrue="1"/>
  </conditionalFormatting>
  <conditionalFormatting sqref="C1002">
    <cfRule type="duplicateValues" dxfId="5502" priority="1409" stopIfTrue="1"/>
  </conditionalFormatting>
  <conditionalFormatting sqref="E1002">
    <cfRule type="duplicateValues" dxfId="5501" priority="1407" stopIfTrue="1"/>
    <cfRule type="duplicateValues" dxfId="5500" priority="1408" stopIfTrue="1"/>
  </conditionalFormatting>
  <conditionalFormatting sqref="E1002">
    <cfRule type="duplicateValues" dxfId="5499" priority="1406"/>
  </conditionalFormatting>
  <conditionalFormatting sqref="C1002">
    <cfRule type="duplicateValues" dxfId="5498" priority="1405"/>
  </conditionalFormatting>
  <conditionalFormatting sqref="C1002">
    <cfRule type="duplicateValues" dxfId="5497" priority="1404"/>
  </conditionalFormatting>
  <conditionalFormatting sqref="E1002">
    <cfRule type="duplicateValues" dxfId="5496" priority="1403"/>
  </conditionalFormatting>
  <conditionalFormatting sqref="C1370:C1372">
    <cfRule type="duplicateValues" dxfId="5495" priority="1383" stopIfTrue="1"/>
  </conditionalFormatting>
  <conditionalFormatting sqref="E1370:E1372">
    <cfRule type="duplicateValues" dxfId="5494" priority="1384" stopIfTrue="1"/>
  </conditionalFormatting>
  <conditionalFormatting sqref="C1370:C1372">
    <cfRule type="duplicateValues" dxfId="5493" priority="1385" stopIfTrue="1"/>
  </conditionalFormatting>
  <conditionalFormatting sqref="E1370:E1372">
    <cfRule type="duplicateValues" dxfId="5492" priority="1386" stopIfTrue="1"/>
  </conditionalFormatting>
  <conditionalFormatting sqref="C1370:C1372">
    <cfRule type="duplicateValues" dxfId="5491" priority="1382" stopIfTrue="1"/>
  </conditionalFormatting>
  <conditionalFormatting sqref="C1370:C1372">
    <cfRule type="duplicateValues" dxfId="5490" priority="1381"/>
  </conditionalFormatting>
  <conditionalFormatting sqref="E1370:E1372">
    <cfRule type="duplicateValues" dxfId="5489" priority="1387" stopIfTrue="1"/>
    <cfRule type="duplicateValues" dxfId="5488" priority="1388" stopIfTrue="1"/>
  </conditionalFormatting>
  <conditionalFormatting sqref="E1370:E1372">
    <cfRule type="duplicateValues" dxfId="5487" priority="1389"/>
  </conditionalFormatting>
  <conditionalFormatting sqref="C1370:C1372">
    <cfRule type="duplicateValues" dxfId="5486" priority="1380"/>
  </conditionalFormatting>
  <conditionalFormatting sqref="E1370:E1372">
    <cfRule type="duplicateValues" dxfId="5485" priority="1379"/>
  </conditionalFormatting>
  <conditionalFormatting sqref="C1370:C1372">
    <cfRule type="duplicateValues" dxfId="5484" priority="1378"/>
  </conditionalFormatting>
  <conditionalFormatting sqref="C362">
    <cfRule type="duplicateValues" dxfId="5483" priority="1365" stopIfTrue="1"/>
  </conditionalFormatting>
  <conditionalFormatting sqref="C362">
    <cfRule type="duplicateValues" dxfId="5482" priority="1366" stopIfTrue="1"/>
  </conditionalFormatting>
  <conditionalFormatting sqref="C362">
    <cfRule type="duplicateValues" dxfId="5481" priority="1367" stopIfTrue="1"/>
  </conditionalFormatting>
  <conditionalFormatting sqref="E362">
    <cfRule type="duplicateValues" dxfId="5480" priority="1368" stopIfTrue="1"/>
  </conditionalFormatting>
  <conditionalFormatting sqref="C362">
    <cfRule type="duplicateValues" dxfId="5479" priority="1369" stopIfTrue="1"/>
  </conditionalFormatting>
  <conditionalFormatting sqref="E362">
    <cfRule type="duplicateValues" dxfId="5478" priority="1370" stopIfTrue="1"/>
  </conditionalFormatting>
  <conditionalFormatting sqref="C362">
    <cfRule type="duplicateValues" dxfId="5477" priority="1371"/>
  </conditionalFormatting>
  <conditionalFormatting sqref="E362">
    <cfRule type="duplicateValues" dxfId="5476" priority="1372"/>
  </conditionalFormatting>
  <conditionalFormatting sqref="E362">
    <cfRule type="duplicateValues" dxfId="5475" priority="1364"/>
  </conditionalFormatting>
  <conditionalFormatting sqref="C362">
    <cfRule type="duplicateValues" dxfId="5474" priority="1363"/>
  </conditionalFormatting>
  <conditionalFormatting sqref="C362">
    <cfRule type="duplicateValues" dxfId="5473" priority="1373" stopIfTrue="1"/>
  </conditionalFormatting>
  <conditionalFormatting sqref="E362">
    <cfRule type="duplicateValues" dxfId="5472" priority="1374" stopIfTrue="1"/>
    <cfRule type="duplicateValues" dxfId="5471" priority="1375" stopIfTrue="1"/>
  </conditionalFormatting>
  <conditionalFormatting sqref="E362">
    <cfRule type="duplicateValues" dxfId="5470" priority="1376"/>
  </conditionalFormatting>
  <conditionalFormatting sqref="C362">
    <cfRule type="duplicateValues" dxfId="5469" priority="1377"/>
  </conditionalFormatting>
  <conditionalFormatting sqref="C362">
    <cfRule type="duplicateValues" dxfId="5468" priority="1362"/>
  </conditionalFormatting>
  <conditionalFormatting sqref="C2619:C2635">
    <cfRule type="duplicateValues" dxfId="5467" priority="21246" stopIfTrue="1"/>
  </conditionalFormatting>
  <conditionalFormatting sqref="E2619:E2635">
    <cfRule type="duplicateValues" dxfId="5466" priority="21252" stopIfTrue="1"/>
  </conditionalFormatting>
  <conditionalFormatting sqref="E2619:E2635">
    <cfRule type="duplicateValues" dxfId="5465" priority="21260" stopIfTrue="1"/>
    <cfRule type="duplicateValues" dxfId="5464" priority="21261" stopIfTrue="1"/>
  </conditionalFormatting>
  <conditionalFormatting sqref="E2619:E2635">
    <cfRule type="duplicateValues" dxfId="5463" priority="21264"/>
  </conditionalFormatting>
  <conditionalFormatting sqref="C2619:C2635">
    <cfRule type="duplicateValues" dxfId="5462" priority="21266"/>
  </conditionalFormatting>
  <conditionalFormatting sqref="C438">
    <cfRule type="duplicateValues" dxfId="5461" priority="1336" stopIfTrue="1"/>
  </conditionalFormatting>
  <conditionalFormatting sqref="C438">
    <cfRule type="duplicateValues" dxfId="5460" priority="1337" stopIfTrue="1"/>
  </conditionalFormatting>
  <conditionalFormatting sqref="C438">
    <cfRule type="duplicateValues" dxfId="5459" priority="1338" stopIfTrue="1"/>
  </conditionalFormatting>
  <conditionalFormatting sqref="C438">
    <cfRule type="duplicateValues" dxfId="5458" priority="1339"/>
  </conditionalFormatting>
  <conditionalFormatting sqref="C438">
    <cfRule type="duplicateValues" dxfId="5457" priority="1340"/>
  </conditionalFormatting>
  <conditionalFormatting sqref="C438">
    <cfRule type="duplicateValues" dxfId="5456" priority="1335"/>
  </conditionalFormatting>
  <conditionalFormatting sqref="E2698">
    <cfRule type="duplicateValues" dxfId="5455" priority="1320" stopIfTrue="1"/>
  </conditionalFormatting>
  <conditionalFormatting sqref="E2698">
    <cfRule type="duplicateValues" dxfId="5454" priority="1321" stopIfTrue="1"/>
  </conditionalFormatting>
  <conditionalFormatting sqref="E2698">
    <cfRule type="duplicateValues" dxfId="5453" priority="1318" stopIfTrue="1"/>
    <cfRule type="duplicateValues" dxfId="5452" priority="1319" stopIfTrue="1"/>
  </conditionalFormatting>
  <conditionalFormatting sqref="E2698">
    <cfRule type="duplicateValues" dxfId="5451" priority="1317"/>
  </conditionalFormatting>
  <conditionalFormatting sqref="E2698">
    <cfRule type="duplicateValues" dxfId="5450" priority="1316"/>
  </conditionalFormatting>
  <conditionalFormatting sqref="C2698">
    <cfRule type="duplicateValues" dxfId="5449" priority="1315" stopIfTrue="1"/>
  </conditionalFormatting>
  <conditionalFormatting sqref="C2698">
    <cfRule type="duplicateValues" dxfId="5448" priority="1314" stopIfTrue="1"/>
  </conditionalFormatting>
  <conditionalFormatting sqref="C2698">
    <cfRule type="duplicateValues" dxfId="5447" priority="1313"/>
  </conditionalFormatting>
  <conditionalFormatting sqref="C2698">
    <cfRule type="duplicateValues" dxfId="5446" priority="1312"/>
  </conditionalFormatting>
  <conditionalFormatting sqref="C2698">
    <cfRule type="duplicateValues" dxfId="5445" priority="1311"/>
  </conditionalFormatting>
  <conditionalFormatting sqref="C2698">
    <cfRule type="duplicateValues" dxfId="5444" priority="1310"/>
  </conditionalFormatting>
  <conditionalFormatting sqref="C2698">
    <cfRule type="duplicateValues" dxfId="5443" priority="1309"/>
  </conditionalFormatting>
  <conditionalFormatting sqref="C2733">
    <cfRule type="duplicateValues" dxfId="5442" priority="1308"/>
  </conditionalFormatting>
  <conditionalFormatting sqref="E2733:G2733">
    <cfRule type="duplicateValues" dxfId="5441" priority="1307"/>
  </conditionalFormatting>
  <conditionalFormatting sqref="C2733">
    <cfRule type="duplicateValues" dxfId="5440" priority="1306"/>
  </conditionalFormatting>
  <conditionalFormatting sqref="C1457">
    <cfRule type="duplicateValues" dxfId="5439" priority="1207" stopIfTrue="1"/>
  </conditionalFormatting>
  <conditionalFormatting sqref="E1457">
    <cfRule type="duplicateValues" dxfId="5438" priority="1208" stopIfTrue="1"/>
  </conditionalFormatting>
  <conditionalFormatting sqref="E1457">
    <cfRule type="duplicateValues" dxfId="5437" priority="1209" stopIfTrue="1"/>
    <cfRule type="duplicateValues" dxfId="5436" priority="1210" stopIfTrue="1"/>
  </conditionalFormatting>
  <conditionalFormatting sqref="E1457">
    <cfRule type="duplicateValues" dxfId="5435" priority="1211"/>
  </conditionalFormatting>
  <conditionalFormatting sqref="C1457">
    <cfRule type="duplicateValues" dxfId="5434" priority="1212"/>
  </conditionalFormatting>
  <conditionalFormatting sqref="C1457">
    <cfRule type="duplicateValues" dxfId="5433" priority="1206"/>
  </conditionalFormatting>
  <conditionalFormatting sqref="C2781:C65066 C2500:C2503 C2459:C2465 C2448:C2450 C2240:C2243 C2095 C918:C923 C761:C771 C193:C215 C2073 C1553:C1590 C820:C837 C2250:C2267 C839:C844 C1660:C1684 C246:C247 C217:C222 C249:C251 C2663 C2665:C2670 C774 C809:C818 C346:C361 C1174:C1175 C2645 C1549 C1244 C794:C807 C1949:C1950 C1448 C1517:C1531 C255:C271 C480 C1487:C1505 C1470:C1474 C225 C747:C750 C725:C730 C667:C669 C373:C399 C310:C322 C1603:C1632 C2647:C2660 C230:C236 C732 C911:C916 C1382 C1254:C1271 C1953 C1507 C1289:C1290 C1467:C1468 C1901 C1907 C1818:C1832 C784:C792 C552:C602 C550 C1935 C737:C741 C2075:C2078 C274:C306 C2270:C2282 C500:C547 C1065:C1067 C1304:C1322 C1476:C1481 C1533:C1547 C420 C67:C188 C2743:C2764 C401:C403 C1326:C1344 C1177:C1184 C1862:C1897 C663 C1186:C1189 C1734 C1195:C1242 C406:C412 C1840:C1842 C1844:C1847 C2637:C2642 C1463 C1634:C1638 C1191:C1193 C1039:C1048 C705:C722 C2738 C1956:C1992 C1116:C1153 C1994:C1995 C656:C659 C1642 C860:C864 C931:C945 C1646:C1658 C190:C191 C2467:C2491 C604:C618 C1054:C1062 C2494:C2498 C2453:C2457 C10:C32 C2736 C1909:C1913 C367:C370 C1997:C1998 C1686:C1732 C1938:C1943 C620:C635 C2028:C2040 C1915 C952:C968 C34:C64 C1917:C1931 C639:C654 C1736:C1777 C672:C702 C2000:C2025 C1786:C1816 C1292:C1302 C1350 C1779:C1784 C1003:C1008 C1011:C1037 C1373:C1375 C363:C365 C450 C869:C907 C1410:C1417 C1389:C1391 C1282:C1287 C854:C857 C1352:C1369 C484:C485 C471:C477 C467:C469 C2774:C2776 C970:C1001 C753:C757 C925:C929 C1086:C1097 C1069:C1084 C1393:C1397 C425:C437 C1596:C1599 C1099:C1112 C1400:C1402 C452:C461 C439:C445 C482">
    <cfRule type="duplicateValues" dxfId="5432" priority="24406" stopIfTrue="1"/>
  </conditionalFormatting>
  <conditionalFormatting sqref="C2781:C65066 C2500:C2503 C2459:C2465 C2448:C2450 C2240:C2243 C2095 C193:C215 C1553:C1590 C820:C837 C2250:C2267 C839:C844 C1660:C1684 C246:C247 C217:C222 C249:C251 C2663 C2665:C2670 C774 C809:C818 C346:C361 C1174:C1175 C2645 C1549 C1244 C794:C807 C1949:C1950 C1448 C1517:C1531 C255:C271 C480 C1487:C1505 C1470:C1474 C225 C747:C750 C725:C730 C667:C669 C373:C399 C310:C322 C1603:C1632 C2647:C2660 C230:C236 C732 C911:C923 C1382 C1254:C1271 C1953 C1507 C2226:C2238 C1289:C1290 C1467:C1468 C1901 C1907 C1818:C1832 C2073 C784:C792 C552:C602 C550 C1935 C737:C741 C2075:C2078 C274:C306 C2270:C2282 C500:C547 C1065:C1067 C1304:C1322 C1476:C1481 C1533:C1547 C761:C771 C420 C67:C188 C2743:C2764 C401:C403 C1326:C1344 C1177:C1184 C1862:C1897 C663 C1186:C1189 C1734 C1195:C1242 C406:C412 C1840:C1842 C1844:C1847 C2637:C2642 C2042:C2063 C1463 C1634:C1638 C1191:C1193 C1039:C1048 C705:C722 C2738 C1956:C1992 C1116:C1153 C1994:C1995 C759 C656:C659 C1642 C860:C864 C2206:C2223 C931:C945 C1646:C1658 C2097:C2122 C190:C191 C2467:C2491 C604:C618 C1054:C1062 C2494:C2498 C2453:C2457 C10:C32 C2736 C1909:C1913 C367:C370 C2148:C2154 C1997:C1998 C1686:C1732 C2126:C2137 C1938:C1943 C2156:C2161 C2175:C2203 C620:C635 C2028:C2040 C1915 C952:C968 C34:C64 C1917:C1931 C639:C654 C1736:C1777 C672:C702 C2000:C2025 C1786:C1816 C1292:C1302 C1350 C1779:C1784 C1003:C1008 C1011:C1037 C1373:C1375 C363:C365 C450 C869:C909 C1410:C1417 C1389:C1391 C1282:C1287 C854:C857 C1352:C1369 C484:C485 C471:C477 C467:C469 C2774:C2776 C970:C1001 C753:C757 C925:C929 C1086:C1097 C1069:C1084 C1393:C1397 C425:C437 C1596:C1599 C1099:C1112 C1400:C1402 C452:C461 C439:C445 C482">
    <cfRule type="duplicateValues" dxfId="5431" priority="24587" stopIfTrue="1"/>
  </conditionalFormatting>
  <conditionalFormatting sqref="C2781:C65066 C2500:C2503 C2459:C2465 C2448:C2450 C2240:C2243 C1553:C1590 C820:C837 C2250:C2267 C839:C844 C1660:C1684 C246:C247 C217:C222 C249:C251 C2663 C2665:C2670 C774 C809:C818 C346:C361 C1174:C1175 C2645 C1549 C1244 C794:C807 C1949:C1950 C1448 C1517:C1531 C255:C271 C480 C1487:C1505 C1470:C1474 C225 C747:C750 C725:C730 C667:C669 C373:C399 C310:C322 C1603:C1632 C2647:C2660 C230:C236 C732 C911:C923 C1382 C1254:C1271 C1953 C1507 C2226:C2238 C1289:C1290 C1467:C1468 C1901 C1907 C1818:C1832 C2073 C784:C792 C552:C602 C550 C1935 C737:C741 C2075:C2087 C274:C306 C2270:C2282 C500:C547 C1065:C1067 C1304:C1322 C1476:C1481 C1533:C1547 C761:C771 C420 C67:C188 C2743:C2764 C401:C403 C1326:C1344 C1177:C1184 C1862:C1897 C663 C1186:C1189 C1734 C1195:C1242 C406:C412 C1840:C1842 C1844:C1847 C2637:C2642 C2042:C2063 C1463 C1634:C1638 C1191:C1193 C1039:C1048 C705:C722 C2738 C1956:C1992 C1994:C1995 C759 C656:C659 C2091:C2095 C1642 C860:C864 C2206:C2223 C931:C945 C1646:C1658 C2097:C2122 C190:C215 C2467:C2491 C604:C618 C1054:C1062 C2494:C2498 C2453:C2457 C10:C32 C2736 C1909:C1913 C367:C370 C2148:C2154 C1997:C1998 C1686:C1732 C2126:C2137 C1938:C1943 C2156:C2161 C2175:C2203 C620:C635 C2028:C2040 C1915 C952:C968 C34:C64 C1917:C1931 C639:C654 C1736:C1777 C1116:C1172 C672:C702 C2000:C2025 C1786:C1816 C1292:C1302 C1350 C1779:C1784 C1003:C1008 C1011:C1037 C1373:C1375 C363:C365 C450 C869:C909 C1410:C1417 C1389:C1391 C1282:C1287 C854:C857 C1352:C1369 C484:C485 C471:C477 C467:C469 C2774:C2776 C970:C1001 C753:C757 C925:C929 C1086:C1097 C1069:C1084 C1393:C1397 C425:C437 C1596:C1599 C1099:C1112 C1400:C1402 C452:C461 C439:C445 C482">
    <cfRule type="duplicateValues" dxfId="5430" priority="24774" stopIfTrue="1"/>
  </conditionalFormatting>
  <conditionalFormatting sqref="C2781:C1048576 D2577 C2070:C2087 C1994:C1995 C2636:C2681 C1860:C1901 C759:C848 C1835:C1848 C1642 C860:C864 C1455:C1456 C2206:C2267 C931:C945 C1646:C1684 C1065:C1067 C2091:C2122 C190:C344 C2467:C2491 C604:C618 C2494:C2503 C2453:C2465 C1909:C1913 C367:C412 C2148:C2154 C1997:C1998 C1686:C1734 C2126:C2137 C1903:C1907 C2156:C2161 C2175:C2203 C620:C635 C2505:C2514 C2028:C2063 C1915 C952:C968 C1:C188 C1917:C1935 C639:C654 C1736:C1777 C2522:C2528 C2530:C2581 C656:C750 C2000:C2025 C1786:C1832 C1325:C1348 C1292:C1323 C346:C361 C1350 C2269:C2450 C1779:C1784 C1003:C1008 C1011:C1062 C1373:C1383 C363:C365 C1458:C1485 C450 C869:C923 C1410:C1442 C1389:C1391 C1282:C1290 C854:C857 C2736:C2764 C1352:C1369 C484:C487 C492:C602 C471:C477 C467:C469 C970:C1001 C1517:C1590 C1445:C1452 C753:C757 C925:C929 C1086:C1097 C1069:C1084 C1393:C1397 C479:C480 C1115:C1271 C416:C437 C1596:C1638 C1099:C1112 C2773:C2776 C1938:C1992 C1487:C1515 C1400:C1402 C452:C461 C439:C445 C482">
    <cfRule type="duplicateValues" dxfId="5429" priority="25475"/>
  </conditionalFormatting>
  <conditionalFormatting sqref="C2781:C1048576 C1:C361 C1003:C1008 C2729 C1011:C1067 C1373:C1383 C363:C412 C2699:C2711 C1458:C1485 C450 C869:C923 C2126:C2697 C1389:C1391 C1282:C1350 C854:C864 C2732 C2736:C2764 C1352:C1369 C484:C487 C492:C750 C471:C477 C970:C1001 C1517:C1590 C1445:C1456 C753:C848 C925:C968 C1086:C1097 C1069:C1084 C1393:C1397 C479:C480 C1115:C1271 C416:C437 C1596:C1777 C1099:C1112 C2773:C2776 C1779:C2123 C1487:C1515 C1400:C1442 C452:C469 C439:C445 C482">
    <cfRule type="duplicateValues" dxfId="5428" priority="25668"/>
  </conditionalFormatting>
  <conditionalFormatting sqref="C2781:C1048576 C406:C412 C1840:C1842 C1844:C1848 C2042:C2063 C1463:C1485 C2377:C2450 C1634:C1638 C225:C344 C1191:C1271 C705:C750 C1994:C1995 C2636:C2681 C1860:C1901 C759:C848 C2070:C2087 C1642 C860:C864 C2206:C2267 C931:C945 C1646:C1684 C1065:C1067 C2091:C2122 C190:C223 C2467:C2491 C604:C618 C1039:C1062 C2494:C2503 C2453:C2465 C2736 C1909:C1913 C367:C403 C2530:C2541 C2148:C2154 C1997:C1998 C1686:C1734 C2126:C2137 C1903:C1907 C2156:C2161 C2175:C2203 C620:C635 C2505:C2514 C2028:C2040 C1915 C952:C968 C1:C188 C1917:C1935 C639:C654 C1736:C1777 C2522:C2528 C656:C702 C2000:C2025 C1786:C1832 C1325:C1348 C1292:C1323 C346:C361 C1350 C2269:C2375 C1779:C1784 C1003:C1008 C1011:C1037 C1373:C1383 C363:C365 C450 C869:C923 C1410:C1442 C1389:C1391 C1282:C1290 C854:C857 C2738:C2764 C1352:C1369 C484:C487 C492:C602 C471:C477 C467:C469 C2774:C2776 C970:C1001 C1517:C1590 C1445:C1448 C753:C757 C925:C929 C1086:C1097 C1069:C1084 C1393:C1397 C479:C480 C1115:C1189 C416:C437 C1596:C1632 C1099:C1112 C1938:C1992 C1487:C1515 C1400:C1402 C452:C461 C439:C445 C482">
    <cfRule type="duplicateValues" dxfId="5427" priority="25685" stopIfTrue="1"/>
  </conditionalFormatting>
  <conditionalFormatting sqref="C2781:C1048576 C2042:C2063 C1463:C1485 C1634:C1638 C225:C344 C1191:C1271 C705:C750 C1994:C1995 C2636:C2681 C1860:C1901 C759:C848 C2070:C2087 C1835:C1848 C1642 C860:C864 C2206:C2267 C931:C945 C1646:C1684 C1065:C1067 C2091:C2122 C190:C223 C2467:C2491 C604:C618 C1039:C1062 C2494:C2503 C2453:C2465 C2736 C1909:C1913 C367:C412 C2530:C2550 C2148:C2154 C1997:C1998 C1686:C1734 C2126:C2137 C1903:C1907 C2156:C2161 C2175:C2203 C620:C635 C2505:C2514 C2028:C2040 C1915 C952:C968 C1:C188 C1917:C1935 C639:C654 C1736:C1777 C2522:C2528 C656:C702 C2000:C2025 C1786:C1832 C1325:C1348 C1292:C1323 C346:C361 C1350 C2269:C2450 C1779:C1784 C1003:C1008 C1011:C1037 C1373:C1383 C363:C365 C450 C869:C923 C1410:C1442 C1389:C1391 C1282:C1290 C854:C857 C2738:C2764 C1352:C1369 C484:C487 C492:C602 C471:C477 C467:C469 C2774:C2776 C970:C1001 C1517:C1590 C1445:C1448 C753:C757 C925:C929 C1086:C1097 C1069:C1084 C1393:C1397 C479:C480 C1115:C1189 C416:C437 C1596:C1632 C1099:C1112 C1938:C1992 C1487:C1515 C1400:C1402 C452:C461 C439:C445 C482">
    <cfRule type="duplicateValues" dxfId="5426" priority="26092"/>
  </conditionalFormatting>
  <conditionalFormatting sqref="C2781:C1048576 C1373:C1383 C1:C361 C363:C412 C2699:C2729 C1458:C1485 C450 C869:C923 C2126:C2697 C1389:C1391 C1282:C1350 C854:C864 C2732 C2736:C2764 C1352:C1369 C484:C487 C492:C750 C471:C477 C1011:C1067 C970:C1009 C1445:C1456 C753:C848 C925:C968 C1517:C1590 C1086:C1097 C1069:C1084 C1393:C1397 C479:C480 C1115:C1271 C416:C437 C1099:C1112 C2773:C2776 C1596:C2123 C1487:C1515 C1400:C1442 C452:C469 C439:C445 C482">
    <cfRule type="duplicateValues" dxfId="5425" priority="26182"/>
  </conditionalFormatting>
  <conditionalFormatting sqref="C2781:C1048576 C2699:C2730 C1:C412 C1458:C1485 C450 C869:C923 C2126:C2697 C1389:C1391 C1282:C1350 C854:C864 C2732 C2736:C2764 C1352:C1383 C484:C487 C492:C750 C471:C477 C1011:C1067 C970:C1009 C1445:C1456 C753:C848 C925:C968 C1517:C1590 C1086:C1097 C1069:C1084 C1393:C1397 C479:C480 C1115:C1271 C1099:C1112 C2773:C2776 C1596:C2123 C1487:C1515 C1400:C1442 C452:C469 C416:C445 C482">
    <cfRule type="duplicateValues" dxfId="5424" priority="26193"/>
  </conditionalFormatting>
  <conditionalFormatting sqref="C2773:C1048576 C2736:C2764 C2126:C2730 C1:C412 C450 C869:C923 C1389:C1391 C1282:C1350 C854:C864 C2732:C2734 C1352:C1383 C484:C487 C492:C750 C471:C477 C1011:C1067 C970:C1009 C1445:C1485 C753:C848 C925:C968 C1517:C1590 C1086:C1097 C1069:C1084 C1393:C1397 C479:C480 C1115:C1271 C1099:C1112 C1596:C2123 C1487:C1515 C1400:C1442 C452:C469 C416:C445 C482">
    <cfRule type="duplicateValues" dxfId="5423" priority="1160"/>
  </conditionalFormatting>
  <conditionalFormatting sqref="C865:C868">
    <cfRule type="duplicateValues" dxfId="5422" priority="1130" stopIfTrue="1"/>
  </conditionalFormatting>
  <conditionalFormatting sqref="C865:C868">
    <cfRule type="duplicateValues" dxfId="5421" priority="1131" stopIfTrue="1"/>
  </conditionalFormatting>
  <conditionalFormatting sqref="E865:E868">
    <cfRule type="duplicateValues" dxfId="5420" priority="1132" stopIfTrue="1"/>
  </conditionalFormatting>
  <conditionalFormatting sqref="C865:C868">
    <cfRule type="duplicateValues" dxfId="5419" priority="1133" stopIfTrue="1"/>
  </conditionalFormatting>
  <conditionalFormatting sqref="E865:E868">
    <cfRule type="duplicateValues" dxfId="5418" priority="1134" stopIfTrue="1"/>
  </conditionalFormatting>
  <conditionalFormatting sqref="C865:C868">
    <cfRule type="duplicateValues" dxfId="5417" priority="1129" stopIfTrue="1"/>
  </conditionalFormatting>
  <conditionalFormatting sqref="E865:E868">
    <cfRule type="duplicateValues" dxfId="5416" priority="1127" stopIfTrue="1"/>
    <cfRule type="duplicateValues" dxfId="5415" priority="1128" stopIfTrue="1"/>
  </conditionalFormatting>
  <conditionalFormatting sqref="E865:E868">
    <cfRule type="duplicateValues" dxfId="5414" priority="1126"/>
  </conditionalFormatting>
  <conditionalFormatting sqref="C865:C868">
    <cfRule type="duplicateValues" dxfId="5413" priority="1125"/>
  </conditionalFormatting>
  <conditionalFormatting sqref="C865:C868">
    <cfRule type="duplicateValues" dxfId="5412" priority="1124"/>
  </conditionalFormatting>
  <conditionalFormatting sqref="E865:E868">
    <cfRule type="duplicateValues" dxfId="5411" priority="1123"/>
  </conditionalFormatting>
  <conditionalFormatting sqref="C1068">
    <cfRule type="duplicateValues" dxfId="5410" priority="1120" stopIfTrue="1"/>
  </conditionalFormatting>
  <conditionalFormatting sqref="E1068">
    <cfRule type="duplicateValues" dxfId="5409" priority="1121" stopIfTrue="1"/>
  </conditionalFormatting>
  <conditionalFormatting sqref="E1068">
    <cfRule type="duplicateValues" dxfId="5408" priority="1122" stopIfTrue="1"/>
  </conditionalFormatting>
  <conditionalFormatting sqref="C1068">
    <cfRule type="duplicateValues" dxfId="5407" priority="1119" stopIfTrue="1"/>
  </conditionalFormatting>
  <conditionalFormatting sqref="E1068">
    <cfRule type="duplicateValues" dxfId="5406" priority="1117" stopIfTrue="1"/>
    <cfRule type="duplicateValues" dxfId="5405" priority="1118" stopIfTrue="1"/>
  </conditionalFormatting>
  <conditionalFormatting sqref="E1068">
    <cfRule type="duplicateValues" dxfId="5404" priority="1116"/>
  </conditionalFormatting>
  <conditionalFormatting sqref="C1068">
    <cfRule type="duplicateValues" dxfId="5403" priority="1115"/>
  </conditionalFormatting>
  <conditionalFormatting sqref="C1068">
    <cfRule type="duplicateValues" dxfId="5402" priority="1114"/>
  </conditionalFormatting>
  <conditionalFormatting sqref="E1068">
    <cfRule type="duplicateValues" dxfId="5401" priority="1113"/>
  </conditionalFormatting>
  <conditionalFormatting sqref="C448:C449">
    <cfRule type="duplicateValues" dxfId="5400" priority="1102" stopIfTrue="1"/>
  </conditionalFormatting>
  <conditionalFormatting sqref="E448:E449">
    <cfRule type="duplicateValues" dxfId="5399" priority="1103" stopIfTrue="1"/>
  </conditionalFormatting>
  <conditionalFormatting sqref="C448:C449">
    <cfRule type="duplicateValues" dxfId="5398" priority="1104" stopIfTrue="1"/>
  </conditionalFormatting>
  <conditionalFormatting sqref="E448:E449">
    <cfRule type="duplicateValues" dxfId="5397" priority="1105" stopIfTrue="1"/>
  </conditionalFormatting>
  <conditionalFormatting sqref="C448:C449">
    <cfRule type="duplicateValues" dxfId="5396" priority="1106" stopIfTrue="1"/>
  </conditionalFormatting>
  <conditionalFormatting sqref="E448:E449">
    <cfRule type="duplicateValues" dxfId="5395" priority="1107" stopIfTrue="1"/>
    <cfRule type="duplicateValues" dxfId="5394" priority="1108" stopIfTrue="1"/>
  </conditionalFormatting>
  <conditionalFormatting sqref="E448:E449">
    <cfRule type="duplicateValues" dxfId="5393" priority="1109"/>
  </conditionalFormatting>
  <conditionalFormatting sqref="C448:C449">
    <cfRule type="duplicateValues" dxfId="5392" priority="1110"/>
  </conditionalFormatting>
  <conditionalFormatting sqref="C448:C449">
    <cfRule type="duplicateValues" dxfId="5391" priority="1111"/>
  </conditionalFormatting>
  <conditionalFormatting sqref="E448:E449">
    <cfRule type="duplicateValues" dxfId="5390" priority="1112"/>
  </conditionalFormatting>
  <conditionalFormatting sqref="C448:C449">
    <cfRule type="duplicateValues" dxfId="5389" priority="1101"/>
  </conditionalFormatting>
  <conditionalFormatting sqref="C448:C449">
    <cfRule type="duplicateValues" dxfId="5388" priority="1100"/>
  </conditionalFormatting>
  <conditionalFormatting sqref="C2124">
    <cfRule type="duplicateValues" dxfId="5387" priority="1073" stopIfTrue="1"/>
  </conditionalFormatting>
  <conditionalFormatting sqref="C2124">
    <cfRule type="duplicateValues" dxfId="5386" priority="1074" stopIfTrue="1"/>
  </conditionalFormatting>
  <conditionalFormatting sqref="C2124">
    <cfRule type="duplicateValues" dxfId="5385" priority="1075" stopIfTrue="1"/>
  </conditionalFormatting>
  <conditionalFormatting sqref="C2124">
    <cfRule type="duplicateValues" dxfId="5384" priority="1072" stopIfTrue="1"/>
  </conditionalFormatting>
  <conditionalFormatting sqref="C2124">
    <cfRule type="duplicateValues" dxfId="5383" priority="1071"/>
  </conditionalFormatting>
  <conditionalFormatting sqref="C2124">
    <cfRule type="duplicateValues" dxfId="5382" priority="1070"/>
  </conditionalFormatting>
  <conditionalFormatting sqref="E2124">
    <cfRule type="duplicateValues" dxfId="5381" priority="1076"/>
  </conditionalFormatting>
  <conditionalFormatting sqref="C2124">
    <cfRule type="duplicateValues" dxfId="5380" priority="1077"/>
  </conditionalFormatting>
  <conditionalFormatting sqref="C2124">
    <cfRule type="duplicateValues" dxfId="5379" priority="1078"/>
  </conditionalFormatting>
  <conditionalFormatting sqref="C2124">
    <cfRule type="duplicateValues" dxfId="5378" priority="1079"/>
  </conditionalFormatting>
  <conditionalFormatting sqref="E2124">
    <cfRule type="duplicateValues" dxfId="5377" priority="1069"/>
  </conditionalFormatting>
  <conditionalFormatting sqref="C2124">
    <cfRule type="duplicateValues" dxfId="5376" priority="1068"/>
  </conditionalFormatting>
  <conditionalFormatting sqref="C2125">
    <cfRule type="duplicateValues" dxfId="5375" priority="1061" stopIfTrue="1"/>
  </conditionalFormatting>
  <conditionalFormatting sqref="C2125">
    <cfRule type="duplicateValues" dxfId="5374" priority="1062" stopIfTrue="1"/>
  </conditionalFormatting>
  <conditionalFormatting sqref="C2125">
    <cfRule type="duplicateValues" dxfId="5373" priority="1063" stopIfTrue="1"/>
  </conditionalFormatting>
  <conditionalFormatting sqref="C2125">
    <cfRule type="duplicateValues" dxfId="5372" priority="1060" stopIfTrue="1"/>
  </conditionalFormatting>
  <conditionalFormatting sqref="C2125">
    <cfRule type="duplicateValues" dxfId="5371" priority="1059"/>
  </conditionalFormatting>
  <conditionalFormatting sqref="C2125">
    <cfRule type="duplicateValues" dxfId="5370" priority="1058"/>
  </conditionalFormatting>
  <conditionalFormatting sqref="E2125">
    <cfRule type="duplicateValues" dxfId="5369" priority="1064"/>
  </conditionalFormatting>
  <conditionalFormatting sqref="C2125">
    <cfRule type="duplicateValues" dxfId="5368" priority="1065"/>
  </conditionalFormatting>
  <conditionalFormatting sqref="C2125">
    <cfRule type="duplicateValues" dxfId="5367" priority="1066"/>
  </conditionalFormatting>
  <conditionalFormatting sqref="C2125">
    <cfRule type="duplicateValues" dxfId="5366" priority="1067"/>
  </conditionalFormatting>
  <conditionalFormatting sqref="E2125">
    <cfRule type="duplicateValues" dxfId="5365" priority="1057"/>
  </conditionalFormatting>
  <conditionalFormatting sqref="C2125">
    <cfRule type="duplicateValues" dxfId="5364" priority="1056"/>
  </conditionalFormatting>
  <conditionalFormatting sqref="C849:C853">
    <cfRule type="duplicateValues" dxfId="5363" priority="1051" stopIfTrue="1"/>
  </conditionalFormatting>
  <conditionalFormatting sqref="C849:C853">
    <cfRule type="duplicateValues" dxfId="5362" priority="1052" stopIfTrue="1"/>
  </conditionalFormatting>
  <conditionalFormatting sqref="E849:E853">
    <cfRule type="duplicateValues" dxfId="5361" priority="1053" stopIfTrue="1"/>
  </conditionalFormatting>
  <conditionalFormatting sqref="C849:C853">
    <cfRule type="duplicateValues" dxfId="5360" priority="1054" stopIfTrue="1"/>
  </conditionalFormatting>
  <conditionalFormatting sqref="E849:E853">
    <cfRule type="duplicateValues" dxfId="5359" priority="1055" stopIfTrue="1"/>
  </conditionalFormatting>
  <conditionalFormatting sqref="C849:C853">
    <cfRule type="duplicateValues" dxfId="5358" priority="1050" stopIfTrue="1"/>
  </conditionalFormatting>
  <conditionalFormatting sqref="E849:E853">
    <cfRule type="duplicateValues" dxfId="5357" priority="1048" stopIfTrue="1"/>
    <cfRule type="duplicateValues" dxfId="5356" priority="1049" stopIfTrue="1"/>
  </conditionalFormatting>
  <conditionalFormatting sqref="E849:E853">
    <cfRule type="duplicateValues" dxfId="5355" priority="1047"/>
  </conditionalFormatting>
  <conditionalFormatting sqref="C849:C853">
    <cfRule type="duplicateValues" dxfId="5354" priority="1046"/>
  </conditionalFormatting>
  <conditionalFormatting sqref="C849:C853">
    <cfRule type="duplicateValues" dxfId="5353" priority="1045"/>
  </conditionalFormatting>
  <conditionalFormatting sqref="E849:E853">
    <cfRule type="duplicateValues" dxfId="5352" priority="1044"/>
  </conditionalFormatting>
  <conditionalFormatting sqref="C849:C853">
    <cfRule type="duplicateValues" dxfId="5351" priority="1043"/>
  </conditionalFormatting>
  <conditionalFormatting sqref="C1384:C1386">
    <cfRule type="duplicateValues" dxfId="5350" priority="1037" stopIfTrue="1"/>
  </conditionalFormatting>
  <conditionalFormatting sqref="E1384:E1386">
    <cfRule type="duplicateValues" dxfId="5349" priority="1038" stopIfTrue="1"/>
  </conditionalFormatting>
  <conditionalFormatting sqref="E1384:E1386">
    <cfRule type="duplicateValues" dxfId="5348" priority="1039" stopIfTrue="1"/>
    <cfRule type="duplicateValues" dxfId="5347" priority="1040" stopIfTrue="1"/>
  </conditionalFormatting>
  <conditionalFormatting sqref="E1384:E1386">
    <cfRule type="duplicateValues" dxfId="5346" priority="1041"/>
  </conditionalFormatting>
  <conditionalFormatting sqref="C1384:C1386">
    <cfRule type="duplicateValues" dxfId="5345" priority="1042"/>
  </conditionalFormatting>
  <conditionalFormatting sqref="C1384:C1386">
    <cfRule type="duplicateValues" dxfId="5344" priority="1036"/>
  </conditionalFormatting>
  <conditionalFormatting sqref="C1384:C1386">
    <cfRule type="duplicateValues" dxfId="5343" priority="1035"/>
  </conditionalFormatting>
  <conditionalFormatting sqref="C415">
    <cfRule type="duplicateValues" dxfId="5342" priority="1022" stopIfTrue="1"/>
  </conditionalFormatting>
  <conditionalFormatting sqref="E415">
    <cfRule type="duplicateValues" dxfId="5341" priority="1023" stopIfTrue="1"/>
  </conditionalFormatting>
  <conditionalFormatting sqref="E415">
    <cfRule type="duplicateValues" dxfId="5340" priority="1020" stopIfTrue="1"/>
    <cfRule type="duplicateValues" dxfId="5339" priority="1021" stopIfTrue="1"/>
  </conditionalFormatting>
  <conditionalFormatting sqref="C1272">
    <cfRule type="duplicateValues" dxfId="5338" priority="997" stopIfTrue="1"/>
  </conditionalFormatting>
  <conditionalFormatting sqref="C1272">
    <cfRule type="duplicateValues" dxfId="5337" priority="998" stopIfTrue="1"/>
  </conditionalFormatting>
  <conditionalFormatting sqref="C1272">
    <cfRule type="duplicateValues" dxfId="5336" priority="999" stopIfTrue="1"/>
  </conditionalFormatting>
  <conditionalFormatting sqref="C1272">
    <cfRule type="duplicateValues" dxfId="5335" priority="1001" stopIfTrue="1"/>
  </conditionalFormatting>
  <conditionalFormatting sqref="C1272">
    <cfRule type="duplicateValues" dxfId="5334" priority="1003"/>
  </conditionalFormatting>
  <conditionalFormatting sqref="C1272">
    <cfRule type="duplicateValues" dxfId="5333" priority="1006"/>
  </conditionalFormatting>
  <conditionalFormatting sqref="C1272">
    <cfRule type="duplicateValues" dxfId="5332" priority="1007" stopIfTrue="1"/>
  </conditionalFormatting>
  <conditionalFormatting sqref="C1272">
    <cfRule type="duplicateValues" dxfId="5331" priority="1011"/>
  </conditionalFormatting>
  <conditionalFormatting sqref="C1272">
    <cfRule type="duplicateValues" dxfId="5330" priority="1012"/>
  </conditionalFormatting>
  <conditionalFormatting sqref="C1272">
    <cfRule type="duplicateValues" dxfId="5329" priority="1013"/>
  </conditionalFormatting>
  <conditionalFormatting sqref="C1272">
    <cfRule type="duplicateValues" dxfId="5328" priority="995"/>
  </conditionalFormatting>
  <conditionalFormatting sqref="C1273">
    <cfRule type="duplicateValues" dxfId="5327" priority="985" stopIfTrue="1"/>
  </conditionalFormatting>
  <conditionalFormatting sqref="C1273">
    <cfRule type="duplicateValues" dxfId="5326" priority="986" stopIfTrue="1"/>
  </conditionalFormatting>
  <conditionalFormatting sqref="C1273">
    <cfRule type="duplicateValues" dxfId="5325" priority="987" stopIfTrue="1"/>
  </conditionalFormatting>
  <conditionalFormatting sqref="C1273">
    <cfRule type="duplicateValues" dxfId="5324" priority="988" stopIfTrue="1"/>
  </conditionalFormatting>
  <conditionalFormatting sqref="C1273">
    <cfRule type="duplicateValues" dxfId="5323" priority="989"/>
  </conditionalFormatting>
  <conditionalFormatting sqref="C1273">
    <cfRule type="duplicateValues" dxfId="5322" priority="990"/>
  </conditionalFormatting>
  <conditionalFormatting sqref="C1273">
    <cfRule type="duplicateValues" dxfId="5321" priority="991" stopIfTrue="1"/>
  </conditionalFormatting>
  <conditionalFormatting sqref="C1273">
    <cfRule type="duplicateValues" dxfId="5320" priority="992"/>
  </conditionalFormatting>
  <conditionalFormatting sqref="C1273">
    <cfRule type="duplicateValues" dxfId="5319" priority="993"/>
  </conditionalFormatting>
  <conditionalFormatting sqref="C1273">
    <cfRule type="duplicateValues" dxfId="5318" priority="994"/>
  </conditionalFormatting>
  <conditionalFormatting sqref="C1273">
    <cfRule type="duplicateValues" dxfId="5317" priority="984"/>
  </conditionalFormatting>
  <conditionalFormatting sqref="C1274">
    <cfRule type="duplicateValues" dxfId="5316" priority="974" stopIfTrue="1"/>
  </conditionalFormatting>
  <conditionalFormatting sqref="C1274">
    <cfRule type="duplicateValues" dxfId="5315" priority="975" stopIfTrue="1"/>
  </conditionalFormatting>
  <conditionalFormatting sqref="C1274">
    <cfRule type="duplicateValues" dxfId="5314" priority="976" stopIfTrue="1"/>
  </conditionalFormatting>
  <conditionalFormatting sqref="C1274">
    <cfRule type="duplicateValues" dxfId="5313" priority="977" stopIfTrue="1"/>
  </conditionalFormatting>
  <conditionalFormatting sqref="C1274">
    <cfRule type="duplicateValues" dxfId="5312" priority="978"/>
  </conditionalFormatting>
  <conditionalFormatting sqref="C1274">
    <cfRule type="duplicateValues" dxfId="5311" priority="979"/>
  </conditionalFormatting>
  <conditionalFormatting sqref="C1274">
    <cfRule type="duplicateValues" dxfId="5310" priority="980" stopIfTrue="1"/>
  </conditionalFormatting>
  <conditionalFormatting sqref="C1274">
    <cfRule type="duplicateValues" dxfId="5309" priority="981"/>
  </conditionalFormatting>
  <conditionalFormatting sqref="C1274">
    <cfRule type="duplicateValues" dxfId="5308" priority="982"/>
  </conditionalFormatting>
  <conditionalFormatting sqref="C1274">
    <cfRule type="duplicateValues" dxfId="5307" priority="983"/>
  </conditionalFormatting>
  <conditionalFormatting sqref="C1274">
    <cfRule type="duplicateValues" dxfId="5306" priority="973"/>
  </conditionalFormatting>
  <conditionalFormatting sqref="C1275">
    <cfRule type="duplicateValues" dxfId="5305" priority="963" stopIfTrue="1"/>
  </conditionalFormatting>
  <conditionalFormatting sqref="C1275">
    <cfRule type="duplicateValues" dxfId="5304" priority="964" stopIfTrue="1"/>
  </conditionalFormatting>
  <conditionalFormatting sqref="C1275">
    <cfRule type="duplicateValues" dxfId="5303" priority="965" stopIfTrue="1"/>
  </conditionalFormatting>
  <conditionalFormatting sqref="C1275">
    <cfRule type="duplicateValues" dxfId="5302" priority="966" stopIfTrue="1"/>
  </conditionalFormatting>
  <conditionalFormatting sqref="C1275">
    <cfRule type="duplicateValues" dxfId="5301" priority="967"/>
  </conditionalFormatting>
  <conditionalFormatting sqref="C1275">
    <cfRule type="duplicateValues" dxfId="5300" priority="968"/>
  </conditionalFormatting>
  <conditionalFormatting sqref="C1275">
    <cfRule type="duplicateValues" dxfId="5299" priority="969" stopIfTrue="1"/>
  </conditionalFormatting>
  <conditionalFormatting sqref="C1275">
    <cfRule type="duplicateValues" dxfId="5298" priority="970"/>
  </conditionalFormatting>
  <conditionalFormatting sqref="C1275">
    <cfRule type="duplicateValues" dxfId="5297" priority="971"/>
  </conditionalFormatting>
  <conditionalFormatting sqref="C1275">
    <cfRule type="duplicateValues" dxfId="5296" priority="972"/>
  </conditionalFormatting>
  <conditionalFormatting sqref="C1275">
    <cfRule type="duplicateValues" dxfId="5295" priority="962"/>
  </conditionalFormatting>
  <conditionalFormatting sqref="C326:C330">
    <cfRule type="duplicateValues" dxfId="5294" priority="26199" stopIfTrue="1"/>
  </conditionalFormatting>
  <conditionalFormatting sqref="E326:E330">
    <cfRule type="duplicateValues" dxfId="5293" priority="26201" stopIfTrue="1"/>
  </conditionalFormatting>
  <conditionalFormatting sqref="C2731">
    <cfRule type="duplicateValues" dxfId="5292" priority="923" stopIfTrue="1"/>
  </conditionalFormatting>
  <conditionalFormatting sqref="E2731:G2731">
    <cfRule type="duplicateValues" dxfId="5291" priority="924" stopIfTrue="1"/>
  </conditionalFormatting>
  <conditionalFormatting sqref="C2731">
    <cfRule type="duplicateValues" dxfId="5290" priority="925" stopIfTrue="1"/>
  </conditionalFormatting>
  <conditionalFormatting sqref="E2731:G2731">
    <cfRule type="duplicateValues" dxfId="5289" priority="926" stopIfTrue="1"/>
  </conditionalFormatting>
  <conditionalFormatting sqref="C2731">
    <cfRule type="duplicateValues" dxfId="5288" priority="922" stopIfTrue="1"/>
  </conditionalFormatting>
  <conditionalFormatting sqref="C2731">
    <cfRule type="duplicateValues" dxfId="5287" priority="921"/>
  </conditionalFormatting>
  <conditionalFormatting sqref="E2731:G2731">
    <cfRule type="duplicateValues" dxfId="5286" priority="927" stopIfTrue="1"/>
    <cfRule type="duplicateValues" dxfId="5285" priority="928" stopIfTrue="1"/>
  </conditionalFormatting>
  <conditionalFormatting sqref="E2731:G2731">
    <cfRule type="duplicateValues" dxfId="5284" priority="929"/>
  </conditionalFormatting>
  <conditionalFormatting sqref="C2731">
    <cfRule type="duplicateValues" dxfId="5283" priority="930"/>
  </conditionalFormatting>
  <conditionalFormatting sqref="E2731:G2731">
    <cfRule type="duplicateValues" dxfId="5282" priority="931"/>
  </conditionalFormatting>
  <conditionalFormatting sqref="C2731">
    <cfRule type="duplicateValues" dxfId="5281" priority="920"/>
  </conditionalFormatting>
  <conditionalFormatting sqref="E2731:G2731">
    <cfRule type="duplicateValues" dxfId="5280" priority="919"/>
  </conditionalFormatting>
  <conditionalFormatting sqref="C2731">
    <cfRule type="duplicateValues" dxfId="5279" priority="918"/>
  </conditionalFormatting>
  <conditionalFormatting sqref="C2731">
    <cfRule type="duplicateValues" dxfId="5278" priority="917"/>
  </conditionalFormatting>
  <conditionalFormatting sqref="D2770:G2770">
    <cfRule type="duplicateValues" dxfId="5277" priority="891" stopIfTrue="1"/>
  </conditionalFormatting>
  <conditionalFormatting sqref="C1387:C1388">
    <cfRule type="duplicateValues" dxfId="5276" priority="28239" stopIfTrue="1"/>
  </conditionalFormatting>
  <conditionalFormatting sqref="E1387:E1388">
    <cfRule type="duplicateValues" dxfId="5275" priority="28240" stopIfTrue="1"/>
  </conditionalFormatting>
  <conditionalFormatting sqref="E1387:E1388">
    <cfRule type="duplicateValues" dxfId="5274" priority="28241" stopIfTrue="1"/>
    <cfRule type="duplicateValues" dxfId="5273" priority="28242" stopIfTrue="1"/>
  </conditionalFormatting>
  <conditionalFormatting sqref="E1387:E1388">
    <cfRule type="duplicateValues" dxfId="5272" priority="28243"/>
  </conditionalFormatting>
  <conditionalFormatting sqref="C1387:C1388">
    <cfRule type="duplicateValues" dxfId="5271" priority="28244"/>
  </conditionalFormatting>
  <conditionalFormatting sqref="C1351">
    <cfRule type="duplicateValues" dxfId="5270" priority="870" stopIfTrue="1"/>
  </conditionalFormatting>
  <conditionalFormatting sqref="E1351">
    <cfRule type="duplicateValues" dxfId="5269" priority="871" stopIfTrue="1"/>
  </conditionalFormatting>
  <conditionalFormatting sqref="C1351">
    <cfRule type="duplicateValues" dxfId="5268" priority="869"/>
  </conditionalFormatting>
  <conditionalFormatting sqref="E1351">
    <cfRule type="duplicateValues" dxfId="5267" priority="872" stopIfTrue="1"/>
    <cfRule type="duplicateValues" dxfId="5266" priority="873" stopIfTrue="1"/>
  </conditionalFormatting>
  <conditionalFormatting sqref="E1351">
    <cfRule type="duplicateValues" dxfId="5265" priority="874"/>
  </conditionalFormatting>
  <conditionalFormatting sqref="C483">
    <cfRule type="duplicateValues" dxfId="5264" priority="852" stopIfTrue="1"/>
  </conditionalFormatting>
  <conditionalFormatting sqref="C483">
    <cfRule type="duplicateValues" dxfId="5263" priority="853" stopIfTrue="1"/>
  </conditionalFormatting>
  <conditionalFormatting sqref="C483">
    <cfRule type="duplicateValues" dxfId="5262" priority="854" stopIfTrue="1"/>
  </conditionalFormatting>
  <conditionalFormatting sqref="E483">
    <cfRule type="duplicateValues" dxfId="5261" priority="855" stopIfTrue="1"/>
  </conditionalFormatting>
  <conditionalFormatting sqref="C483">
    <cfRule type="duplicateValues" dxfId="5260" priority="856" stopIfTrue="1"/>
  </conditionalFormatting>
  <conditionalFormatting sqref="E483">
    <cfRule type="duplicateValues" dxfId="5259" priority="857" stopIfTrue="1"/>
  </conditionalFormatting>
  <conditionalFormatting sqref="C483">
    <cfRule type="duplicateValues" dxfId="5258" priority="858"/>
  </conditionalFormatting>
  <conditionalFormatting sqref="E483">
    <cfRule type="duplicateValues" dxfId="5257" priority="859"/>
  </conditionalFormatting>
  <conditionalFormatting sqref="E483">
    <cfRule type="duplicateValues" dxfId="5256" priority="860"/>
  </conditionalFormatting>
  <conditionalFormatting sqref="C483">
    <cfRule type="duplicateValues" dxfId="5255" priority="861"/>
  </conditionalFormatting>
  <conditionalFormatting sqref="C483">
    <cfRule type="duplicateValues" dxfId="5254" priority="862" stopIfTrue="1"/>
  </conditionalFormatting>
  <conditionalFormatting sqref="E483">
    <cfRule type="duplicateValues" dxfId="5253" priority="863" stopIfTrue="1"/>
    <cfRule type="duplicateValues" dxfId="5252" priority="864" stopIfTrue="1"/>
  </conditionalFormatting>
  <conditionalFormatting sqref="E483">
    <cfRule type="duplicateValues" dxfId="5251" priority="865"/>
  </conditionalFormatting>
  <conditionalFormatting sqref="C483">
    <cfRule type="duplicateValues" dxfId="5250" priority="866"/>
  </conditionalFormatting>
  <conditionalFormatting sqref="C483">
    <cfRule type="duplicateValues" dxfId="5249" priority="867"/>
  </conditionalFormatting>
  <conditionalFormatting sqref="C483">
    <cfRule type="duplicateValues" dxfId="5248" priority="868"/>
  </conditionalFormatting>
  <conditionalFormatting sqref="E483">
    <cfRule type="duplicateValues" dxfId="5247" priority="851"/>
  </conditionalFormatting>
  <conditionalFormatting sqref="C483">
    <cfRule type="duplicateValues" dxfId="5246" priority="850"/>
  </conditionalFormatting>
  <conditionalFormatting sqref="C488">
    <cfRule type="duplicateValues" dxfId="5245" priority="833" stopIfTrue="1"/>
  </conditionalFormatting>
  <conditionalFormatting sqref="C488">
    <cfRule type="duplicateValues" dxfId="5244" priority="834" stopIfTrue="1"/>
  </conditionalFormatting>
  <conditionalFormatting sqref="C488">
    <cfRule type="duplicateValues" dxfId="5243" priority="835" stopIfTrue="1"/>
  </conditionalFormatting>
  <conditionalFormatting sqref="E488">
    <cfRule type="duplicateValues" dxfId="5242" priority="836" stopIfTrue="1"/>
  </conditionalFormatting>
  <conditionalFormatting sqref="C488">
    <cfRule type="duplicateValues" dxfId="5241" priority="837" stopIfTrue="1"/>
  </conditionalFormatting>
  <conditionalFormatting sqref="E488">
    <cfRule type="duplicateValues" dxfId="5240" priority="838" stopIfTrue="1"/>
  </conditionalFormatting>
  <conditionalFormatting sqref="C488">
    <cfRule type="duplicateValues" dxfId="5239" priority="839"/>
  </conditionalFormatting>
  <conditionalFormatting sqref="E488">
    <cfRule type="duplicateValues" dxfId="5238" priority="840"/>
  </conditionalFormatting>
  <conditionalFormatting sqref="E488">
    <cfRule type="duplicateValues" dxfId="5237" priority="841"/>
  </conditionalFormatting>
  <conditionalFormatting sqref="C488">
    <cfRule type="duplicateValues" dxfId="5236" priority="842"/>
  </conditionalFormatting>
  <conditionalFormatting sqref="C488">
    <cfRule type="duplicateValues" dxfId="5235" priority="843" stopIfTrue="1"/>
  </conditionalFormatting>
  <conditionalFormatting sqref="E488">
    <cfRule type="duplicateValues" dxfId="5234" priority="844" stopIfTrue="1"/>
    <cfRule type="duplicateValues" dxfId="5233" priority="845" stopIfTrue="1"/>
  </conditionalFormatting>
  <conditionalFormatting sqref="E488">
    <cfRule type="duplicateValues" dxfId="5232" priority="846"/>
  </conditionalFormatting>
  <conditionalFormatting sqref="C488">
    <cfRule type="duplicateValues" dxfId="5231" priority="847"/>
  </conditionalFormatting>
  <conditionalFormatting sqref="C488">
    <cfRule type="duplicateValues" dxfId="5230" priority="848"/>
  </conditionalFormatting>
  <conditionalFormatting sqref="C488">
    <cfRule type="duplicateValues" dxfId="5229" priority="849"/>
  </conditionalFormatting>
  <conditionalFormatting sqref="E488">
    <cfRule type="duplicateValues" dxfId="5228" priority="832"/>
  </conditionalFormatting>
  <conditionalFormatting sqref="C488">
    <cfRule type="duplicateValues" dxfId="5227" priority="831"/>
  </conditionalFormatting>
  <conditionalFormatting sqref="C489">
    <cfRule type="duplicateValues" dxfId="5226" priority="814" stopIfTrue="1"/>
  </conditionalFormatting>
  <conditionalFormatting sqref="C489">
    <cfRule type="duplicateValues" dxfId="5225" priority="815" stopIfTrue="1"/>
  </conditionalFormatting>
  <conditionalFormatting sqref="C489">
    <cfRule type="duplicateValues" dxfId="5224" priority="816" stopIfTrue="1"/>
  </conditionalFormatting>
  <conditionalFormatting sqref="E489">
    <cfRule type="duplicateValues" dxfId="5223" priority="817" stopIfTrue="1"/>
  </conditionalFormatting>
  <conditionalFormatting sqref="C489">
    <cfRule type="duplicateValues" dxfId="5222" priority="818" stopIfTrue="1"/>
  </conditionalFormatting>
  <conditionalFormatting sqref="E489">
    <cfRule type="duplicateValues" dxfId="5221" priority="819" stopIfTrue="1"/>
  </conditionalFormatting>
  <conditionalFormatting sqref="C489">
    <cfRule type="duplicateValues" dxfId="5220" priority="820"/>
  </conditionalFormatting>
  <conditionalFormatting sqref="E489">
    <cfRule type="duplicateValues" dxfId="5219" priority="821"/>
  </conditionalFormatting>
  <conditionalFormatting sqref="E489">
    <cfRule type="duplicateValues" dxfId="5218" priority="822"/>
  </conditionalFormatting>
  <conditionalFormatting sqref="C489">
    <cfRule type="duplicateValues" dxfId="5217" priority="823"/>
  </conditionalFormatting>
  <conditionalFormatting sqref="C489">
    <cfRule type="duplicateValues" dxfId="5216" priority="824" stopIfTrue="1"/>
  </conditionalFormatting>
  <conditionalFormatting sqref="E489">
    <cfRule type="duplicateValues" dxfId="5215" priority="825" stopIfTrue="1"/>
    <cfRule type="duplicateValues" dxfId="5214" priority="826" stopIfTrue="1"/>
  </conditionalFormatting>
  <conditionalFormatting sqref="E489">
    <cfRule type="duplicateValues" dxfId="5213" priority="827"/>
  </conditionalFormatting>
  <conditionalFormatting sqref="C489">
    <cfRule type="duplicateValues" dxfId="5212" priority="828"/>
  </conditionalFormatting>
  <conditionalFormatting sqref="C489">
    <cfRule type="duplicateValues" dxfId="5211" priority="829"/>
  </conditionalFormatting>
  <conditionalFormatting sqref="C489">
    <cfRule type="duplicateValues" dxfId="5210" priority="830"/>
  </conditionalFormatting>
  <conditionalFormatting sqref="E489">
    <cfRule type="duplicateValues" dxfId="5209" priority="813"/>
  </conditionalFormatting>
  <conditionalFormatting sqref="C489">
    <cfRule type="duplicateValues" dxfId="5208" priority="812"/>
  </conditionalFormatting>
  <conditionalFormatting sqref="C490">
    <cfRule type="duplicateValues" dxfId="5207" priority="795" stopIfTrue="1"/>
  </conditionalFormatting>
  <conditionalFormatting sqref="C490">
    <cfRule type="duplicateValues" dxfId="5206" priority="796" stopIfTrue="1"/>
  </conditionalFormatting>
  <conditionalFormatting sqref="C490">
    <cfRule type="duplicateValues" dxfId="5205" priority="797" stopIfTrue="1"/>
  </conditionalFormatting>
  <conditionalFormatting sqref="E490">
    <cfRule type="duplicateValues" dxfId="5204" priority="798" stopIfTrue="1"/>
  </conditionalFormatting>
  <conditionalFormatting sqref="C490">
    <cfRule type="duplicateValues" dxfId="5203" priority="799" stopIfTrue="1"/>
  </conditionalFormatting>
  <conditionalFormatting sqref="E490">
    <cfRule type="duplicateValues" dxfId="5202" priority="800" stopIfTrue="1"/>
  </conditionalFormatting>
  <conditionalFormatting sqref="C490">
    <cfRule type="duplicateValues" dxfId="5201" priority="801"/>
  </conditionalFormatting>
  <conditionalFormatting sqref="E490">
    <cfRule type="duplicateValues" dxfId="5200" priority="802"/>
  </conditionalFormatting>
  <conditionalFormatting sqref="E490">
    <cfRule type="duplicateValues" dxfId="5199" priority="803"/>
  </conditionalFormatting>
  <conditionalFormatting sqref="C490">
    <cfRule type="duplicateValues" dxfId="5198" priority="804"/>
  </conditionalFormatting>
  <conditionalFormatting sqref="C490">
    <cfRule type="duplicateValues" dxfId="5197" priority="805" stopIfTrue="1"/>
  </conditionalFormatting>
  <conditionalFormatting sqref="E490">
    <cfRule type="duplicateValues" dxfId="5196" priority="806" stopIfTrue="1"/>
    <cfRule type="duplicateValues" dxfId="5195" priority="807" stopIfTrue="1"/>
  </conditionalFormatting>
  <conditionalFormatting sqref="E490">
    <cfRule type="duplicateValues" dxfId="5194" priority="808"/>
  </conditionalFormatting>
  <conditionalFormatting sqref="C490">
    <cfRule type="duplicateValues" dxfId="5193" priority="809"/>
  </conditionalFormatting>
  <conditionalFormatting sqref="C490">
    <cfRule type="duplicateValues" dxfId="5192" priority="810"/>
  </conditionalFormatting>
  <conditionalFormatting sqref="C490">
    <cfRule type="duplicateValues" dxfId="5191" priority="811"/>
  </conditionalFormatting>
  <conditionalFormatting sqref="E490">
    <cfRule type="duplicateValues" dxfId="5190" priority="794"/>
  </conditionalFormatting>
  <conditionalFormatting sqref="C490">
    <cfRule type="duplicateValues" dxfId="5189" priority="793"/>
  </conditionalFormatting>
  <conditionalFormatting sqref="C491">
    <cfRule type="duplicateValues" dxfId="5188" priority="776" stopIfTrue="1"/>
  </conditionalFormatting>
  <conditionalFormatting sqref="C491">
    <cfRule type="duplicateValues" dxfId="5187" priority="777" stopIfTrue="1"/>
  </conditionalFormatting>
  <conditionalFormatting sqref="C491">
    <cfRule type="duplicateValues" dxfId="5186" priority="778" stopIfTrue="1"/>
  </conditionalFormatting>
  <conditionalFormatting sqref="E491">
    <cfRule type="duplicateValues" dxfId="5185" priority="779" stopIfTrue="1"/>
  </conditionalFormatting>
  <conditionalFormatting sqref="C491">
    <cfRule type="duplicateValues" dxfId="5184" priority="780" stopIfTrue="1"/>
  </conditionalFormatting>
  <conditionalFormatting sqref="E491">
    <cfRule type="duplicateValues" dxfId="5183" priority="781" stopIfTrue="1"/>
  </conditionalFormatting>
  <conditionalFormatting sqref="C491">
    <cfRule type="duplicateValues" dxfId="5182" priority="782"/>
  </conditionalFormatting>
  <conditionalFormatting sqref="E491">
    <cfRule type="duplicateValues" dxfId="5181" priority="783"/>
  </conditionalFormatting>
  <conditionalFormatting sqref="E491">
    <cfRule type="duplicateValues" dxfId="5180" priority="784"/>
  </conditionalFormatting>
  <conditionalFormatting sqref="C491">
    <cfRule type="duplicateValues" dxfId="5179" priority="785"/>
  </conditionalFormatting>
  <conditionalFormatting sqref="C491">
    <cfRule type="duplicateValues" dxfId="5178" priority="786" stopIfTrue="1"/>
  </conditionalFormatting>
  <conditionalFormatting sqref="E491">
    <cfRule type="duplicateValues" dxfId="5177" priority="787" stopIfTrue="1"/>
    <cfRule type="duplicateValues" dxfId="5176" priority="788" stopIfTrue="1"/>
  </conditionalFormatting>
  <conditionalFormatting sqref="E491">
    <cfRule type="duplicateValues" dxfId="5175" priority="789"/>
  </conditionalFormatting>
  <conditionalFormatting sqref="C491">
    <cfRule type="duplicateValues" dxfId="5174" priority="790"/>
  </conditionalFormatting>
  <conditionalFormatting sqref="C491">
    <cfRule type="duplicateValues" dxfId="5173" priority="791"/>
  </conditionalFormatting>
  <conditionalFormatting sqref="C491">
    <cfRule type="duplicateValues" dxfId="5172" priority="792"/>
  </conditionalFormatting>
  <conditionalFormatting sqref="E491">
    <cfRule type="duplicateValues" dxfId="5171" priority="775"/>
  </conditionalFormatting>
  <conditionalFormatting sqref="C491">
    <cfRule type="duplicateValues" dxfId="5170" priority="774"/>
  </conditionalFormatting>
  <conditionalFormatting sqref="C470">
    <cfRule type="duplicateValues" dxfId="5169" priority="738" stopIfTrue="1"/>
  </conditionalFormatting>
  <conditionalFormatting sqref="C470">
    <cfRule type="duplicateValues" dxfId="5168" priority="739" stopIfTrue="1"/>
  </conditionalFormatting>
  <conditionalFormatting sqref="C470">
    <cfRule type="duplicateValues" dxfId="5167" priority="740" stopIfTrue="1"/>
  </conditionalFormatting>
  <conditionalFormatting sqref="E470">
    <cfRule type="duplicateValues" dxfId="5166" priority="741" stopIfTrue="1"/>
  </conditionalFormatting>
  <conditionalFormatting sqref="C470">
    <cfRule type="duplicateValues" dxfId="5165" priority="742" stopIfTrue="1"/>
  </conditionalFormatting>
  <conditionalFormatting sqref="E470">
    <cfRule type="duplicateValues" dxfId="5164" priority="743" stopIfTrue="1"/>
  </conditionalFormatting>
  <conditionalFormatting sqref="C470">
    <cfRule type="duplicateValues" dxfId="5163" priority="744"/>
  </conditionalFormatting>
  <conditionalFormatting sqref="E470">
    <cfRule type="duplicateValues" dxfId="5162" priority="745"/>
  </conditionalFormatting>
  <conditionalFormatting sqref="E470">
    <cfRule type="duplicateValues" dxfId="5161" priority="746"/>
  </conditionalFormatting>
  <conditionalFormatting sqref="C470">
    <cfRule type="duplicateValues" dxfId="5160" priority="747"/>
  </conditionalFormatting>
  <conditionalFormatting sqref="C470">
    <cfRule type="duplicateValues" dxfId="5159" priority="748" stopIfTrue="1"/>
  </conditionalFormatting>
  <conditionalFormatting sqref="E470">
    <cfRule type="duplicateValues" dxfId="5158" priority="749" stopIfTrue="1"/>
    <cfRule type="duplicateValues" dxfId="5157" priority="750" stopIfTrue="1"/>
  </conditionalFormatting>
  <conditionalFormatting sqref="E470">
    <cfRule type="duplicateValues" dxfId="5156" priority="751"/>
  </conditionalFormatting>
  <conditionalFormatting sqref="C470">
    <cfRule type="duplicateValues" dxfId="5155" priority="752"/>
  </conditionalFormatting>
  <conditionalFormatting sqref="C470">
    <cfRule type="duplicateValues" dxfId="5154" priority="753"/>
  </conditionalFormatting>
  <conditionalFormatting sqref="C470">
    <cfRule type="duplicateValues" dxfId="5153" priority="754"/>
  </conditionalFormatting>
  <conditionalFormatting sqref="E470">
    <cfRule type="duplicateValues" dxfId="5152" priority="737"/>
  </conditionalFormatting>
  <conditionalFormatting sqref="C470">
    <cfRule type="duplicateValues" dxfId="5151" priority="736"/>
  </conditionalFormatting>
  <conditionalFormatting sqref="C2765">
    <cfRule type="duplicateValues" dxfId="5150" priority="648" stopIfTrue="1"/>
  </conditionalFormatting>
  <conditionalFormatting sqref="E2765:G2765">
    <cfRule type="duplicateValues" dxfId="5149" priority="647" stopIfTrue="1"/>
  </conditionalFormatting>
  <conditionalFormatting sqref="C2765">
    <cfRule type="duplicateValues" dxfId="5148" priority="649" stopIfTrue="1"/>
  </conditionalFormatting>
  <conditionalFormatting sqref="E2765:G2765">
    <cfRule type="duplicateValues" dxfId="5147" priority="650" stopIfTrue="1"/>
  </conditionalFormatting>
  <conditionalFormatting sqref="C2765">
    <cfRule type="duplicateValues" dxfId="5146" priority="651"/>
  </conditionalFormatting>
  <conditionalFormatting sqref="E2765:G2765">
    <cfRule type="duplicateValues" dxfId="5145" priority="652"/>
  </conditionalFormatting>
  <conditionalFormatting sqref="E2765:G2765">
    <cfRule type="duplicateValues" dxfId="5144" priority="653"/>
  </conditionalFormatting>
  <conditionalFormatting sqref="C2765">
    <cfRule type="duplicateValues" dxfId="5143" priority="654"/>
  </conditionalFormatting>
  <conditionalFormatting sqref="C2765">
    <cfRule type="duplicateValues" dxfId="5142" priority="655" stopIfTrue="1"/>
  </conditionalFormatting>
  <conditionalFormatting sqref="E2765:G2765">
    <cfRule type="duplicateValues" dxfId="5141" priority="656" stopIfTrue="1"/>
    <cfRule type="duplicateValues" dxfId="5140" priority="657" stopIfTrue="1"/>
  </conditionalFormatting>
  <conditionalFormatting sqref="E2765:G2765">
    <cfRule type="duplicateValues" dxfId="5139" priority="658"/>
  </conditionalFormatting>
  <conditionalFormatting sqref="C2765">
    <cfRule type="duplicateValues" dxfId="5138" priority="659"/>
  </conditionalFormatting>
  <conditionalFormatting sqref="C2765">
    <cfRule type="duplicateValues" dxfId="5137" priority="660"/>
  </conditionalFormatting>
  <conditionalFormatting sqref="C2765">
    <cfRule type="duplicateValues" dxfId="5136" priority="661"/>
  </conditionalFormatting>
  <conditionalFormatting sqref="E2765:G2765">
    <cfRule type="duplicateValues" dxfId="5135" priority="646"/>
  </conditionalFormatting>
  <conditionalFormatting sqref="C2765">
    <cfRule type="duplicateValues" dxfId="5134" priority="645"/>
  </conditionalFormatting>
  <conditionalFormatting sqref="C2766">
    <cfRule type="duplicateValues" dxfId="5133" priority="631" stopIfTrue="1"/>
  </conditionalFormatting>
  <conditionalFormatting sqref="E2766:G2766">
    <cfRule type="duplicateValues" dxfId="5132" priority="630" stopIfTrue="1"/>
  </conditionalFormatting>
  <conditionalFormatting sqref="C2766">
    <cfRule type="duplicateValues" dxfId="5131" priority="632" stopIfTrue="1"/>
  </conditionalFormatting>
  <conditionalFormatting sqref="E2766:G2766">
    <cfRule type="duplicateValues" dxfId="5130" priority="633" stopIfTrue="1"/>
  </conditionalFormatting>
  <conditionalFormatting sqref="C2766">
    <cfRule type="duplicateValues" dxfId="5129" priority="634"/>
  </conditionalFormatting>
  <conditionalFormatting sqref="E2766:G2766">
    <cfRule type="duplicateValues" dxfId="5128" priority="635"/>
  </conditionalFormatting>
  <conditionalFormatting sqref="E2766:G2766">
    <cfRule type="duplicateValues" dxfId="5127" priority="636"/>
  </conditionalFormatting>
  <conditionalFormatting sqref="C2766">
    <cfRule type="duplicateValues" dxfId="5126" priority="637"/>
  </conditionalFormatting>
  <conditionalFormatting sqref="C2766">
    <cfRule type="duplicateValues" dxfId="5125" priority="638" stopIfTrue="1"/>
  </conditionalFormatting>
  <conditionalFormatting sqref="E2766:G2766">
    <cfRule type="duplicateValues" dxfId="5124" priority="639" stopIfTrue="1"/>
    <cfRule type="duplicateValues" dxfId="5123" priority="640" stopIfTrue="1"/>
  </conditionalFormatting>
  <conditionalFormatting sqref="E2766:G2766">
    <cfRule type="duplicateValues" dxfId="5122" priority="641"/>
  </conditionalFormatting>
  <conditionalFormatting sqref="C2766">
    <cfRule type="duplicateValues" dxfId="5121" priority="642"/>
  </conditionalFormatting>
  <conditionalFormatting sqref="C2766">
    <cfRule type="duplicateValues" dxfId="5120" priority="643"/>
  </conditionalFormatting>
  <conditionalFormatting sqref="C2766">
    <cfRule type="duplicateValues" dxfId="5119" priority="644"/>
  </conditionalFormatting>
  <conditionalFormatting sqref="E2766:G2766">
    <cfRule type="duplicateValues" dxfId="5118" priority="629"/>
  </conditionalFormatting>
  <conditionalFormatting sqref="C2766">
    <cfRule type="duplicateValues" dxfId="5117" priority="628"/>
  </conditionalFormatting>
  <conditionalFormatting sqref="C2767">
    <cfRule type="duplicateValues" dxfId="5116" priority="614" stopIfTrue="1"/>
  </conditionalFormatting>
  <conditionalFormatting sqref="E2767:G2767">
    <cfRule type="duplicateValues" dxfId="5115" priority="613" stopIfTrue="1"/>
  </conditionalFormatting>
  <conditionalFormatting sqref="C2767">
    <cfRule type="duplicateValues" dxfId="5114" priority="615" stopIfTrue="1"/>
  </conditionalFormatting>
  <conditionalFormatting sqref="E2767:G2767">
    <cfRule type="duplicateValues" dxfId="5113" priority="616" stopIfTrue="1"/>
  </conditionalFormatting>
  <conditionalFormatting sqref="C2767">
    <cfRule type="duplicateValues" dxfId="5112" priority="617"/>
  </conditionalFormatting>
  <conditionalFormatting sqref="E2767:G2767">
    <cfRule type="duplicateValues" dxfId="5111" priority="618"/>
  </conditionalFormatting>
  <conditionalFormatting sqref="E2767:G2767">
    <cfRule type="duplicateValues" dxfId="5110" priority="619"/>
  </conditionalFormatting>
  <conditionalFormatting sqref="C2767">
    <cfRule type="duplicateValues" dxfId="5109" priority="620"/>
  </conditionalFormatting>
  <conditionalFormatting sqref="C2767">
    <cfRule type="duplicateValues" dxfId="5108" priority="621" stopIfTrue="1"/>
  </conditionalFormatting>
  <conditionalFormatting sqref="E2767:G2767">
    <cfRule type="duplicateValues" dxfId="5107" priority="622" stopIfTrue="1"/>
    <cfRule type="duplicateValues" dxfId="5106" priority="623" stopIfTrue="1"/>
  </conditionalFormatting>
  <conditionalFormatting sqref="E2767:G2767">
    <cfRule type="duplicateValues" dxfId="5105" priority="624"/>
  </conditionalFormatting>
  <conditionalFormatting sqref="C2767">
    <cfRule type="duplicateValues" dxfId="5104" priority="625"/>
  </conditionalFormatting>
  <conditionalFormatting sqref="C2767">
    <cfRule type="duplicateValues" dxfId="5103" priority="626"/>
  </conditionalFormatting>
  <conditionalFormatting sqref="C2767">
    <cfRule type="duplicateValues" dxfId="5102" priority="627"/>
  </conditionalFormatting>
  <conditionalFormatting sqref="E2767:G2767">
    <cfRule type="duplicateValues" dxfId="5101" priority="612"/>
  </conditionalFormatting>
  <conditionalFormatting sqref="C2767">
    <cfRule type="duplicateValues" dxfId="5100" priority="611"/>
  </conditionalFormatting>
  <conditionalFormatting sqref="C2768">
    <cfRule type="duplicateValues" dxfId="5099" priority="597" stopIfTrue="1"/>
  </conditionalFormatting>
  <conditionalFormatting sqref="E2768:G2768">
    <cfRule type="duplicateValues" dxfId="5098" priority="596" stopIfTrue="1"/>
  </conditionalFormatting>
  <conditionalFormatting sqref="C2768">
    <cfRule type="duplicateValues" dxfId="5097" priority="598" stopIfTrue="1"/>
  </conditionalFormatting>
  <conditionalFormatting sqref="E2768:G2768">
    <cfRule type="duplicateValues" dxfId="5096" priority="599" stopIfTrue="1"/>
  </conditionalFormatting>
  <conditionalFormatting sqref="C2768">
    <cfRule type="duplicateValues" dxfId="5095" priority="600"/>
  </conditionalFormatting>
  <conditionalFormatting sqref="E2768:G2768">
    <cfRule type="duplicateValues" dxfId="5094" priority="601"/>
  </conditionalFormatting>
  <conditionalFormatting sqref="E2768:G2768">
    <cfRule type="duplicateValues" dxfId="5093" priority="602"/>
  </conditionalFormatting>
  <conditionalFormatting sqref="C2768">
    <cfRule type="duplicateValues" dxfId="5092" priority="603"/>
  </conditionalFormatting>
  <conditionalFormatting sqref="C2768">
    <cfRule type="duplicateValues" dxfId="5091" priority="604" stopIfTrue="1"/>
  </conditionalFormatting>
  <conditionalFormatting sqref="E2768:G2768">
    <cfRule type="duplicateValues" dxfId="5090" priority="605" stopIfTrue="1"/>
    <cfRule type="duplicateValues" dxfId="5089" priority="606" stopIfTrue="1"/>
  </conditionalFormatting>
  <conditionalFormatting sqref="E2768:G2768">
    <cfRule type="duplicateValues" dxfId="5088" priority="607"/>
  </conditionalFormatting>
  <conditionalFormatting sqref="C2768">
    <cfRule type="duplicateValues" dxfId="5087" priority="608"/>
  </conditionalFormatting>
  <conditionalFormatting sqref="C2768">
    <cfRule type="duplicateValues" dxfId="5086" priority="609"/>
  </conditionalFormatting>
  <conditionalFormatting sqref="C2768">
    <cfRule type="duplicateValues" dxfId="5085" priority="610"/>
  </conditionalFormatting>
  <conditionalFormatting sqref="E2768:G2768">
    <cfRule type="duplicateValues" dxfId="5084" priority="595"/>
  </conditionalFormatting>
  <conditionalFormatting sqref="C2768">
    <cfRule type="duplicateValues" dxfId="5083" priority="594"/>
  </conditionalFormatting>
  <conditionalFormatting sqref="C2769">
    <cfRule type="duplicateValues" dxfId="5082" priority="580" stopIfTrue="1"/>
  </conditionalFormatting>
  <conditionalFormatting sqref="E2769:G2769">
    <cfRule type="duplicateValues" dxfId="5081" priority="579" stopIfTrue="1"/>
  </conditionalFormatting>
  <conditionalFormatting sqref="C2769">
    <cfRule type="duplicateValues" dxfId="5080" priority="581" stopIfTrue="1"/>
  </conditionalFormatting>
  <conditionalFormatting sqref="E2769:G2769">
    <cfRule type="duplicateValues" dxfId="5079" priority="582" stopIfTrue="1"/>
  </conditionalFormatting>
  <conditionalFormatting sqref="C2769">
    <cfRule type="duplicateValues" dxfId="5078" priority="583"/>
  </conditionalFormatting>
  <conditionalFormatting sqref="E2769:G2769">
    <cfRule type="duplicateValues" dxfId="5077" priority="584"/>
  </conditionalFormatting>
  <conditionalFormatting sqref="E2769:G2769">
    <cfRule type="duplicateValues" dxfId="5076" priority="585"/>
  </conditionalFormatting>
  <conditionalFormatting sqref="C2769">
    <cfRule type="duplicateValues" dxfId="5075" priority="586"/>
  </conditionalFormatting>
  <conditionalFormatting sqref="C2769">
    <cfRule type="duplicateValues" dxfId="5074" priority="587" stopIfTrue="1"/>
  </conditionalFormatting>
  <conditionalFormatting sqref="E2769:G2769">
    <cfRule type="duplicateValues" dxfId="5073" priority="588" stopIfTrue="1"/>
    <cfRule type="duplicateValues" dxfId="5072" priority="589" stopIfTrue="1"/>
  </conditionalFormatting>
  <conditionalFormatting sqref="E2769:G2769">
    <cfRule type="duplicateValues" dxfId="5071" priority="590"/>
  </conditionalFormatting>
  <conditionalFormatting sqref="C2769">
    <cfRule type="duplicateValues" dxfId="5070" priority="591"/>
  </conditionalFormatting>
  <conditionalFormatting sqref="C2769">
    <cfRule type="duplicateValues" dxfId="5069" priority="592"/>
  </conditionalFormatting>
  <conditionalFormatting sqref="C2769">
    <cfRule type="duplicateValues" dxfId="5068" priority="593"/>
  </conditionalFormatting>
  <conditionalFormatting sqref="E2769:G2769">
    <cfRule type="duplicateValues" dxfId="5067" priority="578"/>
  </conditionalFormatting>
  <conditionalFormatting sqref="C2769">
    <cfRule type="duplicateValues" dxfId="5066" priority="577"/>
  </conditionalFormatting>
  <conditionalFormatting sqref="C1010">
    <cfRule type="duplicateValues" dxfId="5065" priority="570" stopIfTrue="1"/>
  </conditionalFormatting>
  <conditionalFormatting sqref="C1010">
    <cfRule type="duplicateValues" dxfId="5064" priority="571" stopIfTrue="1"/>
  </conditionalFormatting>
  <conditionalFormatting sqref="E1010">
    <cfRule type="duplicateValues" dxfId="5063" priority="572" stopIfTrue="1"/>
  </conditionalFormatting>
  <conditionalFormatting sqref="C1010">
    <cfRule type="duplicateValues" dxfId="5062" priority="573" stopIfTrue="1"/>
  </conditionalFormatting>
  <conditionalFormatting sqref="E1010">
    <cfRule type="duplicateValues" dxfId="5061" priority="574" stopIfTrue="1"/>
  </conditionalFormatting>
  <conditionalFormatting sqref="C1010">
    <cfRule type="duplicateValues" dxfId="5060" priority="569" stopIfTrue="1"/>
  </conditionalFormatting>
  <conditionalFormatting sqref="E1010">
    <cfRule type="duplicateValues" dxfId="5059" priority="567" stopIfTrue="1"/>
    <cfRule type="duplicateValues" dxfId="5058" priority="568" stopIfTrue="1"/>
  </conditionalFormatting>
  <conditionalFormatting sqref="E1010">
    <cfRule type="duplicateValues" dxfId="5057" priority="566"/>
  </conditionalFormatting>
  <conditionalFormatting sqref="C1010">
    <cfRule type="duplicateValues" dxfId="5056" priority="565"/>
  </conditionalFormatting>
  <conditionalFormatting sqref="C1010">
    <cfRule type="duplicateValues" dxfId="5055" priority="564"/>
  </conditionalFormatting>
  <conditionalFormatting sqref="E1010">
    <cfRule type="duplicateValues" dxfId="5054" priority="563"/>
  </conditionalFormatting>
  <conditionalFormatting sqref="C1010">
    <cfRule type="duplicateValues" dxfId="5053" priority="575"/>
  </conditionalFormatting>
  <conditionalFormatting sqref="C1010">
    <cfRule type="duplicateValues" dxfId="5052" priority="576"/>
  </conditionalFormatting>
  <conditionalFormatting sqref="E1010">
    <cfRule type="duplicateValues" dxfId="5051" priority="562"/>
  </conditionalFormatting>
  <conditionalFormatting sqref="C1010">
    <cfRule type="duplicateValues" dxfId="5050" priority="561"/>
  </conditionalFormatting>
  <conditionalFormatting sqref="C969">
    <cfRule type="duplicateValues" dxfId="5049" priority="556" stopIfTrue="1"/>
  </conditionalFormatting>
  <conditionalFormatting sqref="C969">
    <cfRule type="duplicateValues" dxfId="5048" priority="557" stopIfTrue="1"/>
  </conditionalFormatting>
  <conditionalFormatting sqref="E969">
    <cfRule type="duplicateValues" dxfId="5047" priority="558" stopIfTrue="1"/>
  </conditionalFormatting>
  <conditionalFormatting sqref="C969">
    <cfRule type="duplicateValues" dxfId="5046" priority="559" stopIfTrue="1"/>
  </conditionalFormatting>
  <conditionalFormatting sqref="E969">
    <cfRule type="duplicateValues" dxfId="5045" priority="560" stopIfTrue="1"/>
  </conditionalFormatting>
  <conditionalFormatting sqref="C969">
    <cfRule type="duplicateValues" dxfId="5044" priority="555" stopIfTrue="1"/>
  </conditionalFormatting>
  <conditionalFormatting sqref="E969">
    <cfRule type="duplicateValues" dxfId="5043" priority="553" stopIfTrue="1"/>
    <cfRule type="duplicateValues" dxfId="5042" priority="554" stopIfTrue="1"/>
  </conditionalFormatting>
  <conditionalFormatting sqref="E969">
    <cfRule type="duplicateValues" dxfId="5041" priority="552"/>
  </conditionalFormatting>
  <conditionalFormatting sqref="C969">
    <cfRule type="duplicateValues" dxfId="5040" priority="551"/>
  </conditionalFormatting>
  <conditionalFormatting sqref="C969">
    <cfRule type="duplicateValues" dxfId="5039" priority="550"/>
  </conditionalFormatting>
  <conditionalFormatting sqref="E969">
    <cfRule type="duplicateValues" dxfId="5038" priority="549"/>
  </conditionalFormatting>
  <conditionalFormatting sqref="C969">
    <cfRule type="duplicateValues" dxfId="5037" priority="548"/>
  </conditionalFormatting>
  <conditionalFormatting sqref="C2781:C65066 C2644:C2645 C2500:C2503 C2459:C2465 C1487:C1505 C1470:C1474 C1447:C1448 C1517:C1531 C225 C747:C750 C725:C730 C667:C669 C373:C399 C254:C271 C310:C344 C1603:C1632 C2681 C2647:C2670 C230:C236 C732 C911:C923 C1382 C1254:C1271 C1947:C1951 C1507:C1508 C246:C251 C2226:C2267 C1289:C1290 C2673:C2678 C1467:C1468 C1901 C1907 C1953 C1818:C1832 C2073 C784:C848 C552:C602 C550 C1935 C737:C741 C2075:C2087 C274:C306 C1065:C1067 C1304:C1322 C1476:C1481 C1533:C1590 C761:C774 C2446:C2450 C67:C188 C2738:C2764 C401:C403 C1177:C1184 C1862:C1897 C2429:C2444 C663 C1186:C1189 C1734 C406:C412 C1840:C1842 C1844:C1847 C2636:C2642 C2042:C2063 C1463 C1634:C1638 C1191:C1244 C1039:C1048 C705:C722 C1956:C1992 C1994:C1995 C759 C656:C659 C1642 C860:C864 C2206:C2223 C931:C945 C1646:C1684 C2091:C2122 C190:C222 C2467:C2491 C604:C618 C1054:C1062 C2494:C2498 C2453:C2457 C2736 C1909:C1913 C367:C370 C2148:C2154 C1997:C1998 C1686:C1732 C2126:C2137 C2156:C2161 C2175:C2203 C620:C635 C2028:C2040 C1915 C952:C968 C1:C64 C1917:C1931 C639:C654 C1736:C1777 C1116:C1175 C672:C702 C2000:C2025 C1786:C1816 C1326:C1348 C1292:C1302 C346:C361 C1350 C2359:C2375 C2269:C2356 C1779:C1784 C1003:C1008 C1011:C1037 C1373:C1375 C363:C365 C450 C869:C909 C1410:C1422 C1389:C1391 C1282:C1287 C854:C857 C1352:C1369 C484:C487 C492:C547 C471:C477 C467:C469 C2774:C2776 C970:C1001 C753:C757 C925:C929 C1086:C1097 C1069:C1084 C1393:C1397 C479:C480 C420:C437 C1596:C1599 C1099:C1112 C1938:C1945 C1400:C1402 C452:C461 C439:C445 C482">
    <cfRule type="duplicateValues" dxfId="5036" priority="29032" stopIfTrue="1"/>
  </conditionalFormatting>
  <conditionalFormatting sqref="C1516">
    <cfRule type="duplicateValues" dxfId="5035" priority="547"/>
  </conditionalFormatting>
  <conditionalFormatting sqref="E1516">
    <cfRule type="duplicateValues" dxfId="5034" priority="546"/>
  </conditionalFormatting>
  <conditionalFormatting sqref="C1516">
    <cfRule type="duplicateValues" dxfId="5033" priority="545"/>
  </conditionalFormatting>
  <conditionalFormatting sqref="C1516">
    <cfRule type="duplicateValues" dxfId="5032" priority="544"/>
  </conditionalFormatting>
  <conditionalFormatting sqref="C2773:C1048576 C753:C923 C1445:C1485 C1086:C1097 C925:C1084 C1393:C1397 C479:C480 C1115:C1391 C1099:C1112 C1596:C2769 C1487:C1590 C1400:C1442 C447:C450 C452:C477 C1:C445 C482:C750">
    <cfRule type="duplicateValues" dxfId="5031" priority="542"/>
    <cfRule type="duplicateValues" dxfId="5030" priority="543"/>
  </conditionalFormatting>
  <conditionalFormatting sqref="C2770">
    <cfRule type="duplicateValues" dxfId="5029" priority="526" stopIfTrue="1"/>
  </conditionalFormatting>
  <conditionalFormatting sqref="C2770">
    <cfRule type="duplicateValues" dxfId="5028" priority="527" stopIfTrue="1"/>
  </conditionalFormatting>
  <conditionalFormatting sqref="E2770:G2770">
    <cfRule type="duplicateValues" dxfId="5027" priority="528" stopIfTrue="1"/>
  </conditionalFormatting>
  <conditionalFormatting sqref="C2770">
    <cfRule type="duplicateValues" dxfId="5026" priority="529"/>
  </conditionalFormatting>
  <conditionalFormatting sqref="E2770:G2770">
    <cfRule type="duplicateValues" dxfId="5025" priority="530"/>
  </conditionalFormatting>
  <conditionalFormatting sqref="E2770:G2770">
    <cfRule type="duplicateValues" dxfId="5024" priority="531"/>
  </conditionalFormatting>
  <conditionalFormatting sqref="C2770">
    <cfRule type="duplicateValues" dxfId="5023" priority="532"/>
  </conditionalFormatting>
  <conditionalFormatting sqref="C2770">
    <cfRule type="duplicateValues" dxfId="5022" priority="533" stopIfTrue="1"/>
  </conditionalFormatting>
  <conditionalFormatting sqref="E2770:G2770">
    <cfRule type="duplicateValues" dxfId="5021" priority="534" stopIfTrue="1"/>
    <cfRule type="duplicateValues" dxfId="5020" priority="535" stopIfTrue="1"/>
  </conditionalFormatting>
  <conditionalFormatting sqref="E2770:G2770">
    <cfRule type="duplicateValues" dxfId="5019" priority="536"/>
  </conditionalFormatting>
  <conditionalFormatting sqref="C2770">
    <cfRule type="duplicateValues" dxfId="5018" priority="537"/>
  </conditionalFormatting>
  <conditionalFormatting sqref="C2770">
    <cfRule type="duplicateValues" dxfId="5017" priority="538"/>
  </conditionalFormatting>
  <conditionalFormatting sqref="C2770">
    <cfRule type="duplicateValues" dxfId="5016" priority="539"/>
  </conditionalFormatting>
  <conditionalFormatting sqref="E2770:G2770">
    <cfRule type="duplicateValues" dxfId="5015" priority="525"/>
  </conditionalFormatting>
  <conditionalFormatting sqref="C2770">
    <cfRule type="duplicateValues" dxfId="5014" priority="524"/>
  </conditionalFormatting>
  <conditionalFormatting sqref="C2770">
    <cfRule type="duplicateValues" dxfId="5013" priority="540" stopIfTrue="1"/>
  </conditionalFormatting>
  <conditionalFormatting sqref="E2770:G2770">
    <cfRule type="duplicateValues" dxfId="5012" priority="541" stopIfTrue="1"/>
  </conditionalFormatting>
  <conditionalFormatting sqref="C2770">
    <cfRule type="duplicateValues" dxfId="5011" priority="522"/>
    <cfRule type="duplicateValues" dxfId="5010" priority="523"/>
  </conditionalFormatting>
  <conditionalFormatting sqref="C751">
    <cfRule type="duplicateValues" dxfId="5009" priority="487" stopIfTrue="1"/>
  </conditionalFormatting>
  <conditionalFormatting sqref="C751">
    <cfRule type="duplicateValues" dxfId="5008" priority="488" stopIfTrue="1"/>
  </conditionalFormatting>
  <conditionalFormatting sqref="C751">
    <cfRule type="duplicateValues" dxfId="5007" priority="489" stopIfTrue="1"/>
  </conditionalFormatting>
  <conditionalFormatting sqref="E751">
    <cfRule type="duplicateValues" dxfId="5006" priority="490" stopIfTrue="1"/>
  </conditionalFormatting>
  <conditionalFormatting sqref="C751">
    <cfRule type="duplicateValues" dxfId="5005" priority="491"/>
  </conditionalFormatting>
  <conditionalFormatting sqref="E751">
    <cfRule type="duplicateValues" dxfId="5004" priority="492"/>
  </conditionalFormatting>
  <conditionalFormatting sqref="E751">
    <cfRule type="duplicateValues" dxfId="5003" priority="493"/>
  </conditionalFormatting>
  <conditionalFormatting sqref="C751">
    <cfRule type="duplicateValues" dxfId="5002" priority="494"/>
  </conditionalFormatting>
  <conditionalFormatting sqref="C751">
    <cfRule type="duplicateValues" dxfId="5001" priority="495" stopIfTrue="1"/>
  </conditionalFormatting>
  <conditionalFormatting sqref="E751">
    <cfRule type="duplicateValues" dxfId="5000" priority="496" stopIfTrue="1"/>
    <cfRule type="duplicateValues" dxfId="4999" priority="497" stopIfTrue="1"/>
  </conditionalFormatting>
  <conditionalFormatting sqref="E751">
    <cfRule type="duplicateValues" dxfId="4998" priority="498"/>
  </conditionalFormatting>
  <conditionalFormatting sqref="C751">
    <cfRule type="duplicateValues" dxfId="4997" priority="499"/>
  </conditionalFormatting>
  <conditionalFormatting sqref="C751">
    <cfRule type="duplicateValues" dxfId="4996" priority="500"/>
  </conditionalFormatting>
  <conditionalFormatting sqref="C751">
    <cfRule type="duplicateValues" dxfId="4995" priority="501"/>
  </conditionalFormatting>
  <conditionalFormatting sqref="E751">
    <cfRule type="duplicateValues" dxfId="4994" priority="486"/>
  </conditionalFormatting>
  <conditionalFormatting sqref="C751">
    <cfRule type="duplicateValues" dxfId="4993" priority="485"/>
  </conditionalFormatting>
  <conditionalFormatting sqref="C751">
    <cfRule type="duplicateValues" dxfId="4992" priority="502" stopIfTrue="1"/>
  </conditionalFormatting>
  <conditionalFormatting sqref="E751">
    <cfRule type="duplicateValues" dxfId="4991" priority="503" stopIfTrue="1"/>
  </conditionalFormatting>
  <conditionalFormatting sqref="C751">
    <cfRule type="duplicateValues" dxfId="4990" priority="483"/>
    <cfRule type="duplicateValues" dxfId="4989" priority="484"/>
  </conditionalFormatting>
  <conditionalFormatting sqref="C752">
    <cfRule type="duplicateValues" dxfId="4988" priority="466" stopIfTrue="1"/>
  </conditionalFormatting>
  <conditionalFormatting sqref="C752">
    <cfRule type="duplicateValues" dxfId="4987" priority="467" stopIfTrue="1"/>
  </conditionalFormatting>
  <conditionalFormatting sqref="C752">
    <cfRule type="duplicateValues" dxfId="4986" priority="468" stopIfTrue="1"/>
  </conditionalFormatting>
  <conditionalFormatting sqref="E752">
    <cfRule type="duplicateValues" dxfId="4985" priority="469" stopIfTrue="1"/>
  </conditionalFormatting>
  <conditionalFormatting sqref="C752">
    <cfRule type="duplicateValues" dxfId="4984" priority="470"/>
  </conditionalFormatting>
  <conditionalFormatting sqref="E752">
    <cfRule type="duplicateValues" dxfId="4983" priority="471"/>
  </conditionalFormatting>
  <conditionalFormatting sqref="E752">
    <cfRule type="duplicateValues" dxfId="4982" priority="472"/>
  </conditionalFormatting>
  <conditionalFormatting sqref="C752">
    <cfRule type="duplicateValues" dxfId="4981" priority="473"/>
  </conditionalFormatting>
  <conditionalFormatting sqref="C752">
    <cfRule type="duplicateValues" dxfId="4980" priority="474" stopIfTrue="1"/>
  </conditionalFormatting>
  <conditionalFormatting sqref="E752">
    <cfRule type="duplicateValues" dxfId="4979" priority="475" stopIfTrue="1"/>
    <cfRule type="duplicateValues" dxfId="4978" priority="476" stopIfTrue="1"/>
  </conditionalFormatting>
  <conditionalFormatting sqref="E752">
    <cfRule type="duplicateValues" dxfId="4977" priority="477"/>
  </conditionalFormatting>
  <conditionalFormatting sqref="C752">
    <cfRule type="duplicateValues" dxfId="4976" priority="478"/>
  </conditionalFormatting>
  <conditionalFormatting sqref="C752">
    <cfRule type="duplicateValues" dxfId="4975" priority="479"/>
  </conditionalFormatting>
  <conditionalFormatting sqref="C752">
    <cfRule type="duplicateValues" dxfId="4974" priority="480"/>
  </conditionalFormatting>
  <conditionalFormatting sqref="E752">
    <cfRule type="duplicateValues" dxfId="4973" priority="465"/>
  </conditionalFormatting>
  <conditionalFormatting sqref="C752">
    <cfRule type="duplicateValues" dxfId="4972" priority="464"/>
  </conditionalFormatting>
  <conditionalFormatting sqref="C752">
    <cfRule type="duplicateValues" dxfId="4971" priority="481" stopIfTrue="1"/>
  </conditionalFormatting>
  <conditionalFormatting sqref="E752">
    <cfRule type="duplicateValues" dxfId="4970" priority="482" stopIfTrue="1"/>
  </conditionalFormatting>
  <conditionalFormatting sqref="C752">
    <cfRule type="duplicateValues" dxfId="4969" priority="462"/>
    <cfRule type="duplicateValues" dxfId="4968" priority="463"/>
  </conditionalFormatting>
  <conditionalFormatting sqref="C1276:C1281">
    <cfRule type="duplicateValues" dxfId="4967" priority="35358" stopIfTrue="1"/>
  </conditionalFormatting>
  <conditionalFormatting sqref="C1276:C1281">
    <cfRule type="duplicateValues" dxfId="4966" priority="35360"/>
  </conditionalFormatting>
  <conditionalFormatting sqref="C924">
    <cfRule type="duplicateValues" dxfId="4965" priority="424" stopIfTrue="1"/>
  </conditionalFormatting>
  <conditionalFormatting sqref="C924">
    <cfRule type="duplicateValues" dxfId="4964" priority="425" stopIfTrue="1"/>
  </conditionalFormatting>
  <conditionalFormatting sqref="C924">
    <cfRule type="duplicateValues" dxfId="4963" priority="426" stopIfTrue="1"/>
  </conditionalFormatting>
  <conditionalFormatting sqref="E924">
    <cfRule type="duplicateValues" dxfId="4962" priority="427" stopIfTrue="1"/>
  </conditionalFormatting>
  <conditionalFormatting sqref="C924">
    <cfRule type="duplicateValues" dxfId="4961" priority="428"/>
  </conditionalFormatting>
  <conditionalFormatting sqref="E924">
    <cfRule type="duplicateValues" dxfId="4960" priority="429"/>
  </conditionalFormatting>
  <conditionalFormatting sqref="E924">
    <cfRule type="duplicateValues" dxfId="4959" priority="430"/>
  </conditionalFormatting>
  <conditionalFormatting sqref="C924">
    <cfRule type="duplicateValues" dxfId="4958" priority="431"/>
  </conditionalFormatting>
  <conditionalFormatting sqref="C924">
    <cfRule type="duplicateValues" dxfId="4957" priority="432" stopIfTrue="1"/>
  </conditionalFormatting>
  <conditionalFormatting sqref="E924">
    <cfRule type="duplicateValues" dxfId="4956" priority="433" stopIfTrue="1"/>
    <cfRule type="duplicateValues" dxfId="4955" priority="434" stopIfTrue="1"/>
  </conditionalFormatting>
  <conditionalFormatting sqref="E924">
    <cfRule type="duplicateValues" dxfId="4954" priority="435"/>
  </conditionalFormatting>
  <conditionalFormatting sqref="C924">
    <cfRule type="duplicateValues" dxfId="4953" priority="436"/>
  </conditionalFormatting>
  <conditionalFormatting sqref="C924">
    <cfRule type="duplicateValues" dxfId="4952" priority="437"/>
  </conditionalFormatting>
  <conditionalFormatting sqref="C924">
    <cfRule type="duplicateValues" dxfId="4951" priority="438"/>
  </conditionalFormatting>
  <conditionalFormatting sqref="E924">
    <cfRule type="duplicateValues" dxfId="4950" priority="423"/>
  </conditionalFormatting>
  <conditionalFormatting sqref="C924">
    <cfRule type="duplicateValues" dxfId="4949" priority="422"/>
  </conditionalFormatting>
  <conditionalFormatting sqref="C924">
    <cfRule type="duplicateValues" dxfId="4948" priority="439" stopIfTrue="1"/>
  </conditionalFormatting>
  <conditionalFormatting sqref="E924">
    <cfRule type="duplicateValues" dxfId="4947" priority="440" stopIfTrue="1"/>
  </conditionalFormatting>
  <conditionalFormatting sqref="C924">
    <cfRule type="duplicateValues" dxfId="4946" priority="420"/>
    <cfRule type="duplicateValues" dxfId="4945" priority="421"/>
  </conditionalFormatting>
  <conditionalFormatting sqref="C1085">
    <cfRule type="duplicateValues" dxfId="4944" priority="403" stopIfTrue="1"/>
  </conditionalFormatting>
  <conditionalFormatting sqref="C1085">
    <cfRule type="duplicateValues" dxfId="4943" priority="404" stopIfTrue="1"/>
  </conditionalFormatting>
  <conditionalFormatting sqref="C1085">
    <cfRule type="duplicateValues" dxfId="4942" priority="405" stopIfTrue="1"/>
  </conditionalFormatting>
  <conditionalFormatting sqref="E1085">
    <cfRule type="duplicateValues" dxfId="4941" priority="406" stopIfTrue="1"/>
  </conditionalFormatting>
  <conditionalFormatting sqref="C1085">
    <cfRule type="duplicateValues" dxfId="4940" priority="407"/>
  </conditionalFormatting>
  <conditionalFormatting sqref="E1085">
    <cfRule type="duplicateValues" dxfId="4939" priority="408"/>
  </conditionalFormatting>
  <conditionalFormatting sqref="E1085">
    <cfRule type="duplicateValues" dxfId="4938" priority="409"/>
  </conditionalFormatting>
  <conditionalFormatting sqref="C1085">
    <cfRule type="duplicateValues" dxfId="4937" priority="410"/>
  </conditionalFormatting>
  <conditionalFormatting sqref="C1085">
    <cfRule type="duplicateValues" dxfId="4936" priority="411" stopIfTrue="1"/>
  </conditionalFormatting>
  <conditionalFormatting sqref="E1085">
    <cfRule type="duplicateValues" dxfId="4935" priority="412" stopIfTrue="1"/>
    <cfRule type="duplicateValues" dxfId="4934" priority="413" stopIfTrue="1"/>
  </conditionalFormatting>
  <conditionalFormatting sqref="E1085">
    <cfRule type="duplicateValues" dxfId="4933" priority="414"/>
  </conditionalFormatting>
  <conditionalFormatting sqref="C1085">
    <cfRule type="duplicateValues" dxfId="4932" priority="415"/>
  </conditionalFormatting>
  <conditionalFormatting sqref="C1085">
    <cfRule type="duplicateValues" dxfId="4931" priority="416"/>
  </conditionalFormatting>
  <conditionalFormatting sqref="C1085">
    <cfRule type="duplicateValues" dxfId="4930" priority="417"/>
  </conditionalFormatting>
  <conditionalFormatting sqref="E1085">
    <cfRule type="duplicateValues" dxfId="4929" priority="402"/>
  </conditionalFormatting>
  <conditionalFormatting sqref="C1085">
    <cfRule type="duplicateValues" dxfId="4928" priority="401"/>
  </conditionalFormatting>
  <conditionalFormatting sqref="C1085">
    <cfRule type="duplicateValues" dxfId="4927" priority="418" stopIfTrue="1"/>
  </conditionalFormatting>
  <conditionalFormatting sqref="E1085">
    <cfRule type="duplicateValues" dxfId="4926" priority="419" stopIfTrue="1"/>
  </conditionalFormatting>
  <conditionalFormatting sqref="C1085">
    <cfRule type="duplicateValues" dxfId="4925" priority="399"/>
    <cfRule type="duplicateValues" dxfId="4924" priority="400"/>
  </conditionalFormatting>
  <conditionalFormatting sqref="C2773:C1048576 C1393:C1397 C1445:C1485 C479:C480 C1115:C1391 C1099:C1112 C1596:C2770 C1487:C1590 C1400:C1442 C447:C450 C452:C477 C1:C445 C482:C1097">
    <cfRule type="duplicateValues" dxfId="4923" priority="360"/>
  </conditionalFormatting>
  <conditionalFormatting sqref="C1392">
    <cfRule type="duplicateValues" dxfId="4922" priority="351" stopIfTrue="1"/>
  </conditionalFormatting>
  <conditionalFormatting sqref="E1392">
    <cfRule type="duplicateValues" dxfId="4921" priority="352" stopIfTrue="1"/>
  </conditionalFormatting>
  <conditionalFormatting sqref="C1392">
    <cfRule type="duplicateValues" dxfId="4920" priority="353" stopIfTrue="1"/>
  </conditionalFormatting>
  <conditionalFormatting sqref="E1392">
    <cfRule type="duplicateValues" dxfId="4919" priority="354" stopIfTrue="1"/>
  </conditionalFormatting>
  <conditionalFormatting sqref="C1392">
    <cfRule type="duplicateValues" dxfId="4918" priority="350" stopIfTrue="1"/>
  </conditionalFormatting>
  <conditionalFormatting sqref="C1392">
    <cfRule type="duplicateValues" dxfId="4917" priority="349"/>
  </conditionalFormatting>
  <conditionalFormatting sqref="E1392">
    <cfRule type="duplicateValues" dxfId="4916" priority="355" stopIfTrue="1"/>
    <cfRule type="duplicateValues" dxfId="4915" priority="356" stopIfTrue="1"/>
  </conditionalFormatting>
  <conditionalFormatting sqref="E1392">
    <cfRule type="duplicateValues" dxfId="4914" priority="357"/>
  </conditionalFormatting>
  <conditionalFormatting sqref="C1392">
    <cfRule type="duplicateValues" dxfId="4913" priority="358"/>
  </conditionalFormatting>
  <conditionalFormatting sqref="E1392">
    <cfRule type="duplicateValues" dxfId="4912" priority="359"/>
  </conditionalFormatting>
  <conditionalFormatting sqref="C1392">
    <cfRule type="duplicateValues" dxfId="4911" priority="348"/>
  </conditionalFormatting>
  <conditionalFormatting sqref="E1392">
    <cfRule type="duplicateValues" dxfId="4910" priority="347"/>
  </conditionalFormatting>
  <conditionalFormatting sqref="C1392">
    <cfRule type="duplicateValues" dxfId="4909" priority="346"/>
  </conditionalFormatting>
  <conditionalFormatting sqref="C1392">
    <cfRule type="duplicateValues" dxfId="4908" priority="345"/>
  </conditionalFormatting>
  <conditionalFormatting sqref="C1443:C1444">
    <cfRule type="duplicateValues" dxfId="4907" priority="338" stopIfTrue="1"/>
  </conditionalFormatting>
  <conditionalFormatting sqref="E1443:E1444">
    <cfRule type="duplicateValues" dxfId="4906" priority="339" stopIfTrue="1"/>
  </conditionalFormatting>
  <conditionalFormatting sqref="C1443:C1444">
    <cfRule type="duplicateValues" dxfId="4905" priority="340" stopIfTrue="1"/>
  </conditionalFormatting>
  <conditionalFormatting sqref="E1443:E1444">
    <cfRule type="duplicateValues" dxfId="4904" priority="341" stopIfTrue="1"/>
  </conditionalFormatting>
  <conditionalFormatting sqref="C1443:C1444">
    <cfRule type="duplicateValues" dxfId="4903" priority="337" stopIfTrue="1"/>
  </conditionalFormatting>
  <conditionalFormatting sqref="C1443:C1444">
    <cfRule type="duplicateValues" dxfId="4902" priority="336"/>
  </conditionalFormatting>
  <conditionalFormatting sqref="E1443:E1444">
    <cfRule type="duplicateValues" dxfId="4901" priority="342" stopIfTrue="1"/>
    <cfRule type="duplicateValues" dxfId="4900" priority="343" stopIfTrue="1"/>
  </conditionalFormatting>
  <conditionalFormatting sqref="E1443:E1444">
    <cfRule type="duplicateValues" dxfId="4899" priority="344"/>
  </conditionalFormatting>
  <conditionalFormatting sqref="C1443:C1444">
    <cfRule type="duplicateValues" dxfId="4898" priority="335"/>
  </conditionalFormatting>
  <conditionalFormatting sqref="E1443:E1444">
    <cfRule type="duplicateValues" dxfId="4897" priority="334"/>
  </conditionalFormatting>
  <conditionalFormatting sqref="C1443:C1444">
    <cfRule type="duplicateValues" dxfId="4896" priority="333"/>
  </conditionalFormatting>
  <conditionalFormatting sqref="C1443:C1444">
    <cfRule type="duplicateValues" dxfId="4895" priority="332"/>
  </conditionalFormatting>
  <conditionalFormatting sqref="C478">
    <cfRule type="duplicateValues" dxfId="4894" priority="292" stopIfTrue="1"/>
  </conditionalFormatting>
  <conditionalFormatting sqref="E478">
    <cfRule type="duplicateValues" dxfId="4893" priority="293" stopIfTrue="1"/>
  </conditionalFormatting>
  <conditionalFormatting sqref="C478">
    <cfRule type="duplicateValues" dxfId="4892" priority="294" stopIfTrue="1"/>
  </conditionalFormatting>
  <conditionalFormatting sqref="E478">
    <cfRule type="duplicateValues" dxfId="4891" priority="295" stopIfTrue="1"/>
  </conditionalFormatting>
  <conditionalFormatting sqref="C478">
    <cfRule type="duplicateValues" dxfId="4890" priority="296" stopIfTrue="1"/>
  </conditionalFormatting>
  <conditionalFormatting sqref="E478">
    <cfRule type="duplicateValues" dxfId="4889" priority="297" stopIfTrue="1"/>
    <cfRule type="duplicateValues" dxfId="4888" priority="298" stopIfTrue="1"/>
  </conditionalFormatting>
  <conditionalFormatting sqref="E478">
    <cfRule type="duplicateValues" dxfId="4887" priority="299"/>
  </conditionalFormatting>
  <conditionalFormatting sqref="C478">
    <cfRule type="duplicateValues" dxfId="4886" priority="300"/>
  </conditionalFormatting>
  <conditionalFormatting sqref="C478">
    <cfRule type="duplicateValues" dxfId="4885" priority="301"/>
  </conditionalFormatting>
  <conditionalFormatting sqref="E478">
    <cfRule type="duplicateValues" dxfId="4884" priority="302"/>
  </conditionalFormatting>
  <conditionalFormatting sqref="C478">
    <cfRule type="duplicateValues" dxfId="4883" priority="291"/>
  </conditionalFormatting>
  <conditionalFormatting sqref="C478">
    <cfRule type="duplicateValues" dxfId="4882" priority="290"/>
  </conditionalFormatting>
  <conditionalFormatting sqref="C478">
    <cfRule type="duplicateValues" dxfId="4881" priority="289"/>
  </conditionalFormatting>
  <conditionalFormatting sqref="C1113:C1114">
    <cfRule type="duplicateValues" dxfId="4880" priority="272" stopIfTrue="1"/>
  </conditionalFormatting>
  <conditionalFormatting sqref="C1113:C1114">
    <cfRule type="duplicateValues" dxfId="4879" priority="273" stopIfTrue="1"/>
  </conditionalFormatting>
  <conditionalFormatting sqref="C1113:C1114">
    <cfRule type="duplicateValues" dxfId="4878" priority="274" stopIfTrue="1"/>
  </conditionalFormatting>
  <conditionalFormatting sqref="E1113:E1114">
    <cfRule type="duplicateValues" dxfId="4877" priority="275" stopIfTrue="1"/>
  </conditionalFormatting>
  <conditionalFormatting sqref="C1113:C1114">
    <cfRule type="duplicateValues" dxfId="4876" priority="276"/>
  </conditionalFormatting>
  <conditionalFormatting sqref="E1113:E1114">
    <cfRule type="duplicateValues" dxfId="4875" priority="277"/>
  </conditionalFormatting>
  <conditionalFormatting sqref="E1113:E1114">
    <cfRule type="duplicateValues" dxfId="4874" priority="278"/>
  </conditionalFormatting>
  <conditionalFormatting sqref="C1113:C1114">
    <cfRule type="duplicateValues" dxfId="4873" priority="279"/>
  </conditionalFormatting>
  <conditionalFormatting sqref="C1113:C1114">
    <cfRule type="duplicateValues" dxfId="4872" priority="280" stopIfTrue="1"/>
  </conditionalFormatting>
  <conditionalFormatting sqref="E1113:E1114">
    <cfRule type="duplicateValues" dxfId="4871" priority="281" stopIfTrue="1"/>
    <cfRule type="duplicateValues" dxfId="4870" priority="282" stopIfTrue="1"/>
  </conditionalFormatting>
  <conditionalFormatting sqref="E1113:E1114">
    <cfRule type="duplicateValues" dxfId="4869" priority="283"/>
  </conditionalFormatting>
  <conditionalFormatting sqref="C1113:C1114">
    <cfRule type="duplicateValues" dxfId="4868" priority="284"/>
  </conditionalFormatting>
  <conditionalFormatting sqref="C1113:C1114">
    <cfRule type="duplicateValues" dxfId="4867" priority="285"/>
  </conditionalFormatting>
  <conditionalFormatting sqref="C1113:C1114">
    <cfRule type="duplicateValues" dxfId="4866" priority="286"/>
  </conditionalFormatting>
  <conditionalFormatting sqref="E1113:E1114">
    <cfRule type="duplicateValues" dxfId="4865" priority="271"/>
  </conditionalFormatting>
  <conditionalFormatting sqref="C1113:C1114">
    <cfRule type="duplicateValues" dxfId="4864" priority="270"/>
  </conditionalFormatting>
  <conditionalFormatting sqref="C1113:C1114">
    <cfRule type="duplicateValues" dxfId="4863" priority="287" stopIfTrue="1"/>
  </conditionalFormatting>
  <conditionalFormatting sqref="E1113:E1114">
    <cfRule type="duplicateValues" dxfId="4862" priority="288" stopIfTrue="1"/>
  </conditionalFormatting>
  <conditionalFormatting sqref="C1113:C1114">
    <cfRule type="duplicateValues" dxfId="4861" priority="267"/>
    <cfRule type="duplicateValues" dxfId="4860" priority="268"/>
    <cfRule type="duplicateValues" dxfId="4859" priority="269"/>
  </conditionalFormatting>
  <conditionalFormatting sqref="C1591">
    <cfRule type="duplicateValues" dxfId="4858" priority="226" stopIfTrue="1"/>
  </conditionalFormatting>
  <conditionalFormatting sqref="C1591">
    <cfRule type="duplicateValues" dxfId="4857" priority="227" stopIfTrue="1"/>
  </conditionalFormatting>
  <conditionalFormatting sqref="C1591">
    <cfRule type="duplicateValues" dxfId="4856" priority="228" stopIfTrue="1"/>
  </conditionalFormatting>
  <conditionalFormatting sqref="C1591">
    <cfRule type="duplicateValues" dxfId="4855" priority="230"/>
  </conditionalFormatting>
  <conditionalFormatting sqref="C1591">
    <cfRule type="duplicateValues" dxfId="4854" priority="233"/>
  </conditionalFormatting>
  <conditionalFormatting sqref="C1591">
    <cfRule type="duplicateValues" dxfId="4853" priority="234" stopIfTrue="1"/>
  </conditionalFormatting>
  <conditionalFormatting sqref="C1591">
    <cfRule type="duplicateValues" dxfId="4852" priority="238"/>
  </conditionalFormatting>
  <conditionalFormatting sqref="C1591">
    <cfRule type="duplicateValues" dxfId="4851" priority="239"/>
  </conditionalFormatting>
  <conditionalFormatting sqref="C1591">
    <cfRule type="duplicateValues" dxfId="4850" priority="240"/>
  </conditionalFormatting>
  <conditionalFormatting sqref="C1591">
    <cfRule type="duplicateValues" dxfId="4849" priority="224"/>
  </conditionalFormatting>
  <conditionalFormatting sqref="C1591">
    <cfRule type="duplicateValues" dxfId="4848" priority="241" stopIfTrue="1"/>
  </conditionalFormatting>
  <conditionalFormatting sqref="C1591">
    <cfRule type="duplicateValues" dxfId="4847" priority="222"/>
    <cfRule type="duplicateValues" dxfId="4846" priority="223"/>
  </conditionalFormatting>
  <conditionalFormatting sqref="C1591">
    <cfRule type="duplicateValues" dxfId="4845" priority="221"/>
  </conditionalFormatting>
  <conditionalFormatting sqref="C1592">
    <cfRule type="duplicateValues" dxfId="4844" priority="211" stopIfTrue="1"/>
  </conditionalFormatting>
  <conditionalFormatting sqref="C1592">
    <cfRule type="duplicateValues" dxfId="4843" priority="212" stopIfTrue="1"/>
  </conditionalFormatting>
  <conditionalFormatting sqref="C1592">
    <cfRule type="duplicateValues" dxfId="4842" priority="213" stopIfTrue="1"/>
  </conditionalFormatting>
  <conditionalFormatting sqref="C1592">
    <cfRule type="duplicateValues" dxfId="4841" priority="214"/>
  </conditionalFormatting>
  <conditionalFormatting sqref="C1592">
    <cfRule type="duplicateValues" dxfId="4840" priority="215"/>
  </conditionalFormatting>
  <conditionalFormatting sqref="C1592">
    <cfRule type="duplicateValues" dxfId="4839" priority="216" stopIfTrue="1"/>
  </conditionalFormatting>
  <conditionalFormatting sqref="C1592">
    <cfRule type="duplicateValues" dxfId="4838" priority="217"/>
  </conditionalFormatting>
  <conditionalFormatting sqref="C1592">
    <cfRule type="duplicateValues" dxfId="4837" priority="218"/>
  </conditionalFormatting>
  <conditionalFormatting sqref="C1592">
    <cfRule type="duplicateValues" dxfId="4836" priority="219"/>
  </conditionalFormatting>
  <conditionalFormatting sqref="C1592">
    <cfRule type="duplicateValues" dxfId="4835" priority="210"/>
  </conditionalFormatting>
  <conditionalFormatting sqref="C1592">
    <cfRule type="duplicateValues" dxfId="4834" priority="220" stopIfTrue="1"/>
  </conditionalFormatting>
  <conditionalFormatting sqref="C1592">
    <cfRule type="duplicateValues" dxfId="4833" priority="208"/>
    <cfRule type="duplicateValues" dxfId="4832" priority="209"/>
  </conditionalFormatting>
  <conditionalFormatting sqref="C1592">
    <cfRule type="duplicateValues" dxfId="4831" priority="207"/>
  </conditionalFormatting>
  <conditionalFormatting sqref="C1593">
    <cfRule type="duplicateValues" dxfId="4830" priority="197" stopIfTrue="1"/>
  </conditionalFormatting>
  <conditionalFormatting sqref="C1593">
    <cfRule type="duplicateValues" dxfId="4829" priority="198" stopIfTrue="1"/>
  </conditionalFormatting>
  <conditionalFormatting sqref="C1593">
    <cfRule type="duplicateValues" dxfId="4828" priority="199" stopIfTrue="1"/>
  </conditionalFormatting>
  <conditionalFormatting sqref="C1593">
    <cfRule type="duplicateValues" dxfId="4827" priority="200"/>
  </conditionalFormatting>
  <conditionalFormatting sqref="C1593">
    <cfRule type="duplicateValues" dxfId="4826" priority="201"/>
  </conditionalFormatting>
  <conditionalFormatting sqref="C1593">
    <cfRule type="duplicateValues" dxfId="4825" priority="202" stopIfTrue="1"/>
  </conditionalFormatting>
  <conditionalFormatting sqref="C1593">
    <cfRule type="duplicateValues" dxfId="4824" priority="203"/>
  </conditionalFormatting>
  <conditionalFormatting sqref="C1593">
    <cfRule type="duplicateValues" dxfId="4823" priority="204"/>
  </conditionalFormatting>
  <conditionalFormatting sqref="C1593">
    <cfRule type="duplicateValues" dxfId="4822" priority="205"/>
  </conditionalFormatting>
  <conditionalFormatting sqref="C1593">
    <cfRule type="duplicateValues" dxfId="4821" priority="196"/>
  </conditionalFormatting>
  <conditionalFormatting sqref="C1593">
    <cfRule type="duplicateValues" dxfId="4820" priority="206" stopIfTrue="1"/>
  </conditionalFormatting>
  <conditionalFormatting sqref="C1593">
    <cfRule type="duplicateValues" dxfId="4819" priority="194"/>
    <cfRule type="duplicateValues" dxfId="4818" priority="195"/>
  </conditionalFormatting>
  <conditionalFormatting sqref="C1593">
    <cfRule type="duplicateValues" dxfId="4817" priority="193"/>
  </conditionalFormatting>
  <conditionalFormatting sqref="C1594">
    <cfRule type="duplicateValues" dxfId="4816" priority="183" stopIfTrue="1"/>
  </conditionalFormatting>
  <conditionalFormatting sqref="C1594">
    <cfRule type="duplicateValues" dxfId="4815" priority="184" stopIfTrue="1"/>
  </conditionalFormatting>
  <conditionalFormatting sqref="C1594">
    <cfRule type="duplicateValues" dxfId="4814" priority="185" stopIfTrue="1"/>
  </conditionalFormatting>
  <conditionalFormatting sqref="C1594">
    <cfRule type="duplicateValues" dxfId="4813" priority="186"/>
  </conditionalFormatting>
  <conditionalFormatting sqref="C1594">
    <cfRule type="duplicateValues" dxfId="4812" priority="187"/>
  </conditionalFormatting>
  <conditionalFormatting sqref="C1594">
    <cfRule type="duplicateValues" dxfId="4811" priority="188" stopIfTrue="1"/>
  </conditionalFormatting>
  <conditionalFormatting sqref="C1594">
    <cfRule type="duplicateValues" dxfId="4810" priority="189"/>
  </conditionalFormatting>
  <conditionalFormatting sqref="C1594">
    <cfRule type="duplicateValues" dxfId="4809" priority="190"/>
  </conditionalFormatting>
  <conditionalFormatting sqref="C1594">
    <cfRule type="duplicateValues" dxfId="4808" priority="191"/>
  </conditionalFormatting>
  <conditionalFormatting sqref="C1594">
    <cfRule type="duplicateValues" dxfId="4807" priority="182"/>
  </conditionalFormatting>
  <conditionalFormatting sqref="C1594">
    <cfRule type="duplicateValues" dxfId="4806" priority="192" stopIfTrue="1"/>
  </conditionalFormatting>
  <conditionalFormatting sqref="C1594">
    <cfRule type="duplicateValues" dxfId="4805" priority="180"/>
    <cfRule type="duplicateValues" dxfId="4804" priority="181"/>
  </conditionalFormatting>
  <conditionalFormatting sqref="C1594">
    <cfRule type="duplicateValues" dxfId="4803" priority="179"/>
  </conditionalFormatting>
  <conditionalFormatting sqref="C1595">
    <cfRule type="duplicateValues" dxfId="4802" priority="169" stopIfTrue="1"/>
  </conditionalFormatting>
  <conditionalFormatting sqref="C1595">
    <cfRule type="duplicateValues" dxfId="4801" priority="170" stopIfTrue="1"/>
  </conditionalFormatting>
  <conditionalFormatting sqref="C1595">
    <cfRule type="duplicateValues" dxfId="4800" priority="171" stopIfTrue="1"/>
  </conditionalFormatting>
  <conditionalFormatting sqref="C1595">
    <cfRule type="duplicateValues" dxfId="4799" priority="172"/>
  </conditionalFormatting>
  <conditionalFormatting sqref="C1595">
    <cfRule type="duplicateValues" dxfId="4798" priority="173"/>
  </conditionalFormatting>
  <conditionalFormatting sqref="C1595">
    <cfRule type="duplicateValues" dxfId="4797" priority="174" stopIfTrue="1"/>
  </conditionalFormatting>
  <conditionalFormatting sqref="C1595">
    <cfRule type="duplicateValues" dxfId="4796" priority="175"/>
  </conditionalFormatting>
  <conditionalFormatting sqref="C1595">
    <cfRule type="duplicateValues" dxfId="4795" priority="176"/>
  </conditionalFormatting>
  <conditionalFormatting sqref="C1595">
    <cfRule type="duplicateValues" dxfId="4794" priority="177"/>
  </conditionalFormatting>
  <conditionalFormatting sqref="C1595">
    <cfRule type="duplicateValues" dxfId="4793" priority="168"/>
  </conditionalFormatting>
  <conditionalFormatting sqref="C1595">
    <cfRule type="duplicateValues" dxfId="4792" priority="178" stopIfTrue="1"/>
  </conditionalFormatting>
  <conditionalFormatting sqref="C1595">
    <cfRule type="duplicateValues" dxfId="4791" priority="166"/>
    <cfRule type="duplicateValues" dxfId="4790" priority="167"/>
  </conditionalFormatting>
  <conditionalFormatting sqref="C1595">
    <cfRule type="duplicateValues" dxfId="4789" priority="165"/>
  </conditionalFormatting>
  <conditionalFormatting sqref="C1098">
    <cfRule type="duplicateValues" dxfId="4788" priority="134" stopIfTrue="1"/>
  </conditionalFormatting>
  <conditionalFormatting sqref="C1098">
    <cfRule type="duplicateValues" dxfId="4787" priority="135" stopIfTrue="1"/>
  </conditionalFormatting>
  <conditionalFormatting sqref="C1098">
    <cfRule type="duplicateValues" dxfId="4786" priority="136" stopIfTrue="1"/>
  </conditionalFormatting>
  <conditionalFormatting sqref="C1098">
    <cfRule type="duplicateValues" dxfId="4785" priority="138"/>
  </conditionalFormatting>
  <conditionalFormatting sqref="C1098">
    <cfRule type="duplicateValues" dxfId="4784" priority="141"/>
  </conditionalFormatting>
  <conditionalFormatting sqref="C1098">
    <cfRule type="duplicateValues" dxfId="4783" priority="142" stopIfTrue="1"/>
  </conditionalFormatting>
  <conditionalFormatting sqref="C1098">
    <cfRule type="duplicateValues" dxfId="4782" priority="146"/>
  </conditionalFormatting>
  <conditionalFormatting sqref="C1098">
    <cfRule type="duplicateValues" dxfId="4781" priority="147"/>
  </conditionalFormatting>
  <conditionalFormatting sqref="C1098">
    <cfRule type="duplicateValues" dxfId="4780" priority="148"/>
  </conditionalFormatting>
  <conditionalFormatting sqref="C1098">
    <cfRule type="duplicateValues" dxfId="4779" priority="132"/>
  </conditionalFormatting>
  <conditionalFormatting sqref="C1098">
    <cfRule type="duplicateValues" dxfId="4778" priority="149" stopIfTrue="1"/>
  </conditionalFormatting>
  <conditionalFormatting sqref="C1098">
    <cfRule type="duplicateValues" dxfId="4777" priority="130"/>
    <cfRule type="duplicateValues" dxfId="4776" priority="131"/>
  </conditionalFormatting>
  <conditionalFormatting sqref="C1098">
    <cfRule type="duplicateValues" dxfId="4775" priority="129"/>
  </conditionalFormatting>
  <conditionalFormatting sqref="C1486">
    <cfRule type="duplicateValues" dxfId="4774" priority="127" stopIfTrue="1"/>
  </conditionalFormatting>
  <conditionalFormatting sqref="E1486">
    <cfRule type="duplicateValues" dxfId="4773" priority="128" stopIfTrue="1"/>
  </conditionalFormatting>
  <conditionalFormatting sqref="E1486">
    <cfRule type="duplicateValues" dxfId="4772" priority="125" stopIfTrue="1"/>
    <cfRule type="duplicateValues" dxfId="4771" priority="126" stopIfTrue="1"/>
  </conditionalFormatting>
  <conditionalFormatting sqref="E1486">
    <cfRule type="duplicateValues" dxfId="4770" priority="124"/>
  </conditionalFormatting>
  <conditionalFormatting sqref="C1486">
    <cfRule type="duplicateValues" dxfId="4769" priority="123"/>
  </conditionalFormatting>
  <conditionalFormatting sqref="E1486">
    <cfRule type="duplicateValues" dxfId="4768" priority="122"/>
  </conditionalFormatting>
  <conditionalFormatting sqref="C1486">
    <cfRule type="duplicateValues" dxfId="4767" priority="121"/>
  </conditionalFormatting>
  <conditionalFormatting sqref="C1486">
    <cfRule type="duplicateValues" dxfId="4766" priority="120"/>
  </conditionalFormatting>
  <conditionalFormatting sqref="C1486">
    <cfRule type="duplicateValues" dxfId="4765" priority="118"/>
  </conditionalFormatting>
  <conditionalFormatting sqref="C1398:C1399">
    <cfRule type="duplicateValues" dxfId="4764" priority="109" stopIfTrue="1"/>
  </conditionalFormatting>
  <conditionalFormatting sqref="E1398:E1399">
    <cfRule type="duplicateValues" dxfId="4763" priority="110" stopIfTrue="1"/>
  </conditionalFormatting>
  <conditionalFormatting sqref="C1398:C1399">
    <cfRule type="duplicateValues" dxfId="4762" priority="111" stopIfTrue="1"/>
  </conditionalFormatting>
  <conditionalFormatting sqref="E1398:E1399">
    <cfRule type="duplicateValues" dxfId="4761" priority="112" stopIfTrue="1"/>
  </conditionalFormatting>
  <conditionalFormatting sqref="C1398:C1399">
    <cfRule type="duplicateValues" dxfId="4760" priority="108" stopIfTrue="1"/>
  </conditionalFormatting>
  <conditionalFormatting sqref="C1398:C1399">
    <cfRule type="duplicateValues" dxfId="4759" priority="107"/>
  </conditionalFormatting>
  <conditionalFormatting sqref="E1398:E1399">
    <cfRule type="duplicateValues" dxfId="4758" priority="113" stopIfTrue="1"/>
    <cfRule type="duplicateValues" dxfId="4757" priority="114" stopIfTrue="1"/>
  </conditionalFormatting>
  <conditionalFormatting sqref="E1398:E1399">
    <cfRule type="duplicateValues" dxfId="4756" priority="115"/>
  </conditionalFormatting>
  <conditionalFormatting sqref="C1398:C1399">
    <cfRule type="duplicateValues" dxfId="4755" priority="116"/>
  </conditionalFormatting>
  <conditionalFormatting sqref="E1398:E1399">
    <cfRule type="duplicateValues" dxfId="4754" priority="117"/>
  </conditionalFormatting>
  <conditionalFormatting sqref="C1398:C1399">
    <cfRule type="duplicateValues" dxfId="4753" priority="106"/>
  </conditionalFormatting>
  <conditionalFormatting sqref="E1398:E1399">
    <cfRule type="duplicateValues" dxfId="4752" priority="105"/>
  </conditionalFormatting>
  <conditionalFormatting sqref="C1398:C1399">
    <cfRule type="duplicateValues" dxfId="4751" priority="104"/>
  </conditionalFormatting>
  <conditionalFormatting sqref="C1398:C1399">
    <cfRule type="duplicateValues" dxfId="4750" priority="103"/>
  </conditionalFormatting>
  <conditionalFormatting sqref="C1398:C1399">
    <cfRule type="duplicateValues" dxfId="4749" priority="101"/>
  </conditionalFormatting>
  <conditionalFormatting sqref="C446">
    <cfRule type="duplicateValues" dxfId="4748" priority="90" stopIfTrue="1"/>
  </conditionalFormatting>
  <conditionalFormatting sqref="E446">
    <cfRule type="duplicateValues" dxfId="4747" priority="91" stopIfTrue="1"/>
  </conditionalFormatting>
  <conditionalFormatting sqref="C446">
    <cfRule type="duplicateValues" dxfId="4746" priority="92" stopIfTrue="1"/>
  </conditionalFormatting>
  <conditionalFormatting sqref="E446">
    <cfRule type="duplicateValues" dxfId="4745" priority="93" stopIfTrue="1"/>
  </conditionalFormatting>
  <conditionalFormatting sqref="C446">
    <cfRule type="duplicateValues" dxfId="4744" priority="94" stopIfTrue="1"/>
  </conditionalFormatting>
  <conditionalFormatting sqref="E446">
    <cfRule type="duplicateValues" dxfId="4743" priority="95" stopIfTrue="1"/>
    <cfRule type="duplicateValues" dxfId="4742" priority="96" stopIfTrue="1"/>
  </conditionalFormatting>
  <conditionalFormatting sqref="E446">
    <cfRule type="duplicateValues" dxfId="4741" priority="97"/>
  </conditionalFormatting>
  <conditionalFormatting sqref="C446">
    <cfRule type="duplicateValues" dxfId="4740" priority="98"/>
  </conditionalFormatting>
  <conditionalFormatting sqref="C446">
    <cfRule type="duplicateValues" dxfId="4739" priority="99"/>
  </conditionalFormatting>
  <conditionalFormatting sqref="E446">
    <cfRule type="duplicateValues" dxfId="4738" priority="100"/>
  </conditionalFormatting>
  <conditionalFormatting sqref="C446">
    <cfRule type="duplicateValues" dxfId="4737" priority="89"/>
  </conditionalFormatting>
  <conditionalFormatting sqref="C446">
    <cfRule type="duplicateValues" dxfId="4736" priority="88"/>
  </conditionalFormatting>
  <conditionalFormatting sqref="C446">
    <cfRule type="duplicateValues" dxfId="4735" priority="87"/>
  </conditionalFormatting>
  <conditionalFormatting sqref="C451">
    <cfRule type="duplicateValues" dxfId="4734" priority="75" stopIfTrue="1"/>
  </conditionalFormatting>
  <conditionalFormatting sqref="E451">
    <cfRule type="duplicateValues" dxfId="4733" priority="76" stopIfTrue="1"/>
  </conditionalFormatting>
  <conditionalFormatting sqref="C451">
    <cfRule type="duplicateValues" dxfId="4732" priority="77" stopIfTrue="1"/>
  </conditionalFormatting>
  <conditionalFormatting sqref="E451">
    <cfRule type="duplicateValues" dxfId="4731" priority="78" stopIfTrue="1"/>
  </conditionalFormatting>
  <conditionalFormatting sqref="C451">
    <cfRule type="duplicateValues" dxfId="4730" priority="79" stopIfTrue="1"/>
  </conditionalFormatting>
  <conditionalFormatting sqref="E451">
    <cfRule type="duplicateValues" dxfId="4729" priority="80" stopIfTrue="1"/>
    <cfRule type="duplicateValues" dxfId="4728" priority="81" stopIfTrue="1"/>
  </conditionalFormatting>
  <conditionalFormatting sqref="E451">
    <cfRule type="duplicateValues" dxfId="4727" priority="82"/>
  </conditionalFormatting>
  <conditionalFormatting sqref="C451">
    <cfRule type="duplicateValues" dxfId="4726" priority="83"/>
  </conditionalFormatting>
  <conditionalFormatting sqref="C451">
    <cfRule type="duplicateValues" dxfId="4725" priority="84"/>
  </conditionalFormatting>
  <conditionalFormatting sqref="E451">
    <cfRule type="duplicateValues" dxfId="4724" priority="85"/>
  </conditionalFormatting>
  <conditionalFormatting sqref="C451">
    <cfRule type="duplicateValues" dxfId="4723" priority="74"/>
  </conditionalFormatting>
  <conditionalFormatting sqref="C451">
    <cfRule type="duplicateValues" dxfId="4722" priority="73"/>
  </conditionalFormatting>
  <conditionalFormatting sqref="C451">
    <cfRule type="duplicateValues" dxfId="4721" priority="72"/>
  </conditionalFormatting>
  <conditionalFormatting sqref="E481">
    <cfRule type="duplicateValues" dxfId="4720" priority="6" stopIfTrue="1"/>
  </conditionalFormatting>
  <conditionalFormatting sqref="E481">
    <cfRule type="duplicateValues" dxfId="4719" priority="7" stopIfTrue="1"/>
  </conditionalFormatting>
  <conditionalFormatting sqref="E481">
    <cfRule type="duplicateValues" dxfId="4718" priority="8" stopIfTrue="1"/>
    <cfRule type="duplicateValues" dxfId="4717" priority="9" stopIfTrue="1"/>
  </conditionalFormatting>
  <conditionalFormatting sqref="E481">
    <cfRule type="duplicateValues" dxfId="4716" priority="10"/>
  </conditionalFormatting>
  <conditionalFormatting sqref="E481">
    <cfRule type="duplicateValues" dxfId="4715" priority="5"/>
  </conditionalFormatting>
  <conditionalFormatting sqref="E481">
    <cfRule type="duplicateValues" dxfId="4714" priority="4"/>
  </conditionalFormatting>
  <conditionalFormatting sqref="C481">
    <cfRule type="duplicateValues" dxfId="4713" priority="2"/>
  </conditionalFormatting>
  <conditionalFormatting sqref="C481">
    <cfRule type="duplicateValues" dxfId="4712" priority="3" stopIfTrue="1"/>
  </conditionalFormatting>
  <conditionalFormatting sqref="C413:C414">
    <cfRule type="duplicateValues" dxfId="4711" priority="41750" stopIfTrue="1"/>
  </conditionalFormatting>
  <conditionalFormatting sqref="E413:E414">
    <cfRule type="duplicateValues" dxfId="4710" priority="41751" stopIfTrue="1"/>
  </conditionalFormatting>
  <conditionalFormatting sqref="E413:E414">
    <cfRule type="duplicateValues" dxfId="4709" priority="42193" stopIfTrue="1"/>
    <cfRule type="duplicateValues" dxfId="4708" priority="42194" stopIfTrue="1"/>
  </conditionalFormatting>
  <conditionalFormatting sqref="C447">
    <cfRule type="duplicateValues" dxfId="4707" priority="44104" stopIfTrue="1"/>
  </conditionalFormatting>
  <conditionalFormatting sqref="E447">
    <cfRule type="duplicateValues" dxfId="4706" priority="44105" stopIfTrue="1"/>
  </conditionalFormatting>
  <conditionalFormatting sqref="E447">
    <cfRule type="duplicateValues" dxfId="4705" priority="44109" stopIfTrue="1"/>
    <cfRule type="duplicateValues" dxfId="4704" priority="44110" stopIfTrue="1"/>
  </conditionalFormatting>
  <conditionalFormatting sqref="E447">
    <cfRule type="duplicateValues" dxfId="4703" priority="44111"/>
  </conditionalFormatting>
  <conditionalFormatting sqref="C447">
    <cfRule type="duplicateValues" dxfId="4702" priority="44112"/>
  </conditionalFormatting>
  <conditionalFormatting sqref="E438">
    <cfRule type="duplicateValues" dxfId="4701" priority="44175" stopIfTrue="1"/>
  </conditionalFormatting>
  <conditionalFormatting sqref="E438">
    <cfRule type="duplicateValues" dxfId="4700" priority="44177" stopIfTrue="1"/>
    <cfRule type="duplicateValues" dxfId="4699" priority="44178" stopIfTrue="1"/>
  </conditionalFormatting>
  <conditionalFormatting sqref="E438">
    <cfRule type="duplicateValues" dxfId="4698" priority="44179"/>
  </conditionalFormatting>
  <conditionalFormatting sqref="C2204:C2205">
    <cfRule type="duplicateValues" dxfId="4697" priority="46486" stopIfTrue="1"/>
  </conditionalFormatting>
  <conditionalFormatting sqref="E2204:E2205">
    <cfRule type="duplicateValues" dxfId="4696" priority="46488" stopIfTrue="1"/>
  </conditionalFormatting>
  <conditionalFormatting sqref="E2204:E2205">
    <cfRule type="duplicateValues" dxfId="4695" priority="46492" stopIfTrue="1"/>
    <cfRule type="duplicateValues" dxfId="4694" priority="46493" stopIfTrue="1"/>
  </conditionalFormatting>
  <conditionalFormatting sqref="E2204:E2205">
    <cfRule type="duplicateValues" dxfId="4693" priority="46494"/>
  </conditionalFormatting>
  <conditionalFormatting sqref="C2204:C2205">
    <cfRule type="duplicateValues" dxfId="4692" priority="46495"/>
  </conditionalFormatting>
  <conditionalFormatting sqref="C1423">
    <cfRule type="duplicateValues" dxfId="4691" priority="51024" stopIfTrue="1"/>
  </conditionalFormatting>
  <conditionalFormatting sqref="E1423">
    <cfRule type="duplicateValues" dxfId="4690" priority="51027" stopIfTrue="1"/>
  </conditionalFormatting>
  <conditionalFormatting sqref="C1349">
    <cfRule type="duplicateValues" dxfId="4689" priority="51089" stopIfTrue="1"/>
  </conditionalFormatting>
  <conditionalFormatting sqref="E1349">
    <cfRule type="duplicateValues" dxfId="4688" priority="51090" stopIfTrue="1"/>
  </conditionalFormatting>
  <conditionalFormatting sqref="E1349">
    <cfRule type="duplicateValues" dxfId="4687" priority="51091" stopIfTrue="1"/>
    <cfRule type="duplicateValues" dxfId="4686" priority="51092" stopIfTrue="1"/>
  </conditionalFormatting>
  <conditionalFormatting sqref="E1349">
    <cfRule type="duplicateValues" dxfId="4685" priority="51093"/>
  </conditionalFormatting>
  <conditionalFormatting sqref="C1349">
    <cfRule type="duplicateValues" dxfId="4684" priority="51094"/>
  </conditionalFormatting>
  <conditionalFormatting sqref="C838">
    <cfRule type="duplicateValues" dxfId="4683" priority="51101" stopIfTrue="1"/>
  </conditionalFormatting>
  <conditionalFormatting sqref="E838">
    <cfRule type="duplicateValues" dxfId="4682" priority="51102" stopIfTrue="1"/>
  </conditionalFormatting>
  <conditionalFormatting sqref="E2404">
    <cfRule type="duplicateValues" dxfId="4681" priority="51115" stopIfTrue="1"/>
    <cfRule type="duplicateValues" dxfId="4680" priority="51116" stopIfTrue="1"/>
  </conditionalFormatting>
  <conditionalFormatting sqref="E2404">
    <cfRule type="duplicateValues" dxfId="4679" priority="51117" stopIfTrue="1"/>
  </conditionalFormatting>
  <conditionalFormatting sqref="E2404">
    <cfRule type="duplicateValues" dxfId="4678" priority="51118"/>
  </conditionalFormatting>
  <conditionalFormatting sqref="C2735">
    <cfRule type="duplicateValues" dxfId="4677" priority="52775" stopIfTrue="1"/>
  </conditionalFormatting>
  <conditionalFormatting sqref="E2735:G2735">
    <cfRule type="duplicateValues" dxfId="4676" priority="52776" stopIfTrue="1"/>
  </conditionalFormatting>
  <conditionalFormatting sqref="C2735">
    <cfRule type="duplicateValues" dxfId="4675" priority="52780"/>
  </conditionalFormatting>
  <conditionalFormatting sqref="E2735:G2735">
    <cfRule type="duplicateValues" dxfId="4674" priority="52781" stopIfTrue="1"/>
    <cfRule type="duplicateValues" dxfId="4673" priority="52782" stopIfTrue="1"/>
  </conditionalFormatting>
  <conditionalFormatting sqref="E2735:G2735">
    <cfRule type="duplicateValues" dxfId="4672" priority="52783"/>
  </conditionalFormatting>
  <conditionalFormatting sqref="E2730:G2730">
    <cfRule type="duplicateValues" dxfId="4671" priority="56472"/>
  </conditionalFormatting>
  <conditionalFormatting sqref="C2730">
    <cfRule type="duplicateValues" dxfId="4670" priority="56473"/>
  </conditionalFormatting>
  <conditionalFormatting sqref="C2717:C2718">
    <cfRule type="duplicateValues" dxfId="4669" priority="56497"/>
  </conditionalFormatting>
  <conditionalFormatting sqref="D2577 C2551 C2555:C2581">
    <cfRule type="duplicateValues" dxfId="4668" priority="58570" stopIfTrue="1"/>
  </conditionalFormatting>
  <conditionalFormatting sqref="D2577 C2551 C2555:C2581">
    <cfRule type="duplicateValues" dxfId="4667" priority="58574"/>
  </conditionalFormatting>
  <conditionalFormatting sqref="C2505:C2510">
    <cfRule type="duplicateValues" dxfId="4666" priority="74934" stopIfTrue="1"/>
  </conditionalFormatting>
  <conditionalFormatting sqref="E2505:E2510">
    <cfRule type="duplicateValues" dxfId="4665" priority="74937" stopIfTrue="1"/>
  </conditionalFormatting>
  <conditionalFormatting sqref="C2079:E2085">
    <cfRule type="duplicateValues" dxfId="4664" priority="78395" stopIfTrue="1"/>
  </conditionalFormatting>
  <conditionalFormatting sqref="C2499">
    <cfRule type="duplicateValues" dxfId="4663" priority="86457" stopIfTrue="1"/>
  </conditionalFormatting>
  <conditionalFormatting sqref="E2499">
    <cfRule type="duplicateValues" dxfId="4662" priority="86460" stopIfTrue="1"/>
  </conditionalFormatting>
  <conditionalFormatting sqref="C2522:C2526 C2513:C2514">
    <cfRule type="duplicateValues" dxfId="4661" priority="88464" stopIfTrue="1"/>
  </conditionalFormatting>
  <conditionalFormatting sqref="E2522:E2526 E2513:E2514">
    <cfRule type="duplicateValues" dxfId="4660" priority="88467" stopIfTrue="1"/>
  </conditionalFormatting>
  <conditionalFormatting sqref="E2551 E2555:E2581">
    <cfRule type="duplicateValues" dxfId="4659" priority="90464" stopIfTrue="1"/>
  </conditionalFormatting>
  <conditionalFormatting sqref="E2551 E2555:E2581">
    <cfRule type="duplicateValues" dxfId="4658" priority="90467" stopIfTrue="1"/>
    <cfRule type="duplicateValues" dxfId="4657" priority="90468" stopIfTrue="1"/>
  </conditionalFormatting>
  <conditionalFormatting sqref="E2551 E2555:E2581">
    <cfRule type="duplicateValues" dxfId="4656" priority="90473"/>
  </conditionalFormatting>
  <conditionalFormatting sqref="C2713:C2715">
    <cfRule type="duplicateValues" dxfId="4655" priority="94446" stopIfTrue="1"/>
  </conditionalFormatting>
  <conditionalFormatting sqref="E2713:G2715">
    <cfRule type="duplicateValues" dxfId="4654" priority="94448" stopIfTrue="1"/>
  </conditionalFormatting>
  <conditionalFormatting sqref="E2713:G2715">
    <cfRule type="duplicateValues" dxfId="4653" priority="94450" stopIfTrue="1"/>
    <cfRule type="duplicateValues" dxfId="4652" priority="94451" stopIfTrue="1"/>
  </conditionalFormatting>
  <conditionalFormatting sqref="E2713:G2715">
    <cfRule type="duplicateValues" dxfId="4651" priority="94454"/>
  </conditionalFormatting>
  <conditionalFormatting sqref="C2713:C2715">
    <cfRule type="duplicateValues" dxfId="4650" priority="94456"/>
  </conditionalFormatting>
  <conditionalFormatting sqref="C2728 C2720:C2722">
    <cfRule type="duplicateValues" dxfId="4649" priority="96435" stopIfTrue="1"/>
  </conditionalFormatting>
  <conditionalFormatting sqref="E2729:G2729 E2720:G2721 E2728 G2728 E2722 G2722">
    <cfRule type="duplicateValues" dxfId="4648" priority="96437" stopIfTrue="1"/>
  </conditionalFormatting>
  <conditionalFormatting sqref="E2729:G2729 E2720:G2721 E2728 G2728 E2722 G2722">
    <cfRule type="duplicateValues" dxfId="4647" priority="96439" stopIfTrue="1"/>
    <cfRule type="duplicateValues" dxfId="4646" priority="96440" stopIfTrue="1"/>
  </conditionalFormatting>
  <conditionalFormatting sqref="E2729:G2729 E2720:G2721 E2728 G2728 E2722 G2722">
    <cfRule type="duplicateValues" dxfId="4645" priority="96443"/>
  </conditionalFormatting>
  <conditionalFormatting sqref="C2728 C2720:C2722">
    <cfRule type="duplicateValues" dxfId="4644" priority="96445"/>
  </conditionalFormatting>
  <conditionalFormatting sqref="C2001:C2002">
    <cfRule type="duplicateValues" dxfId="4643" priority="96446" stopIfTrue="1"/>
  </conditionalFormatting>
  <conditionalFormatting sqref="C2771:C2772">
    <cfRule type="duplicateValues" dxfId="4642" priority="98419" stopIfTrue="1"/>
  </conditionalFormatting>
  <conditionalFormatting sqref="C2771:C2772">
    <cfRule type="duplicateValues" dxfId="4641" priority="98425"/>
  </conditionalFormatting>
  <conditionalFormatting sqref="C2771:C2772">
    <cfRule type="duplicateValues" dxfId="4640" priority="98441"/>
    <cfRule type="duplicateValues" dxfId="4639" priority="98442"/>
  </conditionalFormatting>
  <conditionalFormatting sqref="C2734:G2734">
    <cfRule type="duplicateValues" dxfId="4638" priority="98458"/>
  </conditionalFormatting>
  <conditionalFormatting sqref="C2246:E2249">
    <cfRule type="duplicateValues" dxfId="4637" priority="98506" stopIfTrue="1"/>
  </conditionalFormatting>
  <conditionalFormatting sqref="E413:E415">
    <cfRule type="duplicateValues" dxfId="4636" priority="99652"/>
  </conditionalFormatting>
  <conditionalFormatting sqref="C413:C415">
    <cfRule type="duplicateValues" dxfId="4635" priority="99653"/>
  </conditionalFormatting>
  <conditionalFormatting sqref="C2597:C2598">
    <cfRule type="duplicateValues" dxfId="4634" priority="99660" stopIfTrue="1"/>
  </conditionalFormatting>
  <conditionalFormatting sqref="C2597:C2598">
    <cfRule type="duplicateValues" dxfId="4633" priority="99665"/>
  </conditionalFormatting>
  <conditionalFormatting sqref="C2599:C2618">
    <cfRule type="duplicateValues" dxfId="4632" priority="100796" stopIfTrue="1"/>
  </conditionalFormatting>
  <conditionalFormatting sqref="C2599:C2618">
    <cfRule type="duplicateValues" dxfId="4631" priority="100797"/>
  </conditionalFormatting>
  <conditionalFormatting sqref="C1424:C1425">
    <cfRule type="duplicateValues" dxfId="4630" priority="100802" stopIfTrue="1"/>
  </conditionalFormatting>
  <conditionalFormatting sqref="E1424:E1425">
    <cfRule type="duplicateValues" dxfId="4629" priority="100808" stopIfTrue="1"/>
  </conditionalFormatting>
  <conditionalFormatting sqref="C780:C782">
    <cfRule type="duplicateValues" dxfId="4628" priority="100813" stopIfTrue="1"/>
  </conditionalFormatting>
  <conditionalFormatting sqref="E780:E782">
    <cfRule type="duplicateValues" dxfId="4627" priority="100816" stopIfTrue="1"/>
  </conditionalFormatting>
  <conditionalFormatting sqref="C1009">
    <cfRule type="duplicateValues" dxfId="4626" priority="100841" stopIfTrue="1"/>
  </conditionalFormatting>
  <conditionalFormatting sqref="E1009">
    <cfRule type="duplicateValues" dxfId="4625" priority="100843" stopIfTrue="1"/>
  </conditionalFormatting>
  <conditionalFormatting sqref="E1009">
    <cfRule type="duplicateValues" dxfId="4624" priority="100847" stopIfTrue="1"/>
    <cfRule type="duplicateValues" dxfId="4623" priority="100848" stopIfTrue="1"/>
  </conditionalFormatting>
  <conditionalFormatting sqref="E1009">
    <cfRule type="duplicateValues" dxfId="4622" priority="100849"/>
  </conditionalFormatting>
  <conditionalFormatting sqref="C1009">
    <cfRule type="duplicateValues" dxfId="4621" priority="100850"/>
  </conditionalFormatting>
  <conditionalFormatting sqref="E2530:E2541 E2527 E2511 E2377:E2403 E2427:E2428 E2405:E2422">
    <cfRule type="duplicateValues" dxfId="4620" priority="101970" stopIfTrue="1"/>
  </conditionalFormatting>
  <conditionalFormatting sqref="C2530:C2541 C2527:C2528 C2511 C2427:C2428 C2377:C2425">
    <cfRule type="duplicateValues" dxfId="4619" priority="101977" stopIfTrue="1"/>
  </conditionalFormatting>
  <conditionalFormatting sqref="C2693:C2696">
    <cfRule type="duplicateValues" dxfId="4618" priority="103071" stopIfTrue="1"/>
  </conditionalFormatting>
  <conditionalFormatting sqref="C2693:C2696">
    <cfRule type="duplicateValues" dxfId="4617" priority="103072"/>
  </conditionalFormatting>
  <pageMargins left="0.23622047244094491" right="0.23622047244094491" top="0.74803149606299213" bottom="0.74803149606299213" header="0.31496062992125984" footer="0.31496062992125984"/>
  <pageSetup paperSize="9" scale="41" fitToWidth="0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8507" id="{AA9C4F77-D967-4B1E-9867-E6FD4589CF2C}">
            <xm:f>IF($H$13="SGH01",Feuil3!#REF!," ")</xm:f>
            <x14:dxf/>
          </x14:cfRule>
          <xm:sqref>D4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"/>
    </sheetView>
  </sheetViews>
  <sheetFormatPr baseColWidth="10" defaultRowHeight="12.75"/>
  <cols>
    <col min="1" max="1" width="10.42578125" customWidth="1"/>
    <col min="2" max="2" width="21.5703125" style="41" customWidth="1"/>
    <col min="3" max="3" width="10.7109375" customWidth="1"/>
    <col min="4" max="4" width="10.42578125" customWidth="1"/>
    <col min="5" max="5" width="10.85546875" customWidth="1"/>
    <col min="6" max="6" width="10.7109375" customWidth="1"/>
    <col min="7" max="8" width="10.42578125" customWidth="1"/>
  </cols>
  <sheetData>
    <row r="1" spans="1:5">
      <c r="A1" t="s">
        <v>6444</v>
      </c>
      <c r="B1" s="41" t="s">
        <v>6445</v>
      </c>
    </row>
    <row r="2" spans="1:5" ht="60.75" customHeight="1">
      <c r="A2" s="337" t="s">
        <v>6409</v>
      </c>
      <c r="E2" t="s">
        <v>6409</v>
      </c>
    </row>
    <row r="3" spans="1:5" ht="60.75" customHeight="1">
      <c r="A3" s="337" t="s">
        <v>6410</v>
      </c>
    </row>
    <row r="4" spans="1:5" ht="70.5" customHeight="1">
      <c r="A4" s="337" t="s">
        <v>6411</v>
      </c>
    </row>
    <row r="5" spans="1:5" ht="72.75" customHeight="1">
      <c r="A5" s="337" t="s">
        <v>6412</v>
      </c>
    </row>
    <row r="6" spans="1:5" ht="83.25" customHeight="1">
      <c r="A6" s="337" t="s">
        <v>6413</v>
      </c>
    </row>
    <row r="7" spans="1:5" ht="72" customHeight="1">
      <c r="A7" s="337" t="s">
        <v>6414</v>
      </c>
    </row>
    <row r="8" spans="1:5" ht="87.75" customHeight="1">
      <c r="A8" s="337" t="s">
        <v>6415</v>
      </c>
    </row>
    <row r="9" spans="1:5" ht="78" customHeight="1">
      <c r="A9" s="337" t="s">
        <v>6416</v>
      </c>
    </row>
    <row r="10" spans="1:5" ht="68.25" customHeight="1">
      <c r="A10" s="337" t="s">
        <v>6417</v>
      </c>
    </row>
  </sheetData>
  <dataValidations count="1">
    <dataValidation type="list" allowBlank="1" showInputMessage="1" showErrorMessage="1" sqref="E2">
      <formula1>$A$2:$A$10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3"/>
  <sheetViews>
    <sheetView workbookViewId="0">
      <selection activeCell="F22" sqref="F22"/>
    </sheetView>
  </sheetViews>
  <sheetFormatPr baseColWidth="10" defaultRowHeight="12.75"/>
  <cols>
    <col min="1" max="1" width="30.42578125" bestFit="1" customWidth="1"/>
    <col min="2" max="2" width="33.140625" bestFit="1" customWidth="1"/>
    <col min="3" max="3" width="24.28515625" bestFit="1" customWidth="1"/>
    <col min="4" max="4" width="19.42578125" bestFit="1" customWidth="1"/>
  </cols>
  <sheetData>
    <row r="3" spans="1:4">
      <c r="A3" s="313" t="s">
        <v>6379</v>
      </c>
      <c r="B3" s="313" t="s">
        <v>6404</v>
      </c>
      <c r="C3" s="313" t="s">
        <v>6406</v>
      </c>
      <c r="D3" s="313" t="s">
        <v>6405</v>
      </c>
    </row>
    <row r="4" spans="1:4">
      <c r="A4" s="313" t="s">
        <v>6407</v>
      </c>
      <c r="B4" s="314">
        <v>1</v>
      </c>
      <c r="C4" s="43">
        <v>1</v>
      </c>
      <c r="D4" s="315">
        <f t="shared" ref="D4:D8" si="0">C4/B4</f>
        <v>1</v>
      </c>
    </row>
    <row r="5" spans="1:4">
      <c r="A5" s="313" t="s">
        <v>6380</v>
      </c>
      <c r="B5" s="314">
        <v>423</v>
      </c>
      <c r="C5" s="43">
        <v>324</v>
      </c>
      <c r="D5" s="315">
        <f t="shared" si="0"/>
        <v>0.76595744680851063</v>
      </c>
    </row>
    <row r="6" spans="1:4">
      <c r="A6" s="313" t="s">
        <v>6367</v>
      </c>
      <c r="B6" s="43">
        <v>60</v>
      </c>
      <c r="C6" s="43">
        <v>54</v>
      </c>
      <c r="D6" s="315">
        <f t="shared" si="0"/>
        <v>0.9</v>
      </c>
    </row>
    <row r="7" spans="1:4">
      <c r="A7" s="313" t="s">
        <v>6368</v>
      </c>
      <c r="B7" s="43">
        <v>128</v>
      </c>
      <c r="C7" s="43">
        <v>50</v>
      </c>
      <c r="D7" s="315">
        <f t="shared" si="0"/>
        <v>0.390625</v>
      </c>
    </row>
    <row r="8" spans="1:4">
      <c r="A8" s="313" t="s">
        <v>6366</v>
      </c>
      <c r="B8" s="43">
        <v>233</v>
      </c>
      <c r="C8" s="43">
        <v>50</v>
      </c>
      <c r="D8" s="315">
        <f t="shared" si="0"/>
        <v>0.21459227467811159</v>
      </c>
    </row>
    <row r="9" spans="1:4">
      <c r="A9" s="313" t="s">
        <v>358</v>
      </c>
      <c r="B9" s="43">
        <v>154</v>
      </c>
      <c r="C9" s="43">
        <v>154</v>
      </c>
      <c r="D9" s="315">
        <f>C9/B9</f>
        <v>1</v>
      </c>
    </row>
    <row r="10" spans="1:4">
      <c r="A10" s="313" t="s">
        <v>3461</v>
      </c>
      <c r="B10" s="43">
        <v>239</v>
      </c>
      <c r="C10" s="43">
        <v>239</v>
      </c>
      <c r="D10" s="315">
        <f t="shared" ref="D10:D21" si="1">C10/B10</f>
        <v>1</v>
      </c>
    </row>
    <row r="11" spans="1:4">
      <c r="A11" s="313" t="s">
        <v>6369</v>
      </c>
      <c r="B11" s="43">
        <v>218</v>
      </c>
      <c r="C11" s="43">
        <v>50</v>
      </c>
      <c r="D11" s="315">
        <f t="shared" si="1"/>
        <v>0.22935779816513763</v>
      </c>
    </row>
    <row r="12" spans="1:4">
      <c r="A12" s="313" t="s">
        <v>6370</v>
      </c>
      <c r="B12" s="43">
        <v>98</v>
      </c>
      <c r="C12" s="43">
        <v>0</v>
      </c>
      <c r="D12" s="315">
        <f t="shared" si="1"/>
        <v>0</v>
      </c>
    </row>
    <row r="13" spans="1:4">
      <c r="A13" s="313" t="s">
        <v>2204</v>
      </c>
      <c r="B13" s="43">
        <v>152</v>
      </c>
      <c r="C13" s="43">
        <v>0</v>
      </c>
      <c r="D13" s="315">
        <f t="shared" si="1"/>
        <v>0</v>
      </c>
    </row>
    <row r="14" spans="1:4">
      <c r="A14" s="313" t="s">
        <v>6371</v>
      </c>
      <c r="B14" s="43">
        <v>50</v>
      </c>
      <c r="C14" s="43">
        <v>0</v>
      </c>
      <c r="D14" s="315">
        <f t="shared" si="1"/>
        <v>0</v>
      </c>
    </row>
    <row r="15" spans="1:4">
      <c r="A15" s="313" t="s">
        <v>6372</v>
      </c>
      <c r="B15" s="43">
        <v>371</v>
      </c>
      <c r="C15" s="43">
        <v>371</v>
      </c>
      <c r="D15" s="315">
        <f t="shared" si="1"/>
        <v>1</v>
      </c>
    </row>
    <row r="16" spans="1:4">
      <c r="A16" s="313" t="s">
        <v>6373</v>
      </c>
      <c r="B16" s="43">
        <v>110</v>
      </c>
      <c r="C16" s="43">
        <v>0</v>
      </c>
      <c r="D16" s="315">
        <f t="shared" si="1"/>
        <v>0</v>
      </c>
    </row>
    <row r="17" spans="1:4">
      <c r="A17" s="313" t="s">
        <v>6374</v>
      </c>
      <c r="B17" s="43">
        <v>103</v>
      </c>
      <c r="C17" s="43">
        <v>0</v>
      </c>
      <c r="D17" s="315">
        <f t="shared" si="1"/>
        <v>0</v>
      </c>
    </row>
    <row r="18" spans="1:4">
      <c r="A18" s="313" t="s">
        <v>6375</v>
      </c>
      <c r="B18" s="43">
        <v>272</v>
      </c>
      <c r="C18" s="43">
        <v>170</v>
      </c>
      <c r="D18" s="315">
        <f t="shared" si="1"/>
        <v>0.625</v>
      </c>
    </row>
    <row r="19" spans="1:4">
      <c r="A19" s="313" t="s">
        <v>6376</v>
      </c>
      <c r="B19" s="43">
        <v>63</v>
      </c>
      <c r="C19" s="43">
        <v>59</v>
      </c>
      <c r="D19" s="315">
        <f t="shared" si="1"/>
        <v>0.93650793650793651</v>
      </c>
    </row>
    <row r="20" spans="1:4">
      <c r="A20" s="313" t="s">
        <v>6377</v>
      </c>
      <c r="B20" s="43">
        <v>48</v>
      </c>
      <c r="C20" s="43">
        <v>30</v>
      </c>
      <c r="D20" s="315">
        <f t="shared" si="1"/>
        <v>0.625</v>
      </c>
    </row>
    <row r="21" spans="1:4">
      <c r="A21" s="313" t="s">
        <v>6378</v>
      </c>
      <c r="B21" s="43">
        <v>319</v>
      </c>
      <c r="C21" s="43">
        <v>152</v>
      </c>
      <c r="D21" s="315">
        <f t="shared" si="1"/>
        <v>0.47648902821316613</v>
      </c>
    </row>
    <row r="22" spans="1:4">
      <c r="A22" s="44"/>
      <c r="B22" s="44"/>
      <c r="C22" s="43"/>
      <c r="D22" s="44"/>
    </row>
    <row r="23" spans="1:4">
      <c r="A23" s="44" t="s">
        <v>6381</v>
      </c>
      <c r="B23" s="43">
        <f>SUM(B4:B21)</f>
        <v>3042</v>
      </c>
      <c r="C23" s="43">
        <f>SUM(C4:C21)</f>
        <v>1704</v>
      </c>
      <c r="D23" s="316">
        <f>C23/B23</f>
        <v>0.56015779092702167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05"/>
  <sheetViews>
    <sheetView workbookViewId="0">
      <selection activeCell="C116" sqref="C116"/>
    </sheetView>
  </sheetViews>
  <sheetFormatPr baseColWidth="10" defaultRowHeight="12.75"/>
  <cols>
    <col min="1" max="1" width="25.7109375" bestFit="1" customWidth="1"/>
    <col min="2" max="2" width="40.85546875" customWidth="1"/>
    <col min="3" max="3" width="44.42578125" bestFit="1" customWidth="1"/>
    <col min="4" max="4" width="21.7109375" customWidth="1"/>
    <col min="5" max="5" width="11.5703125" bestFit="1" customWidth="1"/>
    <col min="6" max="6" width="60.85546875" bestFit="1" customWidth="1"/>
    <col min="7" max="7" width="27" bestFit="1" customWidth="1"/>
    <col min="9" max="9" width="11.42578125" style="41"/>
    <col min="10" max="10" width="11.42578125" style="53"/>
    <col min="11" max="20" width="11.42578125" style="54"/>
  </cols>
  <sheetData>
    <row r="3" spans="1:20">
      <c r="B3" s="535" t="s">
        <v>3343</v>
      </c>
      <c r="C3" s="535"/>
      <c r="D3" s="535"/>
      <c r="E3" s="535"/>
      <c r="F3" s="535"/>
      <c r="G3" s="535"/>
    </row>
    <row r="4" spans="1:20">
      <c r="B4" s="535"/>
      <c r="C4" s="535"/>
      <c r="D4" s="535"/>
      <c r="E4" s="535"/>
      <c r="F4" s="535"/>
      <c r="G4" s="535"/>
    </row>
    <row r="7" spans="1:20" s="28" customFormat="1" ht="75">
      <c r="A7" s="25" t="s">
        <v>1126</v>
      </c>
      <c r="B7" s="26" t="s">
        <v>3466</v>
      </c>
      <c r="C7" s="25" t="s">
        <v>1127</v>
      </c>
      <c r="D7" s="25" t="s">
        <v>2004</v>
      </c>
      <c r="E7" s="25" t="s">
        <v>220</v>
      </c>
      <c r="F7" s="25" t="s">
        <v>1128</v>
      </c>
      <c r="G7" s="25" t="s">
        <v>2285</v>
      </c>
      <c r="H7" s="25" t="s">
        <v>2284</v>
      </c>
      <c r="I7" s="48" t="s">
        <v>1129</v>
      </c>
      <c r="J7" s="25" t="s">
        <v>1130</v>
      </c>
      <c r="K7" s="25" t="s">
        <v>2286</v>
      </c>
      <c r="L7" s="25" t="s">
        <v>2287</v>
      </c>
      <c r="M7" s="27" t="s">
        <v>2795</v>
      </c>
      <c r="N7" s="27" t="s">
        <v>2796</v>
      </c>
      <c r="O7" s="27" t="s">
        <v>2797</v>
      </c>
      <c r="P7" s="27" t="s">
        <v>2798</v>
      </c>
      <c r="Q7" s="27" t="s">
        <v>2799</v>
      </c>
      <c r="R7" s="27" t="s">
        <v>2800</v>
      </c>
      <c r="S7" s="25" t="s">
        <v>2196</v>
      </c>
      <c r="T7" s="55"/>
    </row>
    <row r="8" spans="1:20" s="28" customFormat="1" ht="15">
      <c r="A8" s="29" t="s">
        <v>3269</v>
      </c>
      <c r="B8" s="30" t="s">
        <v>2203</v>
      </c>
      <c r="C8" s="29"/>
      <c r="D8" s="29"/>
      <c r="E8" s="29">
        <v>130016</v>
      </c>
      <c r="F8" s="29" t="s">
        <v>3191</v>
      </c>
      <c r="G8" s="29" t="s">
        <v>3192</v>
      </c>
      <c r="H8" s="31"/>
      <c r="I8" s="49"/>
      <c r="J8" s="29"/>
      <c r="K8" s="29"/>
      <c r="L8" s="29"/>
      <c r="M8" s="29"/>
      <c r="N8" s="29"/>
      <c r="O8" s="29"/>
      <c r="P8" s="29"/>
      <c r="Q8" s="29"/>
      <c r="R8" s="29"/>
      <c r="S8" s="29"/>
      <c r="T8" s="55"/>
    </row>
    <row r="9" spans="1:20" s="28" customFormat="1" ht="15">
      <c r="A9" s="29" t="s">
        <v>3269</v>
      </c>
      <c r="B9" s="30" t="s">
        <v>2203</v>
      </c>
      <c r="C9" s="29"/>
      <c r="D9" s="29"/>
      <c r="E9" s="29">
        <v>130120</v>
      </c>
      <c r="F9" s="29" t="s">
        <v>3193</v>
      </c>
      <c r="G9" s="29" t="s">
        <v>3194</v>
      </c>
      <c r="H9" s="31"/>
      <c r="I9" s="49"/>
      <c r="J9" s="29"/>
      <c r="K9" s="29"/>
      <c r="L9" s="29"/>
      <c r="M9" s="29"/>
      <c r="N9" s="29"/>
      <c r="O9" s="29"/>
      <c r="P9" s="29"/>
      <c r="Q9" s="29"/>
      <c r="R9" s="29"/>
      <c r="S9" s="29"/>
      <c r="T9" s="55"/>
    </row>
    <row r="10" spans="1:20" s="28" customFormat="1" ht="15">
      <c r="A10" s="29" t="s">
        <v>3269</v>
      </c>
      <c r="B10" s="30" t="s">
        <v>2203</v>
      </c>
      <c r="C10" s="29"/>
      <c r="D10" s="29"/>
      <c r="E10" s="29">
        <v>130122</v>
      </c>
      <c r="F10" s="29" t="s">
        <v>3195</v>
      </c>
      <c r="G10" s="29" t="s">
        <v>3196</v>
      </c>
      <c r="H10" s="31"/>
      <c r="I10" s="4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55"/>
    </row>
    <row r="11" spans="1:20" s="28" customFormat="1" ht="15">
      <c r="A11" s="29" t="s">
        <v>3269</v>
      </c>
      <c r="B11" s="30" t="s">
        <v>2203</v>
      </c>
      <c r="C11" s="29"/>
      <c r="D11" s="29"/>
      <c r="E11" s="29">
        <v>150014</v>
      </c>
      <c r="F11" s="29" t="s">
        <v>3197</v>
      </c>
      <c r="G11" s="29" t="s">
        <v>3198</v>
      </c>
      <c r="H11" s="31"/>
      <c r="I11" s="4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55"/>
    </row>
    <row r="12" spans="1:20" s="28" customFormat="1" ht="15">
      <c r="A12" s="29" t="s">
        <v>3269</v>
      </c>
      <c r="B12" s="30" t="s">
        <v>2203</v>
      </c>
      <c r="C12" s="29"/>
      <c r="D12" s="29"/>
      <c r="E12" s="29">
        <v>150439</v>
      </c>
      <c r="F12" s="29" t="s">
        <v>3202</v>
      </c>
      <c r="G12" s="29"/>
      <c r="H12" s="31"/>
      <c r="I12" s="4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55"/>
    </row>
    <row r="13" spans="1:20" s="28" customFormat="1" ht="15">
      <c r="A13" s="29" t="s">
        <v>3269</v>
      </c>
      <c r="B13" s="30" t="s">
        <v>2203</v>
      </c>
      <c r="C13" s="32" t="s">
        <v>1666</v>
      </c>
      <c r="D13" s="32">
        <v>2636</v>
      </c>
      <c r="E13" s="29">
        <v>152062</v>
      </c>
      <c r="F13" s="29" t="s">
        <v>3203</v>
      </c>
      <c r="G13" s="33" t="s">
        <v>1441</v>
      </c>
      <c r="H13" s="31"/>
      <c r="I13" s="4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55"/>
    </row>
    <row r="14" spans="1:20" s="28" customFormat="1" ht="15">
      <c r="A14" s="29"/>
      <c r="B14" s="32" t="s">
        <v>2202</v>
      </c>
      <c r="C14" s="32" t="s">
        <v>947</v>
      </c>
      <c r="D14" s="32">
        <v>2017</v>
      </c>
      <c r="E14" s="32">
        <v>131029</v>
      </c>
      <c r="F14" s="32" t="s">
        <v>3089</v>
      </c>
      <c r="G14" s="32" t="s">
        <v>1426</v>
      </c>
      <c r="H14" s="31"/>
      <c r="I14" s="4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55"/>
    </row>
    <row r="15" spans="1:20" s="28" customFormat="1" ht="15">
      <c r="A15" s="29"/>
      <c r="B15" s="32" t="s">
        <v>2202</v>
      </c>
      <c r="C15" s="32" t="s">
        <v>947</v>
      </c>
      <c r="D15" s="32">
        <v>2017</v>
      </c>
      <c r="E15" s="32">
        <v>150228</v>
      </c>
      <c r="F15" s="32" t="s">
        <v>3094</v>
      </c>
      <c r="G15" s="32" t="s">
        <v>3095</v>
      </c>
      <c r="H15" s="31"/>
      <c r="I15" s="4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55"/>
    </row>
    <row r="16" spans="1:20" s="28" customFormat="1" ht="15">
      <c r="A16" s="29"/>
      <c r="B16" s="32" t="s">
        <v>2202</v>
      </c>
      <c r="C16" s="32" t="s">
        <v>947</v>
      </c>
      <c r="D16" s="32">
        <v>2017</v>
      </c>
      <c r="E16" s="32">
        <v>150230</v>
      </c>
      <c r="F16" s="32" t="s">
        <v>3096</v>
      </c>
      <c r="G16" s="32" t="s">
        <v>3097</v>
      </c>
      <c r="H16" s="31"/>
      <c r="I16" s="4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55"/>
    </row>
    <row r="17" spans="1:20" s="28" customFormat="1" ht="15">
      <c r="A17" s="29"/>
      <c r="B17" s="30" t="s">
        <v>2203</v>
      </c>
      <c r="C17" s="32" t="s">
        <v>3467</v>
      </c>
      <c r="D17" s="32">
        <v>11289</v>
      </c>
      <c r="E17" s="32">
        <v>150314</v>
      </c>
      <c r="F17" s="32" t="s">
        <v>3100</v>
      </c>
      <c r="G17" s="32">
        <v>9910105800</v>
      </c>
      <c r="H17" s="31"/>
      <c r="I17" s="4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5"/>
    </row>
    <row r="18" spans="1:20" s="28" customFormat="1" ht="15">
      <c r="A18" s="29"/>
      <c r="B18" s="30" t="s">
        <v>2203</v>
      </c>
      <c r="C18" s="34" t="s">
        <v>2535</v>
      </c>
      <c r="D18" s="32">
        <v>1526</v>
      </c>
      <c r="E18" s="32">
        <v>130080</v>
      </c>
      <c r="F18" s="32" t="s">
        <v>3088</v>
      </c>
      <c r="G18" s="32">
        <v>77209</v>
      </c>
      <c r="H18" s="31"/>
      <c r="I18" s="4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55"/>
    </row>
    <row r="19" spans="1:20" s="28" customFormat="1" ht="15">
      <c r="A19" s="29"/>
      <c r="B19" s="30" t="s">
        <v>2203</v>
      </c>
      <c r="C19" s="34" t="s">
        <v>2535</v>
      </c>
      <c r="D19" s="32">
        <v>1526</v>
      </c>
      <c r="E19" s="32">
        <v>151490</v>
      </c>
      <c r="F19" s="32" t="s">
        <v>3131</v>
      </c>
      <c r="G19" s="32">
        <v>33515</v>
      </c>
      <c r="H19" s="31"/>
      <c r="I19" s="4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55"/>
    </row>
    <row r="20" spans="1:20" s="28" customFormat="1" ht="15">
      <c r="A20" s="29"/>
      <c r="B20" s="30" t="s">
        <v>2203</v>
      </c>
      <c r="C20" s="34" t="s">
        <v>2535</v>
      </c>
      <c r="D20" s="32">
        <v>1526</v>
      </c>
      <c r="E20" s="32">
        <v>153778</v>
      </c>
      <c r="F20" s="47" t="s">
        <v>3144</v>
      </c>
      <c r="G20" s="32">
        <v>16131</v>
      </c>
      <c r="H20" s="31"/>
      <c r="I20" s="4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55"/>
    </row>
    <row r="21" spans="1:20" s="28" customFormat="1" ht="15">
      <c r="A21" s="29"/>
      <c r="B21" s="32" t="s">
        <v>2202</v>
      </c>
      <c r="C21" s="34" t="s">
        <v>2535</v>
      </c>
      <c r="D21" s="32">
        <v>1526</v>
      </c>
      <c r="E21" s="32">
        <v>153792</v>
      </c>
      <c r="F21" s="47" t="s">
        <v>3145</v>
      </c>
      <c r="G21" s="32">
        <v>16131</v>
      </c>
      <c r="H21" s="31"/>
      <c r="I21" s="4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55"/>
    </row>
    <row r="22" spans="1:20" s="28" customFormat="1" ht="15">
      <c r="A22" s="29"/>
      <c r="B22" s="30" t="s">
        <v>2203</v>
      </c>
      <c r="C22" s="34" t="s">
        <v>2535</v>
      </c>
      <c r="D22" s="32">
        <v>1526</v>
      </c>
      <c r="E22" s="32">
        <v>159975</v>
      </c>
      <c r="F22" s="32" t="s">
        <v>3189</v>
      </c>
      <c r="G22" s="32">
        <v>64297</v>
      </c>
      <c r="H22" s="31"/>
      <c r="I22" s="4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55"/>
    </row>
    <row r="23" spans="1:20" s="28" customFormat="1" ht="15">
      <c r="A23" s="29"/>
      <c r="B23" s="30" t="s">
        <v>2203</v>
      </c>
      <c r="C23" s="34" t="s">
        <v>2535</v>
      </c>
      <c r="D23" s="32">
        <v>1526</v>
      </c>
      <c r="E23" s="32">
        <v>159981</v>
      </c>
      <c r="F23" s="32" t="s">
        <v>3190</v>
      </c>
      <c r="G23" s="32">
        <v>655101</v>
      </c>
      <c r="H23" s="31"/>
      <c r="I23" s="4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55"/>
    </row>
    <row r="24" spans="1:20" s="28" customFormat="1" ht="15">
      <c r="A24" s="29"/>
      <c r="B24" s="30" t="s">
        <v>2203</v>
      </c>
      <c r="C24" s="29" t="s">
        <v>2995</v>
      </c>
      <c r="D24" s="32">
        <v>4061</v>
      </c>
      <c r="E24" s="32">
        <v>150546</v>
      </c>
      <c r="F24" s="32" t="s">
        <v>3122</v>
      </c>
      <c r="G24" s="32" t="s">
        <v>3123</v>
      </c>
      <c r="H24" s="31"/>
      <c r="I24" s="4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55"/>
    </row>
    <row r="25" spans="1:20" s="28" customFormat="1" ht="15">
      <c r="A25" s="29"/>
      <c r="B25" s="30" t="s">
        <v>2203</v>
      </c>
      <c r="C25" s="29" t="s">
        <v>2995</v>
      </c>
      <c r="D25" s="32">
        <v>4061</v>
      </c>
      <c r="E25" s="32">
        <v>150549</v>
      </c>
      <c r="F25" s="32" t="s">
        <v>3126</v>
      </c>
      <c r="G25" s="32" t="s">
        <v>3127</v>
      </c>
      <c r="H25" s="31"/>
      <c r="I25" s="4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55"/>
    </row>
    <row r="26" spans="1:20" s="28" customFormat="1" ht="15">
      <c r="A26" s="29"/>
      <c r="B26" s="30" t="s">
        <v>2203</v>
      </c>
      <c r="C26" s="29" t="s">
        <v>2995</v>
      </c>
      <c r="D26" s="32">
        <v>4061</v>
      </c>
      <c r="E26" s="32">
        <v>150551</v>
      </c>
      <c r="F26" s="32" t="s">
        <v>3128</v>
      </c>
      <c r="G26" s="32" t="s">
        <v>3129</v>
      </c>
      <c r="H26" s="31"/>
      <c r="I26" s="4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55"/>
    </row>
    <row r="27" spans="1:20" s="28" customFormat="1" ht="15">
      <c r="A27" s="29" t="s">
        <v>3311</v>
      </c>
      <c r="B27" s="30" t="s">
        <v>2203</v>
      </c>
      <c r="C27" s="32"/>
      <c r="D27" s="32">
        <v>2696</v>
      </c>
      <c r="E27" s="32">
        <v>130000</v>
      </c>
      <c r="F27" s="32" t="s">
        <v>3087</v>
      </c>
      <c r="G27" s="32"/>
      <c r="H27" s="31"/>
      <c r="I27" s="4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55"/>
    </row>
    <row r="28" spans="1:20" s="28" customFormat="1" ht="15">
      <c r="A28" s="29" t="s">
        <v>3311</v>
      </c>
      <c r="B28" s="30" t="s">
        <v>2203</v>
      </c>
      <c r="C28" s="32" t="s">
        <v>3553</v>
      </c>
      <c r="D28" s="32">
        <v>2930</v>
      </c>
      <c r="E28" s="32">
        <v>151135</v>
      </c>
      <c r="F28" s="32" t="s">
        <v>3554</v>
      </c>
      <c r="G28" s="32" t="s">
        <v>3555</v>
      </c>
      <c r="H28" s="31"/>
      <c r="I28" s="49" t="s">
        <v>565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55"/>
    </row>
    <row r="29" spans="1:20" s="28" customFormat="1" ht="15">
      <c r="A29" s="29" t="s">
        <v>3312</v>
      </c>
      <c r="B29" s="30" t="s">
        <v>2203</v>
      </c>
      <c r="C29" s="32" t="s">
        <v>3468</v>
      </c>
      <c r="D29" s="32">
        <v>30218</v>
      </c>
      <c r="E29" s="32">
        <v>150414</v>
      </c>
      <c r="F29" s="32" t="s">
        <v>3111</v>
      </c>
      <c r="G29" s="32">
        <v>9305</v>
      </c>
      <c r="H29" s="31" t="s">
        <v>1137</v>
      </c>
      <c r="I29" s="4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55"/>
    </row>
    <row r="30" spans="1:20" s="28" customFormat="1" ht="15">
      <c r="A30" s="29" t="s">
        <v>3312</v>
      </c>
      <c r="B30" s="30" t="s">
        <v>2203</v>
      </c>
      <c r="C30" s="32" t="s">
        <v>3468</v>
      </c>
      <c r="D30" s="32">
        <v>30218</v>
      </c>
      <c r="E30" s="32">
        <v>150415</v>
      </c>
      <c r="F30" s="32" t="s">
        <v>3112</v>
      </c>
      <c r="G30" s="32" t="s">
        <v>3113</v>
      </c>
      <c r="H30" s="31" t="s">
        <v>1132</v>
      </c>
      <c r="I30" s="4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55"/>
    </row>
    <row r="31" spans="1:20" s="28" customFormat="1" ht="15">
      <c r="A31" s="29" t="s">
        <v>3312</v>
      </c>
      <c r="B31" s="30" t="s">
        <v>2203</v>
      </c>
      <c r="C31" s="32" t="s">
        <v>3468</v>
      </c>
      <c r="D31" s="32">
        <v>30218</v>
      </c>
      <c r="E31" s="32">
        <v>150416</v>
      </c>
      <c r="F31" s="32" t="s">
        <v>3114</v>
      </c>
      <c r="G31" s="32" t="s">
        <v>3115</v>
      </c>
      <c r="H31" s="31" t="s">
        <v>1132</v>
      </c>
      <c r="I31" s="4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55"/>
    </row>
    <row r="32" spans="1:20" s="28" customFormat="1" ht="15">
      <c r="A32" s="29" t="s">
        <v>3311</v>
      </c>
      <c r="B32" s="30" t="s">
        <v>2203</v>
      </c>
      <c r="C32" s="29" t="s">
        <v>2347</v>
      </c>
      <c r="D32" s="29">
        <v>2808</v>
      </c>
      <c r="E32" s="29"/>
      <c r="F32" s="33" t="s">
        <v>3336</v>
      </c>
      <c r="G32" s="29" t="s">
        <v>3335</v>
      </c>
      <c r="H32" s="31"/>
      <c r="I32" s="49"/>
      <c r="J32" s="29"/>
      <c r="K32" s="29"/>
      <c r="L32" s="29"/>
      <c r="M32" s="29"/>
      <c r="N32" s="29"/>
      <c r="O32" s="29"/>
      <c r="P32" s="29"/>
      <c r="Q32" s="29"/>
      <c r="R32" s="29"/>
      <c r="S32" s="35"/>
      <c r="T32" s="55"/>
    </row>
    <row r="33" spans="1:20" s="28" customFormat="1" ht="44.25" customHeight="1">
      <c r="A33" s="29" t="s">
        <v>3461</v>
      </c>
      <c r="B33" s="36" t="s">
        <v>3462</v>
      </c>
      <c r="C33" s="33" t="s">
        <v>3463</v>
      </c>
      <c r="D33" s="29"/>
      <c r="E33" s="46" t="s">
        <v>2962</v>
      </c>
      <c r="F33" s="29" t="s">
        <v>3464</v>
      </c>
      <c r="G33" s="29" t="s">
        <v>3465</v>
      </c>
      <c r="H33" s="31"/>
      <c r="I33" s="4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55"/>
    </row>
    <row r="34" spans="1:20" s="37" customFormat="1" ht="15">
      <c r="A34" s="29" t="s">
        <v>3312</v>
      </c>
      <c r="B34" s="30" t="s">
        <v>2203</v>
      </c>
      <c r="C34" s="29" t="s">
        <v>3452</v>
      </c>
      <c r="D34" s="29">
        <v>4022</v>
      </c>
      <c r="E34" s="29">
        <v>150085</v>
      </c>
      <c r="F34" s="29" t="s">
        <v>3199</v>
      </c>
      <c r="G34" s="29">
        <v>10132</v>
      </c>
      <c r="H34" s="31"/>
      <c r="I34" s="4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8"/>
    </row>
    <row r="35" spans="1:20" s="37" customFormat="1" ht="15">
      <c r="A35" s="29" t="s">
        <v>3312</v>
      </c>
      <c r="B35" s="30" t="s">
        <v>2203</v>
      </c>
      <c r="C35" s="29" t="s">
        <v>3452</v>
      </c>
      <c r="D35" s="29">
        <v>4022</v>
      </c>
      <c r="E35" s="29">
        <v>150118</v>
      </c>
      <c r="F35" s="29" t="s">
        <v>3200</v>
      </c>
      <c r="G35" s="29">
        <v>10128</v>
      </c>
      <c r="H35" s="31"/>
      <c r="I35" s="4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8"/>
    </row>
    <row r="36" spans="1:20" s="37" customFormat="1" ht="15">
      <c r="A36" s="29" t="s">
        <v>3312</v>
      </c>
      <c r="B36" s="30" t="s">
        <v>2203</v>
      </c>
      <c r="C36" s="29" t="s">
        <v>3452</v>
      </c>
      <c r="D36" s="29">
        <v>4022</v>
      </c>
      <c r="E36" s="29">
        <v>150178</v>
      </c>
      <c r="F36" s="29" t="s">
        <v>3201</v>
      </c>
      <c r="G36" s="29">
        <v>10136</v>
      </c>
      <c r="H36" s="31"/>
      <c r="I36" s="4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8"/>
    </row>
    <row r="37" spans="1:20" ht="15">
      <c r="A37" s="42" t="s">
        <v>3312</v>
      </c>
      <c r="B37" s="36" t="s">
        <v>3470</v>
      </c>
      <c r="C37" s="42" t="s">
        <v>3469</v>
      </c>
      <c r="D37" s="42">
        <v>2838</v>
      </c>
      <c r="E37" s="42">
        <v>130057</v>
      </c>
      <c r="F37" s="42" t="s">
        <v>3474</v>
      </c>
      <c r="G37" s="42" t="s">
        <v>3471</v>
      </c>
      <c r="H37" s="42"/>
      <c r="I37" s="50"/>
    </row>
    <row r="38" spans="1:20" ht="15">
      <c r="A38" s="42" t="s">
        <v>3312</v>
      </c>
      <c r="B38" s="36" t="s">
        <v>3470</v>
      </c>
      <c r="C38" s="42" t="s">
        <v>3469</v>
      </c>
      <c r="D38" s="42">
        <v>2838</v>
      </c>
      <c r="E38" s="42">
        <v>151182</v>
      </c>
      <c r="F38" s="42" t="s">
        <v>3472</v>
      </c>
      <c r="G38" s="42" t="s">
        <v>3473</v>
      </c>
      <c r="H38" s="42"/>
      <c r="I38" s="50"/>
    </row>
    <row r="39" spans="1:20" ht="15">
      <c r="A39" s="42" t="s">
        <v>3312</v>
      </c>
      <c r="B39" s="36" t="s">
        <v>3470</v>
      </c>
      <c r="C39" s="42" t="s">
        <v>3469</v>
      </c>
      <c r="D39" s="42">
        <v>2838</v>
      </c>
      <c r="E39" s="42">
        <v>151169</v>
      </c>
      <c r="F39" s="42" t="s">
        <v>3476</v>
      </c>
      <c r="G39" s="42" t="s">
        <v>3475</v>
      </c>
      <c r="H39" s="42" t="s">
        <v>3499</v>
      </c>
      <c r="I39" s="50"/>
    </row>
    <row r="40" spans="1:20" ht="15">
      <c r="A40" s="42" t="s">
        <v>3312</v>
      </c>
      <c r="B40" s="36" t="s">
        <v>2203</v>
      </c>
      <c r="C40" s="42" t="s">
        <v>3477</v>
      </c>
      <c r="D40" s="42">
        <v>1526</v>
      </c>
      <c r="E40" s="42">
        <v>159414</v>
      </c>
      <c r="F40" s="42" t="s">
        <v>3478</v>
      </c>
      <c r="G40" s="42" t="s">
        <v>3479</v>
      </c>
      <c r="H40" s="42" t="s">
        <v>1480</v>
      </c>
      <c r="I40" s="51" t="s">
        <v>3500</v>
      </c>
    </row>
    <row r="41" spans="1:20" ht="15">
      <c r="A41" s="42" t="s">
        <v>3312</v>
      </c>
      <c r="B41" s="36" t="s">
        <v>2203</v>
      </c>
      <c r="C41" s="42" t="s">
        <v>3477</v>
      </c>
      <c r="D41" s="42">
        <v>1526</v>
      </c>
      <c r="E41" s="42">
        <v>159415</v>
      </c>
      <c r="F41" s="42" t="s">
        <v>3480</v>
      </c>
      <c r="G41" s="42" t="s">
        <v>3481</v>
      </c>
      <c r="H41" s="42" t="s">
        <v>1480</v>
      </c>
      <c r="I41" s="51" t="s">
        <v>3500</v>
      </c>
    </row>
    <row r="42" spans="1:20" ht="15">
      <c r="A42" s="42" t="s">
        <v>3312</v>
      </c>
      <c r="B42" s="36" t="s">
        <v>2203</v>
      </c>
      <c r="C42" s="42" t="s">
        <v>3477</v>
      </c>
      <c r="D42" s="42">
        <v>1526</v>
      </c>
      <c r="E42" s="42">
        <v>159416</v>
      </c>
      <c r="F42" s="42" t="s">
        <v>3482</v>
      </c>
      <c r="G42" s="42" t="s">
        <v>3483</v>
      </c>
      <c r="H42" s="42" t="s">
        <v>1480</v>
      </c>
      <c r="I42" s="51" t="s">
        <v>3500</v>
      </c>
    </row>
    <row r="43" spans="1:20" ht="15">
      <c r="A43" s="42" t="s">
        <v>3312</v>
      </c>
      <c r="B43" s="36" t="s">
        <v>2203</v>
      </c>
      <c r="C43" s="42" t="s">
        <v>3477</v>
      </c>
      <c r="D43" s="42">
        <v>1526</v>
      </c>
      <c r="E43" s="42">
        <v>159417</v>
      </c>
      <c r="F43" s="42" t="s">
        <v>3484</v>
      </c>
      <c r="G43" s="42" t="s">
        <v>3485</v>
      </c>
      <c r="H43" s="42" t="s">
        <v>1480</v>
      </c>
      <c r="I43" s="51" t="s">
        <v>3500</v>
      </c>
    </row>
    <row r="44" spans="1:20" ht="15">
      <c r="A44" s="42" t="s">
        <v>3312</v>
      </c>
      <c r="B44" s="36" t="s">
        <v>2203</v>
      </c>
      <c r="C44" s="42" t="s">
        <v>3477</v>
      </c>
      <c r="D44" s="42">
        <v>1526</v>
      </c>
      <c r="E44" s="44"/>
      <c r="F44" s="42" t="s">
        <v>3486</v>
      </c>
      <c r="G44" s="42">
        <v>933219</v>
      </c>
      <c r="H44" s="42" t="s">
        <v>1480</v>
      </c>
      <c r="I44" s="51" t="s">
        <v>3500</v>
      </c>
    </row>
    <row r="45" spans="1:20" ht="15">
      <c r="A45" s="42" t="s">
        <v>3312</v>
      </c>
      <c r="B45" s="36" t="s">
        <v>2203</v>
      </c>
      <c r="C45" s="42" t="s">
        <v>3487</v>
      </c>
      <c r="D45" s="42">
        <v>1960</v>
      </c>
      <c r="E45" s="42">
        <v>130025</v>
      </c>
      <c r="F45" s="42" t="s">
        <v>3488</v>
      </c>
      <c r="G45" s="42" t="s">
        <v>3489</v>
      </c>
      <c r="H45" s="42" t="s">
        <v>2524</v>
      </c>
      <c r="I45" s="51" t="s">
        <v>3501</v>
      </c>
    </row>
    <row r="46" spans="1:20" ht="15">
      <c r="A46" s="42" t="s">
        <v>3312</v>
      </c>
      <c r="B46" s="36" t="s">
        <v>2203</v>
      </c>
      <c r="C46" s="42" t="s">
        <v>3487</v>
      </c>
      <c r="D46" s="42">
        <v>1960</v>
      </c>
      <c r="E46" s="42">
        <v>130030</v>
      </c>
      <c r="F46" s="42" t="s">
        <v>3490</v>
      </c>
      <c r="G46" s="42" t="s">
        <v>3491</v>
      </c>
      <c r="H46" s="42" t="s">
        <v>1480</v>
      </c>
      <c r="I46" s="50">
        <v>25</v>
      </c>
    </row>
    <row r="47" spans="1:20" ht="15">
      <c r="A47" s="42" t="s">
        <v>3312</v>
      </c>
      <c r="B47" s="36" t="s">
        <v>2203</v>
      </c>
      <c r="C47" s="42" t="s">
        <v>3487</v>
      </c>
      <c r="D47" s="42">
        <v>1960</v>
      </c>
      <c r="E47" s="42">
        <v>130032</v>
      </c>
      <c r="F47" s="42" t="s">
        <v>3492</v>
      </c>
      <c r="G47" s="42" t="s">
        <v>3493</v>
      </c>
      <c r="H47" s="42" t="s">
        <v>2524</v>
      </c>
      <c r="I47" s="51" t="s">
        <v>3501</v>
      </c>
    </row>
    <row r="48" spans="1:20" ht="15">
      <c r="A48" s="42" t="s">
        <v>3312</v>
      </c>
      <c r="B48" s="36" t="s">
        <v>2203</v>
      </c>
      <c r="C48" s="42" t="s">
        <v>3487</v>
      </c>
      <c r="D48" s="42">
        <v>1960</v>
      </c>
      <c r="E48" s="42">
        <v>151424</v>
      </c>
      <c r="F48" s="42" t="s">
        <v>3494</v>
      </c>
      <c r="G48" s="42" t="s">
        <v>3495</v>
      </c>
      <c r="H48" s="42" t="s">
        <v>948</v>
      </c>
      <c r="I48" s="50">
        <v>2</v>
      </c>
    </row>
    <row r="49" spans="1:9" ht="15">
      <c r="A49" s="42" t="s">
        <v>3312</v>
      </c>
      <c r="B49" s="36" t="s">
        <v>2203</v>
      </c>
      <c r="C49" s="42" t="s">
        <v>3496</v>
      </c>
      <c r="D49" s="42">
        <v>2696</v>
      </c>
      <c r="E49" s="42">
        <v>150709</v>
      </c>
      <c r="F49" s="42" t="s">
        <v>3497</v>
      </c>
      <c r="G49" s="42">
        <v>67010010</v>
      </c>
      <c r="H49" s="42" t="s">
        <v>1662</v>
      </c>
      <c r="I49" s="50"/>
    </row>
    <row r="50" spans="1:9" ht="15">
      <c r="A50" s="42" t="s">
        <v>3312</v>
      </c>
      <c r="B50" s="36" t="s">
        <v>2203</v>
      </c>
      <c r="C50" s="42" t="s">
        <v>3496</v>
      </c>
      <c r="D50" s="42">
        <v>2696</v>
      </c>
      <c r="E50" s="42">
        <v>150710</v>
      </c>
      <c r="F50" s="42" t="s">
        <v>3498</v>
      </c>
      <c r="G50" s="42">
        <v>83020010</v>
      </c>
      <c r="H50" s="42" t="s">
        <v>1662</v>
      </c>
      <c r="I50" s="50"/>
    </row>
    <row r="51" spans="1:9" ht="15">
      <c r="A51" s="42" t="s">
        <v>3312</v>
      </c>
      <c r="B51" s="36" t="s">
        <v>2203</v>
      </c>
      <c r="C51" s="42" t="s">
        <v>3496</v>
      </c>
      <c r="D51" s="42">
        <v>2696</v>
      </c>
      <c r="E51" s="42">
        <v>151690</v>
      </c>
      <c r="F51" s="42" t="s">
        <v>3585</v>
      </c>
      <c r="G51" s="42" t="s">
        <v>3504</v>
      </c>
      <c r="H51" s="42" t="s">
        <v>1135</v>
      </c>
      <c r="I51" s="50">
        <v>10</v>
      </c>
    </row>
    <row r="52" spans="1:9" ht="15">
      <c r="A52" s="42" t="s">
        <v>3312</v>
      </c>
      <c r="B52" s="36" t="s">
        <v>2203</v>
      </c>
      <c r="C52" s="42" t="s">
        <v>3496</v>
      </c>
      <c r="D52" s="42">
        <v>2696</v>
      </c>
      <c r="E52" s="42">
        <v>151348</v>
      </c>
      <c r="F52" s="42" t="s">
        <v>3502</v>
      </c>
      <c r="G52" s="42" t="s">
        <v>3503</v>
      </c>
      <c r="H52" s="42" t="s">
        <v>2524</v>
      </c>
      <c r="I52" s="50">
        <v>10</v>
      </c>
    </row>
    <row r="53" spans="1:9" ht="15">
      <c r="A53" s="42" t="s">
        <v>3312</v>
      </c>
      <c r="B53" s="36" t="s">
        <v>2203</v>
      </c>
      <c r="C53" s="42" t="s">
        <v>3477</v>
      </c>
      <c r="D53" s="42">
        <v>1526</v>
      </c>
      <c r="E53" s="42">
        <v>130116</v>
      </c>
      <c r="F53" s="42" t="s">
        <v>3505</v>
      </c>
      <c r="G53" s="42" t="s">
        <v>3506</v>
      </c>
      <c r="H53" s="42" t="s">
        <v>2536</v>
      </c>
      <c r="I53" s="50">
        <v>500</v>
      </c>
    </row>
    <row r="54" spans="1:9" ht="15">
      <c r="A54" s="42" t="s">
        <v>3312</v>
      </c>
      <c r="B54" s="36" t="s">
        <v>2203</v>
      </c>
      <c r="C54" s="42" t="s">
        <v>3477</v>
      </c>
      <c r="D54" s="42">
        <v>1526</v>
      </c>
      <c r="E54" s="42">
        <v>159228</v>
      </c>
      <c r="F54" s="42" t="s">
        <v>3507</v>
      </c>
      <c r="G54" s="42" t="s">
        <v>3508</v>
      </c>
      <c r="H54" s="42" t="s">
        <v>1481</v>
      </c>
      <c r="I54" s="50">
        <v>120</v>
      </c>
    </row>
    <row r="55" spans="1:9" ht="15">
      <c r="A55" s="42" t="s">
        <v>3312</v>
      </c>
      <c r="B55" s="36" t="s">
        <v>2203</v>
      </c>
      <c r="C55" s="42" t="s">
        <v>3477</v>
      </c>
      <c r="D55" s="42">
        <v>1526</v>
      </c>
      <c r="E55" s="42">
        <v>159254</v>
      </c>
      <c r="F55" s="42" t="s">
        <v>3509</v>
      </c>
      <c r="G55" s="42" t="s">
        <v>3510</v>
      </c>
      <c r="H55" s="44"/>
      <c r="I55" s="50"/>
    </row>
    <row r="56" spans="1:9" ht="15">
      <c r="A56" s="42" t="s">
        <v>3312</v>
      </c>
      <c r="B56" s="36" t="s">
        <v>2203</v>
      </c>
      <c r="C56" s="42" t="s">
        <v>3477</v>
      </c>
      <c r="D56" s="42">
        <v>1526</v>
      </c>
      <c r="E56" s="42">
        <v>159787</v>
      </c>
      <c r="F56" s="42" t="s">
        <v>3511</v>
      </c>
      <c r="G56" s="42" t="s">
        <v>3512</v>
      </c>
      <c r="H56" s="44"/>
      <c r="I56" s="50"/>
    </row>
    <row r="57" spans="1:9" ht="15">
      <c r="A57" s="42" t="s">
        <v>3312</v>
      </c>
      <c r="B57" s="36" t="s">
        <v>2203</v>
      </c>
      <c r="C57" s="42" t="s">
        <v>3477</v>
      </c>
      <c r="D57" s="42">
        <v>1526</v>
      </c>
      <c r="E57" s="42">
        <v>130056</v>
      </c>
      <c r="F57" s="42" t="s">
        <v>3513</v>
      </c>
      <c r="G57" s="42" t="s">
        <v>3514</v>
      </c>
      <c r="H57" s="42" t="s">
        <v>2536</v>
      </c>
      <c r="I57" s="50">
        <v>300</v>
      </c>
    </row>
    <row r="58" spans="1:9" ht="15">
      <c r="A58" s="42" t="s">
        <v>3312</v>
      </c>
      <c r="B58" s="36" t="s">
        <v>2203</v>
      </c>
      <c r="C58" s="42" t="s">
        <v>3477</v>
      </c>
      <c r="D58" s="42">
        <v>1526</v>
      </c>
      <c r="E58" s="42">
        <v>151422</v>
      </c>
      <c r="F58" s="42" t="s">
        <v>3515</v>
      </c>
      <c r="G58" s="42">
        <v>442256</v>
      </c>
      <c r="H58" s="44"/>
      <c r="I58" s="50"/>
    </row>
    <row r="59" spans="1:9" ht="15">
      <c r="A59" s="42" t="s">
        <v>3312</v>
      </c>
      <c r="B59" s="36" t="s">
        <v>2203</v>
      </c>
      <c r="C59" s="42" t="s">
        <v>3477</v>
      </c>
      <c r="D59" s="42">
        <v>1526</v>
      </c>
      <c r="E59" s="42">
        <v>159073</v>
      </c>
      <c r="F59" s="42" t="s">
        <v>3516</v>
      </c>
      <c r="G59" s="42" t="s">
        <v>3517</v>
      </c>
      <c r="H59" s="42" t="s">
        <v>948</v>
      </c>
      <c r="I59" s="50">
        <v>100</v>
      </c>
    </row>
    <row r="60" spans="1:9" ht="15">
      <c r="A60" s="42" t="s">
        <v>3312</v>
      </c>
      <c r="B60" s="36" t="s">
        <v>2203</v>
      </c>
      <c r="C60" s="42" t="s">
        <v>3487</v>
      </c>
      <c r="D60" s="42">
        <v>1960</v>
      </c>
      <c r="E60" s="42">
        <v>133136</v>
      </c>
      <c r="F60" s="42" t="s">
        <v>3518</v>
      </c>
      <c r="G60" s="42" t="s">
        <v>3519</v>
      </c>
      <c r="H60" s="42" t="s">
        <v>1480</v>
      </c>
      <c r="I60" s="52" t="s">
        <v>3520</v>
      </c>
    </row>
    <row r="61" spans="1:9" ht="15">
      <c r="A61" s="42" t="s">
        <v>3312</v>
      </c>
      <c r="B61" s="36" t="s">
        <v>2203</v>
      </c>
      <c r="C61" s="42" t="s">
        <v>3487</v>
      </c>
      <c r="D61" s="42">
        <v>1960</v>
      </c>
      <c r="E61" s="42">
        <v>130501</v>
      </c>
      <c r="F61" s="42" t="s">
        <v>3521</v>
      </c>
      <c r="G61" s="42" t="s">
        <v>3522</v>
      </c>
      <c r="H61" s="42" t="s">
        <v>1480</v>
      </c>
      <c r="I61" s="52" t="s">
        <v>3520</v>
      </c>
    </row>
    <row r="62" spans="1:9" ht="15">
      <c r="A62" s="42" t="s">
        <v>3312</v>
      </c>
      <c r="B62" s="36" t="s">
        <v>2203</v>
      </c>
      <c r="C62" s="42" t="s">
        <v>3487</v>
      </c>
      <c r="D62" s="42">
        <v>1960</v>
      </c>
      <c r="E62" s="42">
        <v>133144</v>
      </c>
      <c r="F62" s="42" t="s">
        <v>3523</v>
      </c>
      <c r="G62" s="42" t="s">
        <v>3524</v>
      </c>
      <c r="H62" s="42" t="s">
        <v>1480</v>
      </c>
      <c r="I62" s="52" t="s">
        <v>3520</v>
      </c>
    </row>
    <row r="63" spans="1:9" ht="15">
      <c r="A63" s="42" t="s">
        <v>3312</v>
      </c>
      <c r="B63" s="36" t="s">
        <v>2203</v>
      </c>
      <c r="C63" s="42" t="s">
        <v>3487</v>
      </c>
      <c r="D63" s="42">
        <v>1960</v>
      </c>
      <c r="E63" s="42">
        <v>130033</v>
      </c>
      <c r="F63" s="42" t="s">
        <v>3525</v>
      </c>
      <c r="G63" s="42" t="s">
        <v>3526</v>
      </c>
      <c r="H63" s="42" t="s">
        <v>2524</v>
      </c>
      <c r="I63" s="52" t="s">
        <v>3520</v>
      </c>
    </row>
    <row r="64" spans="1:9" ht="15">
      <c r="A64" s="42" t="s">
        <v>3312</v>
      </c>
      <c r="B64" s="36" t="s">
        <v>2203</v>
      </c>
      <c r="C64" s="42" t="s">
        <v>3487</v>
      </c>
      <c r="D64" s="42">
        <v>1960</v>
      </c>
      <c r="E64" s="42">
        <v>130042</v>
      </c>
      <c r="F64" s="42" t="s">
        <v>3527</v>
      </c>
      <c r="G64" s="42" t="s">
        <v>3528</v>
      </c>
      <c r="H64" s="44"/>
      <c r="I64" s="50"/>
    </row>
    <row r="65" spans="1:9" ht="15">
      <c r="A65" s="42" t="s">
        <v>3312</v>
      </c>
      <c r="B65" s="36" t="s">
        <v>2203</v>
      </c>
      <c r="C65" s="42" t="s">
        <v>3487</v>
      </c>
      <c r="D65" s="42">
        <v>1960</v>
      </c>
      <c r="E65" s="42">
        <v>151978</v>
      </c>
      <c r="F65" s="42" t="s">
        <v>3529</v>
      </c>
      <c r="G65" s="42" t="s">
        <v>3530</v>
      </c>
      <c r="H65" s="44"/>
      <c r="I65" s="50"/>
    </row>
    <row r="66" spans="1:9" ht="15">
      <c r="A66" s="42" t="s">
        <v>3312</v>
      </c>
      <c r="B66" s="36" t="s">
        <v>2203</v>
      </c>
      <c r="C66" s="42" t="s">
        <v>3487</v>
      </c>
      <c r="D66" s="42">
        <v>1960</v>
      </c>
      <c r="E66" s="42">
        <v>130508</v>
      </c>
      <c r="F66" s="42" t="s">
        <v>3531</v>
      </c>
      <c r="G66" s="42" t="s">
        <v>3532</v>
      </c>
      <c r="H66" s="44"/>
      <c r="I66" s="50"/>
    </row>
    <row r="67" spans="1:9" ht="15">
      <c r="A67" s="42" t="s">
        <v>3312</v>
      </c>
      <c r="B67" s="36" t="s">
        <v>2203</v>
      </c>
      <c r="C67" s="42" t="s">
        <v>3487</v>
      </c>
      <c r="D67" s="42">
        <v>1960</v>
      </c>
      <c r="E67" s="42">
        <v>130034</v>
      </c>
      <c r="F67" s="42" t="s">
        <v>3533</v>
      </c>
      <c r="G67" s="42" t="s">
        <v>3534</v>
      </c>
      <c r="H67" s="44"/>
      <c r="I67" s="50"/>
    </row>
    <row r="68" spans="1:9" ht="15">
      <c r="A68" s="42" t="s">
        <v>3312</v>
      </c>
      <c r="B68" s="36" t="s">
        <v>2203</v>
      </c>
      <c r="C68" s="42" t="s">
        <v>3487</v>
      </c>
      <c r="D68" s="42">
        <v>1960</v>
      </c>
      <c r="E68" s="42">
        <v>130039</v>
      </c>
      <c r="F68" s="42" t="s">
        <v>3535</v>
      </c>
      <c r="G68" s="42" t="s">
        <v>3536</v>
      </c>
      <c r="H68" s="44"/>
      <c r="I68" s="50"/>
    </row>
    <row r="69" spans="1:9" ht="15">
      <c r="A69" s="42" t="s">
        <v>3312</v>
      </c>
      <c r="B69" s="36" t="s">
        <v>2203</v>
      </c>
      <c r="C69" s="42" t="s">
        <v>3487</v>
      </c>
      <c r="D69" s="42">
        <v>1960</v>
      </c>
      <c r="E69" s="42">
        <v>130510</v>
      </c>
      <c r="F69" s="42" t="s">
        <v>3537</v>
      </c>
      <c r="G69" s="42" t="s">
        <v>3538</v>
      </c>
      <c r="H69" s="44"/>
      <c r="I69" s="50"/>
    </row>
    <row r="70" spans="1:9" ht="15">
      <c r="A70" s="42" t="s">
        <v>3312</v>
      </c>
      <c r="B70" s="36" t="s">
        <v>2203</v>
      </c>
      <c r="C70" s="42" t="s">
        <v>3487</v>
      </c>
      <c r="D70" s="42">
        <v>1960</v>
      </c>
      <c r="E70" s="42">
        <v>130511</v>
      </c>
      <c r="F70" s="42" t="s">
        <v>3539</v>
      </c>
      <c r="G70" s="42" t="s">
        <v>3540</v>
      </c>
      <c r="H70" s="44"/>
      <c r="I70" s="50"/>
    </row>
    <row r="71" spans="1:9" ht="15">
      <c r="A71" s="42" t="s">
        <v>3312</v>
      </c>
      <c r="B71" s="36" t="s">
        <v>2203</v>
      </c>
      <c r="C71" s="42" t="s">
        <v>3487</v>
      </c>
      <c r="D71" s="42">
        <v>1960</v>
      </c>
      <c r="E71" s="42">
        <v>130512</v>
      </c>
      <c r="F71" s="42" t="s">
        <v>3541</v>
      </c>
      <c r="G71" s="42" t="s">
        <v>3542</v>
      </c>
      <c r="H71" s="44"/>
      <c r="I71" s="50"/>
    </row>
    <row r="72" spans="1:9" ht="15">
      <c r="A72" s="42" t="s">
        <v>3312</v>
      </c>
      <c r="B72" s="36" t="s">
        <v>2203</v>
      </c>
      <c r="C72" s="42" t="s">
        <v>3487</v>
      </c>
      <c r="D72" s="42">
        <v>1960</v>
      </c>
      <c r="E72" s="42">
        <v>151727</v>
      </c>
      <c r="F72" s="42" t="s">
        <v>3577</v>
      </c>
      <c r="G72" s="42">
        <v>24856</v>
      </c>
      <c r="H72" s="44"/>
      <c r="I72" s="50"/>
    </row>
    <row r="73" spans="1:9" ht="15">
      <c r="A73" s="42" t="s">
        <v>3312</v>
      </c>
      <c r="B73" s="36" t="s">
        <v>2203</v>
      </c>
      <c r="C73" s="42" t="s">
        <v>3487</v>
      </c>
      <c r="D73" s="42">
        <v>1960</v>
      </c>
      <c r="E73" s="42">
        <v>151801</v>
      </c>
      <c r="F73" s="42" t="s">
        <v>3568</v>
      </c>
      <c r="G73" s="42" t="s">
        <v>3569</v>
      </c>
      <c r="H73" s="44"/>
      <c r="I73" s="50"/>
    </row>
    <row r="74" spans="1:9" ht="15">
      <c r="A74" s="42" t="s">
        <v>3312</v>
      </c>
      <c r="B74" s="36" t="s">
        <v>2203</v>
      </c>
      <c r="C74" s="42" t="s">
        <v>3487</v>
      </c>
      <c r="D74" s="42">
        <v>1960</v>
      </c>
      <c r="E74" s="42">
        <v>151131</v>
      </c>
      <c r="F74" s="42" t="s">
        <v>3570</v>
      </c>
      <c r="G74" s="42" t="s">
        <v>3571</v>
      </c>
      <c r="H74" s="44"/>
      <c r="I74" s="50"/>
    </row>
    <row r="75" spans="1:9" ht="15">
      <c r="A75" s="42" t="s">
        <v>3312</v>
      </c>
      <c r="B75" s="36" t="s">
        <v>2203</v>
      </c>
      <c r="C75" s="42" t="s">
        <v>3487</v>
      </c>
      <c r="D75" s="42">
        <v>1960</v>
      </c>
      <c r="E75" s="42">
        <v>151845</v>
      </c>
      <c r="F75" s="42" t="s">
        <v>3572</v>
      </c>
      <c r="G75" s="42" t="s">
        <v>3573</v>
      </c>
      <c r="H75" s="44"/>
      <c r="I75" s="50"/>
    </row>
    <row r="76" spans="1:9" ht="15">
      <c r="A76" s="42" t="s">
        <v>3312</v>
      </c>
      <c r="B76" s="36" t="s">
        <v>2203</v>
      </c>
      <c r="C76" s="42" t="s">
        <v>3487</v>
      </c>
      <c r="D76" s="42">
        <v>1960</v>
      </c>
      <c r="E76" s="42">
        <v>151081</v>
      </c>
      <c r="F76" s="42" t="s">
        <v>3574</v>
      </c>
      <c r="G76" s="42" t="s">
        <v>3575</v>
      </c>
      <c r="H76" s="44"/>
      <c r="I76" s="50"/>
    </row>
    <row r="77" spans="1:9" ht="15">
      <c r="A77" s="42" t="s">
        <v>3312</v>
      </c>
      <c r="B77" s="36" t="s">
        <v>2203</v>
      </c>
      <c r="C77" s="42" t="s">
        <v>3487</v>
      </c>
      <c r="D77" s="42">
        <v>1960</v>
      </c>
      <c r="E77" s="42">
        <v>151810</v>
      </c>
      <c r="F77" s="42" t="s">
        <v>3576</v>
      </c>
      <c r="G77" s="42" t="s">
        <v>3579</v>
      </c>
      <c r="H77" s="44"/>
      <c r="I77" s="50"/>
    </row>
    <row r="78" spans="1:9" ht="15">
      <c r="A78" s="42" t="s">
        <v>3312</v>
      </c>
      <c r="B78" s="36" t="s">
        <v>2203</v>
      </c>
      <c r="C78" s="42" t="s">
        <v>3487</v>
      </c>
      <c r="D78" s="42">
        <v>1960</v>
      </c>
      <c r="E78" s="42">
        <v>151236</v>
      </c>
      <c r="F78" s="42" t="s">
        <v>3578</v>
      </c>
      <c r="G78" s="42" t="s">
        <v>3580</v>
      </c>
      <c r="H78" s="44"/>
      <c r="I78" s="50"/>
    </row>
    <row r="79" spans="1:9" ht="15">
      <c r="A79" s="42" t="s">
        <v>3312</v>
      </c>
      <c r="B79" s="36" t="s">
        <v>2203</v>
      </c>
      <c r="C79" s="42" t="s">
        <v>3487</v>
      </c>
      <c r="D79" s="42">
        <v>1960</v>
      </c>
      <c r="E79" s="42">
        <v>151831</v>
      </c>
      <c r="F79" s="42" t="s">
        <v>3581</v>
      </c>
      <c r="G79" s="42" t="s">
        <v>3582</v>
      </c>
      <c r="H79" s="44"/>
      <c r="I79" s="50"/>
    </row>
    <row r="80" spans="1:9" ht="15">
      <c r="A80" s="29" t="s">
        <v>3311</v>
      </c>
      <c r="B80" s="36" t="s">
        <v>2203</v>
      </c>
      <c r="C80" s="42" t="s">
        <v>1666</v>
      </c>
      <c r="D80" s="42">
        <v>2636</v>
      </c>
      <c r="E80" s="45">
        <v>159174</v>
      </c>
      <c r="F80" s="42" t="s">
        <v>3550</v>
      </c>
      <c r="G80" s="42" t="s">
        <v>3551</v>
      </c>
      <c r="H80" s="44"/>
      <c r="I80" s="58"/>
    </row>
    <row r="81" spans="1:20" s="4" customFormat="1" ht="18">
      <c r="A81" s="42" t="s">
        <v>3312</v>
      </c>
      <c r="B81" s="36" t="s">
        <v>2203</v>
      </c>
      <c r="C81" s="42" t="s">
        <v>3452</v>
      </c>
      <c r="D81" s="42">
        <v>4022</v>
      </c>
      <c r="E81" s="42">
        <v>150412</v>
      </c>
      <c r="F81" s="42" t="s">
        <v>3109</v>
      </c>
      <c r="G81" s="42">
        <v>14406</v>
      </c>
      <c r="H81" s="57"/>
      <c r="I81" s="5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s="4" customFormat="1" ht="18">
      <c r="A82" s="42" t="s">
        <v>3312</v>
      </c>
      <c r="B82" s="36" t="s">
        <v>2203</v>
      </c>
      <c r="C82" s="42" t="s">
        <v>3452</v>
      </c>
      <c r="D82" s="42">
        <v>4022</v>
      </c>
      <c r="E82" s="42">
        <v>150413</v>
      </c>
      <c r="F82" s="42" t="s">
        <v>3110</v>
      </c>
      <c r="G82" s="42">
        <v>10085</v>
      </c>
      <c r="H82" s="57"/>
      <c r="I82" s="5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">
      <c r="A83" s="42" t="s">
        <v>3312</v>
      </c>
      <c r="B83" s="36" t="s">
        <v>2203</v>
      </c>
      <c r="C83" s="42" t="s">
        <v>1666</v>
      </c>
      <c r="D83" s="42">
        <v>2636</v>
      </c>
      <c r="E83" s="42">
        <v>151342</v>
      </c>
      <c r="F83" s="42" t="s">
        <v>3563</v>
      </c>
      <c r="G83" s="42" t="s">
        <v>3564</v>
      </c>
      <c r="H83" s="42" t="s">
        <v>1662</v>
      </c>
      <c r="I83" s="59" t="s">
        <v>3366</v>
      </c>
    </row>
    <row r="84" spans="1:20" ht="15">
      <c r="A84" s="42" t="s">
        <v>3312</v>
      </c>
      <c r="B84" s="36" t="s">
        <v>2203</v>
      </c>
      <c r="C84" s="42" t="s">
        <v>1666</v>
      </c>
      <c r="D84" s="42">
        <v>2636</v>
      </c>
      <c r="E84" s="42">
        <v>151183</v>
      </c>
      <c r="F84" s="42" t="s">
        <v>3565</v>
      </c>
      <c r="G84" s="42" t="s">
        <v>3566</v>
      </c>
      <c r="H84" s="42" t="s">
        <v>1137</v>
      </c>
      <c r="I84" s="50" t="s">
        <v>3567</v>
      </c>
    </row>
    <row r="85" spans="1:20" ht="15">
      <c r="A85" s="42" t="s">
        <v>3312</v>
      </c>
      <c r="B85" s="36" t="s">
        <v>2203</v>
      </c>
      <c r="C85" s="42" t="s">
        <v>550</v>
      </c>
      <c r="D85" s="42">
        <v>2023</v>
      </c>
      <c r="E85" s="42">
        <v>151876</v>
      </c>
      <c r="F85" s="42" t="s">
        <v>3583</v>
      </c>
      <c r="G85" s="42" t="s">
        <v>3584</v>
      </c>
      <c r="H85" s="44"/>
      <c r="I85" s="50"/>
    </row>
    <row r="86" spans="1:20" ht="15">
      <c r="A86" s="42" t="s">
        <v>3312</v>
      </c>
      <c r="B86" s="36" t="s">
        <v>2203</v>
      </c>
      <c r="C86" s="42" t="s">
        <v>3586</v>
      </c>
      <c r="D86" s="42">
        <v>1902</v>
      </c>
      <c r="E86" s="42">
        <v>130045</v>
      </c>
      <c r="F86" s="42" t="s">
        <v>3587</v>
      </c>
      <c r="G86" s="42" t="s">
        <v>3588</v>
      </c>
      <c r="H86" s="44"/>
      <c r="I86" s="50"/>
    </row>
    <row r="87" spans="1:20" ht="15">
      <c r="A87" s="42" t="s">
        <v>3312</v>
      </c>
      <c r="B87" s="36" t="s">
        <v>2203</v>
      </c>
      <c r="C87" s="42" t="s">
        <v>3586</v>
      </c>
      <c r="D87" s="42">
        <v>1902</v>
      </c>
      <c r="E87" s="42">
        <v>130047</v>
      </c>
      <c r="F87" s="42" t="s">
        <v>3589</v>
      </c>
      <c r="G87" s="42" t="s">
        <v>3590</v>
      </c>
      <c r="H87" s="44"/>
      <c r="I87" s="50"/>
    </row>
    <row r="88" spans="1:20" ht="15">
      <c r="A88" s="42" t="s">
        <v>3312</v>
      </c>
      <c r="B88" s="36" t="s">
        <v>2203</v>
      </c>
      <c r="C88" s="42" t="s">
        <v>3586</v>
      </c>
      <c r="D88" s="42">
        <v>1902</v>
      </c>
      <c r="E88" s="42">
        <v>130151</v>
      </c>
      <c r="F88" s="42" t="s">
        <v>3591</v>
      </c>
      <c r="G88" s="42" t="s">
        <v>3592</v>
      </c>
      <c r="H88" s="44"/>
      <c r="I88" s="50"/>
    </row>
    <row r="89" spans="1:20" ht="15">
      <c r="A89" s="42" t="s">
        <v>3312</v>
      </c>
      <c r="B89" s="36" t="s">
        <v>2203</v>
      </c>
      <c r="C89" s="42" t="s">
        <v>3586</v>
      </c>
      <c r="D89" s="42">
        <v>1902</v>
      </c>
      <c r="E89" s="42">
        <v>150150</v>
      </c>
      <c r="F89" s="42" t="s">
        <v>3593</v>
      </c>
      <c r="G89" s="42" t="s">
        <v>3594</v>
      </c>
      <c r="H89" s="44"/>
      <c r="I89" s="50"/>
    </row>
    <row r="90" spans="1:20" ht="15">
      <c r="A90" s="42" t="s">
        <v>3312</v>
      </c>
      <c r="B90" s="36" t="s">
        <v>2203</v>
      </c>
      <c r="C90" s="42" t="s">
        <v>3586</v>
      </c>
      <c r="D90" s="42">
        <v>1902</v>
      </c>
      <c r="E90" s="42">
        <v>150516</v>
      </c>
      <c r="F90" s="42" t="s">
        <v>3595</v>
      </c>
      <c r="G90" s="42" t="s">
        <v>3596</v>
      </c>
      <c r="H90" s="44"/>
      <c r="I90" s="43"/>
    </row>
    <row r="91" spans="1:20" ht="15">
      <c r="A91" s="42" t="s">
        <v>3312</v>
      </c>
      <c r="B91" s="36" t="s">
        <v>2203</v>
      </c>
      <c r="C91" s="42" t="s">
        <v>3586</v>
      </c>
      <c r="D91" s="42">
        <v>1902</v>
      </c>
      <c r="E91" s="42">
        <v>151108</v>
      </c>
      <c r="F91" s="42" t="s">
        <v>3597</v>
      </c>
      <c r="G91" s="42" t="s">
        <v>3598</v>
      </c>
      <c r="H91" s="44"/>
      <c r="I91" s="43"/>
    </row>
    <row r="92" spans="1:20" ht="15">
      <c r="A92" s="42" t="s">
        <v>3312</v>
      </c>
      <c r="B92" s="36" t="s">
        <v>2203</v>
      </c>
      <c r="C92" s="42" t="s">
        <v>3586</v>
      </c>
      <c r="D92" s="42">
        <v>1902</v>
      </c>
      <c r="E92" s="42">
        <v>151803</v>
      </c>
      <c r="F92" s="42" t="s">
        <v>3599</v>
      </c>
      <c r="G92" s="42" t="s">
        <v>3600</v>
      </c>
      <c r="H92" s="44"/>
      <c r="I92" s="43"/>
    </row>
    <row r="93" spans="1:20" ht="15">
      <c r="A93" s="42" t="s">
        <v>3312</v>
      </c>
      <c r="B93" s="36" t="s">
        <v>2203</v>
      </c>
      <c r="C93" s="42" t="s">
        <v>3586</v>
      </c>
      <c r="D93" s="42">
        <v>1902</v>
      </c>
      <c r="E93" s="42">
        <v>150066</v>
      </c>
      <c r="F93" s="42" t="s">
        <v>3601</v>
      </c>
      <c r="G93" s="42" t="s">
        <v>3602</v>
      </c>
      <c r="H93" s="44"/>
      <c r="I93" s="43"/>
    </row>
    <row r="94" spans="1:20" ht="15">
      <c r="A94" s="42" t="s">
        <v>3312</v>
      </c>
      <c r="B94" s="36" t="s">
        <v>2203</v>
      </c>
      <c r="C94" s="44"/>
      <c r="D94" s="44"/>
      <c r="E94" s="44"/>
      <c r="F94" s="44"/>
      <c r="G94" s="44"/>
      <c r="H94" s="44"/>
      <c r="I94" s="43"/>
    </row>
    <row r="95" spans="1:20" ht="15">
      <c r="A95" s="42" t="s">
        <v>3312</v>
      </c>
      <c r="B95" s="36" t="s">
        <v>2203</v>
      </c>
      <c r="C95" s="44"/>
      <c r="D95" s="44"/>
      <c r="E95" s="44"/>
      <c r="F95" s="44"/>
      <c r="G95" s="44"/>
      <c r="H95" s="44"/>
      <c r="I95" s="43"/>
    </row>
    <row r="96" spans="1:20" ht="15">
      <c r="A96" s="42" t="s">
        <v>3312</v>
      </c>
      <c r="B96" s="36" t="s">
        <v>2203</v>
      </c>
      <c r="C96" s="44"/>
      <c r="D96" s="44"/>
      <c r="E96" s="44"/>
      <c r="F96" s="44"/>
      <c r="G96" s="44"/>
      <c r="H96" s="44"/>
      <c r="I96" s="43"/>
    </row>
    <row r="97" spans="1:20" ht="15">
      <c r="A97" s="42" t="s">
        <v>3312</v>
      </c>
      <c r="B97" s="36" t="s">
        <v>2203</v>
      </c>
      <c r="C97" s="44"/>
      <c r="D97" s="44"/>
      <c r="E97" s="44"/>
      <c r="F97" s="44"/>
      <c r="G97" s="44"/>
      <c r="H97" s="44"/>
      <c r="I97" s="43"/>
    </row>
    <row r="98" spans="1:20" ht="15">
      <c r="A98" s="42" t="s">
        <v>3312</v>
      </c>
      <c r="B98" s="36" t="s">
        <v>2203</v>
      </c>
      <c r="C98" s="44"/>
      <c r="D98" s="44"/>
      <c r="E98" s="44"/>
      <c r="F98" s="44"/>
      <c r="G98" s="44"/>
      <c r="H98" s="44"/>
      <c r="I98" s="43"/>
    </row>
    <row r="104" spans="1:20" s="37" customFormat="1" ht="15">
      <c r="A104" s="38" t="s">
        <v>3344</v>
      </c>
      <c r="B104" s="38"/>
      <c r="C104" s="38" t="s">
        <v>3345</v>
      </c>
      <c r="D104" s="38">
        <v>2</v>
      </c>
      <c r="H104" s="39"/>
      <c r="J104" s="56"/>
      <c r="K104" s="38"/>
      <c r="L104" s="38"/>
      <c r="M104" s="38"/>
      <c r="N104" s="38"/>
      <c r="O104" s="38"/>
      <c r="P104" s="38"/>
      <c r="Q104" s="38"/>
      <c r="R104" s="38"/>
      <c r="S104" s="38"/>
      <c r="T104" s="38"/>
    </row>
    <row r="105" spans="1:20" s="37" customFormat="1" ht="15">
      <c r="A105" s="38" t="s">
        <v>3346</v>
      </c>
      <c r="B105" s="38"/>
      <c r="C105" s="40">
        <v>42776</v>
      </c>
      <c r="D105" s="38"/>
      <c r="H105" s="39"/>
      <c r="J105" s="56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</sheetData>
  <autoFilter ref="A7:S98"/>
  <mergeCells count="1">
    <mergeCell ref="B3:G4"/>
  </mergeCells>
  <phoneticPr fontId="11" type="noConversion"/>
  <conditionalFormatting sqref="E32:E33 E7:E13">
    <cfRule type="duplicateValues" dxfId="4616" priority="35" stopIfTrue="1"/>
  </conditionalFormatting>
  <conditionalFormatting sqref="F32">
    <cfRule type="duplicateValues" dxfId="4615" priority="28" stopIfTrue="1"/>
  </conditionalFormatting>
  <conditionalFormatting sqref="E34:E36">
    <cfRule type="duplicateValues" dxfId="4614" priority="25" stopIfTrue="1"/>
  </conditionalFormatting>
  <conditionalFormatting sqref="E34:E36">
    <cfRule type="duplicateValues" dxfId="4613" priority="24" stopIfTrue="1"/>
  </conditionalFormatting>
  <conditionalFormatting sqref="E34:E36">
    <cfRule type="duplicateValues" dxfId="4612" priority="23" stopIfTrue="1"/>
  </conditionalFormatting>
  <conditionalFormatting sqref="G34:G36">
    <cfRule type="duplicateValues" dxfId="4611" priority="22" stopIfTrue="1"/>
  </conditionalFormatting>
  <conditionalFormatting sqref="E106:E65536 E1:E26 E66:F66 F67:F72 E83:E103 E28:E65 E67:E80">
    <cfRule type="duplicateValues" dxfId="4610" priority="21" stopIfTrue="1"/>
  </conditionalFormatting>
  <conditionalFormatting sqref="G106:G65536 G1:G26 G83:G103 G80 G28:G72">
    <cfRule type="duplicateValues" dxfId="4609" priority="20" stopIfTrue="1"/>
  </conditionalFormatting>
  <conditionalFormatting sqref="E104:E105">
    <cfRule type="duplicateValues" dxfId="4608" priority="18" stopIfTrue="1"/>
  </conditionalFormatting>
  <conditionalFormatting sqref="E104:E105">
    <cfRule type="duplicateValues" dxfId="4607" priority="17" stopIfTrue="1"/>
  </conditionalFormatting>
  <conditionalFormatting sqref="E104:E105">
    <cfRule type="duplicateValues" dxfId="4606" priority="16" stopIfTrue="1"/>
  </conditionalFormatting>
  <conditionalFormatting sqref="G104:G105">
    <cfRule type="duplicateValues" dxfId="4605" priority="15" stopIfTrue="1"/>
  </conditionalFormatting>
  <conditionalFormatting sqref="G83:G65536 G1:G26 G80 G28:G72">
    <cfRule type="duplicateValues" dxfId="4604" priority="13" stopIfTrue="1"/>
  </conditionalFormatting>
  <conditionalFormatting sqref="E7:E26 E28:E33">
    <cfRule type="duplicateValues" dxfId="4603" priority="1156" stopIfTrue="1"/>
  </conditionalFormatting>
  <conditionalFormatting sqref="G7:G26 G28:G33">
    <cfRule type="duplicateValues" dxfId="4602" priority="1158" stopIfTrue="1"/>
  </conditionalFormatting>
  <conditionalFormatting sqref="E27">
    <cfRule type="duplicateValues" dxfId="4601" priority="7" stopIfTrue="1"/>
  </conditionalFormatting>
  <conditionalFormatting sqref="G27">
    <cfRule type="duplicateValues" dxfId="4600" priority="6" stopIfTrue="1"/>
  </conditionalFormatting>
  <conditionalFormatting sqref="G27">
    <cfRule type="duplicateValues" dxfId="4599" priority="5" stopIfTrue="1"/>
  </conditionalFormatting>
  <conditionalFormatting sqref="E27">
    <cfRule type="duplicateValues" dxfId="4598" priority="8" stopIfTrue="1"/>
  </conditionalFormatting>
  <conditionalFormatting sqref="G27">
    <cfRule type="duplicateValues" dxfId="4597" priority="9" stopIfTrue="1"/>
  </conditionalFormatting>
  <conditionalFormatting sqref="E1:E1048576">
    <cfRule type="duplicateValues" dxfId="4596" priority="4" stopIfTrue="1"/>
  </conditionalFormatting>
  <conditionalFormatting sqref="G80:G65536 G1:G72">
    <cfRule type="duplicateValues" dxfId="4595" priority="3" stopIfTrue="1"/>
  </conditionalFormatting>
  <conditionalFormatting sqref="F73:G77">
    <cfRule type="duplicateValues" dxfId="4594" priority="1177" stopIfTrue="1"/>
  </conditionalFormatting>
  <conditionalFormatting sqref="F78:G79">
    <cfRule type="duplicateValues" dxfId="4593" priority="1" stopIfTrue="1"/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8"/>
  <sheetViews>
    <sheetView workbookViewId="0">
      <selection activeCell="E10" sqref="E10"/>
    </sheetView>
  </sheetViews>
  <sheetFormatPr baseColWidth="10" defaultColWidth="29.5703125" defaultRowHeight="15"/>
  <cols>
    <col min="1" max="1" width="20.5703125" style="73" bestFit="1" customWidth="1"/>
    <col min="2" max="2" width="21.5703125" style="73" bestFit="1" customWidth="1"/>
    <col min="3" max="3" width="13.7109375" style="73" bestFit="1" customWidth="1"/>
    <col min="4" max="4" width="18.7109375" style="73" bestFit="1" customWidth="1"/>
    <col min="5" max="5" width="11.7109375" style="73" bestFit="1" customWidth="1"/>
    <col min="6" max="6" width="12.42578125" style="73" bestFit="1" customWidth="1"/>
    <col min="7" max="7" width="13.5703125" style="73" bestFit="1" customWidth="1"/>
    <col min="8" max="8" width="19" style="73" bestFit="1" customWidth="1"/>
    <col min="9" max="9" width="14.85546875" style="73" bestFit="1" customWidth="1"/>
    <col min="10" max="10" width="20.7109375" style="73" bestFit="1" customWidth="1"/>
    <col min="11" max="16384" width="29.5703125" style="73"/>
  </cols>
  <sheetData>
    <row r="1" spans="1:207" s="78" customFormat="1" ht="72" customHeight="1">
      <c r="A1" s="75" t="s">
        <v>1126</v>
      </c>
      <c r="B1" s="76" t="s">
        <v>6075</v>
      </c>
      <c r="C1" s="75" t="s">
        <v>1127</v>
      </c>
      <c r="D1" s="75" t="s">
        <v>2004</v>
      </c>
      <c r="E1" s="75" t="s">
        <v>220</v>
      </c>
      <c r="F1" s="75" t="s">
        <v>5141</v>
      </c>
      <c r="G1" s="75" t="s">
        <v>1128</v>
      </c>
      <c r="H1" s="77" t="s">
        <v>2285</v>
      </c>
      <c r="I1" s="75" t="s">
        <v>1129</v>
      </c>
      <c r="J1" s="75" t="s">
        <v>1130</v>
      </c>
    </row>
    <row r="2" spans="1:207" s="3" customFormat="1" ht="15.75">
      <c r="A2" s="2" t="s">
        <v>1945</v>
      </c>
      <c r="B2" s="70" t="s">
        <v>2203</v>
      </c>
      <c r="C2" s="2" t="s">
        <v>3458</v>
      </c>
      <c r="D2" s="12">
        <v>2755</v>
      </c>
      <c r="E2" s="71">
        <v>154143</v>
      </c>
      <c r="F2" s="61" t="s">
        <v>5143</v>
      </c>
      <c r="G2" s="72" t="s">
        <v>381</v>
      </c>
      <c r="H2" s="24" t="s">
        <v>382</v>
      </c>
      <c r="I2" s="2" t="s">
        <v>1662</v>
      </c>
      <c r="J2" s="2" t="s">
        <v>383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</row>
    <row r="17" spans="1:4">
      <c r="A17" s="73" t="str">
        <f>+P_REF</f>
        <v>CHUFO1126</v>
      </c>
      <c r="C17" s="73" t="s">
        <v>3345</v>
      </c>
      <c r="D17" s="73">
        <f>+P_REVISION</f>
        <v>2</v>
      </c>
    </row>
    <row r="18" spans="1:4">
      <c r="A18" s="73" t="s">
        <v>3346</v>
      </c>
      <c r="C18" s="74">
        <f>+P_APPLICATION_DATE</f>
        <v>42776</v>
      </c>
    </row>
  </sheetData>
  <conditionalFormatting sqref="E1">
    <cfRule type="duplicateValues" dxfId="4592" priority="28" stopIfTrue="1"/>
  </conditionalFormatting>
  <conditionalFormatting sqref="E1">
    <cfRule type="duplicateValues" dxfId="4591" priority="29" stopIfTrue="1"/>
  </conditionalFormatting>
  <conditionalFormatting sqref="E1">
    <cfRule type="duplicateValues" dxfId="4590" priority="30" stopIfTrue="1"/>
  </conditionalFormatting>
  <conditionalFormatting sqref="H1">
    <cfRule type="duplicateValues" dxfId="4589" priority="31" stopIfTrue="1"/>
  </conditionalFormatting>
  <conditionalFormatting sqref="E1">
    <cfRule type="duplicateValues" dxfId="4588" priority="32"/>
  </conditionalFormatting>
  <conditionalFormatting sqref="H1">
    <cfRule type="duplicateValues" dxfId="4587" priority="33"/>
  </conditionalFormatting>
  <conditionalFormatting sqref="H1">
    <cfRule type="duplicateValues" dxfId="4586" priority="34"/>
  </conditionalFormatting>
  <conditionalFormatting sqref="E1">
    <cfRule type="duplicateValues" dxfId="4585" priority="35"/>
  </conditionalFormatting>
  <conditionalFormatting sqref="E1">
    <cfRule type="duplicateValues" dxfId="4584" priority="36" stopIfTrue="1"/>
  </conditionalFormatting>
  <conditionalFormatting sqref="H1">
    <cfRule type="duplicateValues" dxfId="4583" priority="37" stopIfTrue="1"/>
    <cfRule type="duplicateValues" dxfId="4582" priority="38" stopIfTrue="1"/>
  </conditionalFormatting>
  <conditionalFormatting sqref="H1">
    <cfRule type="duplicateValues" dxfId="4581" priority="39"/>
  </conditionalFormatting>
  <conditionalFormatting sqref="E1">
    <cfRule type="duplicateValues" dxfId="4580" priority="40"/>
  </conditionalFormatting>
  <conditionalFormatting sqref="E1">
    <cfRule type="duplicateValues" dxfId="4579" priority="41"/>
  </conditionalFormatting>
  <conditionalFormatting sqref="E1">
    <cfRule type="duplicateValues" dxfId="4578" priority="42"/>
  </conditionalFormatting>
  <conditionalFormatting sqref="H1">
    <cfRule type="duplicateValues" dxfId="4577" priority="27"/>
  </conditionalFormatting>
  <conditionalFormatting sqref="E1">
    <cfRule type="duplicateValues" dxfId="4576" priority="26"/>
  </conditionalFormatting>
  <conditionalFormatting sqref="E1">
    <cfRule type="duplicateValues" dxfId="4575" priority="43" stopIfTrue="1"/>
  </conditionalFormatting>
  <conditionalFormatting sqref="H1">
    <cfRule type="duplicateValues" dxfId="4574" priority="44" stopIfTrue="1"/>
  </conditionalFormatting>
  <conditionalFormatting sqref="E1">
    <cfRule type="duplicateValues" dxfId="4573" priority="24"/>
    <cfRule type="duplicateValues" dxfId="4572" priority="25"/>
  </conditionalFormatting>
  <conditionalFormatting sqref="E1">
    <cfRule type="duplicateValues" dxfId="4571" priority="23"/>
  </conditionalFormatting>
  <conditionalFormatting sqref="E2">
    <cfRule type="duplicateValues" dxfId="4570" priority="6" stopIfTrue="1"/>
  </conditionalFormatting>
  <conditionalFormatting sqref="E2">
    <cfRule type="duplicateValues" dxfId="4569" priority="7" stopIfTrue="1"/>
  </conditionalFormatting>
  <conditionalFormatting sqref="E2">
    <cfRule type="duplicateValues" dxfId="4568" priority="8" stopIfTrue="1"/>
  </conditionalFormatting>
  <conditionalFormatting sqref="H2">
    <cfRule type="duplicateValues" dxfId="4567" priority="9" stopIfTrue="1"/>
  </conditionalFormatting>
  <conditionalFormatting sqref="E2">
    <cfRule type="duplicateValues" dxfId="4566" priority="10"/>
  </conditionalFormatting>
  <conditionalFormatting sqref="H2">
    <cfRule type="duplicateValues" dxfId="4565" priority="11"/>
  </conditionalFormatting>
  <conditionalFormatting sqref="H2">
    <cfRule type="duplicateValues" dxfId="4564" priority="12"/>
  </conditionalFormatting>
  <conditionalFormatting sqref="E2">
    <cfRule type="duplicateValues" dxfId="4563" priority="13"/>
  </conditionalFormatting>
  <conditionalFormatting sqref="E2">
    <cfRule type="duplicateValues" dxfId="4562" priority="14" stopIfTrue="1"/>
  </conditionalFormatting>
  <conditionalFormatting sqref="H2">
    <cfRule type="duplicateValues" dxfId="4561" priority="15" stopIfTrue="1"/>
    <cfRule type="duplicateValues" dxfId="4560" priority="16" stopIfTrue="1"/>
  </conditionalFormatting>
  <conditionalFormatting sqref="H2">
    <cfRule type="duplicateValues" dxfId="4559" priority="17"/>
  </conditionalFormatting>
  <conditionalFormatting sqref="E2">
    <cfRule type="duplicateValues" dxfId="4558" priority="18"/>
  </conditionalFormatting>
  <conditionalFormatting sqref="E2">
    <cfRule type="duplicateValues" dxfId="4557" priority="19"/>
  </conditionalFormatting>
  <conditionalFormatting sqref="E2">
    <cfRule type="duplicateValues" dxfId="4556" priority="20"/>
  </conditionalFormatting>
  <conditionalFormatting sqref="H2">
    <cfRule type="duplicateValues" dxfId="4555" priority="5"/>
  </conditionalFormatting>
  <conditionalFormatting sqref="E2">
    <cfRule type="duplicateValues" dxfId="4554" priority="4"/>
  </conditionalFormatting>
  <conditionalFormatting sqref="E2">
    <cfRule type="duplicateValues" dxfId="4553" priority="21" stopIfTrue="1"/>
  </conditionalFormatting>
  <conditionalFormatting sqref="H2">
    <cfRule type="duplicateValues" dxfId="4552" priority="22" stopIfTrue="1"/>
  </conditionalFormatting>
  <conditionalFormatting sqref="E2">
    <cfRule type="duplicateValues" dxfId="4551" priority="2"/>
    <cfRule type="duplicateValues" dxfId="4550" priority="3"/>
  </conditionalFormatting>
  <conditionalFormatting sqref="E2">
    <cfRule type="duplicateValues" dxfId="4549" priority="1"/>
  </conditionalFormatting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S464"/>
  <sheetViews>
    <sheetView workbookViewId="0">
      <selection activeCell="E13" sqref="E13"/>
    </sheetView>
  </sheetViews>
  <sheetFormatPr baseColWidth="10" defaultColWidth="29.5703125" defaultRowHeight="12.75"/>
  <cols>
    <col min="1" max="1" width="24.5703125" style="121" bestFit="1" customWidth="1"/>
    <col min="2" max="2" width="35.28515625" style="121" bestFit="1" customWidth="1"/>
    <col min="3" max="3" width="50.42578125" style="121" customWidth="1"/>
    <col min="4" max="4" width="23.28515625" style="121" bestFit="1" customWidth="1"/>
    <col min="5" max="16384" width="29.5703125" style="80"/>
  </cols>
  <sheetData>
    <row r="1" spans="1:201" s="78" customFormat="1">
      <c r="A1" s="88" t="s">
        <v>1126</v>
      </c>
      <c r="B1" s="88" t="s">
        <v>1127</v>
      </c>
      <c r="C1" s="88" t="s">
        <v>1128</v>
      </c>
      <c r="D1" s="89" t="s">
        <v>2285</v>
      </c>
    </row>
    <row r="2" spans="1:201" s="78" customFormat="1">
      <c r="A2" s="90" t="s">
        <v>2366</v>
      </c>
      <c r="B2" s="90" t="s">
        <v>6382</v>
      </c>
      <c r="C2" s="91" t="s">
        <v>818</v>
      </c>
      <c r="D2" s="92" t="s">
        <v>819</v>
      </c>
      <c r="GN2" s="79"/>
      <c r="GO2" s="79"/>
      <c r="GP2" s="79"/>
      <c r="GQ2" s="79"/>
      <c r="GR2" s="79"/>
      <c r="GS2" s="79"/>
    </row>
    <row r="3" spans="1:201" s="78" customFormat="1">
      <c r="A3" s="90" t="s">
        <v>2366</v>
      </c>
      <c r="B3" s="90" t="s">
        <v>5800</v>
      </c>
      <c r="C3" s="91" t="s">
        <v>829</v>
      </c>
      <c r="D3" s="92" t="s">
        <v>830</v>
      </c>
    </row>
    <row r="4" spans="1:201" s="78" customFormat="1">
      <c r="A4" s="90" t="s">
        <v>2366</v>
      </c>
      <c r="B4" s="90" t="s">
        <v>5800</v>
      </c>
      <c r="C4" s="91" t="s">
        <v>827</v>
      </c>
      <c r="D4" s="92">
        <v>893000</v>
      </c>
    </row>
    <row r="5" spans="1:201" s="78" customFormat="1">
      <c r="A5" s="90" t="s">
        <v>2366</v>
      </c>
      <c r="B5" s="90" t="s">
        <v>5800</v>
      </c>
      <c r="C5" s="91" t="s">
        <v>831</v>
      </c>
      <c r="D5" s="92" t="s">
        <v>832</v>
      </c>
    </row>
    <row r="6" spans="1:201" s="78" customFormat="1">
      <c r="A6" s="93" t="s">
        <v>2366</v>
      </c>
      <c r="B6" s="90" t="s">
        <v>5800</v>
      </c>
      <c r="C6" s="94" t="s">
        <v>2718</v>
      </c>
      <c r="D6" s="95" t="s">
        <v>2717</v>
      </c>
    </row>
    <row r="7" spans="1:201" s="78" customFormat="1">
      <c r="A7" s="90" t="s">
        <v>2366</v>
      </c>
      <c r="B7" s="90" t="s">
        <v>5800</v>
      </c>
      <c r="C7" s="91" t="s">
        <v>316</v>
      </c>
      <c r="D7" s="92" t="s">
        <v>828</v>
      </c>
    </row>
    <row r="8" spans="1:201" s="78" customFormat="1">
      <c r="A8" s="93" t="s">
        <v>2366</v>
      </c>
      <c r="B8" s="93" t="s">
        <v>4763</v>
      </c>
      <c r="C8" s="94" t="s">
        <v>4764</v>
      </c>
      <c r="D8" s="95" t="s">
        <v>4765</v>
      </c>
    </row>
    <row r="9" spans="1:201" s="78" customFormat="1">
      <c r="A9" s="93" t="s">
        <v>1084</v>
      </c>
      <c r="B9" s="93" t="s">
        <v>4763</v>
      </c>
      <c r="C9" s="94" t="s">
        <v>4766</v>
      </c>
      <c r="D9" s="95" t="s">
        <v>4767</v>
      </c>
    </row>
    <row r="10" spans="1:201" s="78" customFormat="1">
      <c r="A10" s="93" t="s">
        <v>2366</v>
      </c>
      <c r="B10" s="93" t="s">
        <v>4763</v>
      </c>
      <c r="C10" s="94" t="s">
        <v>4768</v>
      </c>
      <c r="D10" s="95" t="s">
        <v>4769</v>
      </c>
    </row>
    <row r="11" spans="1:201" s="78" customFormat="1" ht="25.5">
      <c r="A11" s="96" t="s">
        <v>6383</v>
      </c>
      <c r="B11" s="93" t="s">
        <v>4763</v>
      </c>
      <c r="C11" s="94" t="s">
        <v>6174</v>
      </c>
      <c r="D11" s="95" t="s">
        <v>6175</v>
      </c>
    </row>
    <row r="12" spans="1:201" s="78" customFormat="1">
      <c r="A12" s="90" t="s">
        <v>2366</v>
      </c>
      <c r="B12" s="90" t="s">
        <v>2368</v>
      </c>
      <c r="C12" s="94" t="s">
        <v>6039</v>
      </c>
      <c r="D12" s="95" t="s">
        <v>6040</v>
      </c>
    </row>
    <row r="13" spans="1:201" s="97" customFormat="1">
      <c r="A13" s="90" t="s">
        <v>2366</v>
      </c>
      <c r="B13" s="90" t="s">
        <v>2368</v>
      </c>
      <c r="C13" s="91" t="s">
        <v>2374</v>
      </c>
      <c r="D13" s="92">
        <v>442288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</row>
    <row r="14" spans="1:201" s="78" customFormat="1">
      <c r="A14" s="90" t="s">
        <v>2366</v>
      </c>
      <c r="B14" s="90" t="s">
        <v>2368</v>
      </c>
      <c r="C14" s="91" t="s">
        <v>4039</v>
      </c>
      <c r="D14" s="92" t="s">
        <v>4040</v>
      </c>
    </row>
    <row r="15" spans="1:201" s="78" customFormat="1">
      <c r="A15" s="90" t="s">
        <v>2366</v>
      </c>
      <c r="B15" s="90" t="s">
        <v>2368</v>
      </c>
      <c r="C15" s="91" t="s">
        <v>4242</v>
      </c>
      <c r="D15" s="92" t="s">
        <v>4243</v>
      </c>
    </row>
    <row r="16" spans="1:201" s="78" customFormat="1">
      <c r="A16" s="90" t="s">
        <v>2366</v>
      </c>
      <c r="B16" s="90" t="s">
        <v>2368</v>
      </c>
      <c r="C16" s="91" t="s">
        <v>4244</v>
      </c>
      <c r="D16" s="92" t="s">
        <v>4245</v>
      </c>
    </row>
    <row r="17" spans="1:4" s="78" customFormat="1">
      <c r="A17" s="90" t="s">
        <v>2366</v>
      </c>
      <c r="B17" s="90" t="s">
        <v>2368</v>
      </c>
      <c r="C17" s="91" t="s">
        <v>4247</v>
      </c>
      <c r="D17" s="92" t="s">
        <v>4246</v>
      </c>
    </row>
    <row r="18" spans="1:4" s="78" customFormat="1">
      <c r="A18" s="90" t="s">
        <v>2366</v>
      </c>
      <c r="B18" s="90" t="s">
        <v>2368</v>
      </c>
      <c r="C18" s="91" t="s">
        <v>3402</v>
      </c>
      <c r="D18" s="92">
        <v>220837</v>
      </c>
    </row>
    <row r="19" spans="1:4" s="78" customFormat="1">
      <c r="A19" s="90" t="s">
        <v>2366</v>
      </c>
      <c r="B19" s="90" t="s">
        <v>2368</v>
      </c>
      <c r="C19" s="91" t="s">
        <v>3403</v>
      </c>
      <c r="D19" s="92">
        <v>221542</v>
      </c>
    </row>
    <row r="20" spans="1:4" s="78" customFormat="1">
      <c r="A20" s="90" t="s">
        <v>2366</v>
      </c>
      <c r="B20" s="90" t="s">
        <v>2368</v>
      </c>
      <c r="C20" s="91" t="s">
        <v>3401</v>
      </c>
      <c r="D20" s="92">
        <v>221021</v>
      </c>
    </row>
    <row r="21" spans="1:4" s="78" customFormat="1">
      <c r="A21" s="90" t="s">
        <v>2366</v>
      </c>
      <c r="B21" s="90" t="s">
        <v>2368</v>
      </c>
      <c r="C21" s="91" t="s">
        <v>2371</v>
      </c>
      <c r="D21" s="92" t="s">
        <v>2372</v>
      </c>
    </row>
    <row r="22" spans="1:4" s="78" customFormat="1">
      <c r="A22" s="93" t="s">
        <v>2366</v>
      </c>
      <c r="B22" s="93" t="s">
        <v>3263</v>
      </c>
      <c r="C22" s="94" t="s">
        <v>3264</v>
      </c>
      <c r="D22" s="95" t="s">
        <v>5246</v>
      </c>
    </row>
    <row r="23" spans="1:4" s="78" customFormat="1">
      <c r="A23" s="93" t="s">
        <v>2366</v>
      </c>
      <c r="B23" s="93" t="s">
        <v>2368</v>
      </c>
      <c r="C23" s="94" t="s">
        <v>2742</v>
      </c>
      <c r="D23" s="95" t="s">
        <v>2741</v>
      </c>
    </row>
    <row r="24" spans="1:4" s="78" customFormat="1">
      <c r="A24" s="90" t="s">
        <v>2366</v>
      </c>
      <c r="B24" s="90" t="s">
        <v>2368</v>
      </c>
      <c r="C24" s="91" t="s">
        <v>2375</v>
      </c>
      <c r="D24" s="92" t="s">
        <v>2376</v>
      </c>
    </row>
    <row r="25" spans="1:4" s="78" customFormat="1">
      <c r="A25" s="90" t="s">
        <v>2366</v>
      </c>
      <c r="B25" s="90" t="s">
        <v>2368</v>
      </c>
      <c r="C25" s="91" t="s">
        <v>2378</v>
      </c>
      <c r="D25" s="92" t="s">
        <v>2379</v>
      </c>
    </row>
    <row r="26" spans="1:4" s="78" customFormat="1">
      <c r="A26" s="90" t="s">
        <v>2366</v>
      </c>
      <c r="B26" s="90" t="s">
        <v>2368</v>
      </c>
      <c r="C26" s="91" t="s">
        <v>1737</v>
      </c>
      <c r="D26" s="92">
        <v>212522</v>
      </c>
    </row>
    <row r="27" spans="1:4" s="78" customFormat="1">
      <c r="A27" s="90" t="s">
        <v>2366</v>
      </c>
      <c r="B27" s="90" t="s">
        <v>2368</v>
      </c>
      <c r="C27" s="91" t="s">
        <v>2380</v>
      </c>
      <c r="D27" s="92" t="s">
        <v>2381</v>
      </c>
    </row>
    <row r="28" spans="1:4" s="78" customFormat="1">
      <c r="A28" s="90" t="s">
        <v>2366</v>
      </c>
      <c r="B28" s="90" t="s">
        <v>2368</v>
      </c>
      <c r="C28" s="91" t="s">
        <v>2383</v>
      </c>
      <c r="D28" s="92" t="s">
        <v>2384</v>
      </c>
    </row>
    <row r="29" spans="1:4" s="78" customFormat="1">
      <c r="A29" s="93" t="s">
        <v>2366</v>
      </c>
      <c r="B29" s="93" t="s">
        <v>2368</v>
      </c>
      <c r="C29" s="94" t="s">
        <v>3400</v>
      </c>
      <c r="D29" s="95">
        <v>447272</v>
      </c>
    </row>
    <row r="30" spans="1:4" s="78" customFormat="1">
      <c r="A30" s="90" t="s">
        <v>2366</v>
      </c>
      <c r="B30" s="90" t="s">
        <v>2368</v>
      </c>
      <c r="C30" s="91" t="s">
        <v>2369</v>
      </c>
      <c r="D30" s="92" t="s">
        <v>2370</v>
      </c>
    </row>
    <row r="31" spans="1:4" s="78" customFormat="1">
      <c r="A31" s="90" t="s">
        <v>2366</v>
      </c>
      <c r="B31" s="90" t="s">
        <v>2368</v>
      </c>
      <c r="C31" s="91" t="s">
        <v>5526</v>
      </c>
      <c r="D31" s="92" t="s">
        <v>5527</v>
      </c>
    </row>
    <row r="32" spans="1:4" s="78" customFormat="1">
      <c r="A32" s="90" t="s">
        <v>2366</v>
      </c>
      <c r="B32" s="90" t="s">
        <v>2368</v>
      </c>
      <c r="C32" s="91" t="s">
        <v>5680</v>
      </c>
      <c r="D32" s="92" t="s">
        <v>5681</v>
      </c>
    </row>
    <row r="33" spans="1:4" s="78" customFormat="1">
      <c r="A33" s="90" t="s">
        <v>2366</v>
      </c>
      <c r="B33" s="90" t="s">
        <v>2368</v>
      </c>
      <c r="C33" s="91" t="s">
        <v>5682</v>
      </c>
      <c r="D33" s="92" t="s">
        <v>5683</v>
      </c>
    </row>
    <row r="34" spans="1:4" s="78" customFormat="1">
      <c r="A34" s="90" t="s">
        <v>2366</v>
      </c>
      <c r="B34" s="90" t="s">
        <v>2368</v>
      </c>
      <c r="C34" s="91" t="s">
        <v>5684</v>
      </c>
      <c r="D34" s="92" t="s">
        <v>5685</v>
      </c>
    </row>
    <row r="35" spans="1:4" s="78" customFormat="1">
      <c r="A35" s="90" t="s">
        <v>2366</v>
      </c>
      <c r="B35" s="90" t="s">
        <v>2368</v>
      </c>
      <c r="C35" s="98" t="s">
        <v>5996</v>
      </c>
      <c r="D35" s="99">
        <v>442829</v>
      </c>
    </row>
    <row r="36" spans="1:4" s="78" customFormat="1">
      <c r="A36" s="90" t="s">
        <v>2366</v>
      </c>
      <c r="B36" s="90" t="s">
        <v>2368</v>
      </c>
      <c r="C36" s="91" t="s">
        <v>5686</v>
      </c>
      <c r="D36" s="92" t="s">
        <v>5687</v>
      </c>
    </row>
    <row r="37" spans="1:4" s="78" customFormat="1">
      <c r="A37" s="90" t="s">
        <v>2366</v>
      </c>
      <c r="B37" s="90" t="s">
        <v>2368</v>
      </c>
      <c r="C37" s="91" t="s">
        <v>5688</v>
      </c>
      <c r="D37" s="92" t="s">
        <v>5689</v>
      </c>
    </row>
    <row r="38" spans="1:4" s="78" customFormat="1">
      <c r="A38" s="90" t="s">
        <v>2366</v>
      </c>
      <c r="B38" s="90" t="s">
        <v>2368</v>
      </c>
      <c r="C38" s="91" t="s">
        <v>5690</v>
      </c>
      <c r="D38" s="92" t="s">
        <v>5691</v>
      </c>
    </row>
    <row r="39" spans="1:4" s="78" customFormat="1">
      <c r="A39" s="90" t="s">
        <v>2366</v>
      </c>
      <c r="B39" s="90" t="s">
        <v>2368</v>
      </c>
      <c r="C39" s="91" t="s">
        <v>5702</v>
      </c>
      <c r="D39" s="92" t="s">
        <v>5704</v>
      </c>
    </row>
    <row r="40" spans="1:4" s="78" customFormat="1" ht="25.5">
      <c r="A40" s="90" t="s">
        <v>2366</v>
      </c>
      <c r="B40" s="90" t="s">
        <v>2368</v>
      </c>
      <c r="C40" s="91" t="s">
        <v>6386</v>
      </c>
      <c r="D40" s="92" t="s">
        <v>5705</v>
      </c>
    </row>
    <row r="41" spans="1:4" s="78" customFormat="1">
      <c r="A41" s="90" t="s">
        <v>2366</v>
      </c>
      <c r="B41" s="90" t="s">
        <v>1349</v>
      </c>
      <c r="C41" s="91" t="s">
        <v>6052</v>
      </c>
      <c r="D41" s="92" t="s">
        <v>6054</v>
      </c>
    </row>
    <row r="42" spans="1:4" s="78" customFormat="1">
      <c r="A42" s="90" t="s">
        <v>2366</v>
      </c>
      <c r="B42" s="90" t="s">
        <v>1349</v>
      </c>
      <c r="C42" s="91" t="s">
        <v>6053</v>
      </c>
      <c r="D42" s="92" t="s">
        <v>6055</v>
      </c>
    </row>
    <row r="43" spans="1:4" s="78" customFormat="1">
      <c r="A43" s="90" t="s">
        <v>2366</v>
      </c>
      <c r="B43" s="90" t="s">
        <v>1349</v>
      </c>
      <c r="C43" s="91" t="s">
        <v>3447</v>
      </c>
      <c r="D43" s="92" t="s">
        <v>3448</v>
      </c>
    </row>
    <row r="44" spans="1:4" s="78" customFormat="1">
      <c r="A44" s="90" t="s">
        <v>2366</v>
      </c>
      <c r="B44" s="90" t="s">
        <v>1349</v>
      </c>
      <c r="C44" s="91" t="s">
        <v>1363</v>
      </c>
      <c r="D44" s="92" t="s">
        <v>1364</v>
      </c>
    </row>
    <row r="45" spans="1:4" s="78" customFormat="1">
      <c r="A45" s="90" t="s">
        <v>2366</v>
      </c>
      <c r="B45" s="90" t="s">
        <v>1349</v>
      </c>
      <c r="C45" s="94" t="s">
        <v>4559</v>
      </c>
      <c r="D45" s="100" t="s">
        <v>4560</v>
      </c>
    </row>
    <row r="46" spans="1:4" s="78" customFormat="1">
      <c r="A46" s="93" t="s">
        <v>2366</v>
      </c>
      <c r="B46" s="93" t="s">
        <v>1349</v>
      </c>
      <c r="C46" s="94" t="s">
        <v>3637</v>
      </c>
      <c r="D46" s="95">
        <v>51612</v>
      </c>
    </row>
    <row r="47" spans="1:4" s="78" customFormat="1">
      <c r="A47" s="90" t="s">
        <v>2366</v>
      </c>
      <c r="B47" s="90" t="s">
        <v>1349</v>
      </c>
      <c r="C47" s="91" t="s">
        <v>1353</v>
      </c>
      <c r="D47" s="92" t="s">
        <v>1354</v>
      </c>
    </row>
    <row r="48" spans="1:4" s="78" customFormat="1">
      <c r="A48" s="90" t="s">
        <v>2366</v>
      </c>
      <c r="B48" s="90" t="s">
        <v>1349</v>
      </c>
      <c r="C48" s="91" t="s">
        <v>1355</v>
      </c>
      <c r="D48" s="92" t="s">
        <v>1356</v>
      </c>
    </row>
    <row r="49" spans="1:201" s="78" customFormat="1">
      <c r="A49" s="90" t="s">
        <v>2366</v>
      </c>
      <c r="B49" s="90" t="s">
        <v>1349</v>
      </c>
      <c r="C49" s="91" t="s">
        <v>1357</v>
      </c>
      <c r="D49" s="92" t="s">
        <v>1358</v>
      </c>
    </row>
    <row r="50" spans="1:201" s="78" customFormat="1">
      <c r="A50" s="90" t="s">
        <v>2366</v>
      </c>
      <c r="B50" s="90" t="s">
        <v>1349</v>
      </c>
      <c r="C50" s="91" t="s">
        <v>1359</v>
      </c>
      <c r="D50" s="92" t="s">
        <v>1360</v>
      </c>
    </row>
    <row r="51" spans="1:201" s="78" customFormat="1">
      <c r="A51" s="90" t="s">
        <v>2366</v>
      </c>
      <c r="B51" s="90" t="s">
        <v>1349</v>
      </c>
      <c r="C51" s="91" t="s">
        <v>6302</v>
      </c>
      <c r="D51" s="92" t="s">
        <v>6303</v>
      </c>
    </row>
    <row r="52" spans="1:201" s="78" customFormat="1">
      <c r="A52" s="90" t="s">
        <v>2366</v>
      </c>
      <c r="B52" s="90" t="s">
        <v>1349</v>
      </c>
      <c r="C52" s="91" t="s">
        <v>6304</v>
      </c>
      <c r="D52" s="92" t="s">
        <v>6305</v>
      </c>
    </row>
    <row r="53" spans="1:201" s="78" customFormat="1">
      <c r="A53" s="90" t="s">
        <v>2366</v>
      </c>
      <c r="B53" s="90" t="s">
        <v>1349</v>
      </c>
      <c r="C53" s="91" t="s">
        <v>1361</v>
      </c>
      <c r="D53" s="92" t="s">
        <v>1362</v>
      </c>
    </row>
    <row r="54" spans="1:201" s="78" customFormat="1">
      <c r="A54" s="90" t="s">
        <v>2366</v>
      </c>
      <c r="B54" s="90" t="s">
        <v>1349</v>
      </c>
      <c r="C54" s="91" t="s">
        <v>1350</v>
      </c>
      <c r="D54" s="92" t="s">
        <v>1351</v>
      </c>
    </row>
    <row r="55" spans="1:201" s="78" customFormat="1">
      <c r="A55" s="90" t="s">
        <v>2366</v>
      </c>
      <c r="B55" s="90" t="s">
        <v>1349</v>
      </c>
      <c r="C55" s="91" t="s">
        <v>3443</v>
      </c>
      <c r="D55" s="92" t="s">
        <v>3444</v>
      </c>
    </row>
    <row r="56" spans="1:201" s="78" customFormat="1">
      <c r="A56" s="90" t="s">
        <v>2366</v>
      </c>
      <c r="B56" s="90" t="s">
        <v>1349</v>
      </c>
      <c r="C56" s="91" t="s">
        <v>3445</v>
      </c>
      <c r="D56" s="92" t="s">
        <v>3446</v>
      </c>
    </row>
    <row r="57" spans="1:201" s="101" customFormat="1">
      <c r="A57" s="93" t="s">
        <v>2366</v>
      </c>
      <c r="B57" s="90" t="s">
        <v>1349</v>
      </c>
      <c r="C57" s="91" t="s">
        <v>3154</v>
      </c>
      <c r="D57" s="92">
        <v>29712</v>
      </c>
    </row>
    <row r="58" spans="1:201" s="101" customFormat="1">
      <c r="A58" s="90" t="s">
        <v>2366</v>
      </c>
      <c r="B58" s="90" t="s">
        <v>3043</v>
      </c>
      <c r="C58" s="91" t="s">
        <v>3042</v>
      </c>
      <c r="D58" s="92" t="s">
        <v>103</v>
      </c>
      <c r="GN58" s="102"/>
      <c r="GO58" s="102"/>
      <c r="GP58" s="102"/>
      <c r="GQ58" s="102"/>
      <c r="GR58" s="102"/>
      <c r="GS58" s="102"/>
    </row>
    <row r="59" spans="1:201" s="78" customFormat="1">
      <c r="A59" s="90" t="s">
        <v>2366</v>
      </c>
      <c r="B59" s="90" t="s">
        <v>2859</v>
      </c>
      <c r="C59" s="91" t="s">
        <v>1343</v>
      </c>
      <c r="D59" s="92" t="s">
        <v>1344</v>
      </c>
      <c r="GN59" s="79"/>
      <c r="GO59" s="79"/>
      <c r="GP59" s="79"/>
      <c r="GQ59" s="79"/>
      <c r="GR59" s="79"/>
      <c r="GS59" s="79"/>
    </row>
    <row r="60" spans="1:201" s="78" customFormat="1">
      <c r="A60" s="90" t="s">
        <v>2366</v>
      </c>
      <c r="B60" s="90" t="s">
        <v>2859</v>
      </c>
      <c r="C60" s="91" t="s">
        <v>1345</v>
      </c>
      <c r="D60" s="92" t="s">
        <v>1346</v>
      </c>
    </row>
    <row r="61" spans="1:201" s="78" customFormat="1">
      <c r="A61" s="90" t="s">
        <v>2366</v>
      </c>
      <c r="B61" s="90" t="s">
        <v>2859</v>
      </c>
      <c r="C61" s="91" t="s">
        <v>106</v>
      </c>
      <c r="D61" s="92" t="s">
        <v>107</v>
      </c>
    </row>
    <row r="62" spans="1:201" s="78" customFormat="1">
      <c r="A62" s="90" t="s">
        <v>2366</v>
      </c>
      <c r="B62" s="90" t="s">
        <v>2859</v>
      </c>
      <c r="C62" s="91" t="s">
        <v>108</v>
      </c>
      <c r="D62" s="92" t="s">
        <v>109</v>
      </c>
    </row>
    <row r="63" spans="1:201" s="78" customFormat="1">
      <c r="A63" s="90" t="s">
        <v>2366</v>
      </c>
      <c r="B63" s="90" t="s">
        <v>2859</v>
      </c>
      <c r="C63" s="91" t="s">
        <v>110</v>
      </c>
      <c r="D63" s="92" t="s">
        <v>111</v>
      </c>
    </row>
    <row r="64" spans="1:201" s="78" customFormat="1">
      <c r="A64" s="90" t="s">
        <v>2366</v>
      </c>
      <c r="B64" s="90" t="s">
        <v>2859</v>
      </c>
      <c r="C64" s="91" t="s">
        <v>104</v>
      </c>
      <c r="D64" s="92" t="s">
        <v>105</v>
      </c>
    </row>
    <row r="65" spans="1:201" s="78" customFormat="1">
      <c r="A65" s="90" t="s">
        <v>2366</v>
      </c>
      <c r="B65" s="90" t="s">
        <v>2859</v>
      </c>
      <c r="C65" s="91" t="s">
        <v>1319</v>
      </c>
      <c r="D65" s="92" t="s">
        <v>1320</v>
      </c>
    </row>
    <row r="66" spans="1:201" s="78" customFormat="1">
      <c r="A66" s="90" t="s">
        <v>2366</v>
      </c>
      <c r="B66" s="90" t="s">
        <v>2859</v>
      </c>
      <c r="C66" s="91" t="s">
        <v>1317</v>
      </c>
      <c r="D66" s="92" t="s">
        <v>1318</v>
      </c>
    </row>
    <row r="67" spans="1:201" s="78" customFormat="1">
      <c r="A67" s="90" t="s">
        <v>2366</v>
      </c>
      <c r="B67" s="90" t="s">
        <v>2859</v>
      </c>
      <c r="C67" s="91" t="s">
        <v>98</v>
      </c>
      <c r="D67" s="92" t="s">
        <v>99</v>
      </c>
      <c r="GN67" s="79"/>
      <c r="GO67" s="79"/>
      <c r="GP67" s="79"/>
      <c r="GQ67" s="79"/>
      <c r="GR67" s="79"/>
      <c r="GS67" s="79"/>
    </row>
    <row r="68" spans="1:201" s="78" customFormat="1">
      <c r="A68" s="90" t="s">
        <v>2366</v>
      </c>
      <c r="B68" s="90" t="s">
        <v>2859</v>
      </c>
      <c r="C68" s="91" t="s">
        <v>5088</v>
      </c>
      <c r="D68" s="92" t="s">
        <v>5089</v>
      </c>
      <c r="GN68" s="79"/>
      <c r="GO68" s="79"/>
      <c r="GP68" s="79"/>
      <c r="GQ68" s="79"/>
      <c r="GR68" s="79"/>
      <c r="GS68" s="79"/>
    </row>
    <row r="69" spans="1:201" s="78" customFormat="1">
      <c r="A69" s="90" t="s">
        <v>2366</v>
      </c>
      <c r="B69" s="90" t="s">
        <v>2859</v>
      </c>
      <c r="C69" s="91" t="s">
        <v>4792</v>
      </c>
      <c r="D69" s="92" t="s">
        <v>4793</v>
      </c>
    </row>
    <row r="70" spans="1:201" s="78" customFormat="1">
      <c r="A70" s="90" t="s">
        <v>2366</v>
      </c>
      <c r="B70" s="90" t="s">
        <v>2859</v>
      </c>
      <c r="C70" s="91" t="s">
        <v>4794</v>
      </c>
      <c r="D70" s="92" t="s">
        <v>4795</v>
      </c>
    </row>
    <row r="71" spans="1:201" s="78" customFormat="1">
      <c r="A71" s="90" t="s">
        <v>2366</v>
      </c>
      <c r="B71" s="90" t="s">
        <v>2859</v>
      </c>
      <c r="C71" s="91" t="s">
        <v>4796</v>
      </c>
      <c r="D71" s="92" t="s">
        <v>4797</v>
      </c>
    </row>
    <row r="72" spans="1:201" s="78" customFormat="1">
      <c r="A72" s="90" t="s">
        <v>2366</v>
      </c>
      <c r="B72" s="90" t="s">
        <v>2859</v>
      </c>
      <c r="C72" s="91" t="s">
        <v>1325</v>
      </c>
      <c r="D72" s="92" t="s">
        <v>1326</v>
      </c>
    </row>
    <row r="73" spans="1:201" s="78" customFormat="1">
      <c r="A73" s="90" t="s">
        <v>2366</v>
      </c>
      <c r="B73" s="90" t="s">
        <v>2859</v>
      </c>
      <c r="C73" s="91" t="s">
        <v>1327</v>
      </c>
      <c r="D73" s="92" t="s">
        <v>1328</v>
      </c>
    </row>
    <row r="74" spans="1:201" s="78" customFormat="1">
      <c r="A74" s="90" t="s">
        <v>2366</v>
      </c>
      <c r="B74" s="90" t="s">
        <v>2859</v>
      </c>
      <c r="C74" s="91" t="s">
        <v>1333</v>
      </c>
      <c r="D74" s="92" t="s">
        <v>1334</v>
      </c>
    </row>
    <row r="75" spans="1:201" s="78" customFormat="1">
      <c r="A75" s="90" t="s">
        <v>2366</v>
      </c>
      <c r="B75" s="90" t="s">
        <v>2859</v>
      </c>
      <c r="C75" s="91" t="s">
        <v>1341</v>
      </c>
      <c r="D75" s="92" t="s">
        <v>1342</v>
      </c>
    </row>
    <row r="76" spans="1:201" s="78" customFormat="1">
      <c r="A76" s="90" t="s">
        <v>2366</v>
      </c>
      <c r="B76" s="90" t="s">
        <v>2859</v>
      </c>
      <c r="C76" s="91" t="s">
        <v>1329</v>
      </c>
      <c r="D76" s="92" t="s">
        <v>1330</v>
      </c>
    </row>
    <row r="77" spans="1:201" s="78" customFormat="1">
      <c r="A77" s="90" t="s">
        <v>2366</v>
      </c>
      <c r="B77" s="90" t="s">
        <v>2859</v>
      </c>
      <c r="C77" s="91" t="s">
        <v>2815</v>
      </c>
      <c r="D77" s="92">
        <v>416172</v>
      </c>
    </row>
    <row r="78" spans="1:201" s="78" customFormat="1">
      <c r="A78" s="93" t="s">
        <v>2366</v>
      </c>
      <c r="B78" s="90" t="s">
        <v>2859</v>
      </c>
      <c r="C78" s="94" t="s">
        <v>3301</v>
      </c>
      <c r="D78" s="95">
        <v>20050</v>
      </c>
    </row>
    <row r="79" spans="1:201" s="78" customFormat="1">
      <c r="A79" s="90" t="s">
        <v>2366</v>
      </c>
      <c r="B79" s="90" t="s">
        <v>2859</v>
      </c>
      <c r="C79" s="91" t="s">
        <v>3622</v>
      </c>
      <c r="D79" s="92">
        <v>412251</v>
      </c>
    </row>
    <row r="80" spans="1:201" s="78" customFormat="1">
      <c r="A80" s="90" t="s">
        <v>2366</v>
      </c>
      <c r="B80" s="90" t="s">
        <v>2859</v>
      </c>
      <c r="C80" s="91" t="s">
        <v>2411</v>
      </c>
      <c r="D80" s="92" t="s">
        <v>2412</v>
      </c>
    </row>
    <row r="81" spans="1:201" s="78" customFormat="1">
      <c r="A81" s="90" t="s">
        <v>2366</v>
      </c>
      <c r="B81" s="90" t="s">
        <v>2859</v>
      </c>
      <c r="C81" s="91" t="s">
        <v>2413</v>
      </c>
      <c r="D81" s="92" t="s">
        <v>2414</v>
      </c>
      <c r="GN81" s="79"/>
      <c r="GO81" s="79"/>
      <c r="GP81" s="79"/>
      <c r="GQ81" s="79"/>
      <c r="GR81" s="79"/>
      <c r="GS81" s="79"/>
    </row>
    <row r="82" spans="1:201" s="78" customFormat="1">
      <c r="A82" s="90" t="s">
        <v>2366</v>
      </c>
      <c r="B82" s="90" t="s">
        <v>2859</v>
      </c>
      <c r="C82" s="91" t="s">
        <v>2415</v>
      </c>
      <c r="D82" s="92" t="s">
        <v>2416</v>
      </c>
      <c r="GN82" s="79"/>
      <c r="GO82" s="79"/>
      <c r="GP82" s="79"/>
      <c r="GQ82" s="79"/>
      <c r="GR82" s="79"/>
      <c r="GS82" s="79"/>
    </row>
    <row r="83" spans="1:201" s="78" customFormat="1">
      <c r="A83" s="90" t="s">
        <v>2366</v>
      </c>
      <c r="B83" s="90" t="s">
        <v>2859</v>
      </c>
      <c r="C83" s="91" t="s">
        <v>2417</v>
      </c>
      <c r="D83" s="92" t="s">
        <v>6057</v>
      </c>
    </row>
    <row r="84" spans="1:201" s="78" customFormat="1">
      <c r="A84" s="90" t="s">
        <v>2366</v>
      </c>
      <c r="B84" s="90" t="s">
        <v>2859</v>
      </c>
      <c r="C84" s="91" t="s">
        <v>2418</v>
      </c>
      <c r="D84" s="92">
        <v>412253</v>
      </c>
    </row>
    <row r="85" spans="1:201" s="78" customFormat="1">
      <c r="A85" s="90" t="s">
        <v>2366</v>
      </c>
      <c r="B85" s="90" t="s">
        <v>2859</v>
      </c>
      <c r="C85" s="91" t="s">
        <v>2419</v>
      </c>
      <c r="D85" s="92">
        <v>412257</v>
      </c>
    </row>
    <row r="86" spans="1:201" s="78" customFormat="1">
      <c r="A86" s="90" t="s">
        <v>2366</v>
      </c>
      <c r="B86" s="90" t="s">
        <v>2859</v>
      </c>
      <c r="C86" s="91" t="s">
        <v>2420</v>
      </c>
      <c r="D86" s="92" t="s">
        <v>2421</v>
      </c>
    </row>
    <row r="87" spans="1:201" s="78" customFormat="1">
      <c r="A87" s="90" t="s">
        <v>2366</v>
      </c>
      <c r="B87" s="90" t="s">
        <v>2859</v>
      </c>
      <c r="C87" s="91" t="s">
        <v>2423</v>
      </c>
      <c r="D87" s="92">
        <v>412273</v>
      </c>
    </row>
    <row r="88" spans="1:201" s="78" customFormat="1">
      <c r="A88" s="90" t="s">
        <v>2366</v>
      </c>
      <c r="B88" s="90" t="s">
        <v>2859</v>
      </c>
      <c r="C88" s="91" t="s">
        <v>2424</v>
      </c>
      <c r="D88" s="92" t="s">
        <v>2425</v>
      </c>
    </row>
    <row r="89" spans="1:201" s="78" customFormat="1">
      <c r="A89" s="90" t="s">
        <v>2366</v>
      </c>
      <c r="B89" s="90" t="s">
        <v>2859</v>
      </c>
      <c r="C89" s="91" t="s">
        <v>2426</v>
      </c>
      <c r="D89" s="92" t="s">
        <v>2427</v>
      </c>
    </row>
    <row r="90" spans="1:201" s="78" customFormat="1">
      <c r="A90" s="90" t="s">
        <v>2366</v>
      </c>
      <c r="B90" s="90" t="s">
        <v>2859</v>
      </c>
      <c r="C90" s="91" t="s">
        <v>2428</v>
      </c>
      <c r="D90" s="92">
        <v>412279</v>
      </c>
    </row>
    <row r="91" spans="1:201" s="78" customFormat="1">
      <c r="A91" s="90" t="s">
        <v>2366</v>
      </c>
      <c r="B91" s="90" t="s">
        <v>2859</v>
      </c>
      <c r="C91" s="91" t="s">
        <v>2429</v>
      </c>
      <c r="D91" s="92" t="s">
        <v>2430</v>
      </c>
    </row>
    <row r="92" spans="1:201" s="78" customFormat="1">
      <c r="A92" s="90" t="s">
        <v>2366</v>
      </c>
      <c r="B92" s="90" t="s">
        <v>2859</v>
      </c>
      <c r="C92" s="91" t="s">
        <v>3374</v>
      </c>
      <c r="D92" s="92">
        <v>419556</v>
      </c>
    </row>
    <row r="93" spans="1:201" s="78" customFormat="1">
      <c r="A93" s="90" t="s">
        <v>2366</v>
      </c>
      <c r="B93" s="90" t="s">
        <v>2859</v>
      </c>
      <c r="C93" s="91" t="s">
        <v>2431</v>
      </c>
      <c r="D93" s="92">
        <v>412303</v>
      </c>
    </row>
    <row r="94" spans="1:201" s="78" customFormat="1">
      <c r="A94" s="90" t="s">
        <v>2366</v>
      </c>
      <c r="B94" s="90" t="s">
        <v>2859</v>
      </c>
      <c r="C94" s="91" t="s">
        <v>2432</v>
      </c>
      <c r="D94" s="92" t="s">
        <v>2433</v>
      </c>
    </row>
    <row r="95" spans="1:201" s="78" customFormat="1">
      <c r="A95" s="90" t="s">
        <v>2366</v>
      </c>
      <c r="B95" s="90" t="s">
        <v>2859</v>
      </c>
      <c r="C95" s="91" t="s">
        <v>2434</v>
      </c>
      <c r="D95" s="92" t="s">
        <v>2435</v>
      </c>
    </row>
    <row r="96" spans="1:201" s="78" customFormat="1">
      <c r="A96" s="90" t="s">
        <v>2366</v>
      </c>
      <c r="B96" s="90" t="s">
        <v>2859</v>
      </c>
      <c r="C96" s="91" t="s">
        <v>2436</v>
      </c>
      <c r="D96" s="92">
        <v>412311</v>
      </c>
    </row>
    <row r="97" spans="1:201" s="78" customFormat="1">
      <c r="A97" s="90" t="s">
        <v>2366</v>
      </c>
      <c r="B97" s="90" t="s">
        <v>2859</v>
      </c>
      <c r="C97" s="91" t="s">
        <v>2437</v>
      </c>
      <c r="D97" s="92" t="s">
        <v>2438</v>
      </c>
    </row>
    <row r="98" spans="1:201" s="78" customFormat="1">
      <c r="A98" s="90" t="s">
        <v>2366</v>
      </c>
      <c r="B98" s="90" t="s">
        <v>2859</v>
      </c>
      <c r="C98" s="91" t="s">
        <v>2439</v>
      </c>
      <c r="D98" s="92">
        <v>412315</v>
      </c>
    </row>
    <row r="99" spans="1:201" s="97" customFormat="1">
      <c r="A99" s="90" t="s">
        <v>2366</v>
      </c>
      <c r="B99" s="90" t="s">
        <v>2859</v>
      </c>
      <c r="C99" s="91" t="s">
        <v>2440</v>
      </c>
      <c r="D99" s="92" t="s">
        <v>2441</v>
      </c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</row>
    <row r="100" spans="1:201" s="78" customFormat="1">
      <c r="A100" s="90" t="s">
        <v>2366</v>
      </c>
      <c r="B100" s="90" t="s">
        <v>2859</v>
      </c>
      <c r="C100" s="91" t="s">
        <v>2442</v>
      </c>
      <c r="D100" s="92" t="s">
        <v>2443</v>
      </c>
    </row>
    <row r="101" spans="1:201" s="78" customFormat="1">
      <c r="A101" s="90" t="s">
        <v>2366</v>
      </c>
      <c r="B101" s="90" t="s">
        <v>2859</v>
      </c>
      <c r="C101" s="91" t="s">
        <v>2444</v>
      </c>
      <c r="D101" s="92">
        <v>412334</v>
      </c>
    </row>
    <row r="102" spans="1:201" s="78" customFormat="1">
      <c r="A102" s="90" t="s">
        <v>2366</v>
      </c>
      <c r="B102" s="90" t="s">
        <v>2859</v>
      </c>
      <c r="C102" s="91" t="s">
        <v>2445</v>
      </c>
      <c r="D102" s="92" t="s">
        <v>2446</v>
      </c>
    </row>
    <row r="103" spans="1:201" s="78" customFormat="1">
      <c r="A103" s="90" t="s">
        <v>2366</v>
      </c>
      <c r="B103" s="90" t="s">
        <v>2859</v>
      </c>
      <c r="C103" s="91" t="s">
        <v>65</v>
      </c>
      <c r="D103" s="92">
        <v>412368</v>
      </c>
    </row>
    <row r="104" spans="1:201" s="78" customFormat="1">
      <c r="A104" s="90" t="s">
        <v>2366</v>
      </c>
      <c r="B104" s="90" t="s">
        <v>2859</v>
      </c>
      <c r="C104" s="91" t="s">
        <v>66</v>
      </c>
      <c r="D104" s="92" t="s">
        <v>67</v>
      </c>
    </row>
    <row r="105" spans="1:201" s="78" customFormat="1">
      <c r="A105" s="90" t="s">
        <v>2366</v>
      </c>
      <c r="B105" s="90" t="s">
        <v>2859</v>
      </c>
      <c r="C105" s="91" t="s">
        <v>68</v>
      </c>
      <c r="D105" s="92" t="s">
        <v>69</v>
      </c>
    </row>
    <row r="106" spans="1:201" s="78" customFormat="1">
      <c r="A106" s="90" t="s">
        <v>2366</v>
      </c>
      <c r="B106" s="90" t="s">
        <v>2859</v>
      </c>
      <c r="C106" s="91" t="s">
        <v>70</v>
      </c>
      <c r="D106" s="92" t="s">
        <v>71</v>
      </c>
    </row>
    <row r="107" spans="1:201" s="78" customFormat="1">
      <c r="A107" s="90" t="s">
        <v>2366</v>
      </c>
      <c r="B107" s="90" t="s">
        <v>2859</v>
      </c>
      <c r="C107" s="91" t="s">
        <v>72</v>
      </c>
      <c r="D107" s="92" t="s">
        <v>6062</v>
      </c>
    </row>
    <row r="108" spans="1:201" s="78" customFormat="1">
      <c r="A108" s="90" t="s">
        <v>2366</v>
      </c>
      <c r="B108" s="90" t="s">
        <v>2859</v>
      </c>
      <c r="C108" s="91" t="s">
        <v>73</v>
      </c>
      <c r="D108" s="92" t="s">
        <v>74</v>
      </c>
    </row>
    <row r="109" spans="1:201" s="78" customFormat="1">
      <c r="A109" s="90" t="s">
        <v>2366</v>
      </c>
      <c r="B109" s="90" t="s">
        <v>2859</v>
      </c>
      <c r="C109" s="91" t="s">
        <v>75</v>
      </c>
      <c r="D109" s="92" t="s">
        <v>76</v>
      </c>
    </row>
    <row r="110" spans="1:201" s="78" customFormat="1">
      <c r="A110" s="90" t="s">
        <v>2366</v>
      </c>
      <c r="B110" s="90" t="s">
        <v>2859</v>
      </c>
      <c r="C110" s="91" t="s">
        <v>77</v>
      </c>
      <c r="D110" s="92" t="s">
        <v>5298</v>
      </c>
    </row>
    <row r="111" spans="1:201" s="78" customFormat="1">
      <c r="A111" s="90" t="s">
        <v>2366</v>
      </c>
      <c r="B111" s="90" t="s">
        <v>2859</v>
      </c>
      <c r="C111" s="91" t="s">
        <v>78</v>
      </c>
      <c r="D111" s="92">
        <v>412432</v>
      </c>
    </row>
    <row r="112" spans="1:201" s="78" customFormat="1">
      <c r="A112" s="90" t="s">
        <v>2366</v>
      </c>
      <c r="B112" s="90" t="s">
        <v>2859</v>
      </c>
      <c r="C112" s="91" t="s">
        <v>79</v>
      </c>
      <c r="D112" s="92" t="s">
        <v>4773</v>
      </c>
    </row>
    <row r="113" spans="1:201" s="78" customFormat="1">
      <c r="A113" s="90" t="s">
        <v>2366</v>
      </c>
      <c r="B113" s="90" t="s">
        <v>2859</v>
      </c>
      <c r="C113" s="91" t="s">
        <v>80</v>
      </c>
      <c r="D113" s="92">
        <v>412263</v>
      </c>
    </row>
    <row r="114" spans="1:201" s="78" customFormat="1">
      <c r="A114" s="90" t="s">
        <v>2366</v>
      </c>
      <c r="B114" s="90" t="s">
        <v>2859</v>
      </c>
      <c r="C114" s="91" t="s">
        <v>81</v>
      </c>
      <c r="D114" s="92" t="s">
        <v>5436</v>
      </c>
    </row>
    <row r="115" spans="1:201" s="78" customFormat="1">
      <c r="A115" s="90" t="s">
        <v>2366</v>
      </c>
      <c r="B115" s="90" t="s">
        <v>2859</v>
      </c>
      <c r="C115" s="91" t="s">
        <v>82</v>
      </c>
      <c r="D115" s="92" t="s">
        <v>4205</v>
      </c>
    </row>
    <row r="116" spans="1:201" s="78" customFormat="1">
      <c r="A116" s="90" t="s">
        <v>2366</v>
      </c>
      <c r="B116" s="90" t="s">
        <v>2859</v>
      </c>
      <c r="C116" s="91" t="s">
        <v>83</v>
      </c>
      <c r="D116" s="92" t="s">
        <v>84</v>
      </c>
    </row>
    <row r="117" spans="1:201" s="78" customFormat="1">
      <c r="A117" s="90" t="s">
        <v>2366</v>
      </c>
      <c r="B117" s="90" t="s">
        <v>2859</v>
      </c>
      <c r="C117" s="91" t="s">
        <v>85</v>
      </c>
      <c r="D117" s="92" t="s">
        <v>86</v>
      </c>
    </row>
    <row r="118" spans="1:201" s="78" customFormat="1">
      <c r="A118" s="90" t="s">
        <v>2366</v>
      </c>
      <c r="B118" s="90" t="s">
        <v>2859</v>
      </c>
      <c r="C118" s="91" t="s">
        <v>87</v>
      </c>
      <c r="D118" s="92" t="s">
        <v>88</v>
      </c>
    </row>
    <row r="119" spans="1:201" s="78" customFormat="1">
      <c r="A119" s="93" t="s">
        <v>2366</v>
      </c>
      <c r="B119" s="90" t="s">
        <v>2859</v>
      </c>
      <c r="C119" s="94" t="s">
        <v>2716</v>
      </c>
      <c r="D119" s="95">
        <v>535600</v>
      </c>
    </row>
    <row r="120" spans="1:201" s="78" customFormat="1">
      <c r="A120" s="90" t="s">
        <v>2366</v>
      </c>
      <c r="B120" s="90" t="s">
        <v>2859</v>
      </c>
      <c r="C120" s="91" t="s">
        <v>1294</v>
      </c>
      <c r="D120" s="92" t="s">
        <v>1295</v>
      </c>
    </row>
    <row r="121" spans="1:201" s="78" customFormat="1">
      <c r="A121" s="90" t="s">
        <v>2366</v>
      </c>
      <c r="B121" s="90" t="s">
        <v>2859</v>
      </c>
      <c r="C121" s="91" t="s">
        <v>1296</v>
      </c>
      <c r="D121" s="92">
        <v>412473</v>
      </c>
    </row>
    <row r="122" spans="1:201" s="78" customFormat="1">
      <c r="A122" s="90" t="s">
        <v>2366</v>
      </c>
      <c r="B122" s="90" t="s">
        <v>2859</v>
      </c>
      <c r="C122" s="91" t="s">
        <v>1297</v>
      </c>
      <c r="D122" s="92" t="s">
        <v>6276</v>
      </c>
    </row>
    <row r="123" spans="1:201" s="78" customFormat="1">
      <c r="A123" s="90" t="s">
        <v>2366</v>
      </c>
      <c r="B123" s="90" t="s">
        <v>2859</v>
      </c>
      <c r="C123" s="91" t="s">
        <v>1298</v>
      </c>
      <c r="D123" s="92" t="s">
        <v>5437</v>
      </c>
    </row>
    <row r="124" spans="1:201" s="78" customFormat="1">
      <c r="A124" s="90" t="s">
        <v>2366</v>
      </c>
      <c r="B124" s="90" t="s">
        <v>2859</v>
      </c>
      <c r="C124" s="91" t="s">
        <v>1299</v>
      </c>
      <c r="D124" s="92" t="s">
        <v>1300</v>
      </c>
      <c r="GN124" s="79"/>
      <c r="GO124" s="79"/>
      <c r="GP124" s="79"/>
      <c r="GQ124" s="79"/>
      <c r="GR124" s="79"/>
      <c r="GS124" s="79"/>
    </row>
    <row r="125" spans="1:201" s="78" customFormat="1">
      <c r="A125" s="90" t="s">
        <v>2366</v>
      </c>
      <c r="B125" s="90" t="s">
        <v>2859</v>
      </c>
      <c r="C125" s="91" t="s">
        <v>1301</v>
      </c>
      <c r="D125" s="92">
        <v>412481</v>
      </c>
    </row>
    <row r="126" spans="1:201" s="78" customFormat="1">
      <c r="A126" s="90" t="s">
        <v>2366</v>
      </c>
      <c r="B126" s="90" t="s">
        <v>2859</v>
      </c>
      <c r="C126" s="91" t="s">
        <v>1302</v>
      </c>
      <c r="D126" s="92" t="s">
        <v>1303</v>
      </c>
    </row>
    <row r="127" spans="1:201" s="78" customFormat="1">
      <c r="A127" s="93" t="s">
        <v>2366</v>
      </c>
      <c r="B127" s="93" t="s">
        <v>2859</v>
      </c>
      <c r="C127" s="94" t="s">
        <v>2914</v>
      </c>
      <c r="D127" s="95">
        <v>412259</v>
      </c>
    </row>
    <row r="128" spans="1:201" s="78" customFormat="1">
      <c r="A128" s="90" t="s">
        <v>2366</v>
      </c>
      <c r="B128" s="90" t="s">
        <v>2859</v>
      </c>
      <c r="C128" s="91" t="s">
        <v>1304</v>
      </c>
      <c r="D128" s="92"/>
    </row>
    <row r="129" spans="1:4" s="78" customFormat="1">
      <c r="A129" s="93" t="s">
        <v>2366</v>
      </c>
      <c r="B129" s="90" t="s">
        <v>2859</v>
      </c>
      <c r="C129" s="94" t="s">
        <v>1944</v>
      </c>
      <c r="D129" s="95">
        <v>412393</v>
      </c>
    </row>
    <row r="130" spans="1:4" s="78" customFormat="1">
      <c r="A130" s="93" t="s">
        <v>2366</v>
      </c>
      <c r="B130" s="93" t="s">
        <v>2859</v>
      </c>
      <c r="C130" s="94" t="s">
        <v>2922</v>
      </c>
      <c r="D130" s="95">
        <v>20100</v>
      </c>
    </row>
    <row r="131" spans="1:4" s="78" customFormat="1">
      <c r="A131" s="93" t="s">
        <v>2366</v>
      </c>
      <c r="B131" s="90" t="s">
        <v>2859</v>
      </c>
      <c r="C131" s="94" t="s">
        <v>1443</v>
      </c>
      <c r="D131" s="95">
        <v>70422</v>
      </c>
    </row>
    <row r="132" spans="1:4" s="78" customFormat="1">
      <c r="A132" s="90" t="s">
        <v>2366</v>
      </c>
      <c r="B132" s="90" t="s">
        <v>2859</v>
      </c>
      <c r="C132" s="91" t="s">
        <v>1331</v>
      </c>
      <c r="D132" s="92" t="s">
        <v>1332</v>
      </c>
    </row>
    <row r="133" spans="1:4" s="78" customFormat="1">
      <c r="A133" s="93" t="s">
        <v>2366</v>
      </c>
      <c r="B133" s="93" t="s">
        <v>2859</v>
      </c>
      <c r="C133" s="94" t="s">
        <v>2912</v>
      </c>
      <c r="D133" s="95">
        <v>43111</v>
      </c>
    </row>
    <row r="134" spans="1:4" s="78" customFormat="1">
      <c r="A134" s="90" t="s">
        <v>2366</v>
      </c>
      <c r="B134" s="90" t="s">
        <v>2859</v>
      </c>
      <c r="C134" s="91" t="s">
        <v>3405</v>
      </c>
      <c r="D134" s="92">
        <v>43149</v>
      </c>
    </row>
    <row r="135" spans="1:4" s="78" customFormat="1">
      <c r="A135" s="90" t="s">
        <v>2366</v>
      </c>
      <c r="B135" s="90" t="s">
        <v>2859</v>
      </c>
      <c r="C135" s="91" t="s">
        <v>3404</v>
      </c>
      <c r="D135" s="92">
        <v>43141</v>
      </c>
    </row>
    <row r="136" spans="1:4" s="78" customFormat="1">
      <c r="A136" s="93" t="s">
        <v>2366</v>
      </c>
      <c r="B136" s="93" t="s">
        <v>2859</v>
      </c>
      <c r="C136" s="94" t="s">
        <v>2913</v>
      </c>
      <c r="D136" s="95">
        <v>413193</v>
      </c>
    </row>
    <row r="137" spans="1:4" s="78" customFormat="1">
      <c r="A137" s="90" t="s">
        <v>2366</v>
      </c>
      <c r="B137" s="90" t="s">
        <v>2859</v>
      </c>
      <c r="C137" s="91" t="s">
        <v>2404</v>
      </c>
      <c r="D137" s="92" t="s">
        <v>2405</v>
      </c>
    </row>
    <row r="138" spans="1:4" s="78" customFormat="1">
      <c r="A138" s="90" t="s">
        <v>2366</v>
      </c>
      <c r="B138" s="90" t="s">
        <v>2859</v>
      </c>
      <c r="C138" s="91" t="s">
        <v>1339</v>
      </c>
      <c r="D138" s="92" t="s">
        <v>1340</v>
      </c>
    </row>
    <row r="139" spans="1:4" s="78" customFormat="1">
      <c r="A139" s="90" t="s">
        <v>2366</v>
      </c>
      <c r="B139" s="90" t="s">
        <v>2859</v>
      </c>
      <c r="C139" s="91" t="s">
        <v>2409</v>
      </c>
      <c r="D139" s="92" t="s">
        <v>2410</v>
      </c>
    </row>
    <row r="140" spans="1:4" s="78" customFormat="1">
      <c r="A140" s="90" t="s">
        <v>2366</v>
      </c>
      <c r="B140" s="90" t="s">
        <v>2859</v>
      </c>
      <c r="C140" s="91" t="s">
        <v>2406</v>
      </c>
      <c r="D140" s="92" t="s">
        <v>2407</v>
      </c>
    </row>
    <row r="141" spans="1:4" s="78" customFormat="1">
      <c r="A141" s="90" t="s">
        <v>2366</v>
      </c>
      <c r="B141" s="90" t="s">
        <v>2859</v>
      </c>
      <c r="C141" s="91" t="s">
        <v>2860</v>
      </c>
      <c r="D141" s="92" t="s">
        <v>102</v>
      </c>
    </row>
    <row r="142" spans="1:4" s="78" customFormat="1">
      <c r="A142" s="90" t="s">
        <v>2366</v>
      </c>
      <c r="B142" s="90" t="s">
        <v>2859</v>
      </c>
      <c r="C142" s="91" t="s">
        <v>3086</v>
      </c>
      <c r="D142" s="92" t="s">
        <v>6387</v>
      </c>
    </row>
    <row r="143" spans="1:4" s="78" customFormat="1">
      <c r="A143" s="90" t="s">
        <v>2366</v>
      </c>
      <c r="B143" s="90" t="s">
        <v>2859</v>
      </c>
      <c r="C143" s="91" t="s">
        <v>4047</v>
      </c>
      <c r="D143" s="92" t="s">
        <v>4048</v>
      </c>
    </row>
    <row r="144" spans="1:4" s="78" customFormat="1">
      <c r="A144" s="90" t="s">
        <v>2366</v>
      </c>
      <c r="B144" s="90" t="s">
        <v>2859</v>
      </c>
      <c r="C144" s="91" t="s">
        <v>1322</v>
      </c>
      <c r="D144" s="92" t="s">
        <v>1323</v>
      </c>
    </row>
    <row r="145" spans="1:201" s="78" customFormat="1">
      <c r="A145" s="90" t="s">
        <v>2366</v>
      </c>
      <c r="B145" s="90" t="s">
        <v>2859</v>
      </c>
      <c r="C145" s="94" t="s">
        <v>2184</v>
      </c>
      <c r="D145" s="95">
        <v>43101</v>
      </c>
    </row>
    <row r="146" spans="1:201" s="78" customFormat="1">
      <c r="A146" s="93" t="s">
        <v>2366</v>
      </c>
      <c r="B146" s="90" t="s">
        <v>2859</v>
      </c>
      <c r="C146" s="94" t="s">
        <v>2194</v>
      </c>
      <c r="D146" s="95">
        <v>415418</v>
      </c>
    </row>
    <row r="147" spans="1:201" s="78" customFormat="1">
      <c r="A147" s="90" t="s">
        <v>2366</v>
      </c>
      <c r="B147" s="90" t="s">
        <v>2859</v>
      </c>
      <c r="C147" s="91" t="s">
        <v>1347</v>
      </c>
      <c r="D147" s="92" t="s">
        <v>1348</v>
      </c>
    </row>
    <row r="148" spans="1:201" s="78" customFormat="1">
      <c r="A148" s="90" t="s">
        <v>2366</v>
      </c>
      <c r="B148" s="90" t="s">
        <v>2859</v>
      </c>
      <c r="C148" s="94" t="s">
        <v>1473</v>
      </c>
      <c r="D148" s="95">
        <v>423194</v>
      </c>
    </row>
    <row r="149" spans="1:201" s="78" customFormat="1">
      <c r="A149" s="90" t="s">
        <v>2366</v>
      </c>
      <c r="B149" s="90" t="s">
        <v>2859</v>
      </c>
      <c r="C149" s="91" t="s">
        <v>1337</v>
      </c>
      <c r="D149" s="92" t="s">
        <v>1338</v>
      </c>
    </row>
    <row r="150" spans="1:201" s="78" customFormat="1">
      <c r="A150" s="93" t="s">
        <v>2366</v>
      </c>
      <c r="B150" s="93" t="s">
        <v>2859</v>
      </c>
      <c r="C150" s="94" t="s">
        <v>2921</v>
      </c>
      <c r="D150" s="95">
        <v>51075</v>
      </c>
    </row>
    <row r="151" spans="1:201" s="78" customFormat="1">
      <c r="A151" s="90" t="s">
        <v>2366</v>
      </c>
      <c r="B151" s="90" t="s">
        <v>2859</v>
      </c>
      <c r="C151" s="91" t="s">
        <v>1305</v>
      </c>
      <c r="D151" s="92" t="s">
        <v>90</v>
      </c>
      <c r="GN151" s="79"/>
      <c r="GO151" s="79"/>
      <c r="GP151" s="79"/>
      <c r="GQ151" s="79"/>
      <c r="GR151" s="79"/>
      <c r="GS151" s="79"/>
    </row>
    <row r="152" spans="1:201" s="78" customFormat="1">
      <c r="A152" s="93" t="s">
        <v>2366</v>
      </c>
      <c r="B152" s="90" t="s">
        <v>2859</v>
      </c>
      <c r="C152" s="94" t="s">
        <v>3369</v>
      </c>
      <c r="D152" s="95">
        <v>21347</v>
      </c>
    </row>
    <row r="153" spans="1:201" s="78" customFormat="1">
      <c r="A153" s="90" t="s">
        <v>2366</v>
      </c>
      <c r="B153" s="90" t="s">
        <v>2859</v>
      </c>
      <c r="C153" s="91" t="s">
        <v>100</v>
      </c>
      <c r="D153" s="92" t="s">
        <v>101</v>
      </c>
    </row>
    <row r="154" spans="1:201" s="78" customFormat="1">
      <c r="A154" s="90" t="s">
        <v>2366</v>
      </c>
      <c r="B154" s="90" t="s">
        <v>2859</v>
      </c>
      <c r="C154" s="91" t="s">
        <v>4440</v>
      </c>
      <c r="D154" s="92" t="s">
        <v>4441</v>
      </c>
    </row>
    <row r="155" spans="1:201" s="78" customFormat="1">
      <c r="A155" s="90" t="s">
        <v>2366</v>
      </c>
      <c r="B155" s="90" t="s">
        <v>2859</v>
      </c>
      <c r="C155" s="91" t="s">
        <v>1321</v>
      </c>
      <c r="D155" s="92">
        <v>70380</v>
      </c>
    </row>
    <row r="156" spans="1:201" s="78" customFormat="1">
      <c r="A156" s="93" t="s">
        <v>2366</v>
      </c>
      <c r="B156" s="90" t="s">
        <v>2859</v>
      </c>
      <c r="C156" s="94" t="s">
        <v>3292</v>
      </c>
      <c r="D156" s="95">
        <v>413117</v>
      </c>
    </row>
    <row r="157" spans="1:201" s="78" customFormat="1">
      <c r="A157" s="93" t="s">
        <v>2366</v>
      </c>
      <c r="B157" s="90" t="s">
        <v>2859</v>
      </c>
      <c r="C157" s="94" t="s">
        <v>3363</v>
      </c>
      <c r="D157" s="95">
        <v>413119</v>
      </c>
    </row>
    <row r="158" spans="1:201" s="78" customFormat="1">
      <c r="A158" s="93" t="s">
        <v>2366</v>
      </c>
      <c r="B158" s="90" t="s">
        <v>2859</v>
      </c>
      <c r="C158" s="94" t="s">
        <v>3293</v>
      </c>
      <c r="D158" s="95">
        <v>413205</v>
      </c>
    </row>
    <row r="159" spans="1:201" s="78" customFormat="1">
      <c r="A159" s="93" t="s">
        <v>2366</v>
      </c>
      <c r="B159" s="90" t="s">
        <v>2859</v>
      </c>
      <c r="C159" s="94" t="s">
        <v>3291</v>
      </c>
      <c r="D159" s="95">
        <v>419412</v>
      </c>
    </row>
    <row r="160" spans="1:201" s="78" customFormat="1">
      <c r="A160" s="93" t="s">
        <v>2366</v>
      </c>
      <c r="B160" s="90" t="s">
        <v>2859</v>
      </c>
      <c r="C160" s="94" t="s">
        <v>3368</v>
      </c>
      <c r="D160" s="95">
        <v>22216</v>
      </c>
    </row>
    <row r="161" spans="1:201" s="78" customFormat="1">
      <c r="A161" s="93" t="s">
        <v>2366</v>
      </c>
      <c r="B161" s="90" t="s">
        <v>2859</v>
      </c>
      <c r="C161" s="94" t="s">
        <v>3295</v>
      </c>
      <c r="D161" s="95">
        <v>22330</v>
      </c>
    </row>
    <row r="162" spans="1:201" s="78" customFormat="1">
      <c r="A162" s="93" t="s">
        <v>2366</v>
      </c>
      <c r="B162" s="90" t="s">
        <v>2859</v>
      </c>
      <c r="C162" s="94" t="s">
        <v>3296</v>
      </c>
      <c r="D162" s="95">
        <v>414961</v>
      </c>
    </row>
    <row r="163" spans="1:201" s="78" customFormat="1">
      <c r="A163" s="93" t="s">
        <v>2366</v>
      </c>
      <c r="B163" s="90" t="s">
        <v>2859</v>
      </c>
      <c r="C163" s="94" t="s">
        <v>3297</v>
      </c>
      <c r="D163" s="95">
        <v>410028</v>
      </c>
    </row>
    <row r="164" spans="1:201" s="78" customFormat="1">
      <c r="A164" s="93" t="s">
        <v>2366</v>
      </c>
      <c r="B164" s="90" t="s">
        <v>2859</v>
      </c>
      <c r="C164" s="94" t="s">
        <v>3367</v>
      </c>
      <c r="D164" s="95">
        <v>421040</v>
      </c>
    </row>
    <row r="165" spans="1:201" s="78" customFormat="1">
      <c r="A165" s="93" t="s">
        <v>2366</v>
      </c>
      <c r="B165" s="90" t="s">
        <v>2859</v>
      </c>
      <c r="C165" s="94" t="s">
        <v>5075</v>
      </c>
      <c r="D165" s="95" t="s">
        <v>5076</v>
      </c>
      <c r="GN165" s="79"/>
      <c r="GO165" s="79"/>
      <c r="GP165" s="79"/>
      <c r="GQ165" s="79"/>
      <c r="GR165" s="79"/>
      <c r="GS165" s="79"/>
    </row>
    <row r="166" spans="1:201" s="78" customFormat="1">
      <c r="A166" s="93" t="s">
        <v>2366</v>
      </c>
      <c r="B166" s="90" t="s">
        <v>2859</v>
      </c>
      <c r="C166" s="94" t="s">
        <v>3294</v>
      </c>
      <c r="D166" s="95">
        <v>413230</v>
      </c>
    </row>
    <row r="167" spans="1:201" s="78" customFormat="1">
      <c r="A167" s="93" t="s">
        <v>2366</v>
      </c>
      <c r="B167" s="90" t="s">
        <v>2859</v>
      </c>
      <c r="C167" s="94" t="s">
        <v>3298</v>
      </c>
      <c r="D167" s="95">
        <v>21341</v>
      </c>
    </row>
    <row r="168" spans="1:201" s="78" customFormat="1">
      <c r="A168" s="93" t="s">
        <v>2366</v>
      </c>
      <c r="B168" s="90" t="s">
        <v>2859</v>
      </c>
      <c r="C168" s="94" t="s">
        <v>3299</v>
      </c>
      <c r="D168" s="95">
        <v>21342</v>
      </c>
    </row>
    <row r="169" spans="1:201" s="78" customFormat="1">
      <c r="A169" s="93" t="s">
        <v>2366</v>
      </c>
      <c r="B169" s="90" t="s">
        <v>2859</v>
      </c>
      <c r="C169" s="94" t="s">
        <v>3373</v>
      </c>
      <c r="D169" s="95">
        <v>21219</v>
      </c>
      <c r="GN169" s="103"/>
      <c r="GO169" s="103"/>
      <c r="GP169" s="103"/>
      <c r="GQ169" s="103"/>
      <c r="GR169" s="103"/>
      <c r="GS169" s="102"/>
    </row>
    <row r="170" spans="1:201" s="78" customFormat="1">
      <c r="A170" s="93" t="s">
        <v>2366</v>
      </c>
      <c r="B170" s="90" t="s">
        <v>2859</v>
      </c>
      <c r="C170" s="94" t="s">
        <v>3300</v>
      </c>
      <c r="D170" s="95">
        <v>21346</v>
      </c>
    </row>
    <row r="171" spans="1:201" s="78" customFormat="1">
      <c r="A171" s="93" t="s">
        <v>2366</v>
      </c>
      <c r="B171" s="90" t="s">
        <v>2859</v>
      </c>
      <c r="C171" s="94" t="s">
        <v>3372</v>
      </c>
      <c r="D171" s="95">
        <v>70250</v>
      </c>
    </row>
    <row r="172" spans="1:201" s="78" customFormat="1">
      <c r="A172" s="93" t="s">
        <v>2366</v>
      </c>
      <c r="B172" s="90" t="s">
        <v>2859</v>
      </c>
      <c r="C172" s="94" t="s">
        <v>3288</v>
      </c>
      <c r="D172" s="95" t="s">
        <v>3289</v>
      </c>
    </row>
    <row r="173" spans="1:201" s="78" customFormat="1">
      <c r="A173" s="93" t="s">
        <v>2366</v>
      </c>
      <c r="B173" s="90" t="s">
        <v>2859</v>
      </c>
      <c r="C173" s="94" t="s">
        <v>3370</v>
      </c>
      <c r="D173" s="95">
        <v>417820</v>
      </c>
      <c r="GN173" s="79"/>
      <c r="GO173" s="79"/>
      <c r="GP173" s="79"/>
      <c r="GQ173" s="79"/>
      <c r="GR173" s="79"/>
      <c r="GS173" s="79"/>
    </row>
    <row r="174" spans="1:201" s="78" customFormat="1">
      <c r="A174" s="93" t="s">
        <v>2366</v>
      </c>
      <c r="B174" s="90" t="s">
        <v>2859</v>
      </c>
      <c r="C174" s="94" t="s">
        <v>3290</v>
      </c>
      <c r="D174" s="95">
        <v>21255</v>
      </c>
    </row>
    <row r="175" spans="1:201" s="78" customFormat="1">
      <c r="A175" s="90" t="s">
        <v>2366</v>
      </c>
      <c r="B175" s="90" t="s">
        <v>2859</v>
      </c>
      <c r="C175" s="94" t="s">
        <v>5696</v>
      </c>
      <c r="D175" s="95" t="s">
        <v>5699</v>
      </c>
    </row>
    <row r="176" spans="1:201" s="78" customFormat="1">
      <c r="A176" s="90" t="s">
        <v>2366</v>
      </c>
      <c r="B176" s="90" t="s">
        <v>2859</v>
      </c>
      <c r="C176" s="94" t="s">
        <v>5697</v>
      </c>
      <c r="D176" s="95" t="s">
        <v>5700</v>
      </c>
    </row>
    <row r="177" spans="1:201" s="78" customFormat="1">
      <c r="A177" s="90" t="s">
        <v>2366</v>
      </c>
      <c r="B177" s="90" t="s">
        <v>2859</v>
      </c>
      <c r="C177" s="94" t="s">
        <v>5698</v>
      </c>
      <c r="D177" s="95" t="s">
        <v>5701</v>
      </c>
    </row>
    <row r="178" spans="1:201" s="78" customFormat="1">
      <c r="A178" s="93" t="s">
        <v>2366</v>
      </c>
      <c r="B178" s="90" t="s">
        <v>2859</v>
      </c>
      <c r="C178" s="104" t="s">
        <v>5434</v>
      </c>
      <c r="D178" s="99" t="s">
        <v>5435</v>
      </c>
    </row>
    <row r="179" spans="1:201" s="78" customFormat="1">
      <c r="A179" s="93" t="s">
        <v>2366</v>
      </c>
      <c r="B179" s="90" t="s">
        <v>2859</v>
      </c>
      <c r="C179" s="94" t="s">
        <v>3371</v>
      </c>
      <c r="D179" s="95">
        <v>69285</v>
      </c>
    </row>
    <row r="180" spans="1:201" s="78" customFormat="1">
      <c r="A180" s="93" t="s">
        <v>2366</v>
      </c>
      <c r="B180" s="90" t="s">
        <v>2859</v>
      </c>
      <c r="C180" s="91" t="s">
        <v>3147</v>
      </c>
      <c r="D180" s="92">
        <v>412275</v>
      </c>
    </row>
    <row r="181" spans="1:201" s="78" customFormat="1">
      <c r="A181" s="93" t="s">
        <v>2366</v>
      </c>
      <c r="B181" s="90" t="s">
        <v>2859</v>
      </c>
      <c r="C181" s="91" t="s">
        <v>3156</v>
      </c>
      <c r="D181" s="92" t="s">
        <v>4791</v>
      </c>
    </row>
    <row r="182" spans="1:201" s="78" customFormat="1">
      <c r="A182" s="93" t="s">
        <v>2366</v>
      </c>
      <c r="B182" s="90" t="s">
        <v>2859</v>
      </c>
      <c r="C182" s="91" t="s">
        <v>3155</v>
      </c>
      <c r="D182" s="92">
        <v>412328</v>
      </c>
      <c r="GN182" s="79"/>
      <c r="GO182" s="79"/>
      <c r="GP182" s="79"/>
      <c r="GQ182" s="79"/>
      <c r="GR182" s="79"/>
      <c r="GS182" s="79"/>
    </row>
    <row r="183" spans="1:201" s="78" customFormat="1">
      <c r="A183" s="90" t="s">
        <v>2366</v>
      </c>
      <c r="B183" s="90" t="s">
        <v>1365</v>
      </c>
      <c r="C183" s="91" t="s">
        <v>2646</v>
      </c>
      <c r="D183" s="92" t="s">
        <v>2647</v>
      </c>
    </row>
    <row r="184" spans="1:201" s="78" customFormat="1">
      <c r="A184" s="90" t="s">
        <v>2366</v>
      </c>
      <c r="B184" s="90" t="s">
        <v>1365</v>
      </c>
      <c r="C184" s="91" t="s">
        <v>505</v>
      </c>
      <c r="D184" s="92" t="s">
        <v>506</v>
      </c>
    </row>
    <row r="185" spans="1:201" s="78" customFormat="1">
      <c r="A185" s="90" t="s">
        <v>2366</v>
      </c>
      <c r="B185" s="90" t="s">
        <v>1365</v>
      </c>
      <c r="C185" s="91" t="s">
        <v>2674</v>
      </c>
      <c r="D185" s="92" t="s">
        <v>2675</v>
      </c>
    </row>
    <row r="186" spans="1:201" s="78" customFormat="1">
      <c r="A186" s="90" t="s">
        <v>2366</v>
      </c>
      <c r="B186" s="90" t="s">
        <v>1365</v>
      </c>
      <c r="C186" s="91" t="s">
        <v>2672</v>
      </c>
      <c r="D186" s="92" t="s">
        <v>2673</v>
      </c>
    </row>
    <row r="187" spans="1:201" s="78" customFormat="1">
      <c r="A187" s="90" t="s">
        <v>2366</v>
      </c>
      <c r="B187" s="93" t="s">
        <v>1365</v>
      </c>
      <c r="C187" s="94" t="s">
        <v>2986</v>
      </c>
      <c r="D187" s="95">
        <v>66680</v>
      </c>
    </row>
    <row r="188" spans="1:201" s="78" customFormat="1">
      <c r="A188" s="90" t="s">
        <v>2366</v>
      </c>
      <c r="B188" s="90" t="s">
        <v>1365</v>
      </c>
      <c r="C188" s="91" t="s">
        <v>2670</v>
      </c>
      <c r="D188" s="92" t="s">
        <v>2671</v>
      </c>
    </row>
    <row r="189" spans="1:201" s="78" customFormat="1">
      <c r="A189" s="90" t="s">
        <v>2366</v>
      </c>
      <c r="B189" s="93" t="s">
        <v>1365</v>
      </c>
      <c r="C189" s="94" t="s">
        <v>2988</v>
      </c>
      <c r="D189" s="95">
        <v>66128</v>
      </c>
    </row>
    <row r="190" spans="1:201" s="78" customFormat="1">
      <c r="A190" s="90" t="s">
        <v>2366</v>
      </c>
      <c r="B190" s="90" t="s">
        <v>1365</v>
      </c>
      <c r="C190" s="94" t="s">
        <v>2782</v>
      </c>
      <c r="D190" s="95">
        <v>67288</v>
      </c>
    </row>
    <row r="191" spans="1:201" s="78" customFormat="1">
      <c r="A191" s="90" t="s">
        <v>2366</v>
      </c>
      <c r="B191" s="90" t="s">
        <v>1365</v>
      </c>
      <c r="C191" s="94" t="s">
        <v>5078</v>
      </c>
      <c r="D191" s="95" t="s">
        <v>5079</v>
      </c>
    </row>
    <row r="192" spans="1:201" s="78" customFormat="1">
      <c r="A192" s="90" t="s">
        <v>2366</v>
      </c>
      <c r="B192" s="90" t="s">
        <v>1365</v>
      </c>
      <c r="C192" s="91" t="s">
        <v>2676</v>
      </c>
      <c r="D192" s="92" t="s">
        <v>2677</v>
      </c>
    </row>
    <row r="193" spans="1:201" s="78" customFormat="1">
      <c r="A193" s="90" t="s">
        <v>2366</v>
      </c>
      <c r="B193" s="90" t="s">
        <v>1365</v>
      </c>
      <c r="C193" s="91" t="s">
        <v>514</v>
      </c>
      <c r="D193" s="92" t="s">
        <v>515</v>
      </c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7"/>
      <c r="BL193" s="97"/>
      <c r="BM193" s="97"/>
      <c r="BN193" s="97"/>
      <c r="BO193" s="97"/>
      <c r="BP193" s="97"/>
      <c r="BQ193" s="97"/>
      <c r="BR193" s="97"/>
      <c r="BS193" s="97"/>
      <c r="BT193" s="97"/>
      <c r="BU193" s="97"/>
      <c r="BV193" s="97"/>
      <c r="BW193" s="97"/>
      <c r="BX193" s="97"/>
      <c r="BY193" s="97"/>
      <c r="BZ193" s="97"/>
      <c r="CA193" s="97"/>
      <c r="CB193" s="97"/>
      <c r="CC193" s="97"/>
      <c r="CD193" s="97"/>
      <c r="CE193" s="97"/>
      <c r="CF193" s="97"/>
      <c r="CG193" s="97"/>
      <c r="CH193" s="97"/>
      <c r="CI193" s="97"/>
      <c r="CJ193" s="97"/>
      <c r="CK193" s="97"/>
      <c r="CL193" s="97"/>
      <c r="CM193" s="97"/>
      <c r="CN193" s="97"/>
      <c r="CO193" s="97"/>
      <c r="CP193" s="97"/>
      <c r="CQ193" s="97"/>
      <c r="CR193" s="97"/>
      <c r="CS193" s="97"/>
      <c r="CT193" s="97"/>
      <c r="CU193" s="97"/>
      <c r="CV193" s="97"/>
      <c r="CW193" s="97"/>
      <c r="CX193" s="97"/>
      <c r="CY193" s="97"/>
      <c r="CZ193" s="97"/>
      <c r="DA193" s="97"/>
      <c r="DB193" s="97"/>
      <c r="DC193" s="97"/>
      <c r="DD193" s="97"/>
      <c r="DE193" s="97"/>
      <c r="DF193" s="97"/>
      <c r="DG193" s="97"/>
      <c r="DH193" s="97"/>
      <c r="DI193" s="97"/>
      <c r="DJ193" s="97"/>
      <c r="DK193" s="97"/>
      <c r="DL193" s="97"/>
      <c r="DM193" s="97"/>
      <c r="DN193" s="97"/>
      <c r="DO193" s="97"/>
      <c r="DP193" s="97"/>
      <c r="DQ193" s="97"/>
      <c r="DR193" s="97"/>
      <c r="DS193" s="97"/>
      <c r="DT193" s="97"/>
      <c r="DU193" s="97"/>
      <c r="DV193" s="97"/>
      <c r="DW193" s="97"/>
      <c r="DX193" s="97"/>
      <c r="DY193" s="97"/>
      <c r="DZ193" s="97"/>
      <c r="EA193" s="97"/>
      <c r="EB193" s="97"/>
      <c r="EC193" s="97"/>
      <c r="ED193" s="97"/>
      <c r="EE193" s="97"/>
      <c r="EF193" s="97"/>
      <c r="EG193" s="97"/>
      <c r="EH193" s="97"/>
      <c r="EI193" s="97"/>
      <c r="EJ193" s="97"/>
      <c r="EK193" s="97"/>
      <c r="EL193" s="97"/>
      <c r="EM193" s="97"/>
      <c r="EN193" s="97"/>
      <c r="EO193" s="97"/>
      <c r="EP193" s="97"/>
      <c r="EQ193" s="97"/>
      <c r="ER193" s="97"/>
      <c r="ES193" s="97"/>
      <c r="ET193" s="97"/>
      <c r="EU193" s="97"/>
      <c r="EV193" s="97"/>
      <c r="EW193" s="97"/>
      <c r="EX193" s="97"/>
      <c r="EY193" s="97"/>
      <c r="EZ193" s="97"/>
      <c r="FA193" s="97"/>
      <c r="FB193" s="97"/>
      <c r="FC193" s="97"/>
      <c r="FD193" s="97"/>
      <c r="FE193" s="97"/>
      <c r="FF193" s="97"/>
      <c r="FG193" s="97"/>
      <c r="FH193" s="97"/>
      <c r="FI193" s="97"/>
      <c r="FJ193" s="97"/>
      <c r="FK193" s="97"/>
      <c r="FL193" s="97"/>
      <c r="FM193" s="97"/>
      <c r="FN193" s="97"/>
      <c r="FO193" s="97"/>
      <c r="FP193" s="97"/>
      <c r="FQ193" s="97"/>
      <c r="FR193" s="97"/>
      <c r="FS193" s="97"/>
      <c r="FT193" s="97"/>
      <c r="FU193" s="97"/>
      <c r="FV193" s="97"/>
      <c r="FW193" s="97"/>
      <c r="FX193" s="97"/>
      <c r="FY193" s="97"/>
      <c r="FZ193" s="97"/>
      <c r="GA193" s="97"/>
      <c r="GB193" s="97"/>
      <c r="GC193" s="97"/>
      <c r="GD193" s="97"/>
      <c r="GE193" s="97"/>
      <c r="GF193" s="97"/>
      <c r="GG193" s="97"/>
      <c r="GH193" s="97"/>
      <c r="GI193" s="97"/>
      <c r="GJ193" s="97"/>
      <c r="GK193" s="97"/>
      <c r="GL193" s="97"/>
      <c r="GM193" s="97"/>
      <c r="GN193" s="97"/>
      <c r="GO193" s="97"/>
      <c r="GP193" s="97"/>
      <c r="GQ193" s="97"/>
      <c r="GR193" s="97"/>
      <c r="GS193" s="97"/>
    </row>
    <row r="194" spans="1:201" s="78" customFormat="1">
      <c r="A194" s="90" t="s">
        <v>2366</v>
      </c>
      <c r="B194" s="90" t="s">
        <v>1365</v>
      </c>
      <c r="C194" s="91" t="s">
        <v>512</v>
      </c>
      <c r="D194" s="92" t="s">
        <v>513</v>
      </c>
    </row>
    <row r="195" spans="1:201" s="78" customFormat="1">
      <c r="A195" s="90" t="s">
        <v>2366</v>
      </c>
      <c r="B195" s="90" t="s">
        <v>1365</v>
      </c>
      <c r="C195" s="91" t="s">
        <v>2278</v>
      </c>
      <c r="D195" s="92" t="s">
        <v>2279</v>
      </c>
    </row>
    <row r="196" spans="1:201" s="78" customFormat="1">
      <c r="A196" s="90" t="s">
        <v>2366</v>
      </c>
      <c r="B196" s="90" t="s">
        <v>1365</v>
      </c>
      <c r="C196" s="91" t="s">
        <v>2280</v>
      </c>
      <c r="D196" s="92" t="s">
        <v>2281</v>
      </c>
    </row>
    <row r="197" spans="1:201" s="78" customFormat="1">
      <c r="A197" s="90" t="s">
        <v>2366</v>
      </c>
      <c r="B197" s="93" t="s">
        <v>1365</v>
      </c>
      <c r="C197" s="94" t="s">
        <v>2981</v>
      </c>
      <c r="D197" s="95">
        <v>66208</v>
      </c>
    </row>
    <row r="198" spans="1:201" s="78" customFormat="1">
      <c r="A198" s="90" t="s">
        <v>2366</v>
      </c>
      <c r="B198" s="90" t="s">
        <v>1365</v>
      </c>
      <c r="C198" s="91" t="s">
        <v>2656</v>
      </c>
      <c r="D198" s="92" t="s">
        <v>2657</v>
      </c>
    </row>
    <row r="199" spans="1:201" s="78" customFormat="1">
      <c r="A199" s="90" t="s">
        <v>2366</v>
      </c>
      <c r="B199" s="90" t="s">
        <v>1365</v>
      </c>
      <c r="C199" s="91" t="s">
        <v>2622</v>
      </c>
      <c r="D199" s="92" t="s">
        <v>2623</v>
      </c>
    </row>
    <row r="200" spans="1:201" s="78" customFormat="1">
      <c r="A200" s="90" t="s">
        <v>2366</v>
      </c>
      <c r="B200" s="90" t="s">
        <v>1365</v>
      </c>
      <c r="C200" s="91" t="s">
        <v>2636</v>
      </c>
      <c r="D200" s="92" t="s">
        <v>2637</v>
      </c>
    </row>
    <row r="201" spans="1:201" s="78" customFormat="1">
      <c r="A201" s="90" t="s">
        <v>2366</v>
      </c>
      <c r="B201" s="90" t="s">
        <v>1365</v>
      </c>
      <c r="C201" s="91" t="s">
        <v>2684</v>
      </c>
      <c r="D201" s="92" t="s">
        <v>2685</v>
      </c>
    </row>
    <row r="202" spans="1:201" s="78" customFormat="1">
      <c r="A202" s="90" t="s">
        <v>2366</v>
      </c>
      <c r="B202" s="93" t="s">
        <v>1365</v>
      </c>
      <c r="C202" s="94" t="s">
        <v>2982</v>
      </c>
      <c r="D202" s="95">
        <v>67588</v>
      </c>
      <c r="GN202" s="79"/>
      <c r="GO202" s="79"/>
      <c r="GP202" s="79"/>
      <c r="GQ202" s="79"/>
      <c r="GR202" s="79"/>
      <c r="GS202" s="79"/>
    </row>
    <row r="203" spans="1:201" s="78" customFormat="1">
      <c r="A203" s="90" t="s">
        <v>2366</v>
      </c>
      <c r="B203" s="90" t="s">
        <v>1365</v>
      </c>
      <c r="C203" s="91" t="s">
        <v>2640</v>
      </c>
      <c r="D203" s="92" t="s">
        <v>2641</v>
      </c>
    </row>
    <row r="204" spans="1:201" s="78" customFormat="1">
      <c r="A204" s="90" t="s">
        <v>2366</v>
      </c>
      <c r="B204" s="90" t="s">
        <v>1365</v>
      </c>
      <c r="C204" s="91" t="s">
        <v>2658</v>
      </c>
      <c r="D204" s="92" t="s">
        <v>2659</v>
      </c>
    </row>
    <row r="205" spans="1:201" s="78" customFormat="1">
      <c r="A205" s="90" t="s">
        <v>2366</v>
      </c>
      <c r="B205" s="93" t="s">
        <v>1365</v>
      </c>
      <c r="C205" s="94" t="s">
        <v>2984</v>
      </c>
      <c r="D205" s="95">
        <v>67718</v>
      </c>
    </row>
    <row r="206" spans="1:201" s="78" customFormat="1">
      <c r="A206" s="90" t="s">
        <v>2366</v>
      </c>
      <c r="B206" s="90" t="s">
        <v>1365</v>
      </c>
      <c r="C206" s="91" t="s">
        <v>2638</v>
      </c>
      <c r="D206" s="92" t="s">
        <v>2639</v>
      </c>
      <c r="GN206" s="79"/>
      <c r="GO206" s="79"/>
      <c r="GP206" s="79"/>
      <c r="GQ206" s="79"/>
      <c r="GR206" s="79"/>
      <c r="GS206" s="79"/>
    </row>
    <row r="207" spans="1:201" s="78" customFormat="1">
      <c r="A207" s="90" t="s">
        <v>2366</v>
      </c>
      <c r="B207" s="90" t="s">
        <v>1365</v>
      </c>
      <c r="C207" s="91" t="s">
        <v>3149</v>
      </c>
      <c r="D207" s="92">
        <v>66468</v>
      </c>
    </row>
    <row r="208" spans="1:201" s="78" customFormat="1">
      <c r="A208" s="90" t="s">
        <v>2366</v>
      </c>
      <c r="B208" s="90" t="s">
        <v>1365</v>
      </c>
      <c r="C208" s="91" t="s">
        <v>2680</v>
      </c>
      <c r="D208" s="92" t="s">
        <v>2681</v>
      </c>
    </row>
    <row r="209" spans="1:201" s="78" customFormat="1">
      <c r="A209" s="90" t="s">
        <v>2366</v>
      </c>
      <c r="B209" s="93" t="s">
        <v>1365</v>
      </c>
      <c r="C209" s="94" t="s">
        <v>2980</v>
      </c>
      <c r="D209" s="95">
        <v>67298</v>
      </c>
    </row>
    <row r="210" spans="1:201" s="78" customFormat="1">
      <c r="A210" s="90" t="s">
        <v>2366</v>
      </c>
      <c r="B210" s="90" t="s">
        <v>1365</v>
      </c>
      <c r="C210" s="91" t="s">
        <v>2654</v>
      </c>
      <c r="D210" s="92" t="s">
        <v>2655</v>
      </c>
    </row>
    <row r="211" spans="1:201" s="78" customFormat="1">
      <c r="A211" s="90" t="s">
        <v>2366</v>
      </c>
      <c r="B211" s="90" t="s">
        <v>1365</v>
      </c>
      <c r="C211" s="91" t="s">
        <v>2660</v>
      </c>
      <c r="D211" s="92" t="s">
        <v>2661</v>
      </c>
    </row>
    <row r="212" spans="1:201" s="78" customFormat="1">
      <c r="A212" s="90" t="s">
        <v>2366</v>
      </c>
      <c r="B212" s="90" t="s">
        <v>1365</v>
      </c>
      <c r="C212" s="91" t="s">
        <v>2678</v>
      </c>
      <c r="D212" s="92" t="s">
        <v>2679</v>
      </c>
    </row>
    <row r="213" spans="1:201" s="78" customFormat="1">
      <c r="A213" s="90" t="s">
        <v>2366</v>
      </c>
      <c r="B213" s="90" t="s">
        <v>1365</v>
      </c>
      <c r="C213" s="91" t="s">
        <v>2662</v>
      </c>
      <c r="D213" s="92" t="s">
        <v>2663</v>
      </c>
    </row>
    <row r="214" spans="1:201" s="78" customFormat="1">
      <c r="A214" s="90" t="s">
        <v>2366</v>
      </c>
      <c r="B214" s="90" t="s">
        <v>1365</v>
      </c>
      <c r="C214" s="91" t="s">
        <v>2682</v>
      </c>
      <c r="D214" s="92" t="s">
        <v>2683</v>
      </c>
    </row>
    <row r="215" spans="1:201" s="78" customFormat="1">
      <c r="A215" s="90" t="s">
        <v>2366</v>
      </c>
      <c r="B215" s="90" t="s">
        <v>1365</v>
      </c>
      <c r="C215" s="91" t="s">
        <v>2664</v>
      </c>
      <c r="D215" s="92" t="s">
        <v>2665</v>
      </c>
    </row>
    <row r="216" spans="1:201" s="78" customFormat="1">
      <c r="A216" s="90" t="s">
        <v>2366</v>
      </c>
      <c r="B216" s="90" t="s">
        <v>1365</v>
      </c>
      <c r="C216" s="91" t="s">
        <v>2666</v>
      </c>
      <c r="D216" s="92" t="s">
        <v>2667</v>
      </c>
    </row>
    <row r="217" spans="1:201" s="78" customFormat="1">
      <c r="A217" s="90" t="s">
        <v>2366</v>
      </c>
      <c r="B217" s="90" t="s">
        <v>1365</v>
      </c>
      <c r="C217" s="91" t="s">
        <v>2634</v>
      </c>
      <c r="D217" s="92" t="s">
        <v>2635</v>
      </c>
    </row>
    <row r="218" spans="1:201" s="78" customFormat="1">
      <c r="A218" s="90" t="s">
        <v>2366</v>
      </c>
      <c r="B218" s="90" t="s">
        <v>1365</v>
      </c>
      <c r="C218" s="91" t="s">
        <v>2668</v>
      </c>
      <c r="D218" s="92" t="s">
        <v>2669</v>
      </c>
    </row>
    <row r="219" spans="1:201" s="78" customFormat="1">
      <c r="A219" s="90" t="s">
        <v>2366</v>
      </c>
      <c r="B219" s="90" t="s">
        <v>1365</v>
      </c>
      <c r="C219" s="91" t="s">
        <v>507</v>
      </c>
      <c r="D219" s="92" t="s">
        <v>508</v>
      </c>
    </row>
    <row r="220" spans="1:201" s="78" customFormat="1">
      <c r="A220" s="90" t="s">
        <v>2366</v>
      </c>
      <c r="B220" s="90" t="s">
        <v>1365</v>
      </c>
      <c r="C220" s="91" t="s">
        <v>2017</v>
      </c>
      <c r="D220" s="92" t="s">
        <v>2018</v>
      </c>
    </row>
    <row r="221" spans="1:201" s="78" customFormat="1">
      <c r="A221" s="90" t="s">
        <v>2366</v>
      </c>
      <c r="B221" s="90" t="s">
        <v>1365</v>
      </c>
      <c r="C221" s="91" t="s">
        <v>2027</v>
      </c>
      <c r="D221" s="92" t="s">
        <v>2028</v>
      </c>
    </row>
    <row r="222" spans="1:201" s="78" customFormat="1">
      <c r="A222" s="90" t="s">
        <v>2366</v>
      </c>
      <c r="B222" s="90" t="s">
        <v>1365</v>
      </c>
      <c r="C222" s="91" t="s">
        <v>2642</v>
      </c>
      <c r="D222" s="92" t="s">
        <v>2643</v>
      </c>
    </row>
    <row r="223" spans="1:201" s="78" customFormat="1">
      <c r="A223" s="90" t="s">
        <v>2366</v>
      </c>
      <c r="B223" s="90" t="s">
        <v>1365</v>
      </c>
      <c r="C223" s="94" t="s">
        <v>2783</v>
      </c>
      <c r="D223" s="95">
        <v>67658</v>
      </c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D223" s="97"/>
      <c r="AE223" s="97"/>
      <c r="AF223" s="97"/>
      <c r="AG223" s="97"/>
      <c r="AH223" s="97"/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  <c r="BI223" s="97"/>
      <c r="BJ223" s="97"/>
      <c r="BK223" s="97"/>
      <c r="BL223" s="97"/>
      <c r="BM223" s="97"/>
      <c r="BN223" s="97"/>
      <c r="BO223" s="97"/>
      <c r="BP223" s="97"/>
      <c r="BQ223" s="97"/>
      <c r="BR223" s="97"/>
      <c r="BS223" s="97"/>
      <c r="BT223" s="97"/>
      <c r="BU223" s="97"/>
      <c r="BV223" s="97"/>
      <c r="BW223" s="97"/>
      <c r="BX223" s="97"/>
      <c r="BY223" s="97"/>
      <c r="BZ223" s="97"/>
      <c r="CA223" s="97"/>
      <c r="CB223" s="97"/>
      <c r="CC223" s="97"/>
      <c r="CD223" s="97"/>
      <c r="CE223" s="97"/>
      <c r="CF223" s="97"/>
      <c r="CG223" s="97"/>
      <c r="CH223" s="97"/>
      <c r="CI223" s="97"/>
      <c r="CJ223" s="97"/>
      <c r="CK223" s="97"/>
      <c r="CL223" s="97"/>
      <c r="CM223" s="97"/>
      <c r="CN223" s="97"/>
      <c r="CO223" s="97"/>
      <c r="CP223" s="97"/>
      <c r="CQ223" s="97"/>
      <c r="CR223" s="97"/>
      <c r="CS223" s="97"/>
      <c r="CT223" s="97"/>
      <c r="CU223" s="97"/>
      <c r="CV223" s="97"/>
      <c r="CW223" s="97"/>
      <c r="CX223" s="97"/>
      <c r="CY223" s="97"/>
      <c r="CZ223" s="97"/>
      <c r="DA223" s="97"/>
      <c r="DB223" s="97"/>
      <c r="DC223" s="97"/>
      <c r="DD223" s="97"/>
      <c r="DE223" s="97"/>
      <c r="DF223" s="97"/>
      <c r="DG223" s="97"/>
      <c r="DH223" s="97"/>
      <c r="DI223" s="97"/>
      <c r="DJ223" s="97"/>
      <c r="DK223" s="97"/>
      <c r="DL223" s="97"/>
      <c r="DM223" s="97"/>
      <c r="DN223" s="97"/>
      <c r="DO223" s="97"/>
      <c r="DP223" s="97"/>
      <c r="DQ223" s="97"/>
      <c r="DR223" s="97"/>
      <c r="DS223" s="97"/>
      <c r="DT223" s="97"/>
      <c r="DU223" s="97"/>
      <c r="DV223" s="97"/>
      <c r="DW223" s="97"/>
      <c r="DX223" s="97"/>
      <c r="DY223" s="97"/>
      <c r="DZ223" s="97"/>
      <c r="EA223" s="97"/>
      <c r="EB223" s="97"/>
      <c r="EC223" s="97"/>
      <c r="ED223" s="97"/>
      <c r="EE223" s="97"/>
      <c r="EF223" s="97"/>
      <c r="EG223" s="97"/>
      <c r="EH223" s="97"/>
      <c r="EI223" s="97"/>
      <c r="EJ223" s="97"/>
      <c r="EK223" s="97"/>
      <c r="EL223" s="97"/>
      <c r="EM223" s="97"/>
      <c r="EN223" s="97"/>
      <c r="EO223" s="97"/>
      <c r="EP223" s="97"/>
      <c r="EQ223" s="97"/>
      <c r="ER223" s="97"/>
      <c r="ES223" s="97"/>
      <c r="ET223" s="97"/>
      <c r="EU223" s="97"/>
      <c r="EV223" s="97"/>
      <c r="EW223" s="97"/>
      <c r="EX223" s="97"/>
      <c r="EY223" s="97"/>
      <c r="EZ223" s="97"/>
      <c r="FA223" s="97"/>
      <c r="FB223" s="97"/>
      <c r="FC223" s="97"/>
      <c r="FD223" s="97"/>
      <c r="FE223" s="97"/>
      <c r="FF223" s="97"/>
      <c r="FG223" s="97"/>
      <c r="FH223" s="97"/>
      <c r="FI223" s="97"/>
      <c r="FJ223" s="97"/>
      <c r="FK223" s="97"/>
      <c r="FL223" s="97"/>
      <c r="FM223" s="97"/>
      <c r="FN223" s="97"/>
      <c r="FO223" s="97"/>
      <c r="FP223" s="97"/>
      <c r="FQ223" s="97"/>
      <c r="FR223" s="97"/>
      <c r="FS223" s="97"/>
      <c r="FT223" s="97"/>
      <c r="FU223" s="97"/>
      <c r="FV223" s="97"/>
      <c r="FW223" s="97"/>
      <c r="FX223" s="97"/>
      <c r="FY223" s="97"/>
      <c r="FZ223" s="97"/>
      <c r="GA223" s="97"/>
      <c r="GB223" s="97"/>
      <c r="GC223" s="97"/>
      <c r="GD223" s="97"/>
      <c r="GE223" s="97"/>
      <c r="GF223" s="97"/>
      <c r="GG223" s="97"/>
      <c r="GH223" s="97"/>
      <c r="GI223" s="97"/>
      <c r="GJ223" s="97"/>
      <c r="GK223" s="97"/>
      <c r="GL223" s="97"/>
      <c r="GM223" s="97"/>
      <c r="GN223" s="97"/>
      <c r="GO223" s="97"/>
      <c r="GP223" s="97"/>
      <c r="GQ223" s="97"/>
      <c r="GR223" s="97"/>
      <c r="GS223" s="97"/>
    </row>
    <row r="224" spans="1:201" s="78" customFormat="1">
      <c r="A224" s="90" t="s">
        <v>2366</v>
      </c>
      <c r="B224" s="90" t="s">
        <v>1365</v>
      </c>
      <c r="C224" s="91" t="s">
        <v>2648</v>
      </c>
      <c r="D224" s="92" t="s">
        <v>2649</v>
      </c>
    </row>
    <row r="225" spans="1:201" s="78" customFormat="1">
      <c r="A225" s="90" t="s">
        <v>2366</v>
      </c>
      <c r="B225" s="93" t="s">
        <v>1365</v>
      </c>
      <c r="C225" s="94" t="s">
        <v>3004</v>
      </c>
      <c r="D225" s="95">
        <v>63525</v>
      </c>
    </row>
    <row r="226" spans="1:201" s="78" customFormat="1">
      <c r="A226" s="90" t="s">
        <v>2366</v>
      </c>
      <c r="B226" s="93" t="s">
        <v>1365</v>
      </c>
      <c r="C226" s="94" t="s">
        <v>3003</v>
      </c>
      <c r="D226" s="95">
        <v>63524</v>
      </c>
    </row>
    <row r="227" spans="1:201" s="78" customFormat="1">
      <c r="A227" s="90" t="s">
        <v>2366</v>
      </c>
      <c r="B227" s="90" t="s">
        <v>1365</v>
      </c>
      <c r="C227" s="91" t="s">
        <v>2650</v>
      </c>
      <c r="D227" s="92" t="s">
        <v>2651</v>
      </c>
    </row>
    <row r="228" spans="1:201" s="78" customFormat="1">
      <c r="A228" s="90" t="s">
        <v>2366</v>
      </c>
      <c r="B228" s="90" t="s">
        <v>1365</v>
      </c>
      <c r="C228" s="94" t="s">
        <v>2785</v>
      </c>
      <c r="D228" s="95">
        <v>66608</v>
      </c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  <c r="BI228" s="97"/>
      <c r="BJ228" s="97"/>
      <c r="BK228" s="97"/>
      <c r="BL228" s="97"/>
      <c r="BM228" s="97"/>
      <c r="BN228" s="97"/>
      <c r="BO228" s="97"/>
      <c r="BP228" s="97"/>
      <c r="BQ228" s="97"/>
      <c r="BR228" s="97"/>
      <c r="BS228" s="97"/>
      <c r="BT228" s="97"/>
      <c r="BU228" s="97"/>
      <c r="BV228" s="97"/>
      <c r="BW228" s="97"/>
      <c r="BX228" s="97"/>
      <c r="BY228" s="97"/>
      <c r="BZ228" s="97"/>
      <c r="CA228" s="97"/>
      <c r="CB228" s="97"/>
      <c r="CC228" s="97"/>
      <c r="CD228" s="97"/>
      <c r="CE228" s="97"/>
      <c r="CF228" s="97"/>
      <c r="CG228" s="97"/>
      <c r="CH228" s="97"/>
      <c r="CI228" s="97"/>
      <c r="CJ228" s="97"/>
      <c r="CK228" s="97"/>
      <c r="CL228" s="97"/>
      <c r="CM228" s="97"/>
      <c r="CN228" s="97"/>
      <c r="CO228" s="97"/>
      <c r="CP228" s="97"/>
      <c r="CQ228" s="97"/>
      <c r="CR228" s="97"/>
      <c r="CS228" s="97"/>
      <c r="CT228" s="97"/>
      <c r="CU228" s="97"/>
      <c r="CV228" s="97"/>
      <c r="CW228" s="97"/>
      <c r="CX228" s="97"/>
      <c r="CY228" s="97"/>
      <c r="CZ228" s="97"/>
      <c r="DA228" s="97"/>
      <c r="DB228" s="97"/>
      <c r="DC228" s="97"/>
      <c r="DD228" s="97"/>
      <c r="DE228" s="97"/>
      <c r="DF228" s="97"/>
      <c r="DG228" s="97"/>
      <c r="DH228" s="97"/>
      <c r="DI228" s="97"/>
      <c r="DJ228" s="97"/>
      <c r="DK228" s="97"/>
      <c r="DL228" s="97"/>
      <c r="DM228" s="97"/>
      <c r="DN228" s="97"/>
      <c r="DO228" s="97"/>
      <c r="DP228" s="97"/>
      <c r="DQ228" s="97"/>
      <c r="DR228" s="97"/>
      <c r="DS228" s="97"/>
      <c r="DT228" s="97"/>
      <c r="DU228" s="97"/>
      <c r="DV228" s="97"/>
      <c r="DW228" s="97"/>
      <c r="DX228" s="97"/>
      <c r="DY228" s="97"/>
      <c r="DZ228" s="97"/>
      <c r="EA228" s="97"/>
      <c r="EB228" s="97"/>
      <c r="EC228" s="97"/>
      <c r="ED228" s="97"/>
      <c r="EE228" s="97"/>
      <c r="EF228" s="97"/>
      <c r="EG228" s="97"/>
      <c r="EH228" s="97"/>
      <c r="EI228" s="97"/>
      <c r="EJ228" s="97"/>
      <c r="EK228" s="97"/>
      <c r="EL228" s="97"/>
      <c r="EM228" s="97"/>
      <c r="EN228" s="97"/>
      <c r="EO228" s="97"/>
      <c r="EP228" s="97"/>
      <c r="EQ228" s="97"/>
      <c r="ER228" s="97"/>
      <c r="ES228" s="97"/>
      <c r="ET228" s="97"/>
      <c r="EU228" s="97"/>
      <c r="EV228" s="97"/>
      <c r="EW228" s="97"/>
      <c r="EX228" s="97"/>
      <c r="EY228" s="97"/>
      <c r="EZ228" s="97"/>
      <c r="FA228" s="97"/>
      <c r="FB228" s="97"/>
      <c r="FC228" s="97"/>
      <c r="FD228" s="97"/>
      <c r="FE228" s="97"/>
      <c r="FF228" s="97"/>
      <c r="FG228" s="97"/>
      <c r="FH228" s="97"/>
      <c r="FI228" s="97"/>
      <c r="FJ228" s="97"/>
      <c r="FK228" s="97"/>
      <c r="FL228" s="97"/>
      <c r="FM228" s="97"/>
      <c r="FN228" s="97"/>
      <c r="FO228" s="97"/>
      <c r="FP228" s="97"/>
      <c r="FQ228" s="97"/>
      <c r="FR228" s="97"/>
      <c r="FS228" s="97"/>
      <c r="FT228" s="97"/>
      <c r="FU228" s="97"/>
      <c r="FV228" s="97"/>
      <c r="FW228" s="97"/>
      <c r="FX228" s="97"/>
      <c r="FY228" s="97"/>
      <c r="FZ228" s="97"/>
      <c r="GA228" s="97"/>
      <c r="GB228" s="97"/>
      <c r="GC228" s="97"/>
      <c r="GD228" s="97"/>
      <c r="GE228" s="97"/>
      <c r="GF228" s="97"/>
      <c r="GG228" s="97"/>
      <c r="GH228" s="97"/>
      <c r="GI228" s="97"/>
      <c r="GJ228" s="97"/>
      <c r="GK228" s="97"/>
      <c r="GL228" s="97"/>
      <c r="GM228" s="97"/>
      <c r="GN228" s="97"/>
      <c r="GO228" s="97"/>
      <c r="GP228" s="97"/>
      <c r="GQ228" s="97"/>
      <c r="GR228" s="97"/>
      <c r="GS228" s="97"/>
    </row>
    <row r="229" spans="1:201" s="78" customFormat="1">
      <c r="A229" s="90" t="s">
        <v>2366</v>
      </c>
      <c r="B229" s="90" t="s">
        <v>1365</v>
      </c>
      <c r="C229" s="94" t="s">
        <v>2786</v>
      </c>
      <c r="D229" s="95">
        <v>67318</v>
      </c>
    </row>
    <row r="230" spans="1:201" s="78" customFormat="1">
      <c r="A230" s="90" t="s">
        <v>2366</v>
      </c>
      <c r="B230" s="90" t="s">
        <v>1365</v>
      </c>
      <c r="C230" s="91" t="s">
        <v>2652</v>
      </c>
      <c r="D230" s="92" t="s">
        <v>2653</v>
      </c>
    </row>
    <row r="231" spans="1:201" s="78" customFormat="1">
      <c r="A231" s="90" t="s">
        <v>2366</v>
      </c>
      <c r="B231" s="90" t="s">
        <v>1365</v>
      </c>
      <c r="C231" s="91" t="s">
        <v>522</v>
      </c>
      <c r="D231" s="92" t="s">
        <v>523</v>
      </c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  <c r="BI231" s="97"/>
      <c r="BJ231" s="97"/>
      <c r="BK231" s="97"/>
      <c r="BL231" s="97"/>
      <c r="BM231" s="97"/>
      <c r="BN231" s="97"/>
      <c r="BO231" s="97"/>
      <c r="BP231" s="97"/>
      <c r="BQ231" s="97"/>
      <c r="BR231" s="97"/>
      <c r="BS231" s="97"/>
      <c r="BT231" s="97"/>
      <c r="BU231" s="97"/>
      <c r="BV231" s="97"/>
      <c r="BW231" s="97"/>
      <c r="BX231" s="97"/>
      <c r="BY231" s="97"/>
      <c r="BZ231" s="97"/>
      <c r="CA231" s="97"/>
      <c r="CB231" s="97"/>
      <c r="CC231" s="97"/>
      <c r="CD231" s="97"/>
      <c r="CE231" s="97"/>
      <c r="CF231" s="97"/>
      <c r="CG231" s="97"/>
      <c r="CH231" s="97"/>
      <c r="CI231" s="97"/>
      <c r="CJ231" s="97"/>
      <c r="CK231" s="97"/>
      <c r="CL231" s="97"/>
      <c r="CM231" s="97"/>
      <c r="CN231" s="97"/>
      <c r="CO231" s="97"/>
      <c r="CP231" s="97"/>
      <c r="CQ231" s="97"/>
      <c r="CR231" s="97"/>
      <c r="CS231" s="97"/>
      <c r="CT231" s="97"/>
      <c r="CU231" s="97"/>
      <c r="CV231" s="97"/>
      <c r="CW231" s="97"/>
      <c r="CX231" s="97"/>
      <c r="CY231" s="97"/>
      <c r="CZ231" s="97"/>
      <c r="DA231" s="97"/>
      <c r="DB231" s="97"/>
      <c r="DC231" s="97"/>
      <c r="DD231" s="97"/>
      <c r="DE231" s="97"/>
      <c r="DF231" s="97"/>
      <c r="DG231" s="97"/>
      <c r="DH231" s="97"/>
      <c r="DI231" s="97"/>
      <c r="DJ231" s="97"/>
      <c r="DK231" s="97"/>
      <c r="DL231" s="97"/>
      <c r="DM231" s="97"/>
      <c r="DN231" s="97"/>
      <c r="DO231" s="97"/>
      <c r="DP231" s="97"/>
      <c r="DQ231" s="97"/>
      <c r="DR231" s="97"/>
      <c r="DS231" s="97"/>
      <c r="DT231" s="97"/>
      <c r="DU231" s="97"/>
      <c r="DV231" s="97"/>
      <c r="DW231" s="97"/>
      <c r="DX231" s="97"/>
      <c r="DY231" s="97"/>
      <c r="DZ231" s="97"/>
      <c r="EA231" s="97"/>
      <c r="EB231" s="97"/>
      <c r="EC231" s="97"/>
      <c r="ED231" s="97"/>
      <c r="EE231" s="97"/>
      <c r="EF231" s="97"/>
      <c r="EG231" s="97"/>
      <c r="EH231" s="97"/>
      <c r="EI231" s="97"/>
      <c r="EJ231" s="97"/>
      <c r="EK231" s="97"/>
      <c r="EL231" s="97"/>
      <c r="EM231" s="97"/>
      <c r="EN231" s="97"/>
      <c r="EO231" s="97"/>
      <c r="EP231" s="97"/>
      <c r="EQ231" s="97"/>
      <c r="ER231" s="97"/>
      <c r="ES231" s="97"/>
      <c r="ET231" s="97"/>
      <c r="EU231" s="97"/>
      <c r="EV231" s="97"/>
      <c r="EW231" s="97"/>
      <c r="EX231" s="97"/>
      <c r="EY231" s="97"/>
      <c r="EZ231" s="97"/>
      <c r="FA231" s="97"/>
      <c r="FB231" s="97"/>
      <c r="FC231" s="97"/>
      <c r="FD231" s="97"/>
      <c r="FE231" s="97"/>
      <c r="FF231" s="97"/>
      <c r="FG231" s="97"/>
      <c r="FH231" s="97"/>
      <c r="FI231" s="97"/>
      <c r="FJ231" s="97"/>
      <c r="FK231" s="97"/>
      <c r="FL231" s="97"/>
      <c r="FM231" s="97"/>
      <c r="FN231" s="97"/>
      <c r="FO231" s="97"/>
      <c r="FP231" s="97"/>
      <c r="FQ231" s="97"/>
      <c r="FR231" s="97"/>
      <c r="FS231" s="97"/>
      <c r="FT231" s="97"/>
      <c r="FU231" s="97"/>
      <c r="FV231" s="97"/>
      <c r="FW231" s="97"/>
      <c r="FX231" s="97"/>
      <c r="FY231" s="97"/>
      <c r="FZ231" s="97"/>
      <c r="GA231" s="97"/>
      <c r="GB231" s="97"/>
      <c r="GC231" s="97"/>
      <c r="GD231" s="97"/>
      <c r="GE231" s="97"/>
      <c r="GF231" s="97"/>
      <c r="GG231" s="97"/>
      <c r="GH231" s="97"/>
      <c r="GI231" s="97"/>
      <c r="GJ231" s="97"/>
      <c r="GK231" s="97"/>
      <c r="GL231" s="97"/>
      <c r="GM231" s="97"/>
      <c r="GN231" s="97"/>
      <c r="GO231" s="97"/>
      <c r="GP231" s="97"/>
      <c r="GQ231" s="97"/>
      <c r="GR231" s="97"/>
      <c r="GS231" s="97"/>
    </row>
    <row r="232" spans="1:201" s="78" customFormat="1">
      <c r="A232" s="90" t="s">
        <v>2366</v>
      </c>
      <c r="B232" s="90" t="s">
        <v>1365</v>
      </c>
      <c r="C232" s="91" t="s">
        <v>526</v>
      </c>
      <c r="D232" s="92" t="s">
        <v>527</v>
      </c>
    </row>
    <row r="233" spans="1:201" s="78" customFormat="1">
      <c r="A233" s="90" t="s">
        <v>2366</v>
      </c>
      <c r="B233" s="90" t="s">
        <v>1365</v>
      </c>
      <c r="C233" s="91" t="s">
        <v>524</v>
      </c>
      <c r="D233" s="92" t="s">
        <v>525</v>
      </c>
    </row>
    <row r="234" spans="1:201" s="78" customFormat="1">
      <c r="A234" s="90" t="s">
        <v>2366</v>
      </c>
      <c r="B234" s="90" t="s">
        <v>1365</v>
      </c>
      <c r="C234" s="91" t="s">
        <v>2020</v>
      </c>
      <c r="D234" s="92" t="s">
        <v>2021</v>
      </c>
    </row>
    <row r="235" spans="1:201" s="78" customFormat="1">
      <c r="A235" s="90" t="s">
        <v>2366</v>
      </c>
      <c r="B235" s="90" t="s">
        <v>1365</v>
      </c>
      <c r="C235" s="91" t="s">
        <v>2269</v>
      </c>
      <c r="D235" s="92" t="s">
        <v>2270</v>
      </c>
    </row>
    <row r="236" spans="1:201" s="78" customFormat="1">
      <c r="A236" s="90" t="s">
        <v>2366</v>
      </c>
      <c r="B236" s="90" t="s">
        <v>1365</v>
      </c>
      <c r="C236" s="91" t="s">
        <v>2644</v>
      </c>
      <c r="D236" s="92" t="s">
        <v>2645</v>
      </c>
    </row>
    <row r="237" spans="1:201" s="78" customFormat="1">
      <c r="A237" s="90" t="s">
        <v>2366</v>
      </c>
      <c r="B237" s="90" t="s">
        <v>1365</v>
      </c>
      <c r="C237" s="91" t="s">
        <v>528</v>
      </c>
      <c r="D237" s="92" t="s">
        <v>529</v>
      </c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  <c r="BI237" s="97"/>
      <c r="BJ237" s="97"/>
      <c r="BK237" s="97"/>
      <c r="BL237" s="97"/>
      <c r="BM237" s="97"/>
      <c r="BN237" s="97"/>
      <c r="BO237" s="97"/>
      <c r="BP237" s="97"/>
      <c r="BQ237" s="97"/>
      <c r="BR237" s="97"/>
      <c r="BS237" s="97"/>
      <c r="BT237" s="97"/>
      <c r="BU237" s="97"/>
      <c r="BV237" s="97"/>
      <c r="BW237" s="97"/>
      <c r="BX237" s="97"/>
      <c r="BY237" s="97"/>
      <c r="BZ237" s="97"/>
      <c r="CA237" s="97"/>
      <c r="CB237" s="97"/>
      <c r="CC237" s="97"/>
      <c r="CD237" s="97"/>
      <c r="CE237" s="97"/>
      <c r="CF237" s="97"/>
      <c r="CG237" s="97"/>
      <c r="CH237" s="97"/>
      <c r="CI237" s="97"/>
      <c r="CJ237" s="97"/>
      <c r="CK237" s="97"/>
      <c r="CL237" s="97"/>
      <c r="CM237" s="97"/>
      <c r="CN237" s="97"/>
      <c r="CO237" s="97"/>
      <c r="CP237" s="97"/>
      <c r="CQ237" s="97"/>
      <c r="CR237" s="97"/>
      <c r="CS237" s="97"/>
      <c r="CT237" s="97"/>
      <c r="CU237" s="97"/>
      <c r="CV237" s="97"/>
      <c r="CW237" s="97"/>
      <c r="CX237" s="97"/>
      <c r="CY237" s="97"/>
      <c r="CZ237" s="97"/>
      <c r="DA237" s="97"/>
      <c r="DB237" s="97"/>
      <c r="DC237" s="97"/>
      <c r="DD237" s="97"/>
      <c r="DE237" s="97"/>
      <c r="DF237" s="97"/>
      <c r="DG237" s="97"/>
      <c r="DH237" s="97"/>
      <c r="DI237" s="97"/>
      <c r="DJ237" s="97"/>
      <c r="DK237" s="97"/>
      <c r="DL237" s="97"/>
      <c r="DM237" s="97"/>
      <c r="DN237" s="97"/>
      <c r="DO237" s="97"/>
      <c r="DP237" s="97"/>
      <c r="DQ237" s="97"/>
      <c r="DR237" s="97"/>
      <c r="DS237" s="97"/>
      <c r="DT237" s="97"/>
      <c r="DU237" s="97"/>
      <c r="DV237" s="97"/>
      <c r="DW237" s="97"/>
      <c r="DX237" s="97"/>
      <c r="DY237" s="97"/>
      <c r="DZ237" s="97"/>
      <c r="EA237" s="97"/>
      <c r="EB237" s="97"/>
      <c r="EC237" s="97"/>
      <c r="ED237" s="97"/>
      <c r="EE237" s="97"/>
      <c r="EF237" s="97"/>
      <c r="EG237" s="97"/>
      <c r="EH237" s="97"/>
      <c r="EI237" s="97"/>
      <c r="EJ237" s="97"/>
      <c r="EK237" s="97"/>
      <c r="EL237" s="97"/>
      <c r="EM237" s="97"/>
      <c r="EN237" s="97"/>
      <c r="EO237" s="97"/>
      <c r="EP237" s="97"/>
      <c r="EQ237" s="97"/>
      <c r="ER237" s="97"/>
      <c r="ES237" s="97"/>
      <c r="ET237" s="97"/>
      <c r="EU237" s="97"/>
      <c r="EV237" s="97"/>
      <c r="EW237" s="97"/>
      <c r="EX237" s="97"/>
      <c r="EY237" s="97"/>
      <c r="EZ237" s="97"/>
      <c r="FA237" s="97"/>
      <c r="FB237" s="97"/>
      <c r="FC237" s="97"/>
      <c r="FD237" s="97"/>
      <c r="FE237" s="97"/>
      <c r="FF237" s="97"/>
      <c r="FG237" s="97"/>
      <c r="FH237" s="97"/>
      <c r="FI237" s="97"/>
      <c r="FJ237" s="97"/>
      <c r="FK237" s="97"/>
      <c r="FL237" s="97"/>
      <c r="FM237" s="97"/>
      <c r="FN237" s="97"/>
      <c r="FO237" s="97"/>
      <c r="FP237" s="97"/>
      <c r="FQ237" s="97"/>
      <c r="FR237" s="97"/>
      <c r="FS237" s="97"/>
      <c r="FT237" s="97"/>
      <c r="FU237" s="97"/>
      <c r="FV237" s="97"/>
      <c r="FW237" s="97"/>
      <c r="FX237" s="97"/>
      <c r="FY237" s="97"/>
      <c r="FZ237" s="97"/>
      <c r="GA237" s="97"/>
      <c r="GB237" s="97"/>
      <c r="GC237" s="97"/>
      <c r="GD237" s="97"/>
      <c r="GE237" s="97"/>
      <c r="GF237" s="97"/>
      <c r="GG237" s="97"/>
      <c r="GH237" s="97"/>
      <c r="GI237" s="97"/>
      <c r="GJ237" s="97"/>
      <c r="GK237" s="97"/>
      <c r="GL237" s="97"/>
      <c r="GM237" s="97"/>
      <c r="GN237" s="97"/>
      <c r="GO237" s="97"/>
      <c r="GP237" s="97"/>
      <c r="GQ237" s="97"/>
      <c r="GR237" s="97"/>
      <c r="GS237" s="97"/>
    </row>
    <row r="238" spans="1:201" s="78" customFormat="1">
      <c r="A238" s="90" t="s">
        <v>2366</v>
      </c>
      <c r="B238" s="90" t="s">
        <v>1365</v>
      </c>
      <c r="C238" s="91" t="s">
        <v>6388</v>
      </c>
      <c r="D238" s="92" t="s">
        <v>2619</v>
      </c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  <c r="BI238" s="97"/>
      <c r="BJ238" s="97"/>
      <c r="BK238" s="97"/>
      <c r="BL238" s="97"/>
      <c r="BM238" s="97"/>
      <c r="BN238" s="97"/>
      <c r="BO238" s="97"/>
      <c r="BP238" s="97"/>
      <c r="BQ238" s="97"/>
      <c r="BR238" s="97"/>
      <c r="BS238" s="97"/>
      <c r="BT238" s="97"/>
      <c r="BU238" s="97"/>
      <c r="BV238" s="97"/>
      <c r="BW238" s="97"/>
      <c r="BX238" s="97"/>
      <c r="BY238" s="97"/>
      <c r="BZ238" s="97"/>
      <c r="CA238" s="97"/>
      <c r="CB238" s="97"/>
      <c r="CC238" s="97"/>
      <c r="CD238" s="97"/>
      <c r="CE238" s="97"/>
      <c r="CF238" s="97"/>
      <c r="CG238" s="97"/>
      <c r="CH238" s="97"/>
      <c r="CI238" s="97"/>
      <c r="CJ238" s="97"/>
      <c r="CK238" s="97"/>
      <c r="CL238" s="97"/>
      <c r="CM238" s="97"/>
      <c r="CN238" s="97"/>
      <c r="CO238" s="97"/>
      <c r="CP238" s="97"/>
      <c r="CQ238" s="97"/>
      <c r="CR238" s="97"/>
      <c r="CS238" s="97"/>
      <c r="CT238" s="97"/>
      <c r="CU238" s="97"/>
      <c r="CV238" s="97"/>
      <c r="CW238" s="97"/>
      <c r="CX238" s="97"/>
      <c r="CY238" s="97"/>
      <c r="CZ238" s="97"/>
      <c r="DA238" s="97"/>
      <c r="DB238" s="97"/>
      <c r="DC238" s="97"/>
      <c r="DD238" s="97"/>
      <c r="DE238" s="97"/>
      <c r="DF238" s="97"/>
      <c r="DG238" s="97"/>
      <c r="DH238" s="97"/>
      <c r="DI238" s="97"/>
      <c r="DJ238" s="97"/>
      <c r="DK238" s="97"/>
      <c r="DL238" s="97"/>
      <c r="DM238" s="97"/>
      <c r="DN238" s="97"/>
      <c r="DO238" s="97"/>
      <c r="DP238" s="97"/>
      <c r="DQ238" s="97"/>
      <c r="DR238" s="97"/>
      <c r="DS238" s="97"/>
      <c r="DT238" s="97"/>
      <c r="DU238" s="97"/>
      <c r="DV238" s="97"/>
      <c r="DW238" s="97"/>
      <c r="DX238" s="97"/>
      <c r="DY238" s="97"/>
      <c r="DZ238" s="97"/>
      <c r="EA238" s="97"/>
      <c r="EB238" s="97"/>
      <c r="EC238" s="97"/>
      <c r="ED238" s="97"/>
      <c r="EE238" s="97"/>
      <c r="EF238" s="97"/>
      <c r="EG238" s="97"/>
      <c r="EH238" s="97"/>
      <c r="EI238" s="97"/>
      <c r="EJ238" s="97"/>
      <c r="EK238" s="97"/>
      <c r="EL238" s="97"/>
      <c r="EM238" s="97"/>
      <c r="EN238" s="97"/>
      <c r="EO238" s="97"/>
      <c r="EP238" s="97"/>
      <c r="EQ238" s="97"/>
      <c r="ER238" s="97"/>
      <c r="ES238" s="97"/>
      <c r="ET238" s="97"/>
      <c r="EU238" s="97"/>
      <c r="EV238" s="97"/>
      <c r="EW238" s="97"/>
      <c r="EX238" s="97"/>
      <c r="EY238" s="97"/>
      <c r="EZ238" s="97"/>
      <c r="FA238" s="97"/>
      <c r="FB238" s="97"/>
      <c r="FC238" s="97"/>
      <c r="FD238" s="97"/>
      <c r="FE238" s="97"/>
      <c r="FF238" s="97"/>
      <c r="FG238" s="97"/>
      <c r="FH238" s="97"/>
      <c r="FI238" s="97"/>
      <c r="FJ238" s="97"/>
      <c r="FK238" s="97"/>
      <c r="FL238" s="97"/>
      <c r="FM238" s="97"/>
      <c r="FN238" s="97"/>
      <c r="FO238" s="97"/>
      <c r="FP238" s="97"/>
      <c r="FQ238" s="97"/>
      <c r="FR238" s="97"/>
      <c r="FS238" s="97"/>
      <c r="FT238" s="97"/>
      <c r="FU238" s="97"/>
      <c r="FV238" s="97"/>
      <c r="FW238" s="97"/>
      <c r="FX238" s="97"/>
      <c r="FY238" s="97"/>
      <c r="FZ238" s="97"/>
      <c r="GA238" s="97"/>
      <c r="GB238" s="97"/>
      <c r="GC238" s="97"/>
      <c r="GD238" s="97"/>
      <c r="GE238" s="97"/>
      <c r="GF238" s="97"/>
      <c r="GG238" s="97"/>
      <c r="GH238" s="97"/>
      <c r="GI238" s="97"/>
      <c r="GJ238" s="97"/>
      <c r="GK238" s="97"/>
      <c r="GL238" s="97"/>
      <c r="GM238" s="97"/>
      <c r="GN238" s="97"/>
      <c r="GO238" s="97"/>
      <c r="GP238" s="97"/>
      <c r="GQ238" s="97"/>
      <c r="GR238" s="97"/>
      <c r="GS238" s="97"/>
    </row>
    <row r="239" spans="1:201" s="78" customFormat="1">
      <c r="A239" s="90" t="s">
        <v>2366</v>
      </c>
      <c r="B239" s="90" t="s">
        <v>1365</v>
      </c>
      <c r="C239" s="94" t="s">
        <v>2787</v>
      </c>
      <c r="D239" s="95">
        <v>67878</v>
      </c>
    </row>
    <row r="240" spans="1:201" s="78" customFormat="1">
      <c r="A240" s="90" t="s">
        <v>2366</v>
      </c>
      <c r="B240" s="90" t="s">
        <v>1365</v>
      </c>
      <c r="C240" s="91" t="s">
        <v>2624</v>
      </c>
      <c r="D240" s="92" t="s">
        <v>2625</v>
      </c>
    </row>
    <row r="241" spans="1:201" s="78" customFormat="1">
      <c r="A241" s="90" t="s">
        <v>2366</v>
      </c>
      <c r="B241" s="90" t="s">
        <v>1365</v>
      </c>
      <c r="C241" s="91" t="s">
        <v>501</v>
      </c>
      <c r="D241" s="92" t="s">
        <v>502</v>
      </c>
    </row>
    <row r="242" spans="1:201" s="78" customFormat="1">
      <c r="A242" s="90" t="s">
        <v>2366</v>
      </c>
      <c r="B242" s="90" t="s">
        <v>1365</v>
      </c>
      <c r="C242" s="91" t="s">
        <v>2630</v>
      </c>
      <c r="D242" s="92" t="s">
        <v>2631</v>
      </c>
    </row>
    <row r="243" spans="1:201" s="78" customFormat="1">
      <c r="A243" s="90" t="s">
        <v>2366</v>
      </c>
      <c r="B243" s="90" t="s">
        <v>1365</v>
      </c>
      <c r="C243" s="91" t="s">
        <v>2628</v>
      </c>
      <c r="D243" s="92" t="s">
        <v>2629</v>
      </c>
    </row>
    <row r="244" spans="1:201" s="78" customFormat="1">
      <c r="A244" s="90" t="s">
        <v>2366</v>
      </c>
      <c r="B244" s="90" t="s">
        <v>1365</v>
      </c>
      <c r="C244" s="91" t="s">
        <v>2271</v>
      </c>
      <c r="D244" s="92" t="s">
        <v>2272</v>
      </c>
    </row>
    <row r="245" spans="1:201" s="78" customFormat="1">
      <c r="A245" s="90" t="s">
        <v>2366</v>
      </c>
      <c r="B245" s="90" t="s">
        <v>1365</v>
      </c>
      <c r="C245" s="91" t="s">
        <v>1992</v>
      </c>
      <c r="D245" s="92" t="s">
        <v>1993</v>
      </c>
    </row>
    <row r="246" spans="1:201" s="78" customFormat="1">
      <c r="A246" s="90" t="s">
        <v>2366</v>
      </c>
      <c r="B246" s="90" t="s">
        <v>1365</v>
      </c>
      <c r="C246" s="91" t="s">
        <v>1994</v>
      </c>
      <c r="D246" s="92" t="s">
        <v>1995</v>
      </c>
    </row>
    <row r="247" spans="1:201" s="78" customFormat="1">
      <c r="A247" s="90" t="s">
        <v>2366</v>
      </c>
      <c r="B247" s="90" t="s">
        <v>1365</v>
      </c>
      <c r="C247" s="91" t="s">
        <v>2267</v>
      </c>
      <c r="D247" s="92" t="s">
        <v>2268</v>
      </c>
    </row>
    <row r="248" spans="1:201" s="78" customFormat="1">
      <c r="A248" s="90" t="s">
        <v>2366</v>
      </c>
      <c r="B248" s="90" t="s">
        <v>1365</v>
      </c>
      <c r="C248" s="91" t="s">
        <v>2015</v>
      </c>
      <c r="D248" s="92" t="s">
        <v>2016</v>
      </c>
    </row>
    <row r="249" spans="1:201" s="78" customFormat="1">
      <c r="A249" s="90" t="s">
        <v>2366</v>
      </c>
      <c r="B249" s="90" t="s">
        <v>1365</v>
      </c>
      <c r="C249" s="91" t="s">
        <v>2626</v>
      </c>
      <c r="D249" s="92" t="s">
        <v>2627</v>
      </c>
    </row>
    <row r="250" spans="1:201" s="78" customFormat="1">
      <c r="A250" s="90" t="s">
        <v>2366</v>
      </c>
      <c r="B250" s="90" t="s">
        <v>1365</v>
      </c>
      <c r="C250" s="91" t="s">
        <v>2632</v>
      </c>
      <c r="D250" s="92" t="s">
        <v>2633</v>
      </c>
    </row>
    <row r="251" spans="1:201" s="78" customFormat="1">
      <c r="A251" s="90" t="s">
        <v>2366</v>
      </c>
      <c r="B251" s="90" t="s">
        <v>1365</v>
      </c>
      <c r="C251" s="91" t="s">
        <v>503</v>
      </c>
      <c r="D251" s="92" t="s">
        <v>504</v>
      </c>
    </row>
    <row r="252" spans="1:201" s="78" customFormat="1">
      <c r="A252" s="90" t="s">
        <v>2366</v>
      </c>
      <c r="B252" s="90" t="s">
        <v>1365</v>
      </c>
      <c r="C252" s="91" t="s">
        <v>2688</v>
      </c>
      <c r="D252" s="92" t="s">
        <v>2689</v>
      </c>
    </row>
    <row r="253" spans="1:201" s="78" customFormat="1">
      <c r="A253" s="90" t="s">
        <v>2366</v>
      </c>
      <c r="B253" s="90" t="s">
        <v>1365</v>
      </c>
      <c r="C253" s="91" t="s">
        <v>2690</v>
      </c>
      <c r="D253" s="92" t="s">
        <v>2691</v>
      </c>
    </row>
    <row r="254" spans="1:201" s="78" customFormat="1">
      <c r="A254" s="90" t="s">
        <v>2366</v>
      </c>
      <c r="B254" s="90" t="s">
        <v>1365</v>
      </c>
      <c r="C254" s="91" t="s">
        <v>2686</v>
      </c>
      <c r="D254" s="92" t="s">
        <v>2687</v>
      </c>
    </row>
    <row r="255" spans="1:201" s="78" customFormat="1">
      <c r="A255" s="90" t="s">
        <v>2366</v>
      </c>
      <c r="B255" s="90" t="s">
        <v>1365</v>
      </c>
      <c r="C255" s="91" t="s">
        <v>2692</v>
      </c>
      <c r="D255" s="92" t="s">
        <v>2693</v>
      </c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  <c r="BA255" s="105"/>
      <c r="BB255" s="105"/>
      <c r="BC255" s="105"/>
      <c r="BD255" s="105"/>
      <c r="BE255" s="105"/>
      <c r="BF255" s="105"/>
      <c r="BG255" s="105"/>
      <c r="BH255" s="105"/>
      <c r="BI255" s="105"/>
      <c r="BJ255" s="105"/>
      <c r="BK255" s="105"/>
      <c r="BL255" s="105"/>
      <c r="BM255" s="105"/>
      <c r="BN255" s="105"/>
      <c r="BO255" s="105"/>
      <c r="BP255" s="105"/>
      <c r="BQ255" s="105"/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  <c r="DO255" s="105"/>
      <c r="DP255" s="105"/>
      <c r="DQ255" s="105"/>
      <c r="DR255" s="105"/>
      <c r="DS255" s="105"/>
      <c r="DT255" s="105"/>
      <c r="DU255" s="105"/>
      <c r="DV255" s="105"/>
      <c r="DW255" s="105"/>
      <c r="DX255" s="105"/>
      <c r="DY255" s="105"/>
      <c r="DZ255" s="105"/>
      <c r="EA255" s="105"/>
      <c r="EB255" s="105"/>
      <c r="EC255" s="105"/>
      <c r="ED255" s="105"/>
      <c r="EE255" s="105"/>
      <c r="EF255" s="105"/>
      <c r="EG255" s="105"/>
      <c r="EH255" s="105"/>
      <c r="EI255" s="105"/>
      <c r="EJ255" s="105"/>
      <c r="EK255" s="105"/>
      <c r="EL255" s="105"/>
      <c r="EM255" s="105"/>
      <c r="EN255" s="105"/>
      <c r="EO255" s="105"/>
      <c r="EP255" s="105"/>
      <c r="EQ255" s="105"/>
      <c r="ER255" s="105"/>
      <c r="ES255" s="105"/>
      <c r="ET255" s="105"/>
      <c r="EU255" s="105"/>
      <c r="EV255" s="105"/>
      <c r="EW255" s="105"/>
      <c r="EX255" s="105"/>
      <c r="EY255" s="105"/>
      <c r="EZ255" s="105"/>
      <c r="FA255" s="105"/>
      <c r="FB255" s="105"/>
      <c r="FC255" s="105"/>
      <c r="FD255" s="105"/>
      <c r="FE255" s="105"/>
      <c r="FF255" s="105"/>
      <c r="FG255" s="105"/>
      <c r="FH255" s="105"/>
      <c r="FI255" s="105"/>
      <c r="FJ255" s="105"/>
      <c r="FK255" s="105"/>
      <c r="FL255" s="105"/>
      <c r="FM255" s="105"/>
      <c r="FN255" s="105"/>
      <c r="FO255" s="105"/>
      <c r="FP255" s="105"/>
      <c r="FQ255" s="105"/>
      <c r="FR255" s="105"/>
      <c r="FS255" s="105"/>
      <c r="FT255" s="105"/>
      <c r="FU255" s="105"/>
      <c r="FV255" s="105"/>
      <c r="FW255" s="105"/>
      <c r="FX255" s="105"/>
      <c r="FY255" s="105"/>
      <c r="FZ255" s="105"/>
      <c r="GA255" s="105"/>
      <c r="GB255" s="105"/>
      <c r="GC255" s="105"/>
      <c r="GD255" s="105"/>
      <c r="GE255" s="105"/>
      <c r="GF255" s="105"/>
      <c r="GG255" s="105"/>
      <c r="GH255" s="105"/>
      <c r="GI255" s="105"/>
      <c r="GJ255" s="105"/>
      <c r="GK255" s="105"/>
      <c r="GL255" s="105"/>
      <c r="GM255" s="105"/>
      <c r="GN255" s="105"/>
      <c r="GO255" s="105"/>
      <c r="GP255" s="105"/>
      <c r="GQ255" s="105"/>
      <c r="GR255" s="105"/>
      <c r="GS255" s="105"/>
    </row>
    <row r="256" spans="1:201" s="78" customFormat="1">
      <c r="A256" s="90" t="s">
        <v>2366</v>
      </c>
      <c r="B256" s="90" t="s">
        <v>1365</v>
      </c>
      <c r="C256" s="91" t="s">
        <v>2620</v>
      </c>
      <c r="D256" s="92" t="s">
        <v>2621</v>
      </c>
    </row>
    <row r="257" spans="1:201" s="78" customFormat="1">
      <c r="A257" s="90" t="s">
        <v>2366</v>
      </c>
      <c r="B257" s="90" t="s">
        <v>1365</v>
      </c>
      <c r="C257" s="91" t="s">
        <v>2276</v>
      </c>
      <c r="D257" s="92" t="s">
        <v>2277</v>
      </c>
    </row>
    <row r="258" spans="1:201" s="78" customFormat="1">
      <c r="A258" s="90" t="s">
        <v>2366</v>
      </c>
      <c r="B258" s="90" t="s">
        <v>1365</v>
      </c>
      <c r="C258" s="91" t="s">
        <v>2000</v>
      </c>
      <c r="D258" s="92" t="s">
        <v>2266</v>
      </c>
    </row>
    <row r="259" spans="1:201" s="78" customFormat="1">
      <c r="A259" s="90" t="s">
        <v>2366</v>
      </c>
      <c r="B259" s="90" t="s">
        <v>1365</v>
      </c>
      <c r="C259" s="91" t="s">
        <v>1996</v>
      </c>
      <c r="D259" s="92" t="s">
        <v>1997</v>
      </c>
    </row>
    <row r="260" spans="1:201" s="78" customFormat="1">
      <c r="A260" s="90" t="s">
        <v>2366</v>
      </c>
      <c r="B260" s="90" t="s">
        <v>1365</v>
      </c>
      <c r="C260" s="91" t="s">
        <v>1998</v>
      </c>
      <c r="D260" s="92" t="s">
        <v>1999</v>
      </c>
    </row>
    <row r="261" spans="1:201" s="78" customFormat="1">
      <c r="A261" s="90" t="s">
        <v>2366</v>
      </c>
      <c r="B261" s="90" t="s">
        <v>1365</v>
      </c>
      <c r="C261" s="91" t="s">
        <v>509</v>
      </c>
      <c r="D261" s="92" t="s">
        <v>510</v>
      </c>
    </row>
    <row r="262" spans="1:201" s="78" customFormat="1">
      <c r="A262" s="90" t="s">
        <v>2366</v>
      </c>
      <c r="B262" s="90" t="s">
        <v>1365</v>
      </c>
      <c r="C262" s="94" t="s">
        <v>2784</v>
      </c>
      <c r="D262" s="95">
        <v>67328</v>
      </c>
    </row>
    <row r="263" spans="1:201" s="78" customFormat="1">
      <c r="A263" s="90" t="s">
        <v>2366</v>
      </c>
      <c r="B263" s="90" t="s">
        <v>1365</v>
      </c>
      <c r="C263" s="94" t="s">
        <v>2788</v>
      </c>
      <c r="D263" s="95">
        <v>66338</v>
      </c>
    </row>
    <row r="264" spans="1:201" s="78" customFormat="1">
      <c r="A264" s="90" t="s">
        <v>2366</v>
      </c>
      <c r="B264" s="90" t="s">
        <v>1365</v>
      </c>
      <c r="C264" s="91" t="s">
        <v>3382</v>
      </c>
      <c r="D264" s="106" t="s">
        <v>511</v>
      </c>
    </row>
    <row r="265" spans="1:201" s="78" customFormat="1">
      <c r="A265" s="90" t="s">
        <v>2366</v>
      </c>
      <c r="B265" s="90" t="s">
        <v>1365</v>
      </c>
      <c r="C265" s="91" t="s">
        <v>2273</v>
      </c>
      <c r="D265" s="106">
        <v>54478</v>
      </c>
    </row>
    <row r="266" spans="1:201" s="78" customFormat="1">
      <c r="A266" s="90" t="s">
        <v>2366</v>
      </c>
      <c r="B266" s="90" t="s">
        <v>1365</v>
      </c>
      <c r="C266" s="91" t="s">
        <v>518</v>
      </c>
      <c r="D266" s="92" t="s">
        <v>519</v>
      </c>
    </row>
    <row r="267" spans="1:201" s="78" customFormat="1">
      <c r="A267" s="90" t="s">
        <v>2366</v>
      </c>
      <c r="B267" s="90" t="s">
        <v>1365</v>
      </c>
      <c r="C267" s="91" t="s">
        <v>516</v>
      </c>
      <c r="D267" s="92" t="s">
        <v>517</v>
      </c>
    </row>
    <row r="268" spans="1:201" s="78" customFormat="1">
      <c r="A268" s="90" t="s">
        <v>2366</v>
      </c>
      <c r="B268" s="90" t="s">
        <v>1365</v>
      </c>
      <c r="C268" s="94" t="s">
        <v>2789</v>
      </c>
      <c r="D268" s="95">
        <v>66888</v>
      </c>
    </row>
    <row r="269" spans="1:201" s="78" customFormat="1">
      <c r="A269" s="90" t="s">
        <v>2366</v>
      </c>
      <c r="B269" s="90" t="s">
        <v>1365</v>
      </c>
      <c r="C269" s="91" t="s">
        <v>2274</v>
      </c>
      <c r="D269" s="92" t="s">
        <v>2275</v>
      </c>
      <c r="GN269" s="103"/>
      <c r="GO269" s="103"/>
      <c r="GP269" s="103"/>
      <c r="GQ269" s="103"/>
      <c r="GR269" s="103"/>
      <c r="GS269" s="102"/>
    </row>
    <row r="270" spans="1:201" s="78" customFormat="1">
      <c r="A270" s="90" t="s">
        <v>2366</v>
      </c>
      <c r="B270" s="90" t="s">
        <v>1365</v>
      </c>
      <c r="C270" s="91" t="s">
        <v>520</v>
      </c>
      <c r="D270" s="92" t="s">
        <v>521</v>
      </c>
    </row>
    <row r="271" spans="1:201" s="78" customFormat="1">
      <c r="A271" s="90" t="s">
        <v>2366</v>
      </c>
      <c r="B271" s="90" t="s">
        <v>1365</v>
      </c>
      <c r="C271" s="91" t="s">
        <v>2046</v>
      </c>
      <c r="D271" s="92" t="s">
        <v>2047</v>
      </c>
    </row>
    <row r="272" spans="1:201" s="78" customFormat="1">
      <c r="A272" s="90" t="s">
        <v>2366</v>
      </c>
      <c r="B272" s="90" t="s">
        <v>1365</v>
      </c>
      <c r="C272" s="94" t="s">
        <v>2790</v>
      </c>
      <c r="D272" s="95">
        <v>67788</v>
      </c>
      <c r="GN272" s="79"/>
      <c r="GO272" s="79"/>
      <c r="GP272" s="79"/>
      <c r="GQ272" s="79"/>
      <c r="GR272" s="79"/>
      <c r="GS272" s="79"/>
    </row>
    <row r="273" spans="1:4" s="78" customFormat="1">
      <c r="A273" s="90" t="s">
        <v>2366</v>
      </c>
      <c r="B273" s="90" t="s">
        <v>1365</v>
      </c>
      <c r="C273" s="107" t="s">
        <v>2048</v>
      </c>
      <c r="D273" s="92" t="s">
        <v>2049</v>
      </c>
    </row>
    <row r="274" spans="1:4" s="78" customFormat="1">
      <c r="A274" s="90" t="s">
        <v>2366</v>
      </c>
      <c r="B274" s="93" t="s">
        <v>1365</v>
      </c>
      <c r="C274" s="94" t="s">
        <v>2985</v>
      </c>
      <c r="D274" s="95">
        <v>67238</v>
      </c>
    </row>
    <row r="275" spans="1:4" s="78" customFormat="1">
      <c r="A275" s="90" t="s">
        <v>2366</v>
      </c>
      <c r="B275" s="93" t="s">
        <v>1365</v>
      </c>
      <c r="C275" s="94" t="s">
        <v>2983</v>
      </c>
      <c r="D275" s="95">
        <v>67338</v>
      </c>
    </row>
    <row r="276" spans="1:4" s="78" customFormat="1">
      <c r="A276" s="90" t="s">
        <v>2366</v>
      </c>
      <c r="B276" s="93" t="s">
        <v>1365</v>
      </c>
      <c r="C276" s="94" t="s">
        <v>2987</v>
      </c>
      <c r="D276" s="95">
        <v>67228</v>
      </c>
    </row>
    <row r="277" spans="1:4" s="78" customFormat="1">
      <c r="A277" s="90" t="s">
        <v>2366</v>
      </c>
      <c r="B277" s="93" t="s">
        <v>1365</v>
      </c>
      <c r="C277" s="94" t="s">
        <v>2979</v>
      </c>
      <c r="D277" s="95">
        <v>68478</v>
      </c>
    </row>
    <row r="278" spans="1:4" s="78" customFormat="1">
      <c r="A278" s="90" t="s">
        <v>2366</v>
      </c>
      <c r="B278" s="90" t="s">
        <v>1365</v>
      </c>
      <c r="C278" s="91" t="s">
        <v>2042</v>
      </c>
      <c r="D278" s="92" t="s">
        <v>2043</v>
      </c>
    </row>
    <row r="279" spans="1:4" s="78" customFormat="1">
      <c r="A279" s="90" t="s">
        <v>2366</v>
      </c>
      <c r="B279" s="90" t="s">
        <v>1365</v>
      </c>
      <c r="C279" s="91" t="s">
        <v>2050</v>
      </c>
      <c r="D279" s="92" t="s">
        <v>2051</v>
      </c>
    </row>
    <row r="280" spans="1:4" s="78" customFormat="1">
      <c r="A280" s="90" t="s">
        <v>2366</v>
      </c>
      <c r="B280" s="90" t="s">
        <v>1365</v>
      </c>
      <c r="C280" s="94" t="s">
        <v>2791</v>
      </c>
      <c r="D280" s="95">
        <v>67528</v>
      </c>
    </row>
    <row r="281" spans="1:4" s="78" customFormat="1">
      <c r="A281" s="90" t="s">
        <v>2366</v>
      </c>
      <c r="B281" s="90" t="s">
        <v>1365</v>
      </c>
      <c r="C281" s="94" t="s">
        <v>2792</v>
      </c>
      <c r="D281" s="95">
        <v>66648</v>
      </c>
    </row>
    <row r="282" spans="1:4" s="78" customFormat="1">
      <c r="A282" s="93" t="s">
        <v>2366</v>
      </c>
      <c r="B282" s="93" t="s">
        <v>1365</v>
      </c>
      <c r="C282" s="94" t="s">
        <v>2088</v>
      </c>
      <c r="D282" s="95">
        <v>61123</v>
      </c>
    </row>
    <row r="283" spans="1:4" s="78" customFormat="1">
      <c r="A283" s="93" t="s">
        <v>2366</v>
      </c>
      <c r="B283" s="93" t="s">
        <v>1365</v>
      </c>
      <c r="C283" s="94" t="s">
        <v>2089</v>
      </c>
      <c r="D283" s="95">
        <v>60171</v>
      </c>
    </row>
    <row r="284" spans="1:4" s="78" customFormat="1">
      <c r="A284" s="93" t="s">
        <v>2366</v>
      </c>
      <c r="B284" s="93" t="s">
        <v>1365</v>
      </c>
      <c r="C284" s="94" t="s">
        <v>2092</v>
      </c>
      <c r="D284" s="95">
        <v>61113</v>
      </c>
    </row>
    <row r="285" spans="1:4" s="78" customFormat="1">
      <c r="A285" s="93" t="s">
        <v>2366</v>
      </c>
      <c r="B285" s="93" t="s">
        <v>1365</v>
      </c>
      <c r="C285" s="94" t="s">
        <v>2095</v>
      </c>
      <c r="D285" s="95">
        <v>61119</v>
      </c>
    </row>
    <row r="286" spans="1:4" s="78" customFormat="1">
      <c r="A286" s="93" t="s">
        <v>2366</v>
      </c>
      <c r="B286" s="93" t="s">
        <v>1365</v>
      </c>
      <c r="C286" s="94" t="s">
        <v>2094</v>
      </c>
      <c r="D286" s="95">
        <v>61115</v>
      </c>
    </row>
    <row r="287" spans="1:4" s="78" customFormat="1">
      <c r="A287" s="90" t="s">
        <v>2366</v>
      </c>
      <c r="B287" s="90" t="s">
        <v>1365</v>
      </c>
      <c r="C287" s="91" t="s">
        <v>1388</v>
      </c>
      <c r="D287" s="92" t="s">
        <v>1389</v>
      </c>
    </row>
    <row r="288" spans="1:4" s="78" customFormat="1">
      <c r="A288" s="90" t="s">
        <v>2366</v>
      </c>
      <c r="B288" s="90" t="s">
        <v>1365</v>
      </c>
      <c r="C288" s="91" t="s">
        <v>1390</v>
      </c>
      <c r="D288" s="92" t="s">
        <v>1391</v>
      </c>
    </row>
    <row r="289" spans="1:201" s="78" customFormat="1">
      <c r="A289" s="90" t="s">
        <v>2366</v>
      </c>
      <c r="B289" s="90" t="s">
        <v>1365</v>
      </c>
      <c r="C289" s="91" t="s">
        <v>1392</v>
      </c>
      <c r="D289" s="92" t="s">
        <v>1393</v>
      </c>
    </row>
    <row r="290" spans="1:201" s="78" customFormat="1">
      <c r="A290" s="90" t="s">
        <v>2366</v>
      </c>
      <c r="B290" s="90" t="s">
        <v>1365</v>
      </c>
      <c r="C290" s="91" t="s">
        <v>1394</v>
      </c>
      <c r="D290" s="92" t="s">
        <v>1395</v>
      </c>
    </row>
    <row r="291" spans="1:201" s="78" customFormat="1">
      <c r="A291" s="90" t="s">
        <v>2366</v>
      </c>
      <c r="B291" s="90" t="s">
        <v>1365</v>
      </c>
      <c r="C291" s="91" t="s">
        <v>1396</v>
      </c>
      <c r="D291" s="92" t="s">
        <v>1397</v>
      </c>
    </row>
    <row r="292" spans="1:201" s="78" customFormat="1">
      <c r="A292" s="90" t="s">
        <v>2366</v>
      </c>
      <c r="B292" s="90" t="s">
        <v>1365</v>
      </c>
      <c r="C292" s="91" t="s">
        <v>1398</v>
      </c>
      <c r="D292" s="92" t="s">
        <v>1399</v>
      </c>
    </row>
    <row r="293" spans="1:201" s="78" customFormat="1">
      <c r="A293" s="90" t="s">
        <v>2366</v>
      </c>
      <c r="B293" s="90" t="s">
        <v>1365</v>
      </c>
      <c r="C293" s="91" t="s">
        <v>1400</v>
      </c>
      <c r="D293" s="92" t="s">
        <v>1401</v>
      </c>
    </row>
    <row r="294" spans="1:201" s="78" customFormat="1">
      <c r="A294" s="93" t="s">
        <v>2366</v>
      </c>
      <c r="B294" s="93" t="s">
        <v>1365</v>
      </c>
      <c r="C294" s="94" t="s">
        <v>2087</v>
      </c>
      <c r="D294" s="95">
        <v>61114</v>
      </c>
    </row>
    <row r="295" spans="1:201" s="78" customFormat="1">
      <c r="A295" s="90" t="s">
        <v>2366</v>
      </c>
      <c r="B295" s="90" t="s">
        <v>1365</v>
      </c>
      <c r="C295" s="91" t="s">
        <v>1402</v>
      </c>
      <c r="D295" s="92" t="s">
        <v>1403</v>
      </c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  <c r="AD295" s="97"/>
      <c r="AE295" s="97"/>
      <c r="AF295" s="97"/>
      <c r="AG295" s="97"/>
      <c r="AH295" s="97"/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97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  <c r="BI295" s="97"/>
      <c r="BJ295" s="97"/>
      <c r="BK295" s="97"/>
      <c r="BL295" s="97"/>
      <c r="BM295" s="97"/>
      <c r="BN295" s="97"/>
      <c r="BO295" s="97"/>
      <c r="BP295" s="97"/>
      <c r="BQ295" s="97"/>
      <c r="BR295" s="97"/>
      <c r="BS295" s="97"/>
      <c r="BT295" s="97"/>
      <c r="BU295" s="97"/>
      <c r="BV295" s="97"/>
      <c r="BW295" s="97"/>
      <c r="BX295" s="97"/>
      <c r="BY295" s="97"/>
      <c r="BZ295" s="97"/>
      <c r="CA295" s="97"/>
      <c r="CB295" s="97"/>
      <c r="CC295" s="97"/>
      <c r="CD295" s="97"/>
      <c r="CE295" s="97"/>
      <c r="CF295" s="97"/>
      <c r="CG295" s="97"/>
      <c r="CH295" s="97"/>
      <c r="CI295" s="97"/>
      <c r="CJ295" s="97"/>
      <c r="CK295" s="97"/>
      <c r="CL295" s="97"/>
      <c r="CM295" s="97"/>
      <c r="CN295" s="97"/>
      <c r="CO295" s="97"/>
      <c r="CP295" s="97"/>
      <c r="CQ295" s="97"/>
      <c r="CR295" s="97"/>
      <c r="CS295" s="97"/>
      <c r="CT295" s="97"/>
      <c r="CU295" s="97"/>
      <c r="CV295" s="97"/>
      <c r="CW295" s="97"/>
      <c r="CX295" s="97"/>
      <c r="CY295" s="97"/>
      <c r="CZ295" s="97"/>
      <c r="DA295" s="97"/>
      <c r="DB295" s="97"/>
      <c r="DC295" s="97"/>
      <c r="DD295" s="97"/>
      <c r="DE295" s="97"/>
      <c r="DF295" s="97"/>
      <c r="DG295" s="97"/>
      <c r="DH295" s="97"/>
      <c r="DI295" s="97"/>
      <c r="DJ295" s="97"/>
      <c r="DK295" s="97"/>
      <c r="DL295" s="97"/>
      <c r="DM295" s="97"/>
      <c r="DN295" s="97"/>
      <c r="DO295" s="97"/>
      <c r="DP295" s="97"/>
      <c r="DQ295" s="97"/>
      <c r="DR295" s="97"/>
      <c r="DS295" s="97"/>
      <c r="DT295" s="97"/>
      <c r="DU295" s="97"/>
      <c r="DV295" s="97"/>
      <c r="DW295" s="97"/>
      <c r="DX295" s="97"/>
      <c r="DY295" s="97"/>
      <c r="DZ295" s="97"/>
      <c r="EA295" s="97"/>
      <c r="EB295" s="97"/>
      <c r="EC295" s="97"/>
      <c r="ED295" s="97"/>
      <c r="EE295" s="97"/>
      <c r="EF295" s="97"/>
      <c r="EG295" s="97"/>
      <c r="EH295" s="97"/>
      <c r="EI295" s="97"/>
      <c r="EJ295" s="97"/>
      <c r="EK295" s="97"/>
      <c r="EL295" s="97"/>
      <c r="EM295" s="97"/>
      <c r="EN295" s="97"/>
      <c r="EO295" s="97"/>
      <c r="EP295" s="97"/>
      <c r="EQ295" s="97"/>
      <c r="ER295" s="97"/>
      <c r="ES295" s="97"/>
      <c r="ET295" s="97"/>
      <c r="EU295" s="97"/>
      <c r="EV295" s="97"/>
      <c r="EW295" s="97"/>
      <c r="EX295" s="97"/>
      <c r="EY295" s="97"/>
      <c r="EZ295" s="97"/>
      <c r="FA295" s="97"/>
      <c r="FB295" s="97"/>
      <c r="FC295" s="97"/>
      <c r="FD295" s="97"/>
      <c r="FE295" s="97"/>
      <c r="FF295" s="97"/>
      <c r="FG295" s="97"/>
      <c r="FH295" s="97"/>
      <c r="FI295" s="97"/>
      <c r="FJ295" s="97"/>
      <c r="FK295" s="97"/>
      <c r="FL295" s="97"/>
      <c r="FM295" s="97"/>
      <c r="FN295" s="97"/>
      <c r="FO295" s="97"/>
      <c r="FP295" s="97"/>
      <c r="FQ295" s="97"/>
      <c r="FR295" s="97"/>
      <c r="FS295" s="97"/>
      <c r="FT295" s="97"/>
      <c r="FU295" s="97"/>
      <c r="FV295" s="97"/>
      <c r="FW295" s="97"/>
      <c r="FX295" s="97"/>
      <c r="FY295" s="97"/>
      <c r="FZ295" s="97"/>
      <c r="GA295" s="97"/>
      <c r="GB295" s="97"/>
      <c r="GC295" s="97"/>
      <c r="GD295" s="97"/>
      <c r="GE295" s="97"/>
      <c r="GF295" s="97"/>
      <c r="GG295" s="97"/>
      <c r="GH295" s="97"/>
      <c r="GI295" s="97"/>
      <c r="GJ295" s="97"/>
      <c r="GK295" s="97"/>
      <c r="GL295" s="97"/>
      <c r="GM295" s="97"/>
      <c r="GN295" s="97"/>
      <c r="GO295" s="97"/>
      <c r="GP295" s="97"/>
      <c r="GQ295" s="97"/>
      <c r="GR295" s="97"/>
      <c r="GS295" s="97"/>
    </row>
    <row r="296" spans="1:201" s="105" customFormat="1">
      <c r="A296" s="90" t="s">
        <v>2366</v>
      </c>
      <c r="B296" s="90" t="s">
        <v>1365</v>
      </c>
      <c r="C296" s="91" t="s">
        <v>1404</v>
      </c>
      <c r="D296" s="92" t="s">
        <v>1405</v>
      </c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8"/>
      <c r="ET296" s="78"/>
      <c r="EU296" s="78"/>
      <c r="EV296" s="78"/>
      <c r="EW296" s="78"/>
      <c r="EX296" s="78"/>
      <c r="EY296" s="78"/>
      <c r="EZ296" s="78"/>
      <c r="FA296" s="78"/>
      <c r="FB296" s="78"/>
      <c r="FC296" s="78"/>
      <c r="FD296" s="78"/>
      <c r="FE296" s="78"/>
      <c r="FF296" s="78"/>
      <c r="FG296" s="78"/>
      <c r="FH296" s="78"/>
      <c r="FI296" s="78"/>
      <c r="FJ296" s="78"/>
      <c r="FK296" s="78"/>
      <c r="FL296" s="78"/>
      <c r="FM296" s="78"/>
      <c r="FN296" s="78"/>
      <c r="FO296" s="78"/>
      <c r="FP296" s="78"/>
      <c r="FQ296" s="78"/>
      <c r="FR296" s="78"/>
      <c r="FS296" s="78"/>
      <c r="FT296" s="78"/>
      <c r="FU296" s="78"/>
      <c r="FV296" s="78"/>
      <c r="FW296" s="78"/>
      <c r="FX296" s="78"/>
      <c r="FY296" s="78"/>
      <c r="FZ296" s="78"/>
      <c r="GA296" s="78"/>
      <c r="GB296" s="78"/>
      <c r="GC296" s="78"/>
      <c r="GD296" s="78"/>
      <c r="GE296" s="78"/>
      <c r="GF296" s="78"/>
      <c r="GG296" s="78"/>
      <c r="GH296" s="78"/>
      <c r="GI296" s="78"/>
      <c r="GJ296" s="78"/>
      <c r="GK296" s="78"/>
      <c r="GL296" s="78"/>
      <c r="GM296" s="78"/>
      <c r="GN296" s="79"/>
      <c r="GO296" s="79"/>
      <c r="GP296" s="79"/>
      <c r="GQ296" s="79"/>
      <c r="GR296" s="79"/>
      <c r="GS296" s="79"/>
    </row>
    <row r="297" spans="1:201" s="78" customFormat="1">
      <c r="A297" s="90" t="s">
        <v>2366</v>
      </c>
      <c r="B297" s="90" t="s">
        <v>1365</v>
      </c>
      <c r="C297" s="91" t="s">
        <v>1406</v>
      </c>
      <c r="D297" s="92" t="s">
        <v>1407</v>
      </c>
    </row>
    <row r="298" spans="1:201" s="78" customFormat="1">
      <c r="A298" s="90" t="s">
        <v>2366</v>
      </c>
      <c r="B298" s="90" t="s">
        <v>1365</v>
      </c>
      <c r="C298" s="91" t="s">
        <v>1408</v>
      </c>
      <c r="D298" s="92" t="s">
        <v>1409</v>
      </c>
    </row>
    <row r="299" spans="1:201" s="78" customFormat="1">
      <c r="A299" s="90" t="s">
        <v>2366</v>
      </c>
      <c r="B299" s="90" t="s">
        <v>1365</v>
      </c>
      <c r="C299" s="91" t="s">
        <v>1410</v>
      </c>
      <c r="D299" s="92" t="s">
        <v>1411</v>
      </c>
    </row>
    <row r="300" spans="1:201" s="78" customFormat="1">
      <c r="A300" s="90" t="s">
        <v>2366</v>
      </c>
      <c r="B300" s="90" t="s">
        <v>1365</v>
      </c>
      <c r="C300" s="91" t="s">
        <v>1412</v>
      </c>
      <c r="D300" s="92" t="s">
        <v>1413</v>
      </c>
    </row>
    <row r="301" spans="1:201" s="78" customFormat="1">
      <c r="A301" s="90" t="s">
        <v>2366</v>
      </c>
      <c r="B301" s="90" t="s">
        <v>1365</v>
      </c>
      <c r="C301" s="91" t="s">
        <v>1414</v>
      </c>
      <c r="D301" s="92" t="s">
        <v>1415</v>
      </c>
    </row>
    <row r="302" spans="1:201" s="78" customFormat="1">
      <c r="A302" s="90" t="s">
        <v>2366</v>
      </c>
      <c r="B302" s="90" t="s">
        <v>1365</v>
      </c>
      <c r="C302" s="91" t="s">
        <v>1416</v>
      </c>
      <c r="D302" s="92" t="s">
        <v>1417</v>
      </c>
    </row>
    <row r="303" spans="1:201" s="78" customFormat="1">
      <c r="A303" s="90" t="s">
        <v>2366</v>
      </c>
      <c r="B303" s="90" t="s">
        <v>1365</v>
      </c>
      <c r="C303" s="91" t="s">
        <v>1418</v>
      </c>
      <c r="D303" s="92" t="s">
        <v>1419</v>
      </c>
    </row>
    <row r="304" spans="1:201" s="78" customFormat="1">
      <c r="A304" s="90" t="s">
        <v>2366</v>
      </c>
      <c r="B304" s="90" t="s">
        <v>1365</v>
      </c>
      <c r="C304" s="91" t="s">
        <v>1420</v>
      </c>
      <c r="D304" s="92" t="s">
        <v>1421</v>
      </c>
    </row>
    <row r="305" spans="1:201" s="78" customFormat="1">
      <c r="A305" s="90" t="s">
        <v>2366</v>
      </c>
      <c r="B305" s="90" t="s">
        <v>1365</v>
      </c>
      <c r="C305" s="91" t="s">
        <v>1422</v>
      </c>
      <c r="D305" s="92" t="s">
        <v>1423</v>
      </c>
    </row>
    <row r="306" spans="1:201" s="78" customFormat="1">
      <c r="A306" s="90" t="s">
        <v>2366</v>
      </c>
      <c r="B306" s="90" t="s">
        <v>1365</v>
      </c>
      <c r="C306" s="91" t="s">
        <v>1424</v>
      </c>
      <c r="D306" s="92" t="s">
        <v>1425</v>
      </c>
    </row>
    <row r="307" spans="1:201" s="78" customFormat="1">
      <c r="A307" s="90" t="s">
        <v>2366</v>
      </c>
      <c r="B307" s="90" t="s">
        <v>1365</v>
      </c>
      <c r="C307" s="91" t="s">
        <v>481</v>
      </c>
      <c r="D307" s="92" t="s">
        <v>482</v>
      </c>
    </row>
    <row r="308" spans="1:201" s="78" customFormat="1">
      <c r="A308" s="90" t="s">
        <v>2366</v>
      </c>
      <c r="B308" s="90" t="s">
        <v>1365</v>
      </c>
      <c r="C308" s="91" t="s">
        <v>483</v>
      </c>
      <c r="D308" s="92" t="s">
        <v>484</v>
      </c>
    </row>
    <row r="309" spans="1:201" s="78" customFormat="1">
      <c r="A309" s="90" t="s">
        <v>2366</v>
      </c>
      <c r="B309" s="90" t="s">
        <v>1365</v>
      </c>
      <c r="C309" s="91" t="s">
        <v>485</v>
      </c>
      <c r="D309" s="92" t="s">
        <v>486</v>
      </c>
    </row>
    <row r="310" spans="1:201" s="78" customFormat="1">
      <c r="A310" s="90" t="s">
        <v>2366</v>
      </c>
      <c r="B310" s="90" t="s">
        <v>1365</v>
      </c>
      <c r="C310" s="91" t="s">
        <v>487</v>
      </c>
      <c r="D310" s="92" t="s">
        <v>488</v>
      </c>
    </row>
    <row r="311" spans="1:201" s="78" customFormat="1">
      <c r="A311" s="90" t="s">
        <v>2366</v>
      </c>
      <c r="B311" s="90" t="s">
        <v>1365</v>
      </c>
      <c r="C311" s="91" t="s">
        <v>489</v>
      </c>
      <c r="D311" s="92" t="s">
        <v>1970</v>
      </c>
    </row>
    <row r="312" spans="1:201" s="78" customFormat="1">
      <c r="A312" s="90" t="s">
        <v>2366</v>
      </c>
      <c r="B312" s="90" t="s">
        <v>1365</v>
      </c>
      <c r="C312" s="91" t="s">
        <v>1971</v>
      </c>
      <c r="D312" s="92" t="s">
        <v>1972</v>
      </c>
    </row>
    <row r="313" spans="1:201" s="78" customFormat="1">
      <c r="A313" s="90" t="s">
        <v>2366</v>
      </c>
      <c r="B313" s="90" t="s">
        <v>1365</v>
      </c>
      <c r="C313" s="91" t="s">
        <v>2224</v>
      </c>
      <c r="D313" s="92" t="s">
        <v>2225</v>
      </c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  <c r="AD313" s="97"/>
      <c r="AE313" s="97"/>
      <c r="AF313" s="97"/>
      <c r="AG313" s="97"/>
      <c r="AH313" s="97"/>
      <c r="AI313" s="97"/>
      <c r="AJ313" s="97"/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97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  <c r="BI313" s="97"/>
      <c r="BJ313" s="97"/>
      <c r="BK313" s="97"/>
      <c r="BL313" s="97"/>
      <c r="BM313" s="97"/>
      <c r="BN313" s="97"/>
      <c r="BO313" s="97"/>
      <c r="BP313" s="97"/>
      <c r="BQ313" s="97"/>
      <c r="BR313" s="97"/>
      <c r="BS313" s="97"/>
      <c r="BT313" s="97"/>
      <c r="BU313" s="97"/>
      <c r="BV313" s="97"/>
      <c r="BW313" s="97"/>
      <c r="BX313" s="97"/>
      <c r="BY313" s="97"/>
      <c r="BZ313" s="97"/>
      <c r="CA313" s="97"/>
      <c r="CB313" s="97"/>
      <c r="CC313" s="97"/>
      <c r="CD313" s="97"/>
      <c r="CE313" s="97"/>
      <c r="CF313" s="97"/>
      <c r="CG313" s="97"/>
      <c r="CH313" s="97"/>
      <c r="CI313" s="97"/>
      <c r="CJ313" s="97"/>
      <c r="CK313" s="97"/>
      <c r="CL313" s="97"/>
      <c r="CM313" s="97"/>
      <c r="CN313" s="97"/>
      <c r="CO313" s="97"/>
      <c r="CP313" s="97"/>
      <c r="CQ313" s="97"/>
      <c r="CR313" s="97"/>
      <c r="CS313" s="97"/>
      <c r="CT313" s="97"/>
      <c r="CU313" s="97"/>
      <c r="CV313" s="97"/>
      <c r="CW313" s="97"/>
      <c r="CX313" s="97"/>
      <c r="CY313" s="97"/>
      <c r="CZ313" s="97"/>
      <c r="DA313" s="97"/>
      <c r="DB313" s="97"/>
      <c r="DC313" s="97"/>
      <c r="DD313" s="97"/>
      <c r="DE313" s="97"/>
      <c r="DF313" s="97"/>
      <c r="DG313" s="97"/>
      <c r="DH313" s="97"/>
      <c r="DI313" s="97"/>
      <c r="DJ313" s="97"/>
      <c r="DK313" s="97"/>
      <c r="DL313" s="97"/>
      <c r="DM313" s="97"/>
      <c r="DN313" s="97"/>
      <c r="DO313" s="97"/>
      <c r="DP313" s="97"/>
      <c r="DQ313" s="97"/>
      <c r="DR313" s="97"/>
      <c r="DS313" s="97"/>
      <c r="DT313" s="97"/>
      <c r="DU313" s="97"/>
      <c r="DV313" s="97"/>
      <c r="DW313" s="97"/>
      <c r="DX313" s="97"/>
      <c r="DY313" s="97"/>
      <c r="DZ313" s="97"/>
      <c r="EA313" s="97"/>
      <c r="EB313" s="97"/>
      <c r="EC313" s="97"/>
      <c r="ED313" s="97"/>
      <c r="EE313" s="97"/>
      <c r="EF313" s="97"/>
      <c r="EG313" s="97"/>
      <c r="EH313" s="97"/>
      <c r="EI313" s="97"/>
      <c r="EJ313" s="97"/>
      <c r="EK313" s="97"/>
      <c r="EL313" s="97"/>
      <c r="EM313" s="97"/>
      <c r="EN313" s="97"/>
      <c r="EO313" s="97"/>
      <c r="EP313" s="97"/>
      <c r="EQ313" s="97"/>
      <c r="ER313" s="97"/>
      <c r="ES313" s="97"/>
      <c r="ET313" s="97"/>
      <c r="EU313" s="97"/>
      <c r="EV313" s="97"/>
      <c r="EW313" s="97"/>
      <c r="EX313" s="97"/>
      <c r="EY313" s="97"/>
      <c r="EZ313" s="97"/>
      <c r="FA313" s="97"/>
      <c r="FB313" s="97"/>
      <c r="FC313" s="97"/>
      <c r="FD313" s="97"/>
      <c r="FE313" s="97"/>
      <c r="FF313" s="97"/>
      <c r="FG313" s="97"/>
      <c r="FH313" s="97"/>
      <c r="FI313" s="97"/>
      <c r="FJ313" s="97"/>
      <c r="FK313" s="97"/>
      <c r="FL313" s="97"/>
      <c r="FM313" s="97"/>
      <c r="FN313" s="97"/>
      <c r="FO313" s="97"/>
      <c r="FP313" s="97"/>
      <c r="FQ313" s="97"/>
      <c r="FR313" s="97"/>
      <c r="FS313" s="97"/>
      <c r="FT313" s="97"/>
      <c r="FU313" s="97"/>
      <c r="FV313" s="97"/>
      <c r="FW313" s="97"/>
      <c r="FX313" s="97"/>
      <c r="FY313" s="97"/>
      <c r="FZ313" s="97"/>
      <c r="GA313" s="97"/>
      <c r="GB313" s="97"/>
      <c r="GC313" s="97"/>
      <c r="GD313" s="97"/>
      <c r="GE313" s="97"/>
      <c r="GF313" s="97"/>
      <c r="GG313" s="97"/>
      <c r="GH313" s="97"/>
      <c r="GI313" s="97"/>
      <c r="GJ313" s="97"/>
      <c r="GK313" s="97"/>
      <c r="GL313" s="97"/>
      <c r="GM313" s="97"/>
      <c r="GN313" s="97"/>
      <c r="GO313" s="97"/>
      <c r="GP313" s="97"/>
      <c r="GQ313" s="97"/>
      <c r="GR313" s="97"/>
      <c r="GS313" s="97"/>
    </row>
    <row r="314" spans="1:201" s="78" customFormat="1">
      <c r="A314" s="90" t="s">
        <v>2366</v>
      </c>
      <c r="B314" s="90" t="s">
        <v>1365</v>
      </c>
      <c r="C314" s="91" t="s">
        <v>2226</v>
      </c>
      <c r="D314" s="92" t="s">
        <v>2227</v>
      </c>
    </row>
    <row r="315" spans="1:201" s="78" customFormat="1">
      <c r="A315" s="90" t="s">
        <v>2366</v>
      </c>
      <c r="B315" s="90" t="s">
        <v>1365</v>
      </c>
      <c r="C315" s="91" t="s">
        <v>2228</v>
      </c>
      <c r="D315" s="92" t="s">
        <v>2229</v>
      </c>
    </row>
    <row r="316" spans="1:201" s="78" customFormat="1">
      <c r="A316" s="90" t="s">
        <v>2366</v>
      </c>
      <c r="B316" s="90" t="s">
        <v>1365</v>
      </c>
      <c r="C316" s="91" t="s">
        <v>2230</v>
      </c>
      <c r="D316" s="92" t="s">
        <v>2231</v>
      </c>
    </row>
    <row r="317" spans="1:201" s="78" customFormat="1">
      <c r="A317" s="90" t="s">
        <v>2366</v>
      </c>
      <c r="B317" s="90" t="s">
        <v>1365</v>
      </c>
      <c r="C317" s="91" t="s">
        <v>2232</v>
      </c>
      <c r="D317" s="92" t="s">
        <v>2233</v>
      </c>
    </row>
    <row r="318" spans="1:201" s="78" customFormat="1">
      <c r="A318" s="90" t="s">
        <v>2366</v>
      </c>
      <c r="B318" s="90" t="s">
        <v>1365</v>
      </c>
      <c r="C318" s="91" t="s">
        <v>2234</v>
      </c>
      <c r="D318" s="92" t="s">
        <v>2235</v>
      </c>
    </row>
    <row r="319" spans="1:201" s="78" customFormat="1">
      <c r="A319" s="90" t="s">
        <v>2366</v>
      </c>
      <c r="B319" s="90" t="s">
        <v>1365</v>
      </c>
      <c r="C319" s="91" t="s">
        <v>2236</v>
      </c>
      <c r="D319" s="92" t="s">
        <v>2237</v>
      </c>
    </row>
    <row r="320" spans="1:201" s="78" customFormat="1">
      <c r="A320" s="90" t="s">
        <v>2366</v>
      </c>
      <c r="B320" s="90" t="s">
        <v>1365</v>
      </c>
      <c r="C320" s="91" t="s">
        <v>2238</v>
      </c>
      <c r="D320" s="92" t="s">
        <v>2239</v>
      </c>
    </row>
    <row r="321" spans="1:201" s="78" customFormat="1">
      <c r="A321" s="90" t="s">
        <v>2366</v>
      </c>
      <c r="B321" s="90" t="s">
        <v>1365</v>
      </c>
      <c r="C321" s="91" t="s">
        <v>2240</v>
      </c>
      <c r="D321" s="92" t="s">
        <v>2241</v>
      </c>
    </row>
    <row r="322" spans="1:201" s="78" customFormat="1">
      <c r="A322" s="90" t="s">
        <v>2366</v>
      </c>
      <c r="B322" s="90" t="s">
        <v>1365</v>
      </c>
      <c r="C322" s="91" t="s">
        <v>2242</v>
      </c>
      <c r="D322" s="92" t="s">
        <v>2243</v>
      </c>
    </row>
    <row r="323" spans="1:201" s="78" customFormat="1">
      <c r="A323" s="93" t="s">
        <v>2366</v>
      </c>
      <c r="B323" s="93" t="s">
        <v>1365</v>
      </c>
      <c r="C323" s="94" t="s">
        <v>2093</v>
      </c>
      <c r="D323" s="95">
        <v>59162</v>
      </c>
    </row>
    <row r="324" spans="1:201" s="78" customFormat="1">
      <c r="A324" s="93" t="s">
        <v>2366</v>
      </c>
      <c r="B324" s="93" t="s">
        <v>1365</v>
      </c>
      <c r="C324" s="94" t="s">
        <v>2091</v>
      </c>
      <c r="D324" s="95">
        <v>59171</v>
      </c>
    </row>
    <row r="325" spans="1:201" s="78" customFormat="1">
      <c r="A325" s="93" t="s">
        <v>2366</v>
      </c>
      <c r="B325" s="93" t="s">
        <v>1365</v>
      </c>
      <c r="C325" s="94" t="s">
        <v>2090</v>
      </c>
      <c r="D325" s="95">
        <v>59131</v>
      </c>
    </row>
    <row r="326" spans="1:201" s="78" customFormat="1">
      <c r="A326" s="93" t="s">
        <v>2366</v>
      </c>
      <c r="B326" s="93" t="s">
        <v>1365</v>
      </c>
      <c r="C326" s="94" t="s">
        <v>2090</v>
      </c>
      <c r="D326" s="95">
        <v>59141</v>
      </c>
    </row>
    <row r="327" spans="1:201" s="78" customFormat="1">
      <c r="A327" s="93" t="s">
        <v>2366</v>
      </c>
      <c r="B327" s="93" t="s">
        <v>1365</v>
      </c>
      <c r="C327" s="94" t="s">
        <v>2096</v>
      </c>
      <c r="D327" s="95">
        <v>59127</v>
      </c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  <c r="AD327" s="97"/>
      <c r="AE327" s="97"/>
      <c r="AF327" s="97"/>
      <c r="AG327" s="97"/>
      <c r="AH327" s="97"/>
      <c r="AI327" s="97"/>
      <c r="AJ327" s="97"/>
      <c r="AK327" s="97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  <c r="AV327" s="97"/>
      <c r="AW327" s="97"/>
      <c r="AX327" s="97"/>
      <c r="AY327" s="97"/>
      <c r="AZ327" s="97"/>
      <c r="BA327" s="97"/>
      <c r="BB327" s="97"/>
      <c r="BC327" s="97"/>
      <c r="BD327" s="97"/>
      <c r="BE327" s="97"/>
      <c r="BF327" s="97"/>
      <c r="BG327" s="97"/>
      <c r="BH327" s="97"/>
      <c r="BI327" s="97"/>
      <c r="BJ327" s="97"/>
      <c r="BK327" s="97"/>
      <c r="BL327" s="97"/>
      <c r="BM327" s="97"/>
      <c r="BN327" s="97"/>
      <c r="BO327" s="97"/>
      <c r="BP327" s="97"/>
      <c r="BQ327" s="97"/>
      <c r="BR327" s="97"/>
      <c r="BS327" s="97"/>
      <c r="BT327" s="97"/>
      <c r="BU327" s="97"/>
      <c r="BV327" s="97"/>
      <c r="BW327" s="97"/>
      <c r="BX327" s="97"/>
      <c r="BY327" s="97"/>
      <c r="BZ327" s="97"/>
      <c r="CA327" s="97"/>
      <c r="CB327" s="97"/>
      <c r="CC327" s="97"/>
      <c r="CD327" s="97"/>
      <c r="CE327" s="97"/>
      <c r="CF327" s="97"/>
      <c r="CG327" s="97"/>
      <c r="CH327" s="97"/>
      <c r="CI327" s="97"/>
      <c r="CJ327" s="97"/>
      <c r="CK327" s="97"/>
      <c r="CL327" s="97"/>
      <c r="CM327" s="97"/>
      <c r="CN327" s="97"/>
      <c r="CO327" s="97"/>
      <c r="CP327" s="97"/>
      <c r="CQ327" s="97"/>
      <c r="CR327" s="97"/>
      <c r="CS327" s="97"/>
      <c r="CT327" s="97"/>
      <c r="CU327" s="97"/>
      <c r="CV327" s="97"/>
      <c r="CW327" s="97"/>
      <c r="CX327" s="97"/>
      <c r="CY327" s="97"/>
      <c r="CZ327" s="97"/>
      <c r="DA327" s="97"/>
      <c r="DB327" s="97"/>
      <c r="DC327" s="97"/>
      <c r="DD327" s="97"/>
      <c r="DE327" s="97"/>
      <c r="DF327" s="97"/>
      <c r="DG327" s="97"/>
      <c r="DH327" s="97"/>
      <c r="DI327" s="97"/>
      <c r="DJ327" s="97"/>
      <c r="DK327" s="97"/>
      <c r="DL327" s="97"/>
      <c r="DM327" s="97"/>
      <c r="DN327" s="97"/>
      <c r="DO327" s="97"/>
      <c r="DP327" s="97"/>
      <c r="DQ327" s="97"/>
      <c r="DR327" s="97"/>
      <c r="DS327" s="97"/>
      <c r="DT327" s="97"/>
      <c r="DU327" s="97"/>
      <c r="DV327" s="97"/>
      <c r="DW327" s="97"/>
      <c r="DX327" s="97"/>
      <c r="DY327" s="97"/>
      <c r="DZ327" s="97"/>
      <c r="EA327" s="97"/>
      <c r="EB327" s="97"/>
      <c r="EC327" s="97"/>
      <c r="ED327" s="97"/>
      <c r="EE327" s="97"/>
      <c r="EF327" s="97"/>
      <c r="EG327" s="97"/>
      <c r="EH327" s="97"/>
      <c r="EI327" s="97"/>
      <c r="EJ327" s="97"/>
      <c r="EK327" s="97"/>
      <c r="EL327" s="97"/>
      <c r="EM327" s="97"/>
      <c r="EN327" s="97"/>
      <c r="EO327" s="97"/>
      <c r="EP327" s="97"/>
      <c r="EQ327" s="97"/>
      <c r="ER327" s="97"/>
      <c r="ES327" s="97"/>
      <c r="ET327" s="97"/>
      <c r="EU327" s="97"/>
      <c r="EV327" s="97"/>
      <c r="EW327" s="97"/>
      <c r="EX327" s="97"/>
      <c r="EY327" s="97"/>
      <c r="EZ327" s="97"/>
      <c r="FA327" s="97"/>
      <c r="FB327" s="97"/>
      <c r="FC327" s="97"/>
      <c r="FD327" s="97"/>
      <c r="FE327" s="97"/>
      <c r="FF327" s="97"/>
      <c r="FG327" s="97"/>
      <c r="FH327" s="97"/>
      <c r="FI327" s="97"/>
      <c r="FJ327" s="97"/>
      <c r="FK327" s="97"/>
      <c r="FL327" s="97"/>
      <c r="FM327" s="97"/>
      <c r="FN327" s="97"/>
      <c r="FO327" s="97"/>
      <c r="FP327" s="97"/>
      <c r="FQ327" s="97"/>
      <c r="FR327" s="97"/>
      <c r="FS327" s="97"/>
      <c r="FT327" s="97"/>
      <c r="FU327" s="97"/>
      <c r="FV327" s="97"/>
      <c r="FW327" s="97"/>
      <c r="FX327" s="97"/>
      <c r="FY327" s="97"/>
      <c r="FZ327" s="97"/>
      <c r="GA327" s="97"/>
      <c r="GB327" s="97"/>
      <c r="GC327" s="97"/>
      <c r="GD327" s="97"/>
      <c r="GE327" s="97"/>
      <c r="GF327" s="97"/>
      <c r="GG327" s="97"/>
      <c r="GH327" s="97"/>
      <c r="GI327" s="97"/>
      <c r="GJ327" s="97"/>
      <c r="GK327" s="97"/>
      <c r="GL327" s="97"/>
      <c r="GM327" s="97"/>
      <c r="GN327" s="97"/>
      <c r="GO327" s="97"/>
      <c r="GP327" s="97"/>
      <c r="GQ327" s="97"/>
      <c r="GR327" s="97"/>
      <c r="GS327" s="97"/>
    </row>
    <row r="328" spans="1:201" s="78" customFormat="1">
      <c r="A328" s="93" t="s">
        <v>2366</v>
      </c>
      <c r="B328" s="93" t="s">
        <v>1365</v>
      </c>
      <c r="C328" s="94" t="s">
        <v>2097</v>
      </c>
      <c r="D328" s="95">
        <v>60431</v>
      </c>
    </row>
    <row r="329" spans="1:201" s="78" customFormat="1">
      <c r="A329" s="93" t="s">
        <v>2366</v>
      </c>
      <c r="B329" s="93" t="s">
        <v>1365</v>
      </c>
      <c r="C329" s="94" t="s">
        <v>2098</v>
      </c>
      <c r="D329" s="95">
        <v>60861</v>
      </c>
    </row>
    <row r="330" spans="1:201" s="78" customFormat="1">
      <c r="A330" s="90" t="s">
        <v>2366</v>
      </c>
      <c r="B330" s="90" t="s">
        <v>1365</v>
      </c>
      <c r="C330" s="91" t="s">
        <v>2244</v>
      </c>
      <c r="D330" s="92" t="s">
        <v>2245</v>
      </c>
    </row>
    <row r="331" spans="1:201" s="78" customFormat="1">
      <c r="A331" s="90" t="s">
        <v>2366</v>
      </c>
      <c r="B331" s="90" t="s">
        <v>1365</v>
      </c>
      <c r="C331" s="91" t="s">
        <v>2246</v>
      </c>
      <c r="D331" s="92" t="s">
        <v>2247</v>
      </c>
    </row>
    <row r="332" spans="1:201" s="78" customFormat="1">
      <c r="A332" s="90" t="s">
        <v>2366</v>
      </c>
      <c r="B332" s="90" t="s">
        <v>1365</v>
      </c>
      <c r="C332" s="91" t="s">
        <v>2248</v>
      </c>
      <c r="D332" s="92" t="s">
        <v>2249</v>
      </c>
    </row>
    <row r="333" spans="1:201" s="78" customFormat="1">
      <c r="A333" s="90" t="s">
        <v>2366</v>
      </c>
      <c r="B333" s="90" t="s">
        <v>1365</v>
      </c>
      <c r="C333" s="91" t="s">
        <v>2250</v>
      </c>
      <c r="D333" s="92" t="s">
        <v>2251</v>
      </c>
    </row>
    <row r="334" spans="1:201" s="78" customFormat="1">
      <c r="A334" s="90" t="s">
        <v>2366</v>
      </c>
      <c r="B334" s="90" t="s">
        <v>1365</v>
      </c>
      <c r="C334" s="91" t="s">
        <v>2252</v>
      </c>
      <c r="D334" s="92" t="s">
        <v>2253</v>
      </c>
      <c r="GN334" s="103"/>
      <c r="GO334" s="103"/>
      <c r="GP334" s="103"/>
      <c r="GQ334" s="103"/>
      <c r="GR334" s="103"/>
      <c r="GS334" s="102"/>
    </row>
    <row r="335" spans="1:201" s="78" customFormat="1">
      <c r="A335" s="90" t="s">
        <v>2366</v>
      </c>
      <c r="B335" s="90" t="s">
        <v>1365</v>
      </c>
      <c r="C335" s="91" t="s">
        <v>2254</v>
      </c>
      <c r="D335" s="92" t="s">
        <v>2255</v>
      </c>
    </row>
    <row r="336" spans="1:201" s="78" customFormat="1">
      <c r="A336" s="90" t="s">
        <v>2366</v>
      </c>
      <c r="B336" s="90" t="s">
        <v>1365</v>
      </c>
      <c r="C336" s="91" t="s">
        <v>2256</v>
      </c>
      <c r="D336" s="92" t="s">
        <v>2257</v>
      </c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  <c r="BI336" s="97"/>
      <c r="BJ336" s="97"/>
      <c r="BK336" s="97"/>
      <c r="BL336" s="97"/>
      <c r="BM336" s="97"/>
      <c r="BN336" s="97"/>
      <c r="BO336" s="97"/>
      <c r="BP336" s="97"/>
      <c r="BQ336" s="97"/>
      <c r="BR336" s="97"/>
      <c r="BS336" s="97"/>
      <c r="BT336" s="97"/>
      <c r="BU336" s="97"/>
      <c r="BV336" s="97"/>
      <c r="BW336" s="97"/>
      <c r="BX336" s="97"/>
      <c r="BY336" s="97"/>
      <c r="BZ336" s="97"/>
      <c r="CA336" s="97"/>
      <c r="CB336" s="97"/>
      <c r="CC336" s="97"/>
      <c r="CD336" s="97"/>
      <c r="CE336" s="97"/>
      <c r="CF336" s="97"/>
      <c r="CG336" s="97"/>
      <c r="CH336" s="97"/>
      <c r="CI336" s="97"/>
      <c r="CJ336" s="97"/>
      <c r="CK336" s="97"/>
      <c r="CL336" s="97"/>
      <c r="CM336" s="97"/>
      <c r="CN336" s="97"/>
      <c r="CO336" s="97"/>
      <c r="CP336" s="97"/>
      <c r="CQ336" s="97"/>
      <c r="CR336" s="97"/>
      <c r="CS336" s="97"/>
      <c r="CT336" s="97"/>
      <c r="CU336" s="97"/>
      <c r="CV336" s="97"/>
      <c r="CW336" s="97"/>
      <c r="CX336" s="97"/>
      <c r="CY336" s="97"/>
      <c r="CZ336" s="97"/>
      <c r="DA336" s="97"/>
      <c r="DB336" s="97"/>
      <c r="DC336" s="97"/>
      <c r="DD336" s="97"/>
      <c r="DE336" s="97"/>
      <c r="DF336" s="97"/>
      <c r="DG336" s="97"/>
      <c r="DH336" s="97"/>
      <c r="DI336" s="97"/>
      <c r="DJ336" s="97"/>
      <c r="DK336" s="97"/>
      <c r="DL336" s="97"/>
      <c r="DM336" s="97"/>
      <c r="DN336" s="97"/>
      <c r="DO336" s="97"/>
      <c r="DP336" s="97"/>
      <c r="DQ336" s="97"/>
      <c r="DR336" s="97"/>
      <c r="DS336" s="97"/>
      <c r="DT336" s="97"/>
      <c r="DU336" s="97"/>
      <c r="DV336" s="97"/>
      <c r="DW336" s="97"/>
      <c r="DX336" s="97"/>
      <c r="DY336" s="97"/>
      <c r="DZ336" s="97"/>
      <c r="EA336" s="97"/>
      <c r="EB336" s="97"/>
      <c r="EC336" s="97"/>
      <c r="ED336" s="97"/>
      <c r="EE336" s="97"/>
      <c r="EF336" s="97"/>
      <c r="EG336" s="97"/>
      <c r="EH336" s="97"/>
      <c r="EI336" s="97"/>
      <c r="EJ336" s="97"/>
      <c r="EK336" s="97"/>
      <c r="EL336" s="97"/>
      <c r="EM336" s="97"/>
      <c r="EN336" s="97"/>
      <c r="EO336" s="97"/>
      <c r="EP336" s="97"/>
      <c r="EQ336" s="97"/>
      <c r="ER336" s="97"/>
      <c r="ES336" s="97"/>
      <c r="ET336" s="97"/>
      <c r="EU336" s="97"/>
      <c r="EV336" s="97"/>
      <c r="EW336" s="97"/>
      <c r="EX336" s="97"/>
      <c r="EY336" s="97"/>
      <c r="EZ336" s="97"/>
      <c r="FA336" s="97"/>
      <c r="FB336" s="97"/>
      <c r="FC336" s="97"/>
      <c r="FD336" s="97"/>
      <c r="FE336" s="97"/>
      <c r="FF336" s="97"/>
      <c r="FG336" s="97"/>
      <c r="FH336" s="97"/>
      <c r="FI336" s="97"/>
      <c r="FJ336" s="97"/>
      <c r="FK336" s="97"/>
      <c r="FL336" s="97"/>
      <c r="FM336" s="97"/>
      <c r="FN336" s="97"/>
      <c r="FO336" s="97"/>
      <c r="FP336" s="97"/>
      <c r="FQ336" s="97"/>
      <c r="FR336" s="97"/>
      <c r="FS336" s="97"/>
      <c r="FT336" s="97"/>
      <c r="FU336" s="97"/>
      <c r="FV336" s="97"/>
      <c r="FW336" s="97"/>
      <c r="FX336" s="97"/>
      <c r="FY336" s="97"/>
      <c r="FZ336" s="97"/>
      <c r="GA336" s="97"/>
      <c r="GB336" s="97"/>
      <c r="GC336" s="97"/>
      <c r="GD336" s="97"/>
      <c r="GE336" s="97"/>
      <c r="GF336" s="97"/>
      <c r="GG336" s="97"/>
      <c r="GH336" s="97"/>
      <c r="GI336" s="97"/>
      <c r="GJ336" s="97"/>
      <c r="GK336" s="97"/>
      <c r="GL336" s="97"/>
      <c r="GM336" s="97"/>
      <c r="GN336" s="97"/>
      <c r="GO336" s="97"/>
      <c r="GP336" s="97"/>
      <c r="GQ336" s="97"/>
      <c r="GR336" s="97"/>
      <c r="GS336" s="97"/>
    </row>
    <row r="337" spans="1:4" s="78" customFormat="1">
      <c r="A337" s="93" t="s">
        <v>2366</v>
      </c>
      <c r="B337" s="93" t="s">
        <v>1365</v>
      </c>
      <c r="C337" s="94" t="s">
        <v>3610</v>
      </c>
      <c r="D337" s="95">
        <v>57182</v>
      </c>
    </row>
    <row r="338" spans="1:4" s="78" customFormat="1">
      <c r="A338" s="90" t="s">
        <v>2366</v>
      </c>
      <c r="B338" s="90" t="s">
        <v>1365</v>
      </c>
      <c r="C338" s="91" t="s">
        <v>2024</v>
      </c>
      <c r="D338" s="92">
        <v>61717</v>
      </c>
    </row>
    <row r="339" spans="1:4" s="78" customFormat="1">
      <c r="A339" s="93" t="s">
        <v>2366</v>
      </c>
      <c r="B339" s="93" t="s">
        <v>1365</v>
      </c>
      <c r="C339" s="94" t="s">
        <v>3611</v>
      </c>
      <c r="D339" s="95">
        <v>57183</v>
      </c>
    </row>
    <row r="340" spans="1:4" s="78" customFormat="1">
      <c r="A340" s="93" t="s">
        <v>2366</v>
      </c>
      <c r="B340" s="93" t="s">
        <v>1365</v>
      </c>
      <c r="C340" s="94" t="s">
        <v>2086</v>
      </c>
      <c r="D340" s="95">
        <v>61116</v>
      </c>
    </row>
    <row r="341" spans="1:4" s="78" customFormat="1">
      <c r="A341" s="90" t="s">
        <v>2366</v>
      </c>
      <c r="B341" s="90" t="s">
        <v>1365</v>
      </c>
      <c r="C341" s="91" t="s">
        <v>497</v>
      </c>
      <c r="D341" s="92" t="s">
        <v>498</v>
      </c>
    </row>
    <row r="342" spans="1:4" s="78" customFormat="1">
      <c r="A342" s="90" t="s">
        <v>2366</v>
      </c>
      <c r="B342" s="90" t="s">
        <v>1365</v>
      </c>
      <c r="C342" s="91" t="s">
        <v>493</v>
      </c>
      <c r="D342" s="92" t="s">
        <v>494</v>
      </c>
    </row>
    <row r="343" spans="1:4" s="78" customFormat="1" ht="13.5" thickBot="1">
      <c r="A343" s="90" t="s">
        <v>2366</v>
      </c>
      <c r="B343" s="90" t="s">
        <v>1365</v>
      </c>
      <c r="C343" s="91" t="s">
        <v>495</v>
      </c>
      <c r="D343" s="92" t="s">
        <v>496</v>
      </c>
    </row>
    <row r="344" spans="1:4" s="78" customFormat="1" ht="13.5" thickBot="1">
      <c r="A344" s="90" t="s">
        <v>2366</v>
      </c>
      <c r="B344" s="90" t="s">
        <v>1365</v>
      </c>
      <c r="C344" s="108" t="s">
        <v>491</v>
      </c>
      <c r="D344" s="109" t="s">
        <v>492</v>
      </c>
    </row>
    <row r="345" spans="1:4" s="78" customFormat="1">
      <c r="A345" s="90" t="s">
        <v>2366</v>
      </c>
      <c r="B345" s="90" t="s">
        <v>1365</v>
      </c>
      <c r="C345" s="94" t="s">
        <v>2793</v>
      </c>
      <c r="D345" s="95">
        <v>67608</v>
      </c>
    </row>
    <row r="346" spans="1:4" s="78" customFormat="1">
      <c r="A346" s="90" t="s">
        <v>2366</v>
      </c>
      <c r="B346" s="90" t="s">
        <v>1365</v>
      </c>
      <c r="C346" s="91" t="s">
        <v>2052</v>
      </c>
      <c r="D346" s="92" t="s">
        <v>490</v>
      </c>
    </row>
    <row r="347" spans="1:4" s="78" customFormat="1">
      <c r="A347" s="90" t="s">
        <v>2366</v>
      </c>
      <c r="B347" s="90" t="s">
        <v>1365</v>
      </c>
      <c r="C347" s="91" t="s">
        <v>2258</v>
      </c>
      <c r="D347" s="92">
        <v>55933</v>
      </c>
    </row>
    <row r="348" spans="1:4" s="78" customFormat="1">
      <c r="A348" s="90" t="s">
        <v>2366</v>
      </c>
      <c r="B348" s="90" t="s">
        <v>1365</v>
      </c>
      <c r="C348" s="91" t="s">
        <v>2036</v>
      </c>
      <c r="D348" s="92" t="s">
        <v>2037</v>
      </c>
    </row>
    <row r="349" spans="1:4" s="78" customFormat="1">
      <c r="A349" s="90" t="s">
        <v>2366</v>
      </c>
      <c r="B349" s="90" t="s">
        <v>1365</v>
      </c>
      <c r="C349" s="91" t="s">
        <v>499</v>
      </c>
      <c r="D349" s="92" t="s">
        <v>500</v>
      </c>
    </row>
    <row r="350" spans="1:4" s="78" customFormat="1">
      <c r="A350" s="90" t="s">
        <v>2366</v>
      </c>
      <c r="B350" s="90" t="s">
        <v>1365</v>
      </c>
      <c r="C350" s="91" t="s">
        <v>2040</v>
      </c>
      <c r="D350" s="92" t="s">
        <v>2041</v>
      </c>
    </row>
    <row r="351" spans="1:4" s="78" customFormat="1">
      <c r="A351" s="90" t="s">
        <v>2366</v>
      </c>
      <c r="B351" s="90" t="s">
        <v>1365</v>
      </c>
      <c r="C351" s="91" t="s">
        <v>2038</v>
      </c>
      <c r="D351" s="92" t="s">
        <v>2039</v>
      </c>
    </row>
    <row r="352" spans="1:4" s="78" customFormat="1">
      <c r="A352" s="90" t="s">
        <v>2366</v>
      </c>
      <c r="B352" s="90" t="s">
        <v>1365</v>
      </c>
      <c r="C352" s="91" t="s">
        <v>2030</v>
      </c>
      <c r="D352" s="92" t="s">
        <v>2031</v>
      </c>
    </row>
    <row r="353" spans="1:4" s="78" customFormat="1">
      <c r="A353" s="90" t="s">
        <v>2366</v>
      </c>
      <c r="B353" s="90" t="s">
        <v>1365</v>
      </c>
      <c r="C353" s="91" t="s">
        <v>2034</v>
      </c>
      <c r="D353" s="92" t="s">
        <v>2035</v>
      </c>
    </row>
    <row r="354" spans="1:4" s="78" customFormat="1">
      <c r="A354" s="90" t="s">
        <v>2366</v>
      </c>
      <c r="B354" s="90" t="s">
        <v>1365</v>
      </c>
      <c r="C354" s="91" t="s">
        <v>2032</v>
      </c>
      <c r="D354" s="92" t="s">
        <v>2033</v>
      </c>
    </row>
    <row r="355" spans="1:4" s="78" customFormat="1">
      <c r="A355" s="90" t="s">
        <v>2366</v>
      </c>
      <c r="B355" s="90" t="s">
        <v>1365</v>
      </c>
      <c r="C355" s="91" t="s">
        <v>2025</v>
      </c>
      <c r="D355" s="92" t="s">
        <v>2026</v>
      </c>
    </row>
    <row r="356" spans="1:4" s="78" customFormat="1">
      <c r="A356" s="90" t="s">
        <v>2366</v>
      </c>
      <c r="B356" s="90" t="s">
        <v>1365</v>
      </c>
      <c r="C356" s="91" t="s">
        <v>2044</v>
      </c>
      <c r="D356" s="92" t="s">
        <v>2045</v>
      </c>
    </row>
    <row r="357" spans="1:4" s="78" customFormat="1">
      <c r="A357" s="90" t="s">
        <v>2366</v>
      </c>
      <c r="B357" s="90" t="s">
        <v>1365</v>
      </c>
      <c r="C357" s="94" t="s">
        <v>2794</v>
      </c>
      <c r="D357" s="95">
        <v>67828</v>
      </c>
    </row>
    <row r="358" spans="1:4" s="78" customFormat="1">
      <c r="A358" s="90" t="s">
        <v>2366</v>
      </c>
      <c r="B358" s="90" t="s">
        <v>1365</v>
      </c>
      <c r="C358" s="91" t="s">
        <v>2014</v>
      </c>
      <c r="D358" s="92">
        <v>55914</v>
      </c>
    </row>
    <row r="359" spans="1:4" s="78" customFormat="1">
      <c r="A359" s="90" t="s">
        <v>2366</v>
      </c>
      <c r="B359" s="90" t="s">
        <v>1365</v>
      </c>
      <c r="C359" s="91" t="s">
        <v>1384</v>
      </c>
      <c r="D359" s="92" t="s">
        <v>1385</v>
      </c>
    </row>
    <row r="360" spans="1:4" s="78" customFormat="1">
      <c r="A360" s="90" t="s">
        <v>2366</v>
      </c>
      <c r="B360" s="90" t="s">
        <v>1365</v>
      </c>
      <c r="C360" s="91" t="s">
        <v>1386</v>
      </c>
      <c r="D360" s="92" t="s">
        <v>1387</v>
      </c>
    </row>
    <row r="361" spans="1:4" s="78" customFormat="1">
      <c r="A361" s="90" t="s">
        <v>2366</v>
      </c>
      <c r="B361" s="90" t="s">
        <v>1365</v>
      </c>
      <c r="C361" s="91" t="s">
        <v>2282</v>
      </c>
      <c r="D361" s="92">
        <v>54180</v>
      </c>
    </row>
    <row r="362" spans="1:4" s="78" customFormat="1">
      <c r="A362" s="90" t="s">
        <v>2366</v>
      </c>
      <c r="B362" s="90" t="s">
        <v>1365</v>
      </c>
      <c r="C362" s="91" t="s">
        <v>2022</v>
      </c>
      <c r="D362" s="92" t="s">
        <v>2023</v>
      </c>
    </row>
    <row r="363" spans="1:4" s="78" customFormat="1" ht="25.5">
      <c r="A363" s="90" t="s">
        <v>2366</v>
      </c>
      <c r="B363" s="90" t="s">
        <v>1365</v>
      </c>
      <c r="C363" s="91" t="s">
        <v>6389</v>
      </c>
      <c r="D363" s="92">
        <v>57142</v>
      </c>
    </row>
    <row r="364" spans="1:4" s="78" customFormat="1">
      <c r="A364" s="90" t="s">
        <v>2366</v>
      </c>
      <c r="B364" s="90" t="s">
        <v>1365</v>
      </c>
      <c r="C364" s="91" t="s">
        <v>1382</v>
      </c>
      <c r="D364" s="92" t="s">
        <v>1383</v>
      </c>
    </row>
    <row r="365" spans="1:4" s="78" customFormat="1">
      <c r="A365" s="110" t="s">
        <v>2366</v>
      </c>
      <c r="B365" s="110" t="s">
        <v>1365</v>
      </c>
      <c r="C365" s="111" t="s">
        <v>5607</v>
      </c>
      <c r="D365" s="112" t="s">
        <v>5608</v>
      </c>
    </row>
    <row r="366" spans="1:4" s="78" customFormat="1">
      <c r="A366" s="110" t="s">
        <v>2366</v>
      </c>
      <c r="B366" s="110" t="s">
        <v>1365</v>
      </c>
      <c r="C366" s="111" t="s">
        <v>5938</v>
      </c>
      <c r="D366" s="112" t="s">
        <v>5940</v>
      </c>
    </row>
    <row r="367" spans="1:4" s="78" customFormat="1">
      <c r="A367" s="110" t="s">
        <v>2366</v>
      </c>
      <c r="B367" s="110" t="s">
        <v>1365</v>
      </c>
      <c r="C367" s="111" t="s">
        <v>5939</v>
      </c>
      <c r="D367" s="112" t="s">
        <v>5941</v>
      </c>
    </row>
    <row r="368" spans="1:4" s="78" customFormat="1">
      <c r="A368" s="90" t="s">
        <v>2366</v>
      </c>
      <c r="B368" s="90" t="s">
        <v>1365</v>
      </c>
      <c r="C368" s="91" t="s">
        <v>4564</v>
      </c>
      <c r="D368" s="92" t="s">
        <v>4565</v>
      </c>
    </row>
    <row r="369" spans="1:201" s="78" customFormat="1">
      <c r="A369" s="90" t="s">
        <v>2366</v>
      </c>
      <c r="B369" s="90" t="s">
        <v>5304</v>
      </c>
      <c r="C369" s="91" t="s">
        <v>2694</v>
      </c>
      <c r="D369" s="92" t="s">
        <v>2695</v>
      </c>
    </row>
    <row r="370" spans="1:201" s="78" customFormat="1">
      <c r="A370" s="90" t="s">
        <v>2366</v>
      </c>
      <c r="B370" s="90" t="s">
        <v>5304</v>
      </c>
      <c r="C370" s="91" t="s">
        <v>2696</v>
      </c>
      <c r="D370" s="92" t="s">
        <v>2697</v>
      </c>
    </row>
    <row r="371" spans="1:201" s="78" customFormat="1">
      <c r="A371" s="113" t="s">
        <v>2366</v>
      </c>
      <c r="B371" s="113" t="s">
        <v>2706</v>
      </c>
      <c r="C371" s="114" t="s">
        <v>2709</v>
      </c>
      <c r="D371" s="115" t="s">
        <v>1309</v>
      </c>
    </row>
    <row r="372" spans="1:201" s="78" customFormat="1">
      <c r="A372" s="90" t="s">
        <v>2366</v>
      </c>
      <c r="B372" s="90" t="s">
        <v>2706</v>
      </c>
      <c r="C372" s="91" t="s">
        <v>2707</v>
      </c>
      <c r="D372" s="92" t="s">
        <v>2708</v>
      </c>
    </row>
    <row r="373" spans="1:201" s="78" customFormat="1">
      <c r="A373" s="90" t="s">
        <v>2366</v>
      </c>
      <c r="B373" s="90" t="s">
        <v>2706</v>
      </c>
      <c r="C373" s="91" t="s">
        <v>1242</v>
      </c>
      <c r="D373" s="92" t="s">
        <v>5536</v>
      </c>
    </row>
    <row r="374" spans="1:201" s="78" customFormat="1">
      <c r="A374" s="90" t="s">
        <v>2366</v>
      </c>
      <c r="B374" s="90" t="s">
        <v>2706</v>
      </c>
      <c r="C374" s="91" t="s">
        <v>2710</v>
      </c>
      <c r="D374" s="92" t="s">
        <v>3431</v>
      </c>
    </row>
    <row r="375" spans="1:201" s="78" customFormat="1">
      <c r="A375" s="90" t="s">
        <v>2366</v>
      </c>
      <c r="B375" s="90" t="s">
        <v>2706</v>
      </c>
      <c r="C375" s="91" t="s">
        <v>1245</v>
      </c>
      <c r="D375" s="92" t="s">
        <v>1246</v>
      </c>
    </row>
    <row r="376" spans="1:201" s="78" customFormat="1">
      <c r="A376" s="90" t="s">
        <v>1084</v>
      </c>
      <c r="B376" s="90" t="s">
        <v>2706</v>
      </c>
      <c r="C376" s="91" t="s">
        <v>1243</v>
      </c>
      <c r="D376" s="92" t="s">
        <v>1244</v>
      </c>
    </row>
    <row r="377" spans="1:201" s="78" customFormat="1">
      <c r="A377" s="90" t="s">
        <v>2366</v>
      </c>
      <c r="B377" s="90" t="s">
        <v>2706</v>
      </c>
      <c r="C377" s="94" t="s">
        <v>2977</v>
      </c>
      <c r="D377" s="95" t="s">
        <v>2978</v>
      </c>
    </row>
    <row r="378" spans="1:201" s="78" customFormat="1">
      <c r="A378" s="90" t="s">
        <v>2366</v>
      </c>
      <c r="B378" s="90" t="s">
        <v>1019</v>
      </c>
      <c r="C378" s="91" t="s">
        <v>823</v>
      </c>
      <c r="D378" s="92" t="s">
        <v>824</v>
      </c>
    </row>
    <row r="379" spans="1:201" s="78" customFormat="1">
      <c r="A379" s="90" t="s">
        <v>2366</v>
      </c>
      <c r="B379" s="90" t="s">
        <v>1922</v>
      </c>
      <c r="C379" s="94" t="s">
        <v>2777</v>
      </c>
      <c r="D379" s="95">
        <v>318901</v>
      </c>
    </row>
    <row r="380" spans="1:201" s="78" customFormat="1">
      <c r="A380" s="90" t="s">
        <v>2366</v>
      </c>
      <c r="B380" s="90" t="s">
        <v>1922</v>
      </c>
      <c r="C380" s="94" t="s">
        <v>2776</v>
      </c>
      <c r="D380" s="95">
        <v>318900</v>
      </c>
    </row>
    <row r="381" spans="1:201" s="78" customFormat="1">
      <c r="A381" s="90" t="s">
        <v>2366</v>
      </c>
      <c r="B381" s="90" t="s">
        <v>1922</v>
      </c>
      <c r="C381" s="116" t="s">
        <v>2888</v>
      </c>
      <c r="D381" s="117" t="s">
        <v>2889</v>
      </c>
    </row>
    <row r="382" spans="1:201" s="78" customFormat="1">
      <c r="A382" s="90" t="s">
        <v>2366</v>
      </c>
      <c r="B382" s="90" t="s">
        <v>1922</v>
      </c>
      <c r="C382" s="116" t="s">
        <v>4229</v>
      </c>
      <c r="D382" s="117" t="s">
        <v>4230</v>
      </c>
    </row>
    <row r="383" spans="1:201" s="97" customFormat="1">
      <c r="A383" s="90" t="s">
        <v>2366</v>
      </c>
      <c r="B383" s="90" t="s">
        <v>1922</v>
      </c>
      <c r="C383" s="116" t="s">
        <v>4231</v>
      </c>
      <c r="D383" s="117" t="s">
        <v>4232</v>
      </c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78"/>
      <c r="CW383" s="78"/>
      <c r="CX383" s="78"/>
      <c r="CY383" s="78"/>
      <c r="CZ383" s="78"/>
      <c r="DA383" s="78"/>
      <c r="DB383" s="78"/>
      <c r="DC383" s="78"/>
      <c r="DD383" s="78"/>
      <c r="DE383" s="78"/>
      <c r="DF383" s="78"/>
      <c r="DG383" s="78"/>
      <c r="DH383" s="78"/>
      <c r="DI383" s="78"/>
      <c r="DJ383" s="78"/>
      <c r="DK383" s="78"/>
      <c r="DL383" s="78"/>
      <c r="DM383" s="78"/>
      <c r="DN383" s="78"/>
      <c r="DO383" s="78"/>
      <c r="DP383" s="78"/>
      <c r="DQ383" s="78"/>
      <c r="DR383" s="78"/>
      <c r="DS383" s="78"/>
      <c r="DT383" s="78"/>
      <c r="DU383" s="78"/>
      <c r="DV383" s="78"/>
      <c r="DW383" s="78"/>
      <c r="DX383" s="78"/>
      <c r="DY383" s="78"/>
      <c r="DZ383" s="78"/>
      <c r="EA383" s="78"/>
      <c r="EB383" s="78"/>
      <c r="EC383" s="78"/>
      <c r="ED383" s="78"/>
      <c r="EE383" s="78"/>
      <c r="EF383" s="78"/>
      <c r="EG383" s="78"/>
      <c r="EH383" s="78"/>
      <c r="EI383" s="78"/>
      <c r="EJ383" s="78"/>
      <c r="EK383" s="78"/>
      <c r="EL383" s="78"/>
      <c r="EM383" s="78"/>
      <c r="EN383" s="78"/>
      <c r="EO383" s="78"/>
      <c r="EP383" s="78"/>
      <c r="EQ383" s="78"/>
      <c r="ER383" s="78"/>
      <c r="ES383" s="78"/>
      <c r="ET383" s="78"/>
      <c r="EU383" s="78"/>
      <c r="EV383" s="78"/>
      <c r="EW383" s="78"/>
      <c r="EX383" s="78"/>
      <c r="EY383" s="78"/>
      <c r="EZ383" s="78"/>
      <c r="FA383" s="78"/>
      <c r="FB383" s="78"/>
      <c r="FC383" s="78"/>
      <c r="FD383" s="78"/>
      <c r="FE383" s="78"/>
      <c r="FF383" s="78"/>
      <c r="FG383" s="78"/>
      <c r="FH383" s="78"/>
      <c r="FI383" s="78"/>
      <c r="FJ383" s="78"/>
      <c r="FK383" s="78"/>
      <c r="FL383" s="78"/>
      <c r="FM383" s="78"/>
      <c r="FN383" s="78"/>
      <c r="FO383" s="78"/>
      <c r="FP383" s="78"/>
      <c r="FQ383" s="78"/>
      <c r="FR383" s="78"/>
      <c r="FS383" s="78"/>
      <c r="FT383" s="78"/>
      <c r="FU383" s="78"/>
      <c r="FV383" s="78"/>
      <c r="FW383" s="78"/>
      <c r="FX383" s="78"/>
      <c r="FY383" s="78"/>
      <c r="FZ383" s="78"/>
      <c r="GA383" s="78"/>
      <c r="GB383" s="78"/>
      <c r="GC383" s="78"/>
      <c r="GD383" s="78"/>
      <c r="GE383" s="78"/>
      <c r="GF383" s="78"/>
      <c r="GG383" s="78"/>
      <c r="GH383" s="78"/>
      <c r="GI383" s="78"/>
      <c r="GJ383" s="78"/>
      <c r="GK383" s="78"/>
      <c r="GL383" s="78"/>
      <c r="GM383" s="78"/>
      <c r="GN383" s="78"/>
      <c r="GO383" s="78"/>
      <c r="GP383" s="78"/>
      <c r="GQ383" s="78"/>
      <c r="GR383" s="78"/>
      <c r="GS383" s="78"/>
    </row>
    <row r="384" spans="1:201" s="78" customFormat="1">
      <c r="A384" s="90" t="s">
        <v>2366</v>
      </c>
      <c r="B384" s="90" t="s">
        <v>5438</v>
      </c>
      <c r="C384" s="91" t="s">
        <v>2807</v>
      </c>
      <c r="D384" s="92" t="s">
        <v>2449</v>
      </c>
    </row>
    <row r="385" spans="1:4" s="78" customFormat="1">
      <c r="A385" s="90" t="s">
        <v>2366</v>
      </c>
      <c r="B385" s="90" t="s">
        <v>5438</v>
      </c>
      <c r="C385" s="91" t="s">
        <v>2802</v>
      </c>
      <c r="D385" s="92" t="s">
        <v>2451</v>
      </c>
    </row>
    <row r="386" spans="1:4" s="78" customFormat="1">
      <c r="A386" s="90" t="s">
        <v>2366</v>
      </c>
      <c r="B386" s="90" t="s">
        <v>5438</v>
      </c>
      <c r="C386" s="91" t="s">
        <v>2801</v>
      </c>
      <c r="D386" s="92" t="s">
        <v>2450</v>
      </c>
    </row>
    <row r="387" spans="1:4" s="78" customFormat="1">
      <c r="A387" s="90" t="s">
        <v>2366</v>
      </c>
      <c r="B387" s="90" t="s">
        <v>5438</v>
      </c>
      <c r="C387" s="91" t="s">
        <v>810</v>
      </c>
      <c r="D387" s="92" t="s">
        <v>811</v>
      </c>
    </row>
    <row r="388" spans="1:4" s="78" customFormat="1">
      <c r="A388" s="90" t="s">
        <v>2366</v>
      </c>
      <c r="B388" s="90" t="s">
        <v>5438</v>
      </c>
      <c r="C388" s="91" t="s">
        <v>2447</v>
      </c>
      <c r="D388" s="92" t="s">
        <v>2448</v>
      </c>
    </row>
    <row r="389" spans="1:4" s="78" customFormat="1">
      <c r="A389" s="90" t="s">
        <v>2366</v>
      </c>
      <c r="B389" s="90" t="s">
        <v>5438</v>
      </c>
      <c r="C389" s="91" t="s">
        <v>792</v>
      </c>
      <c r="D389" s="92" t="s">
        <v>793</v>
      </c>
    </row>
    <row r="390" spans="1:4" s="78" customFormat="1">
      <c r="A390" s="90" t="s">
        <v>2366</v>
      </c>
      <c r="B390" s="90" t="s">
        <v>5438</v>
      </c>
      <c r="C390" s="91" t="s">
        <v>790</v>
      </c>
      <c r="D390" s="92" t="s">
        <v>791</v>
      </c>
    </row>
    <row r="391" spans="1:4" s="78" customFormat="1">
      <c r="A391" s="90" t="s">
        <v>2366</v>
      </c>
      <c r="B391" s="90" t="s">
        <v>5438</v>
      </c>
      <c r="C391" s="91" t="s">
        <v>2301</v>
      </c>
      <c r="D391" s="92" t="s">
        <v>2452</v>
      </c>
    </row>
    <row r="392" spans="1:4" s="78" customFormat="1">
      <c r="A392" s="90" t="s">
        <v>2366</v>
      </c>
      <c r="B392" s="90" t="s">
        <v>5438</v>
      </c>
      <c r="C392" s="91" t="s">
        <v>787</v>
      </c>
      <c r="D392" s="92" t="s">
        <v>788</v>
      </c>
    </row>
    <row r="393" spans="1:4" s="78" customFormat="1">
      <c r="A393" s="90" t="s">
        <v>2366</v>
      </c>
      <c r="B393" s="90" t="s">
        <v>5438</v>
      </c>
      <c r="C393" s="94" t="s">
        <v>5651</v>
      </c>
      <c r="D393" s="95" t="s">
        <v>5652</v>
      </c>
    </row>
    <row r="394" spans="1:4" s="78" customFormat="1">
      <c r="A394" s="90" t="s">
        <v>2366</v>
      </c>
      <c r="B394" s="90" t="s">
        <v>550</v>
      </c>
      <c r="C394" s="91" t="s">
        <v>812</v>
      </c>
      <c r="D394" s="92" t="s">
        <v>813</v>
      </c>
    </row>
    <row r="395" spans="1:4" s="78" customFormat="1">
      <c r="A395" s="90" t="s">
        <v>2366</v>
      </c>
      <c r="B395" s="90" t="s">
        <v>550</v>
      </c>
      <c r="C395" s="91" t="s">
        <v>816</v>
      </c>
      <c r="D395" s="92" t="s">
        <v>817</v>
      </c>
    </row>
    <row r="396" spans="1:4" s="78" customFormat="1">
      <c r="A396" s="90" t="s">
        <v>2366</v>
      </c>
      <c r="B396" s="90" t="s">
        <v>550</v>
      </c>
      <c r="C396" s="91" t="s">
        <v>801</v>
      </c>
      <c r="D396" s="92" t="s">
        <v>802</v>
      </c>
    </row>
    <row r="397" spans="1:4" s="78" customFormat="1">
      <c r="A397" s="90" t="s">
        <v>2366</v>
      </c>
      <c r="B397" s="90" t="s">
        <v>550</v>
      </c>
      <c r="C397" s="91" t="s">
        <v>799</v>
      </c>
      <c r="D397" s="92" t="s">
        <v>800</v>
      </c>
    </row>
    <row r="398" spans="1:4" s="78" customFormat="1">
      <c r="A398" s="90" t="s">
        <v>2366</v>
      </c>
      <c r="B398" s="90" t="s">
        <v>550</v>
      </c>
      <c r="C398" s="91" t="s">
        <v>814</v>
      </c>
      <c r="D398" s="92" t="s">
        <v>815</v>
      </c>
    </row>
    <row r="399" spans="1:4" s="78" customFormat="1" ht="25.5">
      <c r="A399" s="90" t="s">
        <v>1084</v>
      </c>
      <c r="B399" s="90" t="s">
        <v>4266</v>
      </c>
      <c r="C399" s="118" t="s">
        <v>6384</v>
      </c>
      <c r="D399" s="95" t="s">
        <v>6277</v>
      </c>
    </row>
    <row r="400" spans="1:4" s="78" customFormat="1">
      <c r="A400" s="90" t="s">
        <v>2366</v>
      </c>
      <c r="B400" s="90" t="s">
        <v>4266</v>
      </c>
      <c r="C400" s="94" t="s">
        <v>807</v>
      </c>
      <c r="D400" s="95" t="s">
        <v>808</v>
      </c>
    </row>
    <row r="401" spans="1:4" s="78" customFormat="1">
      <c r="A401" s="90" t="s">
        <v>2366</v>
      </c>
      <c r="B401" s="90" t="s">
        <v>4266</v>
      </c>
      <c r="C401" s="91" t="s">
        <v>313</v>
      </c>
      <c r="D401" s="92" t="s">
        <v>314</v>
      </c>
    </row>
    <row r="402" spans="1:4" s="78" customFormat="1">
      <c r="A402" s="90" t="s">
        <v>2366</v>
      </c>
      <c r="B402" s="90" t="s">
        <v>820</v>
      </c>
      <c r="C402" s="91" t="s">
        <v>3210</v>
      </c>
      <c r="D402" s="119" t="s">
        <v>3209</v>
      </c>
    </row>
    <row r="403" spans="1:4" s="78" customFormat="1">
      <c r="A403" s="90" t="s">
        <v>2366</v>
      </c>
      <c r="B403" s="90" t="s">
        <v>820</v>
      </c>
      <c r="C403" s="91" t="s">
        <v>821</v>
      </c>
      <c r="D403" s="92" t="s">
        <v>822</v>
      </c>
    </row>
    <row r="404" spans="1:4" s="78" customFormat="1">
      <c r="A404" s="93" t="s">
        <v>2366</v>
      </c>
      <c r="B404" s="93" t="s">
        <v>1471</v>
      </c>
      <c r="C404" s="94" t="s">
        <v>2825</v>
      </c>
      <c r="D404" s="95" t="s">
        <v>2479</v>
      </c>
    </row>
    <row r="405" spans="1:4" s="78" customFormat="1">
      <c r="A405" s="90" t="s">
        <v>2366</v>
      </c>
      <c r="B405" s="93" t="s">
        <v>3458</v>
      </c>
      <c r="C405" s="91" t="s">
        <v>2698</v>
      </c>
      <c r="D405" s="92" t="s">
        <v>2699</v>
      </c>
    </row>
    <row r="406" spans="1:4" s="78" customFormat="1">
      <c r="A406" s="90" t="s">
        <v>2366</v>
      </c>
      <c r="B406" s="93" t="s">
        <v>3458</v>
      </c>
      <c r="C406" s="91" t="s">
        <v>2702</v>
      </c>
      <c r="D406" s="92">
        <v>3626100500</v>
      </c>
    </row>
    <row r="407" spans="1:4" s="78" customFormat="1">
      <c r="A407" s="90" t="s">
        <v>2366</v>
      </c>
      <c r="B407" s="93" t="s">
        <v>3458</v>
      </c>
      <c r="C407" s="91" t="s">
        <v>2700</v>
      </c>
      <c r="D407" s="92" t="s">
        <v>2701</v>
      </c>
    </row>
    <row r="408" spans="1:4" s="78" customFormat="1">
      <c r="A408" s="90" t="s">
        <v>2366</v>
      </c>
      <c r="B408" s="93" t="s">
        <v>3458</v>
      </c>
      <c r="C408" s="91" t="s">
        <v>2703</v>
      </c>
      <c r="D408" s="92" t="s">
        <v>2704</v>
      </c>
    </row>
    <row r="409" spans="1:4" s="78" customFormat="1">
      <c r="A409" s="90" t="s">
        <v>2366</v>
      </c>
      <c r="B409" s="93" t="s">
        <v>3458</v>
      </c>
      <c r="C409" s="91" t="s">
        <v>2705</v>
      </c>
      <c r="D409" s="92" t="s">
        <v>1316</v>
      </c>
    </row>
    <row r="410" spans="1:4" s="78" customFormat="1">
      <c r="A410" s="90" t="s">
        <v>2366</v>
      </c>
      <c r="B410" s="90" t="s">
        <v>5905</v>
      </c>
      <c r="C410" s="118" t="s">
        <v>5906</v>
      </c>
      <c r="D410" s="95" t="s">
        <v>5908</v>
      </c>
    </row>
    <row r="411" spans="1:4" s="78" customFormat="1">
      <c r="A411" s="90" t="s">
        <v>2366</v>
      </c>
      <c r="B411" s="90" t="s">
        <v>5905</v>
      </c>
      <c r="C411" s="94" t="s">
        <v>5907</v>
      </c>
      <c r="D411" s="95" t="s">
        <v>5909</v>
      </c>
    </row>
    <row r="412" spans="1:4" s="78" customFormat="1" ht="25.5">
      <c r="A412" s="90" t="s">
        <v>2366</v>
      </c>
      <c r="B412" s="90" t="s">
        <v>6283</v>
      </c>
      <c r="C412" s="98" t="s">
        <v>6385</v>
      </c>
      <c r="D412" s="99" t="s">
        <v>6285</v>
      </c>
    </row>
    <row r="413" spans="1:4" s="78" customFormat="1">
      <c r="A413" s="90" t="s">
        <v>2366</v>
      </c>
      <c r="B413" s="90" t="s">
        <v>6283</v>
      </c>
      <c r="C413" s="98" t="s">
        <v>6286</v>
      </c>
      <c r="D413" s="99" t="s">
        <v>6287</v>
      </c>
    </row>
    <row r="414" spans="1:4" s="78" customFormat="1">
      <c r="A414" s="90" t="s">
        <v>2366</v>
      </c>
      <c r="B414" s="90" t="s">
        <v>1975</v>
      </c>
      <c r="C414" s="91" t="s">
        <v>5191</v>
      </c>
      <c r="D414" s="92" t="s">
        <v>5192</v>
      </c>
    </row>
    <row r="415" spans="1:4" s="78" customFormat="1">
      <c r="A415" s="90" t="s">
        <v>2366</v>
      </c>
      <c r="B415" s="90" t="s">
        <v>1722</v>
      </c>
      <c r="C415" s="91" t="s">
        <v>1731</v>
      </c>
      <c r="D415" s="92" t="s">
        <v>1732</v>
      </c>
    </row>
    <row r="416" spans="1:4" s="78" customFormat="1">
      <c r="A416" s="90" t="s">
        <v>2366</v>
      </c>
      <c r="B416" s="90" t="s">
        <v>1722</v>
      </c>
      <c r="C416" s="91" t="s">
        <v>1729</v>
      </c>
      <c r="D416" s="92" t="s">
        <v>1730</v>
      </c>
    </row>
    <row r="417" spans="1:4" s="78" customFormat="1">
      <c r="A417" s="90" t="s">
        <v>2366</v>
      </c>
      <c r="B417" s="90" t="s">
        <v>1722</v>
      </c>
      <c r="C417" s="91" t="s">
        <v>1723</v>
      </c>
      <c r="D417" s="92" t="s">
        <v>1724</v>
      </c>
    </row>
    <row r="418" spans="1:4" s="78" customFormat="1">
      <c r="A418" s="90" t="s">
        <v>2366</v>
      </c>
      <c r="B418" s="90" t="s">
        <v>1722</v>
      </c>
      <c r="C418" s="91" t="s">
        <v>1725</v>
      </c>
      <c r="D418" s="92" t="s">
        <v>1726</v>
      </c>
    </row>
    <row r="419" spans="1:4" s="78" customFormat="1">
      <c r="A419" s="90" t="s">
        <v>2366</v>
      </c>
      <c r="B419" s="90" t="s">
        <v>1722</v>
      </c>
      <c r="C419" s="91" t="s">
        <v>1727</v>
      </c>
      <c r="D419" s="92" t="s">
        <v>1728</v>
      </c>
    </row>
    <row r="420" spans="1:4" s="78" customFormat="1">
      <c r="A420" s="90" t="s">
        <v>2366</v>
      </c>
      <c r="B420" s="90" t="s">
        <v>1722</v>
      </c>
      <c r="C420" s="91" t="s">
        <v>1733</v>
      </c>
      <c r="D420" s="92" t="s">
        <v>1734</v>
      </c>
    </row>
    <row r="421" spans="1:4" s="78" customFormat="1">
      <c r="A421" s="90" t="s">
        <v>2366</v>
      </c>
      <c r="B421" s="90" t="s">
        <v>1722</v>
      </c>
      <c r="C421" s="91" t="s">
        <v>1735</v>
      </c>
      <c r="D421" s="92" t="s">
        <v>1736</v>
      </c>
    </row>
    <row r="422" spans="1:4" s="78" customFormat="1">
      <c r="A422" s="90" t="s">
        <v>2366</v>
      </c>
      <c r="B422" s="90" t="s">
        <v>1722</v>
      </c>
      <c r="C422" s="91" t="s">
        <v>5110</v>
      </c>
      <c r="D422" s="92" t="s">
        <v>5111</v>
      </c>
    </row>
    <row r="423" spans="1:4" s="78" customFormat="1">
      <c r="A423" s="90" t="s">
        <v>2366</v>
      </c>
      <c r="B423" s="90" t="s">
        <v>1722</v>
      </c>
      <c r="C423" s="91" t="s">
        <v>6041</v>
      </c>
      <c r="D423" s="92" t="s">
        <v>6042</v>
      </c>
    </row>
    <row r="424" spans="1:4" s="78" customFormat="1">
      <c r="A424" s="90" t="s">
        <v>2366</v>
      </c>
      <c r="B424" s="90" t="s">
        <v>1722</v>
      </c>
      <c r="C424" s="91" t="s">
        <v>5524</v>
      </c>
      <c r="D424" s="92" t="s">
        <v>5525</v>
      </c>
    </row>
    <row r="425" spans="1:4" s="78" customFormat="1">
      <c r="A425" s="90" t="s">
        <v>2366</v>
      </c>
      <c r="B425" s="90" t="s">
        <v>1722</v>
      </c>
      <c r="C425" s="91" t="s">
        <v>2029</v>
      </c>
      <c r="D425" s="92" t="s">
        <v>2970</v>
      </c>
    </row>
    <row r="426" spans="1:4" s="78" customFormat="1">
      <c r="A426" s="93" t="s">
        <v>2366</v>
      </c>
      <c r="B426" s="93" t="s">
        <v>1274</v>
      </c>
      <c r="C426" s="94" t="s">
        <v>2747</v>
      </c>
      <c r="D426" s="95" t="s">
        <v>2748</v>
      </c>
    </row>
    <row r="427" spans="1:4" s="78" customFormat="1">
      <c r="A427" s="93" t="s">
        <v>2366</v>
      </c>
      <c r="B427" s="93" t="s">
        <v>1274</v>
      </c>
      <c r="C427" s="94" t="s">
        <v>2749</v>
      </c>
      <c r="D427" s="95" t="s">
        <v>2750</v>
      </c>
    </row>
    <row r="428" spans="1:4" s="78" customFormat="1">
      <c r="A428" s="90" t="s">
        <v>2366</v>
      </c>
      <c r="B428" s="93" t="s">
        <v>1274</v>
      </c>
      <c r="C428" s="94" t="s">
        <v>2755</v>
      </c>
      <c r="D428" s="95" t="s">
        <v>2756</v>
      </c>
    </row>
    <row r="429" spans="1:4" s="78" customFormat="1">
      <c r="A429" s="93" t="s">
        <v>2366</v>
      </c>
      <c r="B429" s="93" t="s">
        <v>1274</v>
      </c>
      <c r="C429" s="94" t="s">
        <v>2125</v>
      </c>
      <c r="D429" s="95" t="s">
        <v>2126</v>
      </c>
    </row>
    <row r="430" spans="1:4" s="78" customFormat="1">
      <c r="A430" s="90" t="s">
        <v>2366</v>
      </c>
      <c r="B430" s="93" t="s">
        <v>2865</v>
      </c>
      <c r="C430" s="91" t="s">
        <v>1259</v>
      </c>
      <c r="D430" s="92" t="s">
        <v>1260</v>
      </c>
    </row>
    <row r="431" spans="1:4" s="78" customFormat="1">
      <c r="A431" s="90" t="s">
        <v>2366</v>
      </c>
      <c r="B431" s="93" t="s">
        <v>2865</v>
      </c>
      <c r="C431" s="91" t="s">
        <v>1740</v>
      </c>
      <c r="D431" s="92" t="s">
        <v>1741</v>
      </c>
    </row>
    <row r="432" spans="1:4" s="78" customFormat="1">
      <c r="A432" s="90" t="s">
        <v>2366</v>
      </c>
      <c r="B432" s="93" t="s">
        <v>2865</v>
      </c>
      <c r="C432" s="91" t="s">
        <v>4011</v>
      </c>
      <c r="D432" s="92" t="s">
        <v>4012</v>
      </c>
    </row>
    <row r="433" spans="1:201" s="78" customFormat="1">
      <c r="A433" s="90" t="s">
        <v>2366</v>
      </c>
      <c r="B433" s="93" t="s">
        <v>2865</v>
      </c>
      <c r="C433" s="91" t="s">
        <v>1255</v>
      </c>
      <c r="D433" s="92" t="s">
        <v>1256</v>
      </c>
    </row>
    <row r="434" spans="1:201" s="78" customFormat="1">
      <c r="A434" s="90" t="s">
        <v>2366</v>
      </c>
      <c r="B434" s="93" t="s">
        <v>2865</v>
      </c>
      <c r="C434" s="91" t="s">
        <v>1253</v>
      </c>
      <c r="D434" s="92" t="s">
        <v>1254</v>
      </c>
    </row>
    <row r="435" spans="1:201" s="78" customFormat="1">
      <c r="A435" s="90" t="s">
        <v>2366</v>
      </c>
      <c r="B435" s="93" t="s">
        <v>2865</v>
      </c>
      <c r="C435" s="91" t="s">
        <v>1261</v>
      </c>
      <c r="D435" s="92" t="s">
        <v>1262</v>
      </c>
    </row>
    <row r="436" spans="1:201" s="78" customFormat="1">
      <c r="A436" s="90" t="s">
        <v>2366</v>
      </c>
      <c r="B436" s="93" t="s">
        <v>2865</v>
      </c>
      <c r="C436" s="91" t="s">
        <v>3375</v>
      </c>
      <c r="D436" s="92" t="s">
        <v>3376</v>
      </c>
    </row>
    <row r="437" spans="1:201" s="78" customFormat="1">
      <c r="A437" s="90" t="s">
        <v>2366</v>
      </c>
      <c r="B437" s="93" t="s">
        <v>2865</v>
      </c>
      <c r="C437" s="91" t="s">
        <v>1247</v>
      </c>
      <c r="D437" s="92" t="s">
        <v>1248</v>
      </c>
    </row>
    <row r="438" spans="1:201" s="78" customFormat="1">
      <c r="A438" s="90" t="s">
        <v>2366</v>
      </c>
      <c r="B438" s="93" t="s">
        <v>2865</v>
      </c>
      <c r="C438" s="91" t="s">
        <v>1257</v>
      </c>
      <c r="D438" s="92" t="s">
        <v>1258</v>
      </c>
    </row>
    <row r="439" spans="1:201" s="78" customFormat="1">
      <c r="A439" s="90" t="s">
        <v>2366</v>
      </c>
      <c r="B439" s="93" t="s">
        <v>2865</v>
      </c>
      <c r="C439" s="91" t="s">
        <v>3959</v>
      </c>
      <c r="D439" s="92" t="s">
        <v>3960</v>
      </c>
    </row>
    <row r="440" spans="1:201" s="78" customFormat="1">
      <c r="A440" s="90" t="s">
        <v>2366</v>
      </c>
      <c r="B440" s="93" t="s">
        <v>2865</v>
      </c>
      <c r="C440" s="91" t="s">
        <v>3957</v>
      </c>
      <c r="D440" s="92" t="s">
        <v>3958</v>
      </c>
    </row>
    <row r="441" spans="1:201" s="78" customFormat="1">
      <c r="A441" s="90" t="s">
        <v>2366</v>
      </c>
      <c r="B441" s="93" t="s">
        <v>2865</v>
      </c>
      <c r="C441" s="91" t="s">
        <v>1738</v>
      </c>
      <c r="D441" s="92" t="s">
        <v>1739</v>
      </c>
    </row>
    <row r="442" spans="1:201" s="78" customFormat="1">
      <c r="A442" s="90" t="s">
        <v>2366</v>
      </c>
      <c r="B442" s="93" t="s">
        <v>2865</v>
      </c>
      <c r="C442" s="91" t="s">
        <v>1249</v>
      </c>
      <c r="D442" s="92" t="s">
        <v>1250</v>
      </c>
    </row>
    <row r="443" spans="1:201" s="78" customFormat="1">
      <c r="A443" s="90" t="s">
        <v>2366</v>
      </c>
      <c r="B443" s="93" t="s">
        <v>2865</v>
      </c>
      <c r="C443" s="91" t="s">
        <v>1263</v>
      </c>
      <c r="D443" s="92" t="s">
        <v>1264</v>
      </c>
    </row>
    <row r="444" spans="1:201" s="78" customFormat="1">
      <c r="A444" s="90" t="s">
        <v>2366</v>
      </c>
      <c r="B444" s="93" t="s">
        <v>2865</v>
      </c>
      <c r="C444" s="91" t="s">
        <v>1251</v>
      </c>
      <c r="D444" s="92" t="s">
        <v>1252</v>
      </c>
    </row>
    <row r="445" spans="1:201" s="97" customFormat="1">
      <c r="A445" s="90" t="s">
        <v>2366</v>
      </c>
      <c r="B445" s="90" t="s">
        <v>1140</v>
      </c>
      <c r="C445" s="91" t="s">
        <v>1265</v>
      </c>
      <c r="D445" s="92" t="s">
        <v>1266</v>
      </c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  <c r="AN445" s="78"/>
      <c r="AO445" s="78"/>
      <c r="AP445" s="78"/>
      <c r="AQ445" s="78"/>
      <c r="AR445" s="78"/>
      <c r="AS445" s="78"/>
      <c r="AT445" s="78"/>
      <c r="AU445" s="78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78"/>
      <c r="BL445" s="78"/>
      <c r="BM445" s="78"/>
      <c r="BN445" s="78"/>
      <c r="BO445" s="78"/>
      <c r="BP445" s="78"/>
      <c r="BQ445" s="78"/>
      <c r="BR445" s="78"/>
      <c r="BS445" s="78"/>
      <c r="BT445" s="78"/>
      <c r="BU445" s="78"/>
      <c r="BV445" s="78"/>
      <c r="BW445" s="78"/>
      <c r="BX445" s="78"/>
      <c r="BY445" s="78"/>
      <c r="BZ445" s="78"/>
      <c r="CA445" s="78"/>
      <c r="CB445" s="78"/>
      <c r="CC445" s="78"/>
      <c r="CD445" s="78"/>
      <c r="CE445" s="78"/>
      <c r="CF445" s="78"/>
      <c r="CG445" s="78"/>
      <c r="CH445" s="78"/>
      <c r="CI445" s="78"/>
      <c r="CJ445" s="78"/>
      <c r="CK445" s="78"/>
      <c r="CL445" s="78"/>
      <c r="CM445" s="78"/>
      <c r="CN445" s="78"/>
      <c r="CO445" s="78"/>
      <c r="CP445" s="78"/>
      <c r="CQ445" s="78"/>
      <c r="CR445" s="78"/>
      <c r="CS445" s="78"/>
      <c r="CT445" s="78"/>
      <c r="CU445" s="78"/>
      <c r="CV445" s="78"/>
      <c r="CW445" s="78"/>
      <c r="CX445" s="78"/>
      <c r="CY445" s="78"/>
      <c r="CZ445" s="78"/>
      <c r="DA445" s="78"/>
      <c r="DB445" s="78"/>
      <c r="DC445" s="78"/>
      <c r="DD445" s="78"/>
      <c r="DE445" s="78"/>
      <c r="DF445" s="78"/>
      <c r="DG445" s="78"/>
      <c r="DH445" s="78"/>
      <c r="DI445" s="78"/>
      <c r="DJ445" s="78"/>
      <c r="DK445" s="78"/>
      <c r="DL445" s="78"/>
      <c r="DM445" s="78"/>
      <c r="DN445" s="78"/>
      <c r="DO445" s="78"/>
      <c r="DP445" s="78"/>
      <c r="DQ445" s="78"/>
      <c r="DR445" s="78"/>
      <c r="DS445" s="78"/>
      <c r="DT445" s="78"/>
      <c r="DU445" s="78"/>
      <c r="DV445" s="78"/>
      <c r="DW445" s="78"/>
      <c r="DX445" s="78"/>
      <c r="DY445" s="78"/>
      <c r="DZ445" s="78"/>
      <c r="EA445" s="78"/>
      <c r="EB445" s="78"/>
      <c r="EC445" s="78"/>
      <c r="ED445" s="78"/>
      <c r="EE445" s="78"/>
      <c r="EF445" s="78"/>
      <c r="EG445" s="78"/>
      <c r="EH445" s="78"/>
      <c r="EI445" s="78"/>
      <c r="EJ445" s="78"/>
      <c r="EK445" s="78"/>
      <c r="EL445" s="78"/>
      <c r="EM445" s="78"/>
      <c r="EN445" s="78"/>
      <c r="EO445" s="78"/>
      <c r="EP445" s="78"/>
      <c r="EQ445" s="78"/>
      <c r="ER445" s="78"/>
      <c r="ES445" s="78"/>
      <c r="ET445" s="78"/>
      <c r="EU445" s="78"/>
      <c r="EV445" s="78"/>
      <c r="EW445" s="78"/>
      <c r="EX445" s="78"/>
      <c r="EY445" s="78"/>
      <c r="EZ445" s="78"/>
      <c r="FA445" s="78"/>
      <c r="FB445" s="78"/>
      <c r="FC445" s="78"/>
      <c r="FD445" s="78"/>
      <c r="FE445" s="78"/>
      <c r="FF445" s="78"/>
      <c r="FG445" s="78"/>
      <c r="FH445" s="78"/>
      <c r="FI445" s="78"/>
      <c r="FJ445" s="78"/>
      <c r="FK445" s="78"/>
      <c r="FL445" s="78"/>
      <c r="FM445" s="78"/>
      <c r="FN445" s="78"/>
      <c r="FO445" s="78"/>
      <c r="FP445" s="78"/>
      <c r="FQ445" s="78"/>
      <c r="FR445" s="78"/>
      <c r="FS445" s="78"/>
      <c r="FT445" s="78"/>
      <c r="FU445" s="78"/>
      <c r="FV445" s="78"/>
      <c r="FW445" s="78"/>
      <c r="FX445" s="78"/>
      <c r="FY445" s="78"/>
      <c r="FZ445" s="78"/>
      <c r="GA445" s="78"/>
      <c r="GB445" s="78"/>
      <c r="GC445" s="78"/>
      <c r="GD445" s="78"/>
      <c r="GE445" s="78"/>
      <c r="GF445" s="78"/>
      <c r="GG445" s="78"/>
      <c r="GH445" s="78"/>
      <c r="GI445" s="78"/>
      <c r="GJ445" s="78"/>
      <c r="GK445" s="78"/>
      <c r="GL445" s="78"/>
      <c r="GM445" s="78"/>
      <c r="GN445" s="78"/>
      <c r="GO445" s="78"/>
      <c r="GP445" s="78"/>
      <c r="GQ445" s="78"/>
      <c r="GR445" s="78"/>
      <c r="GS445" s="78"/>
    </row>
    <row r="446" spans="1:201" s="78" customFormat="1">
      <c r="A446" s="90" t="s">
        <v>2366</v>
      </c>
      <c r="B446" s="90" t="s">
        <v>1140</v>
      </c>
      <c r="C446" s="91" t="s">
        <v>1267</v>
      </c>
      <c r="D446" s="92" t="s">
        <v>1268</v>
      </c>
    </row>
    <row r="447" spans="1:201" s="78" customFormat="1">
      <c r="A447" s="90" t="s">
        <v>2366</v>
      </c>
      <c r="B447" s="90" t="s">
        <v>1140</v>
      </c>
      <c r="C447" s="91" t="s">
        <v>1269</v>
      </c>
      <c r="D447" s="92" t="s">
        <v>1270</v>
      </c>
    </row>
    <row r="448" spans="1:201" s="120" customFormat="1">
      <c r="A448" s="90" t="s">
        <v>2366</v>
      </c>
      <c r="B448" s="90" t="s">
        <v>1140</v>
      </c>
      <c r="C448" s="91" t="s">
        <v>1271</v>
      </c>
      <c r="D448" s="92" t="s">
        <v>306</v>
      </c>
    </row>
    <row r="449" spans="1:201" s="120" customFormat="1">
      <c r="A449" s="90" t="s">
        <v>2366</v>
      </c>
      <c r="B449" s="90" t="s">
        <v>1140</v>
      </c>
      <c r="C449" s="91" t="s">
        <v>307</v>
      </c>
      <c r="D449" s="92" t="s">
        <v>308</v>
      </c>
    </row>
    <row r="450" spans="1:201" s="120" customFormat="1">
      <c r="A450" s="90" t="s">
        <v>2366</v>
      </c>
      <c r="B450" s="90" t="s">
        <v>1140</v>
      </c>
      <c r="C450" s="91" t="s">
        <v>309</v>
      </c>
      <c r="D450" s="92" t="s">
        <v>310</v>
      </c>
    </row>
    <row r="451" spans="1:201" s="120" customFormat="1">
      <c r="A451" s="90" t="s">
        <v>2366</v>
      </c>
      <c r="B451" s="90" t="s">
        <v>5440</v>
      </c>
      <c r="C451" s="91" t="s">
        <v>312</v>
      </c>
      <c r="D451" s="92">
        <v>91731</v>
      </c>
    </row>
    <row r="452" spans="1:201" s="78" customFormat="1">
      <c r="A452" s="90" t="s">
        <v>2366</v>
      </c>
      <c r="B452" s="90" t="s">
        <v>4272</v>
      </c>
      <c r="C452" s="91" t="s">
        <v>4019</v>
      </c>
      <c r="D452" s="92" t="s">
        <v>4020</v>
      </c>
    </row>
    <row r="453" spans="1:201" s="78" customFormat="1">
      <c r="A453" s="90" t="s">
        <v>2366</v>
      </c>
      <c r="B453" s="90" t="s">
        <v>4272</v>
      </c>
      <c r="C453" s="91" t="s">
        <v>4023</v>
      </c>
      <c r="D453" s="92" t="s">
        <v>4024</v>
      </c>
    </row>
    <row r="454" spans="1:201" s="78" customFormat="1">
      <c r="A454" s="90" t="s">
        <v>2366</v>
      </c>
      <c r="B454" s="90" t="s">
        <v>4272</v>
      </c>
      <c r="C454" s="91" t="s">
        <v>4017</v>
      </c>
      <c r="D454" s="92" t="s">
        <v>4018</v>
      </c>
    </row>
    <row r="455" spans="1:201" s="78" customFormat="1">
      <c r="A455" s="90" t="s">
        <v>2366</v>
      </c>
      <c r="B455" s="90" t="s">
        <v>4272</v>
      </c>
      <c r="C455" s="91" t="s">
        <v>4015</v>
      </c>
      <c r="D455" s="92" t="s">
        <v>4016</v>
      </c>
    </row>
    <row r="456" spans="1:201" s="78" customFormat="1">
      <c r="A456" s="90" t="s">
        <v>2366</v>
      </c>
      <c r="B456" s="90" t="s">
        <v>4272</v>
      </c>
      <c r="C456" s="91" t="s">
        <v>4013</v>
      </c>
      <c r="D456" s="92" t="s">
        <v>4014</v>
      </c>
    </row>
    <row r="457" spans="1:201" s="78" customFormat="1">
      <c r="A457" s="90" t="s">
        <v>2366</v>
      </c>
      <c r="B457" s="90" t="s">
        <v>4272</v>
      </c>
      <c r="C457" s="91" t="s">
        <v>4025</v>
      </c>
      <c r="D457" s="92" t="s">
        <v>4026</v>
      </c>
    </row>
    <row r="458" spans="1:201" s="78" customFormat="1">
      <c r="A458" s="90" t="s">
        <v>2366</v>
      </c>
      <c r="B458" s="90" t="s">
        <v>4272</v>
      </c>
      <c r="C458" s="91" t="s">
        <v>4021</v>
      </c>
      <c r="D458" s="92" t="s">
        <v>4022</v>
      </c>
    </row>
    <row r="459" spans="1:201" s="78" customFormat="1">
      <c r="A459" s="90" t="s">
        <v>2366</v>
      </c>
      <c r="B459" s="90" t="s">
        <v>5954</v>
      </c>
      <c r="C459" s="94" t="s">
        <v>5883</v>
      </c>
      <c r="D459" s="95" t="s">
        <v>5884</v>
      </c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101"/>
      <c r="AL459" s="101"/>
      <c r="AM459" s="101"/>
      <c r="AN459" s="101"/>
      <c r="AO459" s="101"/>
      <c r="AP459" s="101"/>
      <c r="AQ459" s="101"/>
      <c r="AR459" s="101"/>
      <c r="AS459" s="101"/>
      <c r="AT459" s="101"/>
      <c r="AU459" s="101"/>
      <c r="AV459" s="101"/>
      <c r="AW459" s="101"/>
      <c r="AX459" s="101"/>
      <c r="AY459" s="101"/>
      <c r="AZ459" s="101"/>
      <c r="BA459" s="101"/>
      <c r="BB459" s="101"/>
      <c r="BC459" s="101"/>
      <c r="BD459" s="101"/>
      <c r="BE459" s="101"/>
      <c r="BF459" s="101"/>
      <c r="BG459" s="101"/>
      <c r="BH459" s="101"/>
      <c r="BI459" s="101"/>
      <c r="BJ459" s="101"/>
      <c r="BK459" s="101"/>
      <c r="BL459" s="101"/>
      <c r="BM459" s="101"/>
      <c r="BN459" s="101"/>
      <c r="BO459" s="101"/>
      <c r="BP459" s="101"/>
      <c r="BQ459" s="101"/>
      <c r="BR459" s="101"/>
      <c r="BS459" s="101"/>
      <c r="BT459" s="101"/>
      <c r="BU459" s="101"/>
      <c r="BV459" s="101"/>
      <c r="BW459" s="101"/>
      <c r="BX459" s="101"/>
      <c r="BY459" s="101"/>
      <c r="BZ459" s="101"/>
      <c r="CA459" s="101"/>
      <c r="CB459" s="101"/>
      <c r="CC459" s="101"/>
      <c r="CD459" s="101"/>
      <c r="CE459" s="101"/>
      <c r="CF459" s="101"/>
      <c r="CG459" s="101"/>
      <c r="CH459" s="101"/>
      <c r="CI459" s="101"/>
      <c r="CJ459" s="101"/>
      <c r="CK459" s="101"/>
      <c r="CL459" s="101"/>
      <c r="CM459" s="101"/>
      <c r="CN459" s="101"/>
      <c r="CO459" s="101"/>
      <c r="CP459" s="101"/>
      <c r="CQ459" s="101"/>
      <c r="CR459" s="101"/>
      <c r="CS459" s="101"/>
      <c r="CT459" s="101"/>
      <c r="CU459" s="101"/>
      <c r="CV459" s="101"/>
      <c r="CW459" s="101"/>
      <c r="CX459" s="101"/>
      <c r="CY459" s="101"/>
      <c r="CZ459" s="101"/>
      <c r="DA459" s="101"/>
      <c r="DB459" s="101"/>
      <c r="DC459" s="101"/>
      <c r="DD459" s="101"/>
      <c r="DE459" s="101"/>
      <c r="DF459" s="101"/>
      <c r="DG459" s="101"/>
      <c r="DH459" s="101"/>
      <c r="DI459" s="101"/>
      <c r="DJ459" s="101"/>
      <c r="DK459" s="101"/>
      <c r="DL459" s="101"/>
      <c r="DM459" s="101"/>
      <c r="DN459" s="101"/>
      <c r="DO459" s="101"/>
      <c r="DP459" s="101"/>
      <c r="DQ459" s="101"/>
      <c r="DR459" s="101"/>
      <c r="DS459" s="101"/>
      <c r="DT459" s="101"/>
      <c r="DU459" s="101"/>
      <c r="DV459" s="101"/>
      <c r="DW459" s="101"/>
      <c r="DX459" s="101"/>
      <c r="DY459" s="101"/>
      <c r="DZ459" s="101"/>
      <c r="EA459" s="101"/>
      <c r="EB459" s="101"/>
      <c r="EC459" s="101"/>
      <c r="ED459" s="101"/>
      <c r="EE459" s="101"/>
      <c r="EF459" s="101"/>
      <c r="EG459" s="101"/>
      <c r="EH459" s="101"/>
      <c r="EI459" s="101"/>
      <c r="EJ459" s="101"/>
      <c r="EK459" s="101"/>
      <c r="EL459" s="101"/>
      <c r="EM459" s="101"/>
      <c r="EN459" s="101"/>
      <c r="EO459" s="101"/>
      <c r="EP459" s="101"/>
      <c r="EQ459" s="101"/>
      <c r="ER459" s="101"/>
      <c r="ES459" s="101"/>
      <c r="ET459" s="101"/>
      <c r="EU459" s="101"/>
      <c r="EV459" s="101"/>
      <c r="EW459" s="101"/>
      <c r="EX459" s="101"/>
      <c r="EY459" s="101"/>
      <c r="EZ459" s="101"/>
      <c r="FA459" s="101"/>
      <c r="FB459" s="101"/>
      <c r="FC459" s="101"/>
      <c r="FD459" s="101"/>
      <c r="FE459" s="101"/>
      <c r="FF459" s="101"/>
      <c r="FG459" s="101"/>
      <c r="FH459" s="101"/>
      <c r="FI459" s="101"/>
      <c r="FJ459" s="101"/>
      <c r="FK459" s="101"/>
      <c r="FL459" s="101"/>
      <c r="FM459" s="101"/>
      <c r="FN459" s="101"/>
      <c r="FO459" s="101"/>
      <c r="FP459" s="101"/>
      <c r="FQ459" s="101"/>
      <c r="FR459" s="101"/>
      <c r="FS459" s="101"/>
      <c r="FT459" s="101"/>
      <c r="FU459" s="101"/>
      <c r="FV459" s="101"/>
      <c r="FW459" s="101"/>
      <c r="FX459" s="101"/>
      <c r="FY459" s="101"/>
      <c r="FZ459" s="101"/>
      <c r="GA459" s="101"/>
      <c r="GB459" s="101"/>
      <c r="GC459" s="101"/>
      <c r="GD459" s="101"/>
      <c r="GE459" s="101"/>
      <c r="GF459" s="101"/>
      <c r="GG459" s="101"/>
      <c r="GH459" s="101"/>
      <c r="GI459" s="101"/>
      <c r="GJ459" s="101"/>
      <c r="GK459" s="101"/>
      <c r="GL459" s="101"/>
      <c r="GM459" s="101"/>
      <c r="GN459" s="101"/>
      <c r="GO459" s="101"/>
      <c r="GP459" s="101"/>
      <c r="GQ459" s="101"/>
      <c r="GR459" s="101"/>
      <c r="GS459" s="101"/>
    </row>
    <row r="460" spans="1:201" s="78" customFormat="1">
      <c r="A460" s="90" t="s">
        <v>2366</v>
      </c>
      <c r="B460" s="90" t="s">
        <v>5954</v>
      </c>
      <c r="C460" s="91" t="s">
        <v>5901</v>
      </c>
      <c r="D460" s="92" t="s">
        <v>5902</v>
      </c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101"/>
      <c r="AU460" s="101"/>
      <c r="AV460" s="101"/>
      <c r="AW460" s="101"/>
      <c r="AX460" s="101"/>
      <c r="AY460" s="101"/>
      <c r="AZ460" s="101"/>
      <c r="BA460" s="101"/>
      <c r="BB460" s="101"/>
      <c r="BC460" s="101"/>
      <c r="BD460" s="101"/>
      <c r="BE460" s="101"/>
      <c r="BF460" s="101"/>
      <c r="BG460" s="101"/>
      <c r="BH460" s="101"/>
      <c r="BI460" s="101"/>
      <c r="BJ460" s="101"/>
      <c r="BK460" s="101"/>
      <c r="BL460" s="101"/>
      <c r="BM460" s="101"/>
      <c r="BN460" s="101"/>
      <c r="BO460" s="101"/>
      <c r="BP460" s="101"/>
      <c r="BQ460" s="101"/>
      <c r="BR460" s="101"/>
      <c r="BS460" s="101"/>
      <c r="BT460" s="101"/>
      <c r="BU460" s="101"/>
      <c r="BV460" s="101"/>
      <c r="BW460" s="101"/>
      <c r="BX460" s="101"/>
      <c r="BY460" s="101"/>
      <c r="BZ460" s="101"/>
      <c r="CA460" s="101"/>
      <c r="CB460" s="101"/>
      <c r="CC460" s="101"/>
      <c r="CD460" s="101"/>
      <c r="CE460" s="101"/>
      <c r="CF460" s="101"/>
      <c r="CG460" s="101"/>
      <c r="CH460" s="101"/>
      <c r="CI460" s="101"/>
      <c r="CJ460" s="101"/>
      <c r="CK460" s="101"/>
      <c r="CL460" s="101"/>
      <c r="CM460" s="101"/>
      <c r="CN460" s="101"/>
      <c r="CO460" s="101"/>
      <c r="CP460" s="101"/>
      <c r="CQ460" s="101"/>
      <c r="CR460" s="101"/>
      <c r="CS460" s="101"/>
      <c r="CT460" s="101"/>
      <c r="CU460" s="101"/>
      <c r="CV460" s="101"/>
      <c r="CW460" s="101"/>
      <c r="CX460" s="101"/>
      <c r="CY460" s="101"/>
      <c r="CZ460" s="101"/>
      <c r="DA460" s="101"/>
      <c r="DB460" s="101"/>
      <c r="DC460" s="101"/>
      <c r="DD460" s="101"/>
      <c r="DE460" s="101"/>
      <c r="DF460" s="101"/>
      <c r="DG460" s="101"/>
      <c r="DH460" s="101"/>
      <c r="DI460" s="101"/>
      <c r="DJ460" s="101"/>
      <c r="DK460" s="101"/>
      <c r="DL460" s="101"/>
      <c r="DM460" s="101"/>
      <c r="DN460" s="101"/>
      <c r="DO460" s="101"/>
      <c r="DP460" s="101"/>
      <c r="DQ460" s="101"/>
      <c r="DR460" s="101"/>
      <c r="DS460" s="101"/>
      <c r="DT460" s="101"/>
      <c r="DU460" s="101"/>
      <c r="DV460" s="101"/>
      <c r="DW460" s="101"/>
      <c r="DX460" s="101"/>
      <c r="DY460" s="101"/>
      <c r="DZ460" s="101"/>
      <c r="EA460" s="101"/>
      <c r="EB460" s="101"/>
      <c r="EC460" s="101"/>
      <c r="ED460" s="101"/>
      <c r="EE460" s="101"/>
      <c r="EF460" s="101"/>
      <c r="EG460" s="101"/>
      <c r="EH460" s="101"/>
      <c r="EI460" s="101"/>
      <c r="EJ460" s="101"/>
      <c r="EK460" s="101"/>
      <c r="EL460" s="101"/>
      <c r="EM460" s="101"/>
      <c r="EN460" s="101"/>
      <c r="EO460" s="101"/>
      <c r="EP460" s="101"/>
      <c r="EQ460" s="101"/>
      <c r="ER460" s="101"/>
      <c r="ES460" s="101"/>
      <c r="ET460" s="101"/>
      <c r="EU460" s="101"/>
      <c r="EV460" s="101"/>
      <c r="EW460" s="101"/>
      <c r="EX460" s="101"/>
      <c r="EY460" s="101"/>
      <c r="EZ460" s="101"/>
      <c r="FA460" s="101"/>
      <c r="FB460" s="101"/>
      <c r="FC460" s="101"/>
      <c r="FD460" s="101"/>
      <c r="FE460" s="101"/>
      <c r="FF460" s="101"/>
      <c r="FG460" s="101"/>
      <c r="FH460" s="101"/>
      <c r="FI460" s="101"/>
      <c r="FJ460" s="101"/>
      <c r="FK460" s="101"/>
      <c r="FL460" s="101"/>
      <c r="FM460" s="101"/>
      <c r="FN460" s="101"/>
      <c r="FO460" s="101"/>
      <c r="FP460" s="101"/>
      <c r="FQ460" s="101"/>
      <c r="FR460" s="101"/>
      <c r="FS460" s="101"/>
      <c r="FT460" s="101"/>
      <c r="FU460" s="101"/>
      <c r="FV460" s="101"/>
      <c r="FW460" s="101"/>
      <c r="FX460" s="101"/>
      <c r="FY460" s="101"/>
      <c r="FZ460" s="101"/>
      <c r="GA460" s="101"/>
      <c r="GB460" s="101"/>
      <c r="GC460" s="101"/>
      <c r="GD460" s="101"/>
      <c r="GE460" s="101"/>
      <c r="GF460" s="101"/>
      <c r="GG460" s="101"/>
      <c r="GH460" s="101"/>
      <c r="GI460" s="101"/>
      <c r="GJ460" s="101"/>
      <c r="GK460" s="101"/>
      <c r="GL460" s="101"/>
      <c r="GM460" s="101"/>
      <c r="GN460" s="101"/>
      <c r="GO460" s="101"/>
      <c r="GP460" s="101"/>
      <c r="GQ460" s="101"/>
      <c r="GR460" s="101"/>
      <c r="GS460" s="101"/>
    </row>
    <row r="461" spans="1:201" s="78" customFormat="1">
      <c r="A461" s="93" t="s">
        <v>2366</v>
      </c>
      <c r="B461" s="90" t="s">
        <v>1666</v>
      </c>
      <c r="C461" s="91" t="s">
        <v>2198</v>
      </c>
      <c r="D461" s="92" t="s">
        <v>3636</v>
      </c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101"/>
      <c r="BA461" s="101"/>
      <c r="BB461" s="101"/>
      <c r="BC461" s="101"/>
      <c r="BD461" s="101"/>
      <c r="BE461" s="101"/>
      <c r="BF461" s="101"/>
      <c r="BG461" s="101"/>
      <c r="BH461" s="101"/>
      <c r="BI461" s="101"/>
      <c r="BJ461" s="101"/>
      <c r="BK461" s="101"/>
      <c r="BL461" s="101"/>
      <c r="BM461" s="101"/>
      <c r="BN461" s="101"/>
      <c r="BO461" s="101"/>
      <c r="BP461" s="101"/>
      <c r="BQ461" s="101"/>
      <c r="BR461" s="101"/>
      <c r="BS461" s="101"/>
      <c r="BT461" s="101"/>
      <c r="BU461" s="101"/>
      <c r="BV461" s="101"/>
      <c r="BW461" s="101"/>
      <c r="BX461" s="101"/>
      <c r="BY461" s="101"/>
      <c r="BZ461" s="101"/>
      <c r="CA461" s="101"/>
      <c r="CB461" s="101"/>
      <c r="CC461" s="101"/>
      <c r="CD461" s="101"/>
      <c r="CE461" s="101"/>
      <c r="CF461" s="101"/>
      <c r="CG461" s="101"/>
      <c r="CH461" s="101"/>
      <c r="CI461" s="101"/>
      <c r="CJ461" s="101"/>
      <c r="CK461" s="101"/>
      <c r="CL461" s="101"/>
      <c r="CM461" s="101"/>
      <c r="CN461" s="101"/>
      <c r="CO461" s="101"/>
      <c r="CP461" s="101"/>
      <c r="CQ461" s="101"/>
      <c r="CR461" s="101"/>
      <c r="CS461" s="101"/>
      <c r="CT461" s="101"/>
      <c r="CU461" s="101"/>
      <c r="CV461" s="101"/>
      <c r="CW461" s="101"/>
      <c r="CX461" s="101"/>
      <c r="CY461" s="101"/>
      <c r="CZ461" s="101"/>
      <c r="DA461" s="101"/>
      <c r="DB461" s="101"/>
      <c r="DC461" s="101"/>
      <c r="DD461" s="101"/>
      <c r="DE461" s="101"/>
      <c r="DF461" s="101"/>
      <c r="DG461" s="101"/>
      <c r="DH461" s="101"/>
      <c r="DI461" s="101"/>
      <c r="DJ461" s="101"/>
      <c r="DK461" s="101"/>
      <c r="DL461" s="101"/>
      <c r="DM461" s="101"/>
      <c r="DN461" s="101"/>
      <c r="DO461" s="101"/>
      <c r="DP461" s="101"/>
      <c r="DQ461" s="101"/>
      <c r="DR461" s="101"/>
      <c r="DS461" s="101"/>
      <c r="DT461" s="101"/>
      <c r="DU461" s="101"/>
      <c r="DV461" s="101"/>
      <c r="DW461" s="101"/>
      <c r="DX461" s="101"/>
      <c r="DY461" s="101"/>
      <c r="DZ461" s="101"/>
      <c r="EA461" s="101"/>
      <c r="EB461" s="101"/>
      <c r="EC461" s="101"/>
      <c r="ED461" s="101"/>
      <c r="EE461" s="101"/>
      <c r="EF461" s="101"/>
      <c r="EG461" s="101"/>
      <c r="EH461" s="101"/>
      <c r="EI461" s="101"/>
      <c r="EJ461" s="101"/>
      <c r="EK461" s="101"/>
      <c r="EL461" s="101"/>
      <c r="EM461" s="101"/>
      <c r="EN461" s="101"/>
      <c r="EO461" s="101"/>
      <c r="EP461" s="101"/>
      <c r="EQ461" s="101"/>
      <c r="ER461" s="101"/>
      <c r="ES461" s="101"/>
      <c r="ET461" s="101"/>
      <c r="EU461" s="101"/>
      <c r="EV461" s="101"/>
      <c r="EW461" s="101"/>
      <c r="EX461" s="101"/>
      <c r="EY461" s="101"/>
      <c r="EZ461" s="101"/>
      <c r="FA461" s="101"/>
      <c r="FB461" s="101"/>
      <c r="FC461" s="101"/>
      <c r="FD461" s="101"/>
      <c r="FE461" s="101"/>
      <c r="FF461" s="101"/>
      <c r="FG461" s="101"/>
      <c r="FH461" s="101"/>
      <c r="FI461" s="101"/>
      <c r="FJ461" s="101"/>
      <c r="FK461" s="101"/>
      <c r="FL461" s="101"/>
      <c r="FM461" s="101"/>
      <c r="FN461" s="101"/>
      <c r="FO461" s="101"/>
      <c r="FP461" s="101"/>
      <c r="FQ461" s="101"/>
      <c r="FR461" s="101"/>
      <c r="FS461" s="101"/>
      <c r="FT461" s="101"/>
      <c r="FU461" s="101"/>
      <c r="FV461" s="101"/>
      <c r="FW461" s="101"/>
      <c r="FX461" s="101"/>
      <c r="FY461" s="101"/>
      <c r="FZ461" s="101"/>
      <c r="GA461" s="101"/>
      <c r="GB461" s="101"/>
      <c r="GC461" s="101"/>
      <c r="GD461" s="101"/>
      <c r="GE461" s="101"/>
      <c r="GF461" s="101"/>
      <c r="GG461" s="101"/>
      <c r="GH461" s="101"/>
      <c r="GI461" s="101"/>
      <c r="GJ461" s="101"/>
      <c r="GK461" s="101"/>
      <c r="GL461" s="101"/>
      <c r="GM461" s="101"/>
      <c r="GN461" s="101"/>
      <c r="GO461" s="101"/>
      <c r="GP461" s="101"/>
      <c r="GQ461" s="101"/>
      <c r="GR461" s="101"/>
      <c r="GS461" s="101"/>
    </row>
    <row r="462" spans="1:201" s="78" customFormat="1">
      <c r="A462" s="90" t="s">
        <v>2366</v>
      </c>
      <c r="B462" s="90" t="s">
        <v>1666</v>
      </c>
      <c r="C462" s="91" t="s">
        <v>3364</v>
      </c>
      <c r="D462" s="92" t="s">
        <v>3365</v>
      </c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101"/>
      <c r="AL462" s="101"/>
      <c r="AM462" s="101"/>
      <c r="AN462" s="101"/>
      <c r="AO462" s="101"/>
      <c r="AP462" s="101"/>
      <c r="AQ462" s="101"/>
      <c r="AR462" s="101"/>
      <c r="AS462" s="101"/>
      <c r="AT462" s="101"/>
      <c r="AU462" s="101"/>
      <c r="AV462" s="101"/>
      <c r="AW462" s="101"/>
      <c r="AX462" s="101"/>
      <c r="AY462" s="101"/>
      <c r="AZ462" s="101"/>
      <c r="BA462" s="101"/>
      <c r="BB462" s="101"/>
      <c r="BC462" s="101"/>
      <c r="BD462" s="101"/>
      <c r="BE462" s="101"/>
      <c r="BF462" s="101"/>
      <c r="BG462" s="101"/>
      <c r="BH462" s="101"/>
      <c r="BI462" s="101"/>
      <c r="BJ462" s="101"/>
      <c r="BK462" s="101"/>
      <c r="BL462" s="101"/>
      <c r="BM462" s="101"/>
      <c r="BN462" s="101"/>
      <c r="BO462" s="101"/>
      <c r="BP462" s="101"/>
      <c r="BQ462" s="101"/>
      <c r="BR462" s="101"/>
      <c r="BS462" s="101"/>
      <c r="BT462" s="101"/>
      <c r="BU462" s="101"/>
      <c r="BV462" s="101"/>
      <c r="BW462" s="101"/>
      <c r="BX462" s="101"/>
      <c r="BY462" s="101"/>
      <c r="BZ462" s="101"/>
      <c r="CA462" s="101"/>
      <c r="CB462" s="101"/>
      <c r="CC462" s="101"/>
      <c r="CD462" s="101"/>
      <c r="CE462" s="101"/>
      <c r="CF462" s="101"/>
      <c r="CG462" s="101"/>
      <c r="CH462" s="101"/>
      <c r="CI462" s="101"/>
      <c r="CJ462" s="101"/>
      <c r="CK462" s="101"/>
      <c r="CL462" s="101"/>
      <c r="CM462" s="101"/>
      <c r="CN462" s="101"/>
      <c r="CO462" s="101"/>
      <c r="CP462" s="101"/>
      <c r="CQ462" s="101"/>
      <c r="CR462" s="101"/>
      <c r="CS462" s="101"/>
      <c r="CT462" s="101"/>
      <c r="CU462" s="101"/>
      <c r="CV462" s="101"/>
      <c r="CW462" s="101"/>
      <c r="CX462" s="101"/>
      <c r="CY462" s="101"/>
      <c r="CZ462" s="101"/>
      <c r="DA462" s="101"/>
      <c r="DB462" s="101"/>
      <c r="DC462" s="101"/>
      <c r="DD462" s="101"/>
      <c r="DE462" s="101"/>
      <c r="DF462" s="101"/>
      <c r="DG462" s="101"/>
      <c r="DH462" s="101"/>
      <c r="DI462" s="101"/>
      <c r="DJ462" s="101"/>
      <c r="DK462" s="101"/>
      <c r="DL462" s="101"/>
      <c r="DM462" s="101"/>
      <c r="DN462" s="101"/>
      <c r="DO462" s="101"/>
      <c r="DP462" s="101"/>
      <c r="DQ462" s="101"/>
      <c r="DR462" s="101"/>
      <c r="DS462" s="101"/>
      <c r="DT462" s="101"/>
      <c r="DU462" s="101"/>
      <c r="DV462" s="101"/>
      <c r="DW462" s="101"/>
      <c r="DX462" s="101"/>
      <c r="DY462" s="101"/>
      <c r="DZ462" s="101"/>
      <c r="EA462" s="101"/>
      <c r="EB462" s="101"/>
      <c r="EC462" s="101"/>
      <c r="ED462" s="101"/>
      <c r="EE462" s="101"/>
      <c r="EF462" s="101"/>
      <c r="EG462" s="101"/>
      <c r="EH462" s="101"/>
      <c r="EI462" s="101"/>
      <c r="EJ462" s="101"/>
      <c r="EK462" s="101"/>
      <c r="EL462" s="101"/>
      <c r="EM462" s="101"/>
      <c r="EN462" s="101"/>
      <c r="EO462" s="101"/>
      <c r="EP462" s="101"/>
      <c r="EQ462" s="101"/>
      <c r="ER462" s="101"/>
      <c r="ES462" s="101"/>
      <c r="ET462" s="101"/>
      <c r="EU462" s="101"/>
      <c r="EV462" s="101"/>
      <c r="EW462" s="101"/>
      <c r="EX462" s="101"/>
      <c r="EY462" s="101"/>
      <c r="EZ462" s="101"/>
      <c r="FA462" s="101"/>
      <c r="FB462" s="101"/>
      <c r="FC462" s="101"/>
      <c r="FD462" s="101"/>
      <c r="FE462" s="101"/>
      <c r="FF462" s="101"/>
      <c r="FG462" s="101"/>
      <c r="FH462" s="101"/>
      <c r="FI462" s="101"/>
      <c r="FJ462" s="101"/>
      <c r="FK462" s="101"/>
      <c r="FL462" s="101"/>
      <c r="FM462" s="101"/>
      <c r="FN462" s="101"/>
      <c r="FO462" s="101"/>
      <c r="FP462" s="101"/>
      <c r="FQ462" s="101"/>
      <c r="FR462" s="101"/>
      <c r="FS462" s="101"/>
      <c r="FT462" s="101"/>
      <c r="FU462" s="101"/>
      <c r="FV462" s="101"/>
      <c r="FW462" s="101"/>
      <c r="FX462" s="101"/>
      <c r="FY462" s="101"/>
      <c r="FZ462" s="101"/>
      <c r="GA462" s="101"/>
      <c r="GB462" s="101"/>
      <c r="GC462" s="101"/>
      <c r="GD462" s="101"/>
      <c r="GE462" s="101"/>
      <c r="GF462" s="101"/>
      <c r="GG462" s="101"/>
      <c r="GH462" s="101"/>
      <c r="GI462" s="101"/>
      <c r="GJ462" s="101"/>
      <c r="GK462" s="101"/>
      <c r="GL462" s="101"/>
      <c r="GM462" s="101"/>
      <c r="GN462" s="101"/>
      <c r="GO462" s="101"/>
      <c r="GP462" s="101"/>
      <c r="GQ462" s="101"/>
      <c r="GR462" s="101"/>
      <c r="GS462" s="101"/>
    </row>
    <row r="463" spans="1:201" s="78" customFormat="1">
      <c r="A463" s="93" t="s">
        <v>2366</v>
      </c>
      <c r="B463" s="90" t="s">
        <v>1666</v>
      </c>
      <c r="C463" s="93" t="s">
        <v>3322</v>
      </c>
      <c r="D463" s="95" t="s">
        <v>3323</v>
      </c>
    </row>
    <row r="464" spans="1:201" s="78" customFormat="1" ht="25.5">
      <c r="A464" s="90" t="s">
        <v>3904</v>
      </c>
      <c r="B464" s="90" t="s">
        <v>1666</v>
      </c>
      <c r="C464" s="90" t="s">
        <v>320</v>
      </c>
      <c r="D464" s="92" t="s">
        <v>3609</v>
      </c>
    </row>
  </sheetData>
  <sortState ref="A2:I471">
    <sortCondition ref="B1"/>
  </sortState>
  <conditionalFormatting sqref="D1">
    <cfRule type="duplicateValues" dxfId="4548" priority="407" stopIfTrue="1"/>
  </conditionalFormatting>
  <conditionalFormatting sqref="D1">
    <cfRule type="duplicateValues" dxfId="4547" priority="409"/>
  </conditionalFormatting>
  <conditionalFormatting sqref="D1">
    <cfRule type="duplicateValues" dxfId="4546" priority="410"/>
  </conditionalFormatting>
  <conditionalFormatting sqref="D1">
    <cfRule type="duplicateValues" dxfId="4545" priority="413" stopIfTrue="1"/>
    <cfRule type="duplicateValues" dxfId="4544" priority="414" stopIfTrue="1"/>
  </conditionalFormatting>
  <conditionalFormatting sqref="D1">
    <cfRule type="duplicateValues" dxfId="4543" priority="415"/>
  </conditionalFormatting>
  <conditionalFormatting sqref="D1">
    <cfRule type="duplicateValues" dxfId="4542" priority="403"/>
  </conditionalFormatting>
  <conditionalFormatting sqref="D1">
    <cfRule type="duplicateValues" dxfId="4541" priority="420" stopIfTrue="1"/>
  </conditionalFormatting>
  <conditionalFormatting sqref="D25">
    <cfRule type="duplicateValues" dxfId="4540" priority="380" stopIfTrue="1"/>
  </conditionalFormatting>
  <conditionalFormatting sqref="D67">
    <cfRule type="duplicateValues" dxfId="4539" priority="377" stopIfTrue="1"/>
  </conditionalFormatting>
  <conditionalFormatting sqref="D67">
    <cfRule type="duplicateValues" dxfId="4538" priority="379" stopIfTrue="1"/>
  </conditionalFormatting>
  <conditionalFormatting sqref="D68">
    <cfRule type="duplicateValues" dxfId="4537" priority="371" stopIfTrue="1"/>
  </conditionalFormatting>
  <conditionalFormatting sqref="D68">
    <cfRule type="duplicateValues" dxfId="4536" priority="373" stopIfTrue="1"/>
  </conditionalFormatting>
  <conditionalFormatting sqref="D61">
    <cfRule type="duplicateValues" dxfId="4535" priority="365" stopIfTrue="1"/>
  </conditionalFormatting>
  <conditionalFormatting sqref="D61">
    <cfRule type="duplicateValues" dxfId="4534" priority="367" stopIfTrue="1"/>
  </conditionalFormatting>
  <conditionalFormatting sqref="D61">
    <cfRule type="duplicateValues" dxfId="4533" priority="359" stopIfTrue="1"/>
    <cfRule type="duplicateValues" dxfId="4532" priority="360" stopIfTrue="1"/>
  </conditionalFormatting>
  <conditionalFormatting sqref="D61">
    <cfRule type="duplicateValues" dxfId="4531" priority="358"/>
  </conditionalFormatting>
  <conditionalFormatting sqref="D61">
    <cfRule type="duplicateValues" dxfId="4530" priority="355"/>
  </conditionalFormatting>
  <conditionalFormatting sqref="D26:D34 D69:D171 D2:D24 D62:D66 D36:D60">
    <cfRule type="duplicateValues" dxfId="4529" priority="385" stopIfTrue="1"/>
  </conditionalFormatting>
  <conditionalFormatting sqref="D62:D171 D2:D34 D36:D60">
    <cfRule type="duplicateValues" dxfId="4528" priority="387"/>
  </conditionalFormatting>
  <conditionalFormatting sqref="D62:D171 D2:D34 D36:D60">
    <cfRule type="duplicateValues" dxfId="4527" priority="391" stopIfTrue="1"/>
    <cfRule type="duplicateValues" dxfId="4526" priority="392" stopIfTrue="1"/>
  </conditionalFormatting>
  <conditionalFormatting sqref="D69:D171 D2:D34 D62:D66 D36:D60">
    <cfRule type="duplicateValues" dxfId="4525" priority="398" stopIfTrue="1"/>
  </conditionalFormatting>
  <conditionalFormatting sqref="D343">
    <cfRule type="duplicateValues" dxfId="4524" priority="318" stopIfTrue="1"/>
  </conditionalFormatting>
  <conditionalFormatting sqref="D345">
    <cfRule type="duplicateValues" dxfId="4523" priority="316" stopIfTrue="1"/>
  </conditionalFormatting>
  <conditionalFormatting sqref="D351">
    <cfRule type="duplicateValues" dxfId="4522" priority="314" stopIfTrue="1"/>
  </conditionalFormatting>
  <conditionalFormatting sqref="D352">
    <cfRule type="duplicateValues" dxfId="4521" priority="312" stopIfTrue="1"/>
  </conditionalFormatting>
  <conditionalFormatting sqref="D353">
    <cfRule type="duplicateValues" dxfId="4520" priority="310" stopIfTrue="1"/>
  </conditionalFormatting>
  <conditionalFormatting sqref="D354">
    <cfRule type="duplicateValues" dxfId="4519" priority="308" stopIfTrue="1"/>
  </conditionalFormatting>
  <conditionalFormatting sqref="D355">
    <cfRule type="duplicateValues" dxfId="4518" priority="306" stopIfTrue="1"/>
  </conditionalFormatting>
  <conditionalFormatting sqref="D356">
    <cfRule type="duplicateValues" dxfId="4517" priority="304" stopIfTrue="1"/>
  </conditionalFormatting>
  <conditionalFormatting sqref="D358">
    <cfRule type="duplicateValues" dxfId="4516" priority="302" stopIfTrue="1"/>
  </conditionalFormatting>
  <conditionalFormatting sqref="D359">
    <cfRule type="duplicateValues" dxfId="4515" priority="300" stopIfTrue="1"/>
  </conditionalFormatting>
  <conditionalFormatting sqref="D360">
    <cfRule type="duplicateValues" dxfId="4514" priority="298" stopIfTrue="1"/>
  </conditionalFormatting>
  <conditionalFormatting sqref="D361">
    <cfRule type="duplicateValues" dxfId="4513" priority="296" stopIfTrue="1"/>
  </conditionalFormatting>
  <conditionalFormatting sqref="D362">
    <cfRule type="duplicateValues" dxfId="4512" priority="294" stopIfTrue="1"/>
  </conditionalFormatting>
  <conditionalFormatting sqref="D363">
    <cfRule type="duplicateValues" dxfId="4511" priority="292" stopIfTrue="1"/>
  </conditionalFormatting>
  <conditionalFormatting sqref="D364">
    <cfRule type="duplicateValues" dxfId="4510" priority="290" stopIfTrue="1"/>
  </conditionalFormatting>
  <conditionalFormatting sqref="D365">
    <cfRule type="duplicateValues" dxfId="4509" priority="288" stopIfTrue="1"/>
  </conditionalFormatting>
  <conditionalFormatting sqref="D366:D367">
    <cfRule type="duplicateValues" dxfId="4508" priority="286" stopIfTrue="1"/>
  </conditionalFormatting>
  <conditionalFormatting sqref="D226">
    <cfRule type="duplicateValues" dxfId="4507" priority="284" stopIfTrue="1"/>
  </conditionalFormatting>
  <conditionalFormatting sqref="D264">
    <cfRule type="duplicateValues" dxfId="4506" priority="282" stopIfTrue="1"/>
  </conditionalFormatting>
  <conditionalFormatting sqref="D382">
    <cfRule type="duplicateValues" dxfId="4505" priority="280" stopIfTrue="1"/>
  </conditionalFormatting>
  <conditionalFormatting sqref="D458">
    <cfRule type="duplicateValues" dxfId="4504" priority="278" stopIfTrue="1"/>
  </conditionalFormatting>
  <conditionalFormatting sqref="D459">
    <cfRule type="duplicateValues" dxfId="4503" priority="276" stopIfTrue="1"/>
  </conditionalFormatting>
  <conditionalFormatting sqref="D460">
    <cfRule type="duplicateValues" dxfId="4502" priority="274" stopIfTrue="1"/>
  </conditionalFormatting>
  <conditionalFormatting sqref="D461">
    <cfRule type="duplicateValues" dxfId="4501" priority="272" stopIfTrue="1"/>
  </conditionalFormatting>
  <conditionalFormatting sqref="D270">
    <cfRule type="duplicateValues" dxfId="4500" priority="268" stopIfTrue="1"/>
  </conditionalFormatting>
  <conditionalFormatting sqref="D237">
    <cfRule type="duplicateValues" dxfId="4499" priority="264" stopIfTrue="1"/>
  </conditionalFormatting>
  <conditionalFormatting sqref="D395">
    <cfRule type="duplicateValues" dxfId="4498" priority="259" stopIfTrue="1"/>
  </conditionalFormatting>
  <conditionalFormatting sqref="D396">
    <cfRule type="duplicateValues" dxfId="4497" priority="254" stopIfTrue="1"/>
  </conditionalFormatting>
  <conditionalFormatting sqref="D268">
    <cfRule type="duplicateValues" dxfId="4496" priority="249" stopIfTrue="1"/>
  </conditionalFormatting>
  <conditionalFormatting sqref="D326">
    <cfRule type="duplicateValues" dxfId="4495" priority="244" stopIfTrue="1"/>
  </conditionalFormatting>
  <conditionalFormatting sqref="D327">
    <cfRule type="duplicateValues" dxfId="4494" priority="239" stopIfTrue="1"/>
  </conditionalFormatting>
  <conditionalFormatting sqref="D328">
    <cfRule type="duplicateValues" dxfId="4493" priority="234" stopIfTrue="1"/>
  </conditionalFormatting>
  <conditionalFormatting sqref="D269">
    <cfRule type="duplicateValues" dxfId="4492" priority="229" stopIfTrue="1"/>
  </conditionalFormatting>
  <conditionalFormatting sqref="D240">
    <cfRule type="duplicateValues" dxfId="4491" priority="224" stopIfTrue="1"/>
  </conditionalFormatting>
  <conditionalFormatting sqref="D243">
    <cfRule type="duplicateValues" dxfId="4490" priority="219" stopIfTrue="1"/>
  </conditionalFormatting>
  <conditionalFormatting sqref="D241:D242">
    <cfRule type="duplicateValues" dxfId="4489" priority="213" stopIfTrue="1"/>
  </conditionalFormatting>
  <conditionalFormatting sqref="D241:D242">
    <cfRule type="duplicateValues" dxfId="4488" priority="217" stopIfTrue="1"/>
  </conditionalFormatting>
  <conditionalFormatting sqref="D253">
    <cfRule type="duplicateValues" dxfId="4487" priority="209" stopIfTrue="1"/>
  </conditionalFormatting>
  <conditionalFormatting sqref="D253">
    <cfRule type="duplicateValues" dxfId="4486" priority="211" stopIfTrue="1"/>
  </conditionalFormatting>
  <conditionalFormatting sqref="D254">
    <cfRule type="duplicateValues" dxfId="4485" priority="203" stopIfTrue="1"/>
  </conditionalFormatting>
  <conditionalFormatting sqref="D254">
    <cfRule type="duplicateValues" dxfId="4484" priority="205" stopIfTrue="1"/>
  </conditionalFormatting>
  <conditionalFormatting sqref="D255">
    <cfRule type="duplicateValues" dxfId="4483" priority="197" stopIfTrue="1"/>
  </conditionalFormatting>
  <conditionalFormatting sqref="D255">
    <cfRule type="duplicateValues" dxfId="4482" priority="199" stopIfTrue="1"/>
  </conditionalFormatting>
  <conditionalFormatting sqref="D256">
    <cfRule type="duplicateValues" dxfId="4481" priority="191" stopIfTrue="1"/>
  </conditionalFormatting>
  <conditionalFormatting sqref="D256">
    <cfRule type="duplicateValues" dxfId="4480" priority="193" stopIfTrue="1"/>
  </conditionalFormatting>
  <conditionalFormatting sqref="D257">
    <cfRule type="duplicateValues" dxfId="4479" priority="185" stopIfTrue="1"/>
  </conditionalFormatting>
  <conditionalFormatting sqref="D257">
    <cfRule type="duplicateValues" dxfId="4478" priority="187" stopIfTrue="1"/>
  </conditionalFormatting>
  <conditionalFormatting sqref="D258">
    <cfRule type="duplicateValues" dxfId="4477" priority="179" stopIfTrue="1"/>
  </conditionalFormatting>
  <conditionalFormatting sqref="D258">
    <cfRule type="duplicateValues" dxfId="4476" priority="181" stopIfTrue="1"/>
  </conditionalFormatting>
  <conditionalFormatting sqref="D259:D260">
    <cfRule type="duplicateValues" dxfId="4475" priority="173" stopIfTrue="1"/>
  </conditionalFormatting>
  <conditionalFormatting sqref="D259:D260">
    <cfRule type="duplicateValues" dxfId="4474" priority="175" stopIfTrue="1"/>
  </conditionalFormatting>
  <conditionalFormatting sqref="D261">
    <cfRule type="duplicateValues" dxfId="4473" priority="167" stopIfTrue="1"/>
  </conditionalFormatting>
  <conditionalFormatting sqref="D261">
    <cfRule type="duplicateValues" dxfId="4472" priority="169" stopIfTrue="1"/>
  </conditionalFormatting>
  <conditionalFormatting sqref="D244">
    <cfRule type="duplicateValues" dxfId="4471" priority="159" stopIfTrue="1"/>
  </conditionalFormatting>
  <conditionalFormatting sqref="D244">
    <cfRule type="duplicateValues" dxfId="4470" priority="163" stopIfTrue="1"/>
  </conditionalFormatting>
  <conditionalFormatting sqref="D288">
    <cfRule type="duplicateValues" dxfId="4469" priority="155" stopIfTrue="1"/>
  </conditionalFormatting>
  <conditionalFormatting sqref="D288">
    <cfRule type="duplicateValues" dxfId="4468" priority="157" stopIfTrue="1"/>
  </conditionalFormatting>
  <conditionalFormatting sqref="D289">
    <cfRule type="duplicateValues" dxfId="4467" priority="149" stopIfTrue="1"/>
  </conditionalFormatting>
  <conditionalFormatting sqref="D289">
    <cfRule type="duplicateValues" dxfId="4466" priority="151" stopIfTrue="1"/>
  </conditionalFormatting>
  <conditionalFormatting sqref="D456">
    <cfRule type="duplicateValues" dxfId="4465" priority="143" stopIfTrue="1"/>
  </conditionalFormatting>
  <conditionalFormatting sqref="D456">
    <cfRule type="duplicateValues" dxfId="4464" priority="145" stopIfTrue="1"/>
  </conditionalFormatting>
  <conditionalFormatting sqref="D452">
    <cfRule type="duplicateValues" dxfId="4463" priority="137" stopIfTrue="1"/>
  </conditionalFormatting>
  <conditionalFormatting sqref="D452">
    <cfRule type="duplicateValues" dxfId="4462" priority="139" stopIfTrue="1"/>
  </conditionalFormatting>
  <conditionalFormatting sqref="D453">
    <cfRule type="duplicateValues" dxfId="4461" priority="131" stopIfTrue="1"/>
  </conditionalFormatting>
  <conditionalFormatting sqref="D453">
    <cfRule type="duplicateValues" dxfId="4460" priority="133" stopIfTrue="1"/>
  </conditionalFormatting>
  <conditionalFormatting sqref="D454">
    <cfRule type="duplicateValues" dxfId="4459" priority="125" stopIfTrue="1"/>
  </conditionalFormatting>
  <conditionalFormatting sqref="D454">
    <cfRule type="duplicateValues" dxfId="4458" priority="127" stopIfTrue="1"/>
  </conditionalFormatting>
  <conditionalFormatting sqref="D455">
    <cfRule type="duplicateValues" dxfId="4457" priority="119" stopIfTrue="1"/>
  </conditionalFormatting>
  <conditionalFormatting sqref="D455">
    <cfRule type="duplicateValues" dxfId="4456" priority="121" stopIfTrue="1"/>
  </conditionalFormatting>
  <conditionalFormatting sqref="D427">
    <cfRule type="duplicateValues" dxfId="4455" priority="113" stopIfTrue="1"/>
  </conditionalFormatting>
  <conditionalFormatting sqref="D427">
    <cfRule type="duplicateValues" dxfId="4454" priority="115" stopIfTrue="1"/>
  </conditionalFormatting>
  <conditionalFormatting sqref="D435">
    <cfRule type="duplicateValues" dxfId="4453" priority="107" stopIfTrue="1"/>
  </conditionalFormatting>
  <conditionalFormatting sqref="D435">
    <cfRule type="duplicateValues" dxfId="4452" priority="109" stopIfTrue="1"/>
  </conditionalFormatting>
  <conditionalFormatting sqref="D435">
    <cfRule type="duplicateValues" dxfId="4451" priority="101" stopIfTrue="1"/>
    <cfRule type="duplicateValues" dxfId="4450" priority="102" stopIfTrue="1"/>
  </conditionalFormatting>
  <conditionalFormatting sqref="D436">
    <cfRule type="duplicateValues" dxfId="4449" priority="98" stopIfTrue="1"/>
  </conditionalFormatting>
  <conditionalFormatting sqref="D436">
    <cfRule type="duplicateValues" dxfId="4448" priority="100" stopIfTrue="1"/>
  </conditionalFormatting>
  <conditionalFormatting sqref="D436">
    <cfRule type="duplicateValues" dxfId="4447" priority="92" stopIfTrue="1"/>
    <cfRule type="duplicateValues" dxfId="4446" priority="93" stopIfTrue="1"/>
  </conditionalFormatting>
  <conditionalFormatting sqref="D238">
    <cfRule type="duplicateValues" dxfId="4445" priority="87" stopIfTrue="1"/>
  </conditionalFormatting>
  <conditionalFormatting sqref="D238">
    <cfRule type="duplicateValues" dxfId="4444" priority="91" stopIfTrue="1"/>
  </conditionalFormatting>
  <conditionalFormatting sqref="D238">
    <cfRule type="duplicateValues" dxfId="4443" priority="83" stopIfTrue="1"/>
    <cfRule type="duplicateValues" dxfId="4442" priority="84" stopIfTrue="1"/>
  </conditionalFormatting>
  <conditionalFormatting sqref="D238">
    <cfRule type="duplicateValues" dxfId="4441" priority="82"/>
  </conditionalFormatting>
  <conditionalFormatting sqref="D196">
    <cfRule type="duplicateValues" dxfId="4440" priority="78" stopIfTrue="1"/>
  </conditionalFormatting>
  <conditionalFormatting sqref="D196">
    <cfRule type="duplicateValues" dxfId="4439" priority="80" stopIfTrue="1"/>
  </conditionalFormatting>
  <conditionalFormatting sqref="D196">
    <cfRule type="duplicateValues" dxfId="4438" priority="72" stopIfTrue="1"/>
    <cfRule type="duplicateValues" dxfId="4437" priority="73" stopIfTrue="1"/>
  </conditionalFormatting>
  <conditionalFormatting sqref="D196">
    <cfRule type="duplicateValues" dxfId="4436" priority="71"/>
  </conditionalFormatting>
  <conditionalFormatting sqref="D196">
    <cfRule type="duplicateValues" dxfId="4435" priority="68"/>
  </conditionalFormatting>
  <conditionalFormatting sqref="D390">
    <cfRule type="duplicateValues" dxfId="4434" priority="65" stopIfTrue="1"/>
  </conditionalFormatting>
  <conditionalFormatting sqref="D390">
    <cfRule type="duplicateValues" dxfId="4433" priority="67" stopIfTrue="1"/>
  </conditionalFormatting>
  <conditionalFormatting sqref="D390">
    <cfRule type="duplicateValues" dxfId="4432" priority="59" stopIfTrue="1"/>
    <cfRule type="duplicateValues" dxfId="4431" priority="60" stopIfTrue="1"/>
  </conditionalFormatting>
  <conditionalFormatting sqref="D390">
    <cfRule type="duplicateValues" dxfId="4430" priority="58"/>
  </conditionalFormatting>
  <conditionalFormatting sqref="D390">
    <cfRule type="duplicateValues" dxfId="4429" priority="55"/>
  </conditionalFormatting>
  <conditionalFormatting sqref="D357">
    <cfRule type="duplicateValues" dxfId="4428" priority="324" stopIfTrue="1"/>
  </conditionalFormatting>
  <conditionalFormatting sqref="D368">
    <cfRule type="duplicateValues" dxfId="4427" priority="45" stopIfTrue="1"/>
  </conditionalFormatting>
  <conditionalFormatting sqref="D368">
    <cfRule type="duplicateValues" dxfId="4426" priority="47" stopIfTrue="1"/>
  </conditionalFormatting>
  <conditionalFormatting sqref="D368">
    <cfRule type="duplicateValues" dxfId="4425" priority="49" stopIfTrue="1"/>
    <cfRule type="duplicateValues" dxfId="4424" priority="50" stopIfTrue="1"/>
  </conditionalFormatting>
  <conditionalFormatting sqref="D368">
    <cfRule type="duplicateValues" dxfId="4423" priority="51"/>
  </conditionalFormatting>
  <conditionalFormatting sqref="D368">
    <cfRule type="duplicateValues" dxfId="4422" priority="54"/>
  </conditionalFormatting>
  <conditionalFormatting sqref="D386">
    <cfRule type="duplicateValues" dxfId="4421" priority="34" stopIfTrue="1"/>
  </conditionalFormatting>
  <conditionalFormatting sqref="D386">
    <cfRule type="duplicateValues" dxfId="4420" priority="36" stopIfTrue="1"/>
  </conditionalFormatting>
  <conditionalFormatting sqref="D386">
    <cfRule type="duplicateValues" dxfId="4419" priority="38"/>
  </conditionalFormatting>
  <conditionalFormatting sqref="D386">
    <cfRule type="duplicateValues" dxfId="4418" priority="30"/>
  </conditionalFormatting>
  <conditionalFormatting sqref="D386">
    <cfRule type="duplicateValues" dxfId="4417" priority="40" stopIfTrue="1"/>
    <cfRule type="duplicateValues" dxfId="4416" priority="41" stopIfTrue="1"/>
  </conditionalFormatting>
  <conditionalFormatting sqref="D386">
    <cfRule type="duplicateValues" dxfId="4415" priority="42"/>
  </conditionalFormatting>
  <conditionalFormatting sqref="D457 D369:D381 D262:D263 D227:D236 D265:D267 D383:D385 D271:D272 D239 D397:D426 D329:D342 D245:D252 D290:D310 D172:D195 D428:D434 D437:D447 D197:D225 D391:D394 D274:D287 D312:D325 D387:D389 D462">
    <cfRule type="duplicateValues" dxfId="4414" priority="328" stopIfTrue="1"/>
  </conditionalFormatting>
  <conditionalFormatting sqref="D452:D462 D391:D447 D197:D272 D172:D195 D274:D310 D312:D343 D369:D385 D387:D389 D345:D367">
    <cfRule type="duplicateValues" dxfId="4413" priority="330"/>
  </conditionalFormatting>
  <conditionalFormatting sqref="D452:D462 D369:D385 D172:D343 D387:D447 D345:D367">
    <cfRule type="duplicateValues" dxfId="4412" priority="331"/>
  </conditionalFormatting>
  <conditionalFormatting sqref="D437:D447 D239:D272 D197:D237 D391:D434 D172:D195 D274:D310 D312:D343 D369:D385 D387:D389 D345:D367 D452:D462">
    <cfRule type="duplicateValues" dxfId="4411" priority="334" stopIfTrue="1"/>
    <cfRule type="duplicateValues" dxfId="4410" priority="335" stopIfTrue="1"/>
  </conditionalFormatting>
  <conditionalFormatting sqref="D452:D462 D391:D447 D239:D272 D197:D237 D172:D195 D274:D310 D312:D343 D369:D385 D387:D389 D345:D367">
    <cfRule type="duplicateValues" dxfId="4409" priority="336"/>
  </conditionalFormatting>
  <conditionalFormatting sqref="D452:D462 D345:D447 D172:D343">
    <cfRule type="duplicateValues" dxfId="4408" priority="27"/>
  </conditionalFormatting>
  <conditionalFormatting sqref="D450">
    <cfRule type="duplicateValues" dxfId="4407" priority="25" stopIfTrue="1"/>
  </conditionalFormatting>
  <conditionalFormatting sqref="D450">
    <cfRule type="duplicateValues" dxfId="4406" priority="22" stopIfTrue="1"/>
    <cfRule type="duplicateValues" dxfId="4405" priority="23" stopIfTrue="1"/>
  </conditionalFormatting>
  <conditionalFormatting sqref="D451">
    <cfRule type="duplicateValues" dxfId="4404" priority="21" stopIfTrue="1"/>
  </conditionalFormatting>
  <conditionalFormatting sqref="D451">
    <cfRule type="duplicateValues" dxfId="4403" priority="18" stopIfTrue="1"/>
    <cfRule type="duplicateValues" dxfId="4402" priority="19" stopIfTrue="1"/>
  </conditionalFormatting>
  <conditionalFormatting sqref="D346:D350">
    <cfRule type="duplicateValues" dxfId="4401" priority="341" stopIfTrue="1"/>
  </conditionalFormatting>
  <conditionalFormatting sqref="D428:D434 D290:D310 D262:D272 D243 D245:D252 D172:D195 D437:D447 D239:D240 D197:D237 D391:D426 D274:D287 D312:D343 D369:D385 D387:D389 D345:D367 D457:D462">
    <cfRule type="duplicateValues" dxfId="4400" priority="343" stopIfTrue="1"/>
  </conditionalFormatting>
  <conditionalFormatting sqref="D448:D449">
    <cfRule type="duplicateValues" dxfId="4399" priority="345" stopIfTrue="1"/>
  </conditionalFormatting>
  <conditionalFormatting sqref="D448:D449">
    <cfRule type="duplicateValues" dxfId="4398" priority="346" stopIfTrue="1"/>
    <cfRule type="duplicateValues" dxfId="4397" priority="347" stopIfTrue="1"/>
  </conditionalFormatting>
  <conditionalFormatting sqref="D448:D451">
    <cfRule type="duplicateValues" dxfId="4396" priority="348"/>
  </conditionalFormatting>
  <conditionalFormatting sqref="D2:D171">
    <cfRule type="duplicateValues" dxfId="4395" priority="96454"/>
  </conditionalFormatting>
  <conditionalFormatting sqref="D2:D34">
    <cfRule type="duplicateValues" dxfId="4394" priority="96462"/>
  </conditionalFormatting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5"/>
  <sheetViews>
    <sheetView workbookViewId="0">
      <selection activeCell="C1" sqref="C1"/>
    </sheetView>
  </sheetViews>
  <sheetFormatPr baseColWidth="10" defaultColWidth="29.5703125" defaultRowHeight="14.25"/>
  <cols>
    <col min="1" max="1" width="12.85546875" style="28" bestFit="1" customWidth="1"/>
    <col min="2" max="2" width="22.85546875" style="28" customWidth="1"/>
    <col min="3" max="3" width="39.85546875" style="28" customWidth="1"/>
    <col min="4" max="4" width="20.42578125" style="28" customWidth="1"/>
    <col min="5" max="5" width="24.28515625" style="28" customWidth="1"/>
    <col min="6" max="6" width="21.28515625" style="28" customWidth="1"/>
    <col min="7" max="7" width="63.140625" style="28" customWidth="1"/>
    <col min="8" max="8" width="38.140625" style="28" customWidth="1"/>
    <col min="9" max="16384" width="29.5703125" style="28"/>
  </cols>
  <sheetData>
    <row r="1" spans="1:205" s="37" customFormat="1" ht="142.5">
      <c r="A1" s="27" t="s">
        <v>1126</v>
      </c>
      <c r="B1" s="122" t="s">
        <v>6075</v>
      </c>
      <c r="C1" s="27" t="s">
        <v>1127</v>
      </c>
      <c r="D1" s="27" t="s">
        <v>2004</v>
      </c>
      <c r="E1" s="27" t="s">
        <v>220</v>
      </c>
      <c r="F1" s="27" t="s">
        <v>5141</v>
      </c>
      <c r="G1" s="27" t="s">
        <v>1128</v>
      </c>
      <c r="H1" s="123" t="s">
        <v>2285</v>
      </c>
    </row>
    <row r="2" spans="1:205" s="37" customFormat="1" ht="15">
      <c r="A2" s="29" t="s">
        <v>3312</v>
      </c>
      <c r="B2" s="30" t="s">
        <v>2203</v>
      </c>
      <c r="C2" s="29" t="s">
        <v>1540</v>
      </c>
      <c r="D2" s="29">
        <v>1483</v>
      </c>
      <c r="E2" s="49">
        <v>150602</v>
      </c>
      <c r="F2" s="124" t="s">
        <v>5148</v>
      </c>
      <c r="G2" s="35" t="s">
        <v>3722</v>
      </c>
      <c r="H2" s="125" t="s">
        <v>3723</v>
      </c>
    </row>
    <row r="3" spans="1:205" s="37" customFormat="1" ht="15">
      <c r="A3" s="29" t="s">
        <v>3312</v>
      </c>
      <c r="B3" s="30" t="s">
        <v>2203</v>
      </c>
      <c r="C3" s="34" t="s">
        <v>2535</v>
      </c>
      <c r="D3" s="29">
        <v>1526</v>
      </c>
      <c r="E3" s="49">
        <v>130150</v>
      </c>
      <c r="F3" s="124" t="s">
        <v>5150</v>
      </c>
      <c r="G3" s="35" t="s">
        <v>3665</v>
      </c>
      <c r="H3" s="125" t="s">
        <v>3666</v>
      </c>
    </row>
    <row r="4" spans="1:205" s="37" customFormat="1" ht="30">
      <c r="A4" s="29" t="s">
        <v>3312</v>
      </c>
      <c r="B4" s="36" t="s">
        <v>3470</v>
      </c>
      <c r="C4" s="29" t="s">
        <v>3469</v>
      </c>
      <c r="D4" s="29">
        <v>2838</v>
      </c>
      <c r="E4" s="49">
        <v>130057</v>
      </c>
      <c r="F4" s="124" t="s">
        <v>5144</v>
      </c>
      <c r="G4" s="35" t="s">
        <v>3474</v>
      </c>
      <c r="H4" s="125" t="s">
        <v>3471</v>
      </c>
    </row>
    <row r="5" spans="1:205" s="126" customFormat="1" ht="15">
      <c r="A5" s="29" t="s">
        <v>3312</v>
      </c>
      <c r="B5" s="30" t="s">
        <v>2203</v>
      </c>
      <c r="C5" s="32" t="s">
        <v>1666</v>
      </c>
      <c r="D5" s="29">
        <v>2636</v>
      </c>
      <c r="E5" s="49">
        <v>150153</v>
      </c>
      <c r="F5" s="124" t="s">
        <v>5150</v>
      </c>
      <c r="G5" s="35" t="s">
        <v>3700</v>
      </c>
      <c r="H5" s="125" t="s">
        <v>3701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</row>
    <row r="6" spans="1:205" s="37" customFormat="1" ht="15">
      <c r="A6" s="29" t="s">
        <v>3312</v>
      </c>
      <c r="B6" s="30" t="s">
        <v>2203</v>
      </c>
      <c r="C6" s="29" t="s">
        <v>2367</v>
      </c>
      <c r="D6" s="29">
        <v>1002</v>
      </c>
      <c r="E6" s="49">
        <v>150094</v>
      </c>
      <c r="F6" s="124" t="s">
        <v>5144</v>
      </c>
      <c r="G6" s="35" t="s">
        <v>3803</v>
      </c>
      <c r="H6" s="125" t="s">
        <v>3826</v>
      </c>
    </row>
    <row r="7" spans="1:205" s="37" customFormat="1" ht="15">
      <c r="A7" s="29" t="s">
        <v>3312</v>
      </c>
      <c r="B7" s="30" t="s">
        <v>2203</v>
      </c>
      <c r="C7" s="29" t="s">
        <v>3586</v>
      </c>
      <c r="D7" s="29">
        <v>1902</v>
      </c>
      <c r="E7" s="49">
        <v>130045</v>
      </c>
      <c r="F7" s="124" t="s">
        <v>5150</v>
      </c>
      <c r="G7" s="35" t="s">
        <v>3587</v>
      </c>
      <c r="H7" s="125" t="s">
        <v>3588</v>
      </c>
    </row>
    <row r="8" spans="1:205" s="37" customFormat="1" ht="15">
      <c r="A8" s="29" t="s">
        <v>3312</v>
      </c>
      <c r="B8" s="30" t="s">
        <v>2203</v>
      </c>
      <c r="C8" s="29" t="s">
        <v>3586</v>
      </c>
      <c r="D8" s="29">
        <v>1902</v>
      </c>
      <c r="E8" s="49">
        <v>130047</v>
      </c>
      <c r="F8" s="124" t="s">
        <v>5150</v>
      </c>
      <c r="G8" s="35" t="s">
        <v>3589</v>
      </c>
      <c r="H8" s="125" t="s">
        <v>3590</v>
      </c>
    </row>
    <row r="9" spans="1:205" s="37" customFormat="1" ht="15">
      <c r="A9" s="29" t="s">
        <v>3312</v>
      </c>
      <c r="B9" s="30" t="s">
        <v>2203</v>
      </c>
      <c r="C9" s="29" t="s">
        <v>3586</v>
      </c>
      <c r="D9" s="29">
        <v>1902</v>
      </c>
      <c r="E9" s="49">
        <v>130151</v>
      </c>
      <c r="F9" s="124" t="s">
        <v>5150</v>
      </c>
      <c r="G9" s="35" t="s">
        <v>3591</v>
      </c>
      <c r="H9" s="125" t="s">
        <v>3592</v>
      </c>
    </row>
    <row r="10" spans="1:205" s="37" customFormat="1" ht="15">
      <c r="A10" s="29" t="s">
        <v>3312</v>
      </c>
      <c r="B10" s="30" t="s">
        <v>2203</v>
      </c>
      <c r="C10" s="29" t="s">
        <v>1540</v>
      </c>
      <c r="D10" s="29">
        <v>1483</v>
      </c>
      <c r="E10" s="49">
        <v>150772</v>
      </c>
      <c r="F10" s="124" t="s">
        <v>5144</v>
      </c>
      <c r="G10" s="35" t="s">
        <v>5286</v>
      </c>
      <c r="H10" s="125" t="s">
        <v>5287</v>
      </c>
    </row>
    <row r="11" spans="1:205" s="37" customFormat="1" ht="15">
      <c r="A11" s="29" t="s">
        <v>3312</v>
      </c>
      <c r="B11" s="30" t="s">
        <v>2203</v>
      </c>
      <c r="C11" s="29" t="s">
        <v>1540</v>
      </c>
      <c r="D11" s="29">
        <v>1483</v>
      </c>
      <c r="E11" s="49">
        <v>159699</v>
      </c>
      <c r="F11" s="124" t="s">
        <v>5146</v>
      </c>
      <c r="G11" s="35" t="s">
        <v>3732</v>
      </c>
      <c r="H11" s="125" t="s">
        <v>3733</v>
      </c>
    </row>
    <row r="12" spans="1:205" s="37" customFormat="1" ht="15">
      <c r="A12" s="29" t="s">
        <v>3312</v>
      </c>
      <c r="B12" s="30" t="s">
        <v>2203</v>
      </c>
      <c r="C12" s="29" t="s">
        <v>1540</v>
      </c>
      <c r="D12" s="29">
        <v>1483</v>
      </c>
      <c r="E12" s="49">
        <v>151788</v>
      </c>
      <c r="F12" s="124" t="s">
        <v>5150</v>
      </c>
      <c r="G12" s="35" t="s">
        <v>3731</v>
      </c>
      <c r="H12" s="125">
        <v>4716728001</v>
      </c>
    </row>
    <row r="13" spans="1:205" s="37" customFormat="1" ht="30">
      <c r="A13" s="29" t="s">
        <v>3312</v>
      </c>
      <c r="B13" s="36" t="s">
        <v>3470</v>
      </c>
      <c r="C13" s="29" t="s">
        <v>3469</v>
      </c>
      <c r="D13" s="29">
        <v>2838</v>
      </c>
      <c r="E13" s="49">
        <v>151182</v>
      </c>
      <c r="F13" s="124" t="s">
        <v>5144</v>
      </c>
      <c r="G13" s="35" t="s">
        <v>3472</v>
      </c>
      <c r="H13" s="125" t="s">
        <v>3473</v>
      </c>
    </row>
    <row r="14" spans="1:205" s="37" customFormat="1" ht="15">
      <c r="A14" s="29" t="s">
        <v>3312</v>
      </c>
      <c r="B14" s="30" t="s">
        <v>2203</v>
      </c>
      <c r="C14" s="29" t="s">
        <v>3586</v>
      </c>
      <c r="D14" s="29">
        <v>1902</v>
      </c>
      <c r="E14" s="49">
        <v>150066</v>
      </c>
      <c r="F14" s="124" t="s">
        <v>5150</v>
      </c>
      <c r="G14" s="35" t="s">
        <v>3659</v>
      </c>
      <c r="H14" s="125" t="s">
        <v>3660</v>
      </c>
    </row>
    <row r="15" spans="1:205" s="127" customFormat="1" ht="15">
      <c r="A15" s="29" t="s">
        <v>3312</v>
      </c>
      <c r="B15" s="30" t="s">
        <v>2203</v>
      </c>
      <c r="C15" s="29" t="s">
        <v>1540</v>
      </c>
      <c r="D15" s="29">
        <v>1483</v>
      </c>
      <c r="E15" s="49">
        <v>150418</v>
      </c>
      <c r="F15" s="124" t="s">
        <v>5148</v>
      </c>
      <c r="G15" s="35" t="s">
        <v>3718</v>
      </c>
      <c r="H15" s="125" t="s">
        <v>3719</v>
      </c>
    </row>
    <row r="16" spans="1:205" s="37" customFormat="1" ht="15">
      <c r="A16" s="29" t="s">
        <v>3312</v>
      </c>
      <c r="B16" s="30" t="s">
        <v>2203</v>
      </c>
      <c r="C16" s="32" t="s">
        <v>1666</v>
      </c>
      <c r="D16" s="29">
        <v>2636</v>
      </c>
      <c r="E16" s="49">
        <v>151342</v>
      </c>
      <c r="F16" s="124" t="s">
        <v>5144</v>
      </c>
      <c r="G16" s="35" t="s">
        <v>3563</v>
      </c>
      <c r="H16" s="125" t="s">
        <v>3564</v>
      </c>
    </row>
    <row r="17" spans="1:8" s="37" customFormat="1" ht="28.5">
      <c r="A17" s="29" t="s">
        <v>3312</v>
      </c>
      <c r="B17" s="30" t="s">
        <v>2203</v>
      </c>
      <c r="C17" s="33" t="s">
        <v>6349</v>
      </c>
      <c r="D17" s="128">
        <v>16024</v>
      </c>
      <c r="E17" s="49">
        <v>150414</v>
      </c>
      <c r="F17" s="124" t="s">
        <v>5150</v>
      </c>
      <c r="G17" s="35" t="s">
        <v>3111</v>
      </c>
      <c r="H17" s="125">
        <v>9305</v>
      </c>
    </row>
    <row r="18" spans="1:8" s="37" customFormat="1" ht="28.5">
      <c r="A18" s="32" t="s">
        <v>3312</v>
      </c>
      <c r="B18" s="30" t="s">
        <v>2203</v>
      </c>
      <c r="C18" s="33" t="s">
        <v>6349</v>
      </c>
      <c r="D18" s="128">
        <v>16024</v>
      </c>
      <c r="E18" s="129">
        <v>162398</v>
      </c>
      <c r="F18" s="29" t="s">
        <v>5150</v>
      </c>
      <c r="G18" s="130" t="s">
        <v>6018</v>
      </c>
      <c r="H18" s="32" t="s">
        <v>6019</v>
      </c>
    </row>
    <row r="19" spans="1:8" s="37" customFormat="1" ht="28.5">
      <c r="A19" s="32" t="s">
        <v>3312</v>
      </c>
      <c r="B19" s="30" t="s">
        <v>2203</v>
      </c>
      <c r="C19" s="33" t="s">
        <v>6349</v>
      </c>
      <c r="D19" s="128">
        <v>16024</v>
      </c>
      <c r="E19" s="129">
        <v>162399</v>
      </c>
      <c r="F19" s="29" t="s">
        <v>5150</v>
      </c>
      <c r="G19" s="130" t="s">
        <v>6020</v>
      </c>
      <c r="H19" s="32" t="s">
        <v>6021</v>
      </c>
    </row>
    <row r="20" spans="1:8" s="37" customFormat="1" ht="28.5">
      <c r="A20" s="32" t="s">
        <v>3312</v>
      </c>
      <c r="B20" s="30" t="s">
        <v>2203</v>
      </c>
      <c r="C20" s="33" t="s">
        <v>6349</v>
      </c>
      <c r="D20" s="128">
        <v>16024</v>
      </c>
      <c r="E20" s="129">
        <v>162400</v>
      </c>
      <c r="F20" s="29" t="s">
        <v>5150</v>
      </c>
      <c r="G20" s="130" t="s">
        <v>6022</v>
      </c>
      <c r="H20" s="32" t="s">
        <v>6023</v>
      </c>
    </row>
    <row r="21" spans="1:8" s="37" customFormat="1" ht="28.5">
      <c r="A21" s="32" t="s">
        <v>3312</v>
      </c>
      <c r="B21" s="30" t="s">
        <v>2203</v>
      </c>
      <c r="C21" s="33" t="s">
        <v>6349</v>
      </c>
      <c r="D21" s="128">
        <v>16024</v>
      </c>
      <c r="E21" s="129">
        <v>162401</v>
      </c>
      <c r="F21" s="29" t="s">
        <v>5150</v>
      </c>
      <c r="G21" s="130" t="s">
        <v>6024</v>
      </c>
      <c r="H21" s="32" t="s">
        <v>6025</v>
      </c>
    </row>
    <row r="22" spans="1:8" s="37" customFormat="1" ht="28.5">
      <c r="A22" s="32" t="s">
        <v>3312</v>
      </c>
      <c r="B22" s="30" t="s">
        <v>2203</v>
      </c>
      <c r="C22" s="33" t="s">
        <v>6349</v>
      </c>
      <c r="D22" s="128">
        <v>16024</v>
      </c>
      <c r="E22" s="129">
        <v>162402</v>
      </c>
      <c r="F22" s="29" t="s">
        <v>5150</v>
      </c>
      <c r="G22" s="130" t="s">
        <v>6026</v>
      </c>
      <c r="H22" s="32" t="s">
        <v>6027</v>
      </c>
    </row>
    <row r="23" spans="1:8" s="37" customFormat="1" ht="28.5">
      <c r="A23" s="32" t="s">
        <v>3312</v>
      </c>
      <c r="B23" s="30" t="s">
        <v>2203</v>
      </c>
      <c r="C23" s="33" t="s">
        <v>6349</v>
      </c>
      <c r="D23" s="128">
        <v>16024</v>
      </c>
      <c r="E23" s="129">
        <v>162403</v>
      </c>
      <c r="F23" s="29" t="s">
        <v>5150</v>
      </c>
      <c r="G23" s="130" t="s">
        <v>6028</v>
      </c>
      <c r="H23" s="32" t="s">
        <v>6029</v>
      </c>
    </row>
    <row r="24" spans="1:8" s="127" customFormat="1" ht="28.5">
      <c r="A24" s="32" t="s">
        <v>3312</v>
      </c>
      <c r="B24" s="30" t="s">
        <v>2203</v>
      </c>
      <c r="C24" s="33" t="s">
        <v>6349</v>
      </c>
      <c r="D24" s="128">
        <v>16024</v>
      </c>
      <c r="E24" s="129">
        <v>160859</v>
      </c>
      <c r="F24" s="29" t="s">
        <v>5150</v>
      </c>
      <c r="G24" s="130" t="s">
        <v>6350</v>
      </c>
      <c r="H24" s="32" t="s">
        <v>6351</v>
      </c>
    </row>
    <row r="25" spans="1:8" s="37" customFormat="1" ht="15">
      <c r="A25" s="29" t="s">
        <v>3312</v>
      </c>
      <c r="B25" s="30" t="s">
        <v>2203</v>
      </c>
      <c r="C25" s="29" t="s">
        <v>3656</v>
      </c>
      <c r="D25" s="29">
        <v>2696</v>
      </c>
      <c r="E25" s="49">
        <v>150502</v>
      </c>
      <c r="F25" s="124" t="s">
        <v>5150</v>
      </c>
      <c r="G25" s="35" t="s">
        <v>3702</v>
      </c>
      <c r="H25" s="125">
        <v>10264010</v>
      </c>
    </row>
    <row r="26" spans="1:8" s="127" customFormat="1" ht="15">
      <c r="A26" s="29" t="s">
        <v>3312</v>
      </c>
      <c r="B26" s="30" t="s">
        <v>2203</v>
      </c>
      <c r="C26" s="29" t="s">
        <v>3656</v>
      </c>
      <c r="D26" s="29">
        <v>2696</v>
      </c>
      <c r="E26" s="49">
        <v>150114</v>
      </c>
      <c r="F26" s="124" t="s">
        <v>5150</v>
      </c>
      <c r="G26" s="35" t="s">
        <v>3674</v>
      </c>
      <c r="H26" s="125">
        <v>10542010</v>
      </c>
    </row>
    <row r="27" spans="1:8" s="127" customFormat="1" ht="15">
      <c r="A27" s="29" t="s">
        <v>3312</v>
      </c>
      <c r="B27" s="30" t="s">
        <v>2203</v>
      </c>
      <c r="C27" s="29" t="s">
        <v>3656</v>
      </c>
      <c r="D27" s="29">
        <v>2696</v>
      </c>
      <c r="E27" s="49">
        <v>150113</v>
      </c>
      <c r="F27" s="124" t="s">
        <v>5150</v>
      </c>
      <c r="G27" s="35" t="s">
        <v>3673</v>
      </c>
      <c r="H27" s="125">
        <v>10532010</v>
      </c>
    </row>
    <row r="28" spans="1:8" s="37" customFormat="1" ht="15">
      <c r="A28" s="29" t="s">
        <v>3312</v>
      </c>
      <c r="B28" s="30" t="s">
        <v>2203</v>
      </c>
      <c r="C28" s="29" t="s">
        <v>3656</v>
      </c>
      <c r="D28" s="29">
        <v>2696</v>
      </c>
      <c r="E28" s="49">
        <v>130008</v>
      </c>
      <c r="F28" s="124" t="s">
        <v>5150</v>
      </c>
      <c r="G28" s="35" t="s">
        <v>3664</v>
      </c>
      <c r="H28" s="125">
        <v>10984010</v>
      </c>
    </row>
    <row r="29" spans="1:8" s="127" customFormat="1" ht="15">
      <c r="A29" s="32" t="s">
        <v>3312</v>
      </c>
      <c r="B29" s="30" t="s">
        <v>2203</v>
      </c>
      <c r="C29" s="33" t="s">
        <v>3656</v>
      </c>
      <c r="D29" s="32">
        <v>2696</v>
      </c>
      <c r="E29" s="129">
        <v>160857</v>
      </c>
      <c r="F29" s="29" t="s">
        <v>5150</v>
      </c>
      <c r="G29" s="130" t="s">
        <v>6352</v>
      </c>
      <c r="H29" s="131" t="s">
        <v>6353</v>
      </c>
    </row>
    <row r="30" spans="1:8" s="37" customFormat="1" ht="15">
      <c r="A30" s="29" t="s">
        <v>3312</v>
      </c>
      <c r="B30" s="30" t="s">
        <v>2203</v>
      </c>
      <c r="C30" s="29" t="s">
        <v>1540</v>
      </c>
      <c r="D30" s="29">
        <v>1483</v>
      </c>
      <c r="E30" s="49">
        <v>150417</v>
      </c>
      <c r="F30" s="124" t="s">
        <v>5148</v>
      </c>
      <c r="G30" s="35" t="s">
        <v>3717</v>
      </c>
      <c r="H30" s="125" t="s">
        <v>5497</v>
      </c>
    </row>
    <row r="31" spans="1:8" s="37" customFormat="1" ht="15">
      <c r="A31" s="29" t="s">
        <v>3312</v>
      </c>
      <c r="B31" s="30" t="s">
        <v>2203</v>
      </c>
      <c r="C31" s="29" t="s">
        <v>3468</v>
      </c>
      <c r="D31" s="128" t="s">
        <v>5008</v>
      </c>
      <c r="E31" s="49">
        <v>150415</v>
      </c>
      <c r="F31" s="124" t="s">
        <v>5150</v>
      </c>
      <c r="G31" s="35" t="s">
        <v>3112</v>
      </c>
      <c r="H31" s="125" t="s">
        <v>3113</v>
      </c>
    </row>
    <row r="32" spans="1:8" s="37" customFormat="1" ht="15">
      <c r="A32" s="29" t="s">
        <v>3312</v>
      </c>
      <c r="B32" s="30" t="s">
        <v>2203</v>
      </c>
      <c r="C32" s="29" t="s">
        <v>3468</v>
      </c>
      <c r="D32" s="128" t="s">
        <v>5008</v>
      </c>
      <c r="E32" s="49">
        <v>150416</v>
      </c>
      <c r="F32" s="124" t="s">
        <v>5150</v>
      </c>
      <c r="G32" s="35" t="s">
        <v>3114</v>
      </c>
      <c r="H32" s="125" t="s">
        <v>3115</v>
      </c>
    </row>
    <row r="33" spans="1:8" s="37" customFormat="1" ht="15">
      <c r="A33" s="29" t="s">
        <v>3312</v>
      </c>
      <c r="B33" s="30" t="s">
        <v>2203</v>
      </c>
      <c r="C33" s="29" t="s">
        <v>3661</v>
      </c>
      <c r="D33" s="29">
        <v>2738</v>
      </c>
      <c r="E33" s="49">
        <v>111096</v>
      </c>
      <c r="F33" s="124" t="s">
        <v>5149</v>
      </c>
      <c r="G33" s="35" t="s">
        <v>3662</v>
      </c>
      <c r="H33" s="125" t="s">
        <v>3663</v>
      </c>
    </row>
    <row r="34" spans="1:8" s="37" customFormat="1" ht="15">
      <c r="A34" s="29" t="s">
        <v>3312</v>
      </c>
      <c r="B34" s="30" t="s">
        <v>2203</v>
      </c>
      <c r="C34" s="32" t="s">
        <v>1666</v>
      </c>
      <c r="D34" s="29">
        <v>2636</v>
      </c>
      <c r="E34" s="49">
        <v>151183</v>
      </c>
      <c r="F34" s="124" t="s">
        <v>5144</v>
      </c>
      <c r="G34" s="35" t="s">
        <v>3565</v>
      </c>
      <c r="H34" s="125" t="s">
        <v>3566</v>
      </c>
    </row>
    <row r="35" spans="1:8" s="37" customFormat="1" ht="15">
      <c r="A35" s="29" t="s">
        <v>3312</v>
      </c>
      <c r="B35" s="30" t="s">
        <v>2203</v>
      </c>
      <c r="C35" s="32" t="s">
        <v>4266</v>
      </c>
      <c r="D35" s="29">
        <v>4171</v>
      </c>
      <c r="E35" s="49">
        <v>150319</v>
      </c>
      <c r="F35" s="124" t="s">
        <v>5150</v>
      </c>
      <c r="G35" s="35" t="s">
        <v>3961</v>
      </c>
      <c r="H35" s="125" t="s">
        <v>3584</v>
      </c>
    </row>
    <row r="36" spans="1:8" s="37" customFormat="1" ht="15">
      <c r="A36" s="29" t="s">
        <v>3312</v>
      </c>
      <c r="B36" s="30" t="s">
        <v>2203</v>
      </c>
      <c r="C36" s="29" t="s">
        <v>3586</v>
      </c>
      <c r="D36" s="29">
        <v>1902</v>
      </c>
      <c r="E36" s="49">
        <v>150516</v>
      </c>
      <c r="F36" s="124" t="s">
        <v>5150</v>
      </c>
      <c r="G36" s="35" t="s">
        <v>3595</v>
      </c>
      <c r="H36" s="125" t="s">
        <v>3596</v>
      </c>
    </row>
    <row r="37" spans="1:8" s="37" customFormat="1" ht="15">
      <c r="A37" s="29" t="s">
        <v>3312</v>
      </c>
      <c r="B37" s="30" t="s">
        <v>2203</v>
      </c>
      <c r="C37" s="29" t="s">
        <v>3586</v>
      </c>
      <c r="D37" s="29">
        <v>1902</v>
      </c>
      <c r="E37" s="49">
        <v>151108</v>
      </c>
      <c r="F37" s="124" t="s">
        <v>5150</v>
      </c>
      <c r="G37" s="35" t="s">
        <v>3597</v>
      </c>
      <c r="H37" s="125" t="s">
        <v>3598</v>
      </c>
    </row>
    <row r="38" spans="1:8" s="37" customFormat="1" ht="15">
      <c r="A38" s="29" t="s">
        <v>3312</v>
      </c>
      <c r="B38" s="30" t="s">
        <v>2203</v>
      </c>
      <c r="C38" s="29" t="s">
        <v>3586</v>
      </c>
      <c r="D38" s="29">
        <v>1902</v>
      </c>
      <c r="E38" s="49">
        <v>151803</v>
      </c>
      <c r="F38" s="124" t="s">
        <v>5150</v>
      </c>
      <c r="G38" s="35" t="s">
        <v>3599</v>
      </c>
      <c r="H38" s="125" t="s">
        <v>3600</v>
      </c>
    </row>
    <row r="39" spans="1:8" s="37" customFormat="1" ht="15">
      <c r="A39" s="29" t="s">
        <v>3312</v>
      </c>
      <c r="B39" s="30" t="s">
        <v>2203</v>
      </c>
      <c r="C39" s="29" t="s">
        <v>3452</v>
      </c>
      <c r="D39" s="29">
        <v>4022</v>
      </c>
      <c r="E39" s="49">
        <v>150412</v>
      </c>
      <c r="F39" s="124" t="s">
        <v>5150</v>
      </c>
      <c r="G39" s="35" t="s">
        <v>3109</v>
      </c>
      <c r="H39" s="125">
        <v>14406</v>
      </c>
    </row>
    <row r="40" spans="1:8" s="37" customFormat="1" ht="15">
      <c r="A40" s="29" t="s">
        <v>3312</v>
      </c>
      <c r="B40" s="30" t="s">
        <v>2203</v>
      </c>
      <c r="C40" s="29" t="s">
        <v>3458</v>
      </c>
      <c r="D40" s="32">
        <v>2755</v>
      </c>
      <c r="E40" s="49">
        <v>130016</v>
      </c>
      <c r="F40" s="124" t="s">
        <v>5150</v>
      </c>
      <c r="G40" s="35" t="s">
        <v>3191</v>
      </c>
      <c r="H40" s="125" t="s">
        <v>3192</v>
      </c>
    </row>
    <row r="41" spans="1:8" s="37" customFormat="1" ht="30">
      <c r="A41" s="29" t="s">
        <v>3312</v>
      </c>
      <c r="B41" s="36" t="s">
        <v>3470</v>
      </c>
      <c r="C41" s="29" t="s">
        <v>3469</v>
      </c>
      <c r="D41" s="29">
        <v>2838</v>
      </c>
      <c r="E41" s="49">
        <v>151169</v>
      </c>
      <c r="F41" s="124" t="s">
        <v>5144</v>
      </c>
      <c r="G41" s="35" t="s">
        <v>3476</v>
      </c>
      <c r="H41" s="125" t="s">
        <v>3475</v>
      </c>
    </row>
    <row r="42" spans="1:8" s="37" customFormat="1" ht="15">
      <c r="A42" s="29" t="s">
        <v>3312</v>
      </c>
      <c r="B42" s="30" t="s">
        <v>2203</v>
      </c>
      <c r="C42" s="29" t="s">
        <v>3586</v>
      </c>
      <c r="D42" s="29">
        <v>1902</v>
      </c>
      <c r="E42" s="49">
        <v>150736</v>
      </c>
      <c r="F42" s="124" t="s">
        <v>5148</v>
      </c>
      <c r="G42" s="35" t="s">
        <v>4110</v>
      </c>
      <c r="H42" s="29" t="s">
        <v>4111</v>
      </c>
    </row>
    <row r="43" spans="1:8" s="37" customFormat="1" ht="15">
      <c r="A43" s="29" t="s">
        <v>3312</v>
      </c>
      <c r="B43" s="30" t="s">
        <v>2203</v>
      </c>
      <c r="C43" s="29" t="s">
        <v>3586</v>
      </c>
      <c r="D43" s="29">
        <v>1902</v>
      </c>
      <c r="E43" s="49">
        <v>150735</v>
      </c>
      <c r="F43" s="124" t="s">
        <v>5148</v>
      </c>
      <c r="G43" s="35" t="s">
        <v>4109</v>
      </c>
      <c r="H43" s="29" t="s">
        <v>4108</v>
      </c>
    </row>
    <row r="44" spans="1:8" s="37" customFormat="1" ht="15">
      <c r="A44" s="29" t="s">
        <v>3312</v>
      </c>
      <c r="B44" s="30" t="s">
        <v>2203</v>
      </c>
      <c r="C44" s="29" t="s">
        <v>3586</v>
      </c>
      <c r="D44" s="29">
        <v>1902</v>
      </c>
      <c r="E44" s="49">
        <v>150065</v>
      </c>
      <c r="F44" s="124" t="s">
        <v>5150</v>
      </c>
      <c r="G44" s="35" t="s">
        <v>3670</v>
      </c>
      <c r="H44" s="125" t="s">
        <v>3671</v>
      </c>
    </row>
    <row r="45" spans="1:8" s="37" customFormat="1" ht="15">
      <c r="A45" s="29" t="s">
        <v>3312</v>
      </c>
      <c r="B45" s="30" t="s">
        <v>2203</v>
      </c>
      <c r="C45" s="29" t="s">
        <v>3586</v>
      </c>
      <c r="D45" s="29">
        <v>1902</v>
      </c>
      <c r="E45" s="49">
        <v>150129</v>
      </c>
      <c r="F45" s="124" t="s">
        <v>5150</v>
      </c>
      <c r="G45" s="35" t="s">
        <v>3678</v>
      </c>
      <c r="H45" s="125" t="s">
        <v>3679</v>
      </c>
    </row>
    <row r="46" spans="1:8" s="37" customFormat="1" ht="15">
      <c r="A46" s="29" t="s">
        <v>3312</v>
      </c>
      <c r="B46" s="30" t="s">
        <v>2203</v>
      </c>
      <c r="C46" s="29" t="s">
        <v>3586</v>
      </c>
      <c r="D46" s="29">
        <v>1902</v>
      </c>
      <c r="E46" s="49">
        <v>150127</v>
      </c>
      <c r="F46" s="124" t="s">
        <v>5150</v>
      </c>
      <c r="G46" s="35" t="s">
        <v>3676</v>
      </c>
      <c r="H46" s="125" t="s">
        <v>3677</v>
      </c>
    </row>
    <row r="47" spans="1:8" s="37" customFormat="1" ht="15">
      <c r="A47" s="29" t="s">
        <v>3312</v>
      </c>
      <c r="B47" s="30" t="s">
        <v>2203</v>
      </c>
      <c r="C47" s="29" t="s">
        <v>3656</v>
      </c>
      <c r="D47" s="29">
        <v>2696</v>
      </c>
      <c r="E47" s="49">
        <v>150121</v>
      </c>
      <c r="F47" s="124" t="s">
        <v>5150</v>
      </c>
      <c r="G47" s="35" t="s">
        <v>3675</v>
      </c>
      <c r="H47" s="125">
        <v>10944000</v>
      </c>
    </row>
    <row r="48" spans="1:8" s="37" customFormat="1" ht="15">
      <c r="A48" s="29" t="s">
        <v>3312</v>
      </c>
      <c r="B48" s="30" t="s">
        <v>2203</v>
      </c>
      <c r="C48" s="29" t="s">
        <v>1540</v>
      </c>
      <c r="D48" s="29">
        <v>1483</v>
      </c>
      <c r="E48" s="49">
        <v>150419</v>
      </c>
      <c r="F48" s="124" t="s">
        <v>5148</v>
      </c>
      <c r="G48" s="35" t="s">
        <v>3720</v>
      </c>
      <c r="H48" s="125" t="s">
        <v>3721</v>
      </c>
    </row>
    <row r="49" spans="1:205" s="126" customFormat="1" ht="15">
      <c r="A49" s="29" t="s">
        <v>3312</v>
      </c>
      <c r="B49" s="30" t="s">
        <v>2203</v>
      </c>
      <c r="C49" s="29" t="s">
        <v>3586</v>
      </c>
      <c r="D49" s="29">
        <v>1902</v>
      </c>
      <c r="E49" s="49">
        <v>150150</v>
      </c>
      <c r="F49" s="124" t="s">
        <v>5150</v>
      </c>
      <c r="G49" s="35" t="s">
        <v>3593</v>
      </c>
      <c r="H49" s="125" t="s">
        <v>3594</v>
      </c>
    </row>
    <row r="50" spans="1:205" s="126" customFormat="1" ht="15">
      <c r="A50" s="32" t="s">
        <v>3312</v>
      </c>
      <c r="B50" s="30" t="s">
        <v>2203</v>
      </c>
      <c r="C50" s="29" t="s">
        <v>3656</v>
      </c>
      <c r="D50" s="32">
        <v>2696</v>
      </c>
      <c r="E50" s="129">
        <v>150757</v>
      </c>
      <c r="F50" s="124" t="s">
        <v>5150</v>
      </c>
      <c r="G50" s="130" t="s">
        <v>4938</v>
      </c>
      <c r="H50" s="131" t="s">
        <v>4939</v>
      </c>
    </row>
    <row r="51" spans="1:205" s="37" customFormat="1" ht="15">
      <c r="A51" s="32" t="s">
        <v>3312</v>
      </c>
      <c r="B51" s="30" t="s">
        <v>2203</v>
      </c>
      <c r="C51" s="29" t="s">
        <v>3468</v>
      </c>
      <c r="D51" s="128" t="s">
        <v>5008</v>
      </c>
      <c r="E51" s="129">
        <v>161076</v>
      </c>
      <c r="F51" s="124" t="s">
        <v>5150</v>
      </c>
      <c r="G51" s="130" t="s">
        <v>5009</v>
      </c>
      <c r="H51" s="131" t="s">
        <v>5010</v>
      </c>
    </row>
    <row r="52" spans="1:205" s="126" customFormat="1" ht="15">
      <c r="A52" s="32" t="s">
        <v>3312</v>
      </c>
      <c r="B52" s="30" t="s">
        <v>2203</v>
      </c>
      <c r="C52" s="29" t="s">
        <v>3468</v>
      </c>
      <c r="D52" s="128" t="s">
        <v>5008</v>
      </c>
      <c r="E52" s="129">
        <v>161077</v>
      </c>
      <c r="F52" s="124" t="s">
        <v>5150</v>
      </c>
      <c r="G52" s="130" t="s">
        <v>5011</v>
      </c>
      <c r="H52" s="131" t="s">
        <v>5012</v>
      </c>
    </row>
    <row r="53" spans="1:205" s="37" customFormat="1" ht="15">
      <c r="A53" s="29" t="s">
        <v>3312</v>
      </c>
      <c r="B53" s="36" t="s">
        <v>2203</v>
      </c>
      <c r="C53" s="29" t="s">
        <v>5669</v>
      </c>
      <c r="D53" s="29">
        <v>4261</v>
      </c>
      <c r="E53" s="51">
        <v>161278</v>
      </c>
      <c r="F53" s="29" t="s">
        <v>5150</v>
      </c>
      <c r="G53" s="35" t="s">
        <v>5670</v>
      </c>
      <c r="H53" s="42" t="s">
        <v>5671</v>
      </c>
    </row>
    <row r="54" spans="1:205" s="37" customFormat="1" ht="15">
      <c r="A54" s="29" t="s">
        <v>3312</v>
      </c>
      <c r="B54" s="36" t="s">
        <v>2203</v>
      </c>
      <c r="C54" s="29" t="s">
        <v>5669</v>
      </c>
      <c r="D54" s="29">
        <v>4261</v>
      </c>
      <c r="E54" s="51">
        <v>161279</v>
      </c>
      <c r="F54" s="29" t="s">
        <v>5150</v>
      </c>
      <c r="G54" s="35" t="s">
        <v>5672</v>
      </c>
      <c r="H54" s="42" t="s">
        <v>5673</v>
      </c>
    </row>
    <row r="55" spans="1:205" s="133" customFormat="1" ht="15">
      <c r="A55" s="29" t="s">
        <v>3312</v>
      </c>
      <c r="B55" s="36" t="s">
        <v>2203</v>
      </c>
      <c r="C55" s="29" t="s">
        <v>5669</v>
      </c>
      <c r="D55" s="29">
        <v>4261</v>
      </c>
      <c r="E55" s="51">
        <v>161281</v>
      </c>
      <c r="F55" s="29" t="s">
        <v>5150</v>
      </c>
      <c r="G55" s="35" t="s">
        <v>5674</v>
      </c>
      <c r="H55" s="132" t="s">
        <v>5675</v>
      </c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8"/>
      <c r="GS55" s="38"/>
      <c r="GT55" s="38"/>
      <c r="GU55" s="38"/>
      <c r="GV55" s="38"/>
      <c r="GW55" s="38"/>
    </row>
    <row r="56" spans="1:205" s="37" customFormat="1" ht="15">
      <c r="A56" s="29" t="s">
        <v>3312</v>
      </c>
      <c r="B56" s="36" t="s">
        <v>2203</v>
      </c>
      <c r="C56" s="29" t="s">
        <v>3586</v>
      </c>
      <c r="D56" s="29">
        <v>1902</v>
      </c>
      <c r="E56" s="51">
        <v>161277</v>
      </c>
      <c r="F56" s="29" t="s">
        <v>5150</v>
      </c>
      <c r="G56" s="35" t="s">
        <v>5676</v>
      </c>
      <c r="H56" s="134" t="s">
        <v>5677</v>
      </c>
    </row>
    <row r="57" spans="1:205" s="37" customFormat="1" ht="15">
      <c r="A57" s="29" t="s">
        <v>3312</v>
      </c>
      <c r="B57" s="30" t="s">
        <v>2203</v>
      </c>
      <c r="C57" s="29" t="s">
        <v>5815</v>
      </c>
      <c r="D57" s="29">
        <v>4261</v>
      </c>
      <c r="E57" s="49">
        <v>160499</v>
      </c>
      <c r="F57" s="29" t="s">
        <v>5150</v>
      </c>
      <c r="G57" s="135" t="s">
        <v>5816</v>
      </c>
      <c r="H57" s="136" t="s">
        <v>5817</v>
      </c>
    </row>
    <row r="58" spans="1:205" s="37" customFormat="1" ht="15">
      <c r="A58" s="29" t="s">
        <v>3312</v>
      </c>
      <c r="B58" s="30" t="s">
        <v>2203</v>
      </c>
      <c r="C58" s="29" t="s">
        <v>5815</v>
      </c>
      <c r="D58" s="29">
        <v>4261</v>
      </c>
      <c r="E58" s="49">
        <v>160500</v>
      </c>
      <c r="F58" s="29" t="s">
        <v>5150</v>
      </c>
      <c r="G58" s="135" t="s">
        <v>5818</v>
      </c>
      <c r="H58" s="136" t="s">
        <v>5819</v>
      </c>
    </row>
    <row r="59" spans="1:205" s="127" customFormat="1" ht="15">
      <c r="A59" s="29" t="s">
        <v>3312</v>
      </c>
      <c r="B59" s="30" t="s">
        <v>2203</v>
      </c>
      <c r="C59" s="33" t="s">
        <v>6258</v>
      </c>
      <c r="D59" s="29">
        <v>20360</v>
      </c>
      <c r="E59" s="29">
        <v>162527</v>
      </c>
      <c r="F59" s="29" t="s">
        <v>5146</v>
      </c>
      <c r="G59" s="33" t="s">
        <v>6259</v>
      </c>
      <c r="H59" s="125" t="s">
        <v>6260</v>
      </c>
    </row>
    <row r="60" spans="1:205" s="133" customFormat="1">
      <c r="A60" s="32" t="s">
        <v>3312</v>
      </c>
      <c r="B60" s="137" t="s">
        <v>2203</v>
      </c>
      <c r="C60" s="32" t="s">
        <v>5959</v>
      </c>
      <c r="D60" s="32">
        <v>2807</v>
      </c>
      <c r="E60" s="138">
        <v>160602</v>
      </c>
      <c r="F60" s="32" t="s">
        <v>5150</v>
      </c>
      <c r="G60" s="130" t="s">
        <v>5960</v>
      </c>
      <c r="H60" s="131" t="s">
        <v>5961</v>
      </c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</row>
    <row r="61" spans="1:205" s="37" customFormat="1">
      <c r="A61" s="32" t="s">
        <v>3312</v>
      </c>
      <c r="B61" s="137" t="s">
        <v>2203</v>
      </c>
      <c r="C61" s="32" t="s">
        <v>1666</v>
      </c>
      <c r="D61" s="32">
        <v>2636</v>
      </c>
      <c r="E61" s="138">
        <v>160601</v>
      </c>
      <c r="F61" s="32" t="s">
        <v>5144</v>
      </c>
      <c r="G61" s="130" t="s">
        <v>5962</v>
      </c>
      <c r="H61" s="131" t="s">
        <v>5963</v>
      </c>
    </row>
    <row r="62" spans="1:205" s="127" customFormat="1">
      <c r="A62" s="32" t="s">
        <v>3312</v>
      </c>
      <c r="B62" s="139" t="s">
        <v>2203</v>
      </c>
      <c r="C62" s="32" t="s">
        <v>4902</v>
      </c>
      <c r="D62" s="32" t="s">
        <v>5964</v>
      </c>
      <c r="E62" s="138">
        <v>160911</v>
      </c>
      <c r="F62" s="32" t="s">
        <v>5150</v>
      </c>
      <c r="G62" s="130" t="s">
        <v>6363</v>
      </c>
      <c r="H62" s="131" t="s">
        <v>6364</v>
      </c>
    </row>
    <row r="63" spans="1:205" s="37" customFormat="1">
      <c r="A63" s="32" t="s">
        <v>3312</v>
      </c>
      <c r="B63" s="137" t="s">
        <v>2203</v>
      </c>
      <c r="C63" s="32" t="s">
        <v>4902</v>
      </c>
      <c r="D63" s="32" t="s">
        <v>5964</v>
      </c>
      <c r="E63" s="138">
        <v>160660</v>
      </c>
      <c r="F63" s="32" t="s">
        <v>5150</v>
      </c>
      <c r="G63" s="130" t="s">
        <v>6067</v>
      </c>
      <c r="H63" s="131" t="s">
        <v>6070</v>
      </c>
    </row>
    <row r="64" spans="1:205" s="37" customFormat="1">
      <c r="A64" s="32" t="s">
        <v>3312</v>
      </c>
      <c r="B64" s="137" t="s">
        <v>2203</v>
      </c>
      <c r="C64" s="32" t="s">
        <v>4902</v>
      </c>
      <c r="D64" s="32" t="s">
        <v>5964</v>
      </c>
      <c r="E64" s="138">
        <v>160659</v>
      </c>
      <c r="F64" s="32" t="s">
        <v>5150</v>
      </c>
      <c r="G64" s="130" t="s">
        <v>6068</v>
      </c>
      <c r="H64" s="131" t="s">
        <v>6071</v>
      </c>
    </row>
    <row r="65" spans="1:8" s="37" customFormat="1">
      <c r="A65" s="32" t="s">
        <v>3312</v>
      </c>
      <c r="B65" s="137" t="s">
        <v>2203</v>
      </c>
      <c r="C65" s="32" t="s">
        <v>4902</v>
      </c>
      <c r="D65" s="32" t="s">
        <v>5964</v>
      </c>
      <c r="E65" s="138">
        <v>160658</v>
      </c>
      <c r="F65" s="32" t="s">
        <v>5150</v>
      </c>
      <c r="G65" s="130" t="s">
        <v>6069</v>
      </c>
      <c r="H65" s="131" t="s">
        <v>6072</v>
      </c>
    </row>
  </sheetData>
  <conditionalFormatting sqref="E1">
    <cfRule type="duplicateValues" dxfId="4393" priority="213" stopIfTrue="1"/>
  </conditionalFormatting>
  <conditionalFormatting sqref="E1">
    <cfRule type="duplicateValues" dxfId="4392" priority="214" stopIfTrue="1"/>
  </conditionalFormatting>
  <conditionalFormatting sqref="E1">
    <cfRule type="duplicateValues" dxfId="4391" priority="215" stopIfTrue="1"/>
  </conditionalFormatting>
  <conditionalFormatting sqref="H1">
    <cfRule type="duplicateValues" dxfId="4390" priority="216" stopIfTrue="1"/>
  </conditionalFormatting>
  <conditionalFormatting sqref="E1">
    <cfRule type="duplicateValues" dxfId="4389" priority="217"/>
  </conditionalFormatting>
  <conditionalFormatting sqref="H1">
    <cfRule type="duplicateValues" dxfId="4388" priority="218"/>
  </conditionalFormatting>
  <conditionalFormatting sqref="H1">
    <cfRule type="duplicateValues" dxfId="4387" priority="219"/>
  </conditionalFormatting>
  <conditionalFormatting sqref="E1">
    <cfRule type="duplicateValues" dxfId="4386" priority="220"/>
  </conditionalFormatting>
  <conditionalFormatting sqref="E1">
    <cfRule type="duplicateValues" dxfId="4385" priority="221" stopIfTrue="1"/>
  </conditionalFormatting>
  <conditionalFormatting sqref="H1">
    <cfRule type="duplicateValues" dxfId="4384" priority="222" stopIfTrue="1"/>
    <cfRule type="duplicateValues" dxfId="4383" priority="223" stopIfTrue="1"/>
  </conditionalFormatting>
  <conditionalFormatting sqref="H1">
    <cfRule type="duplicateValues" dxfId="4382" priority="224"/>
  </conditionalFormatting>
  <conditionalFormatting sqref="E1">
    <cfRule type="duplicateValues" dxfId="4381" priority="225"/>
  </conditionalFormatting>
  <conditionalFormatting sqref="E1">
    <cfRule type="duplicateValues" dxfId="4380" priority="226"/>
  </conditionalFormatting>
  <conditionalFormatting sqref="E1">
    <cfRule type="duplicateValues" dxfId="4379" priority="227"/>
  </conditionalFormatting>
  <conditionalFormatting sqref="H1">
    <cfRule type="duplicateValues" dxfId="4378" priority="212"/>
  </conditionalFormatting>
  <conditionalFormatting sqref="E1">
    <cfRule type="duplicateValues" dxfId="4377" priority="211"/>
  </conditionalFormatting>
  <conditionalFormatting sqref="E1">
    <cfRule type="duplicateValues" dxfId="4376" priority="228" stopIfTrue="1"/>
  </conditionalFormatting>
  <conditionalFormatting sqref="H1">
    <cfRule type="duplicateValues" dxfId="4375" priority="229" stopIfTrue="1"/>
  </conditionalFormatting>
  <conditionalFormatting sqref="E1">
    <cfRule type="duplicateValues" dxfId="4374" priority="209"/>
    <cfRule type="duplicateValues" dxfId="4373" priority="210"/>
  </conditionalFormatting>
  <conditionalFormatting sqref="E1">
    <cfRule type="duplicateValues" dxfId="4372" priority="208"/>
  </conditionalFormatting>
  <conditionalFormatting sqref="E60">
    <cfRule type="duplicateValues" dxfId="4371" priority="180" stopIfTrue="1"/>
  </conditionalFormatting>
  <conditionalFormatting sqref="H60">
    <cfRule type="duplicateValues" dxfId="4370" priority="179" stopIfTrue="1"/>
  </conditionalFormatting>
  <conditionalFormatting sqref="E43">
    <cfRule type="duplicateValues" dxfId="4369" priority="173" stopIfTrue="1"/>
  </conditionalFormatting>
  <conditionalFormatting sqref="E43">
    <cfRule type="duplicateValues" dxfId="4368" priority="174" stopIfTrue="1"/>
  </conditionalFormatting>
  <conditionalFormatting sqref="E43">
    <cfRule type="duplicateValues" dxfId="4367" priority="175" stopIfTrue="1"/>
  </conditionalFormatting>
  <conditionalFormatting sqref="H43">
    <cfRule type="duplicateValues" dxfId="4366" priority="176" stopIfTrue="1"/>
  </conditionalFormatting>
  <conditionalFormatting sqref="E43">
    <cfRule type="duplicateValues" dxfId="4365" priority="177" stopIfTrue="1"/>
  </conditionalFormatting>
  <conditionalFormatting sqref="H43">
    <cfRule type="duplicateValues" dxfId="4364" priority="178" stopIfTrue="1"/>
  </conditionalFormatting>
  <conditionalFormatting sqref="E43">
    <cfRule type="duplicateValues" dxfId="4363" priority="172" stopIfTrue="1"/>
  </conditionalFormatting>
  <conditionalFormatting sqref="H43">
    <cfRule type="duplicateValues" dxfId="4362" priority="170" stopIfTrue="1"/>
    <cfRule type="duplicateValues" dxfId="4361" priority="171" stopIfTrue="1"/>
  </conditionalFormatting>
  <conditionalFormatting sqref="H43">
    <cfRule type="duplicateValues" dxfId="4360" priority="169"/>
  </conditionalFormatting>
  <conditionalFormatting sqref="E43">
    <cfRule type="duplicateValues" dxfId="4359" priority="168"/>
  </conditionalFormatting>
  <conditionalFormatting sqref="E43">
    <cfRule type="duplicateValues" dxfId="4358" priority="167"/>
  </conditionalFormatting>
  <conditionalFormatting sqref="H43">
    <cfRule type="duplicateValues" dxfId="4357" priority="166"/>
  </conditionalFormatting>
  <conditionalFormatting sqref="E44">
    <cfRule type="duplicateValues" dxfId="4356" priority="160" stopIfTrue="1"/>
  </conditionalFormatting>
  <conditionalFormatting sqref="E44">
    <cfRule type="duplicateValues" dxfId="4355" priority="161" stopIfTrue="1"/>
  </conditionalFormatting>
  <conditionalFormatting sqref="E44">
    <cfRule type="duplicateValues" dxfId="4354" priority="162" stopIfTrue="1"/>
  </conditionalFormatting>
  <conditionalFormatting sqref="H44">
    <cfRule type="duplicateValues" dxfId="4353" priority="163" stopIfTrue="1"/>
  </conditionalFormatting>
  <conditionalFormatting sqref="E44">
    <cfRule type="duplicateValues" dxfId="4352" priority="164" stopIfTrue="1"/>
  </conditionalFormatting>
  <conditionalFormatting sqref="H44">
    <cfRule type="duplicateValues" dxfId="4351" priority="165" stopIfTrue="1"/>
  </conditionalFormatting>
  <conditionalFormatting sqref="E44">
    <cfRule type="duplicateValues" dxfId="4350" priority="159" stopIfTrue="1"/>
  </conditionalFormatting>
  <conditionalFormatting sqref="H44">
    <cfRule type="duplicateValues" dxfId="4349" priority="157" stopIfTrue="1"/>
    <cfRule type="duplicateValues" dxfId="4348" priority="158" stopIfTrue="1"/>
  </conditionalFormatting>
  <conditionalFormatting sqref="H44">
    <cfRule type="duplicateValues" dxfId="4347" priority="156"/>
  </conditionalFormatting>
  <conditionalFormatting sqref="E44">
    <cfRule type="duplicateValues" dxfId="4346" priority="155"/>
  </conditionalFormatting>
  <conditionalFormatting sqref="E44">
    <cfRule type="duplicateValues" dxfId="4345" priority="154"/>
  </conditionalFormatting>
  <conditionalFormatting sqref="H44">
    <cfRule type="duplicateValues" dxfId="4344" priority="153"/>
  </conditionalFormatting>
  <conditionalFormatting sqref="E45">
    <cfRule type="duplicateValues" dxfId="4343" priority="147" stopIfTrue="1"/>
  </conditionalFormatting>
  <conditionalFormatting sqref="E45">
    <cfRule type="duplicateValues" dxfId="4342" priority="148" stopIfTrue="1"/>
  </conditionalFormatting>
  <conditionalFormatting sqref="E45">
    <cfRule type="duplicateValues" dxfId="4341" priority="149" stopIfTrue="1"/>
  </conditionalFormatting>
  <conditionalFormatting sqref="H45">
    <cfRule type="duplicateValues" dxfId="4340" priority="150" stopIfTrue="1"/>
  </conditionalFormatting>
  <conditionalFormatting sqref="E45">
    <cfRule type="duplicateValues" dxfId="4339" priority="151" stopIfTrue="1"/>
  </conditionalFormatting>
  <conditionalFormatting sqref="H45">
    <cfRule type="duplicateValues" dxfId="4338" priority="152" stopIfTrue="1"/>
  </conditionalFormatting>
  <conditionalFormatting sqref="E45">
    <cfRule type="duplicateValues" dxfId="4337" priority="146" stopIfTrue="1"/>
  </conditionalFormatting>
  <conditionalFormatting sqref="H45">
    <cfRule type="duplicateValues" dxfId="4336" priority="144" stopIfTrue="1"/>
    <cfRule type="duplicateValues" dxfId="4335" priority="145" stopIfTrue="1"/>
  </conditionalFormatting>
  <conditionalFormatting sqref="H45">
    <cfRule type="duplicateValues" dxfId="4334" priority="143"/>
  </conditionalFormatting>
  <conditionalFormatting sqref="E45">
    <cfRule type="duplicateValues" dxfId="4333" priority="142"/>
  </conditionalFormatting>
  <conditionalFormatting sqref="E45">
    <cfRule type="duplicateValues" dxfId="4332" priority="141"/>
  </conditionalFormatting>
  <conditionalFormatting sqref="H45">
    <cfRule type="duplicateValues" dxfId="4331" priority="140"/>
  </conditionalFormatting>
  <conditionalFormatting sqref="E46">
    <cfRule type="duplicateValues" dxfId="4330" priority="134" stopIfTrue="1"/>
  </conditionalFormatting>
  <conditionalFormatting sqref="E46">
    <cfRule type="duplicateValues" dxfId="4329" priority="135" stopIfTrue="1"/>
  </conditionalFormatting>
  <conditionalFormatting sqref="E46">
    <cfRule type="duplicateValues" dxfId="4328" priority="136" stopIfTrue="1"/>
  </conditionalFormatting>
  <conditionalFormatting sqref="H46">
    <cfRule type="duplicateValues" dxfId="4327" priority="137" stopIfTrue="1"/>
  </conditionalFormatting>
  <conditionalFormatting sqref="E46">
    <cfRule type="duplicateValues" dxfId="4326" priority="138" stopIfTrue="1"/>
  </conditionalFormatting>
  <conditionalFormatting sqref="H46">
    <cfRule type="duplicateValues" dxfId="4325" priority="139" stopIfTrue="1"/>
  </conditionalFormatting>
  <conditionalFormatting sqref="E46">
    <cfRule type="duplicateValues" dxfId="4324" priority="133" stopIfTrue="1"/>
  </conditionalFormatting>
  <conditionalFormatting sqref="H46">
    <cfRule type="duplicateValues" dxfId="4323" priority="131" stopIfTrue="1"/>
    <cfRule type="duplicateValues" dxfId="4322" priority="132" stopIfTrue="1"/>
  </conditionalFormatting>
  <conditionalFormatting sqref="H46">
    <cfRule type="duplicateValues" dxfId="4321" priority="130"/>
  </conditionalFormatting>
  <conditionalFormatting sqref="E46">
    <cfRule type="duplicateValues" dxfId="4320" priority="129"/>
  </conditionalFormatting>
  <conditionalFormatting sqref="E46">
    <cfRule type="duplicateValues" dxfId="4319" priority="128"/>
  </conditionalFormatting>
  <conditionalFormatting sqref="H46">
    <cfRule type="duplicateValues" dxfId="4318" priority="127"/>
  </conditionalFormatting>
  <conditionalFormatting sqref="E47">
    <cfRule type="duplicateValues" dxfId="4317" priority="121" stopIfTrue="1"/>
  </conditionalFormatting>
  <conditionalFormatting sqref="E47">
    <cfRule type="duplicateValues" dxfId="4316" priority="122" stopIfTrue="1"/>
  </conditionalFormatting>
  <conditionalFormatting sqref="E47">
    <cfRule type="duplicateValues" dxfId="4315" priority="123" stopIfTrue="1"/>
  </conditionalFormatting>
  <conditionalFormatting sqref="H47">
    <cfRule type="duplicateValues" dxfId="4314" priority="124" stopIfTrue="1"/>
  </conditionalFormatting>
  <conditionalFormatting sqref="E47">
    <cfRule type="duplicateValues" dxfId="4313" priority="125" stopIfTrue="1"/>
  </conditionalFormatting>
  <conditionalFormatting sqref="H47">
    <cfRule type="duplicateValues" dxfId="4312" priority="126" stopIfTrue="1"/>
  </conditionalFormatting>
  <conditionalFormatting sqref="E47">
    <cfRule type="duplicateValues" dxfId="4311" priority="120" stopIfTrue="1"/>
  </conditionalFormatting>
  <conditionalFormatting sqref="H47">
    <cfRule type="duplicateValues" dxfId="4310" priority="118" stopIfTrue="1"/>
    <cfRule type="duplicateValues" dxfId="4309" priority="119" stopIfTrue="1"/>
  </conditionalFormatting>
  <conditionalFormatting sqref="H47">
    <cfRule type="duplicateValues" dxfId="4308" priority="117"/>
  </conditionalFormatting>
  <conditionalFormatting sqref="E47">
    <cfRule type="duplicateValues" dxfId="4307" priority="116"/>
  </conditionalFormatting>
  <conditionalFormatting sqref="E47">
    <cfRule type="duplicateValues" dxfId="4306" priority="115"/>
  </conditionalFormatting>
  <conditionalFormatting sqref="H47">
    <cfRule type="duplicateValues" dxfId="4305" priority="114"/>
  </conditionalFormatting>
  <conditionalFormatting sqref="E15">
    <cfRule type="duplicateValues" dxfId="4304" priority="109" stopIfTrue="1"/>
  </conditionalFormatting>
  <conditionalFormatting sqref="E15">
    <cfRule type="duplicateValues" dxfId="4303" priority="110" stopIfTrue="1"/>
  </conditionalFormatting>
  <conditionalFormatting sqref="E15">
    <cfRule type="duplicateValues" dxfId="4302" priority="111" stopIfTrue="1"/>
  </conditionalFormatting>
  <conditionalFormatting sqref="E15">
    <cfRule type="duplicateValues" dxfId="4301" priority="112"/>
  </conditionalFormatting>
  <conditionalFormatting sqref="E15">
    <cfRule type="duplicateValues" dxfId="4300" priority="113"/>
  </conditionalFormatting>
  <conditionalFormatting sqref="E15">
    <cfRule type="duplicateValues" dxfId="4299" priority="108"/>
  </conditionalFormatting>
  <conditionalFormatting sqref="E26:E27">
    <cfRule type="duplicateValues" dxfId="4298" priority="95" stopIfTrue="1"/>
  </conditionalFormatting>
  <conditionalFormatting sqref="H26:H27">
    <cfRule type="duplicateValues" dxfId="4297" priority="96" stopIfTrue="1"/>
  </conditionalFormatting>
  <conditionalFormatting sqref="E26:E27">
    <cfRule type="duplicateValues" dxfId="4296" priority="97" stopIfTrue="1"/>
  </conditionalFormatting>
  <conditionalFormatting sqref="H26:H27">
    <cfRule type="duplicateValues" dxfId="4295" priority="98" stopIfTrue="1"/>
  </conditionalFormatting>
  <conditionalFormatting sqref="E26:E27">
    <cfRule type="duplicateValues" dxfId="4294" priority="99" stopIfTrue="1"/>
  </conditionalFormatting>
  <conditionalFormatting sqref="H26:H27">
    <cfRule type="duplicateValues" dxfId="4293" priority="100" stopIfTrue="1"/>
    <cfRule type="duplicateValues" dxfId="4292" priority="101" stopIfTrue="1"/>
  </conditionalFormatting>
  <conditionalFormatting sqref="H26:H27">
    <cfRule type="duplicateValues" dxfId="4291" priority="102"/>
  </conditionalFormatting>
  <conditionalFormatting sqref="E26:E27">
    <cfRule type="duplicateValues" dxfId="4290" priority="103"/>
  </conditionalFormatting>
  <conditionalFormatting sqref="E26:E27">
    <cfRule type="duplicateValues" dxfId="4289" priority="104"/>
  </conditionalFormatting>
  <conditionalFormatting sqref="H26:H27">
    <cfRule type="duplicateValues" dxfId="4288" priority="105"/>
  </conditionalFormatting>
  <conditionalFormatting sqref="E26:E27">
    <cfRule type="duplicateValues" dxfId="4287" priority="94"/>
  </conditionalFormatting>
  <conditionalFormatting sqref="E26:E27">
    <cfRule type="duplicateValues" dxfId="4286" priority="93"/>
  </conditionalFormatting>
  <conditionalFormatting sqref="E64">
    <cfRule type="duplicateValues" dxfId="4285" priority="76" stopIfTrue="1"/>
  </conditionalFormatting>
  <conditionalFormatting sqref="E64">
    <cfRule type="duplicateValues" dxfId="4284" priority="77" stopIfTrue="1"/>
  </conditionalFormatting>
  <conditionalFormatting sqref="E64">
    <cfRule type="duplicateValues" dxfId="4283" priority="78" stopIfTrue="1"/>
  </conditionalFormatting>
  <conditionalFormatting sqref="H64">
    <cfRule type="duplicateValues" dxfId="4282" priority="79" stopIfTrue="1"/>
  </conditionalFormatting>
  <conditionalFormatting sqref="E64">
    <cfRule type="duplicateValues" dxfId="4281" priority="80" stopIfTrue="1"/>
  </conditionalFormatting>
  <conditionalFormatting sqref="H64">
    <cfRule type="duplicateValues" dxfId="4280" priority="81" stopIfTrue="1"/>
  </conditionalFormatting>
  <conditionalFormatting sqref="E64">
    <cfRule type="duplicateValues" dxfId="4279" priority="82"/>
  </conditionalFormatting>
  <conditionalFormatting sqref="H64">
    <cfRule type="duplicateValues" dxfId="4278" priority="83"/>
  </conditionalFormatting>
  <conditionalFormatting sqref="H64">
    <cfRule type="duplicateValues" dxfId="4277" priority="84"/>
  </conditionalFormatting>
  <conditionalFormatting sqref="E64">
    <cfRule type="duplicateValues" dxfId="4276" priority="85"/>
  </conditionalFormatting>
  <conditionalFormatting sqref="E64">
    <cfRule type="duplicateValues" dxfId="4275" priority="86" stopIfTrue="1"/>
  </conditionalFormatting>
  <conditionalFormatting sqref="H64">
    <cfRule type="duplicateValues" dxfId="4274" priority="87" stopIfTrue="1"/>
    <cfRule type="duplicateValues" dxfId="4273" priority="88" stopIfTrue="1"/>
  </conditionalFormatting>
  <conditionalFormatting sqref="H64">
    <cfRule type="duplicateValues" dxfId="4272" priority="89"/>
  </conditionalFormatting>
  <conditionalFormatting sqref="E64">
    <cfRule type="duplicateValues" dxfId="4271" priority="90"/>
  </conditionalFormatting>
  <conditionalFormatting sqref="E64">
    <cfRule type="duplicateValues" dxfId="4270" priority="91"/>
  </conditionalFormatting>
  <conditionalFormatting sqref="E64">
    <cfRule type="duplicateValues" dxfId="4269" priority="92"/>
  </conditionalFormatting>
  <conditionalFormatting sqref="H64">
    <cfRule type="duplicateValues" dxfId="4268" priority="75"/>
  </conditionalFormatting>
  <conditionalFormatting sqref="E64">
    <cfRule type="duplicateValues" dxfId="4267" priority="74"/>
  </conditionalFormatting>
  <conditionalFormatting sqref="E51">
    <cfRule type="duplicateValues" dxfId="4266" priority="57" stopIfTrue="1"/>
  </conditionalFormatting>
  <conditionalFormatting sqref="E51">
    <cfRule type="duplicateValues" dxfId="4265" priority="58" stopIfTrue="1"/>
  </conditionalFormatting>
  <conditionalFormatting sqref="E51">
    <cfRule type="duplicateValues" dxfId="4264" priority="59" stopIfTrue="1"/>
  </conditionalFormatting>
  <conditionalFormatting sqref="H51">
    <cfRule type="duplicateValues" dxfId="4263" priority="60" stopIfTrue="1"/>
  </conditionalFormatting>
  <conditionalFormatting sqref="E51">
    <cfRule type="duplicateValues" dxfId="4262" priority="61" stopIfTrue="1"/>
  </conditionalFormatting>
  <conditionalFormatting sqref="H51">
    <cfRule type="duplicateValues" dxfId="4261" priority="62" stopIfTrue="1"/>
  </conditionalFormatting>
  <conditionalFormatting sqref="E51">
    <cfRule type="duplicateValues" dxfId="4260" priority="63"/>
  </conditionalFormatting>
  <conditionalFormatting sqref="H51">
    <cfRule type="duplicateValues" dxfId="4259" priority="64"/>
  </conditionalFormatting>
  <conditionalFormatting sqref="H51">
    <cfRule type="duplicateValues" dxfId="4258" priority="65"/>
  </conditionalFormatting>
  <conditionalFormatting sqref="E51">
    <cfRule type="duplicateValues" dxfId="4257" priority="66"/>
  </conditionalFormatting>
  <conditionalFormatting sqref="E51">
    <cfRule type="duplicateValues" dxfId="4256" priority="67" stopIfTrue="1"/>
  </conditionalFormatting>
  <conditionalFormatting sqref="H51">
    <cfRule type="duplicateValues" dxfId="4255" priority="68" stopIfTrue="1"/>
    <cfRule type="duplicateValues" dxfId="4254" priority="69" stopIfTrue="1"/>
  </conditionalFormatting>
  <conditionalFormatting sqref="H51">
    <cfRule type="duplicateValues" dxfId="4253" priority="70"/>
  </conditionalFormatting>
  <conditionalFormatting sqref="E51">
    <cfRule type="duplicateValues" dxfId="4252" priority="71"/>
  </conditionalFormatting>
  <conditionalFormatting sqref="E51">
    <cfRule type="duplicateValues" dxfId="4251" priority="72"/>
  </conditionalFormatting>
  <conditionalFormatting sqref="E51">
    <cfRule type="duplicateValues" dxfId="4250" priority="73"/>
  </conditionalFormatting>
  <conditionalFormatting sqref="H51">
    <cfRule type="duplicateValues" dxfId="4249" priority="56"/>
  </conditionalFormatting>
  <conditionalFormatting sqref="E51">
    <cfRule type="duplicateValues" dxfId="4248" priority="55"/>
  </conditionalFormatting>
  <conditionalFormatting sqref="E59">
    <cfRule type="duplicateValues" dxfId="4247" priority="41" stopIfTrue="1"/>
  </conditionalFormatting>
  <conditionalFormatting sqref="H59">
    <cfRule type="duplicateValues" dxfId="4246" priority="42" stopIfTrue="1"/>
  </conditionalFormatting>
  <conditionalFormatting sqref="E59">
    <cfRule type="duplicateValues" dxfId="4245" priority="43" stopIfTrue="1"/>
  </conditionalFormatting>
  <conditionalFormatting sqref="H59">
    <cfRule type="duplicateValues" dxfId="4244" priority="44" stopIfTrue="1"/>
  </conditionalFormatting>
  <conditionalFormatting sqref="E59">
    <cfRule type="duplicateValues" dxfId="4243" priority="45" stopIfTrue="1"/>
  </conditionalFormatting>
  <conditionalFormatting sqref="H59">
    <cfRule type="duplicateValues" dxfId="4242" priority="46" stopIfTrue="1"/>
    <cfRule type="duplicateValues" dxfId="4241" priority="47" stopIfTrue="1"/>
  </conditionalFormatting>
  <conditionalFormatting sqref="H59">
    <cfRule type="duplicateValues" dxfId="4240" priority="48"/>
  </conditionalFormatting>
  <conditionalFormatting sqref="E59">
    <cfRule type="duplicateValues" dxfId="4239" priority="49"/>
  </conditionalFormatting>
  <conditionalFormatting sqref="E59">
    <cfRule type="duplicateValues" dxfId="4238" priority="50"/>
  </conditionalFormatting>
  <conditionalFormatting sqref="H59">
    <cfRule type="duplicateValues" dxfId="4237" priority="51"/>
  </conditionalFormatting>
  <conditionalFormatting sqref="E59">
    <cfRule type="duplicateValues" dxfId="4236" priority="40"/>
  </conditionalFormatting>
  <conditionalFormatting sqref="E59">
    <cfRule type="duplicateValues" dxfId="4235" priority="39"/>
  </conditionalFormatting>
  <conditionalFormatting sqref="E59">
    <cfRule type="duplicateValues" dxfId="4234" priority="38"/>
  </conditionalFormatting>
  <conditionalFormatting sqref="E24">
    <cfRule type="duplicateValues" dxfId="4233" priority="27" stopIfTrue="1"/>
  </conditionalFormatting>
  <conditionalFormatting sqref="H24">
    <cfRule type="duplicateValues" dxfId="4232" priority="28" stopIfTrue="1"/>
  </conditionalFormatting>
  <conditionalFormatting sqref="E24">
    <cfRule type="duplicateValues" dxfId="4231" priority="29" stopIfTrue="1"/>
  </conditionalFormatting>
  <conditionalFormatting sqref="H24">
    <cfRule type="duplicateValues" dxfId="4230" priority="30" stopIfTrue="1"/>
  </conditionalFormatting>
  <conditionalFormatting sqref="E24">
    <cfRule type="duplicateValues" dxfId="4229" priority="31" stopIfTrue="1"/>
  </conditionalFormatting>
  <conditionalFormatting sqref="H24">
    <cfRule type="duplicateValues" dxfId="4228" priority="32" stopIfTrue="1"/>
    <cfRule type="duplicateValues" dxfId="4227" priority="33" stopIfTrue="1"/>
  </conditionalFormatting>
  <conditionalFormatting sqref="H24">
    <cfRule type="duplicateValues" dxfId="4226" priority="34"/>
  </conditionalFormatting>
  <conditionalFormatting sqref="E24">
    <cfRule type="duplicateValues" dxfId="4225" priority="35"/>
  </conditionalFormatting>
  <conditionalFormatting sqref="E24">
    <cfRule type="duplicateValues" dxfId="4224" priority="36"/>
  </conditionalFormatting>
  <conditionalFormatting sqref="H24">
    <cfRule type="duplicateValues" dxfId="4223" priority="37"/>
  </conditionalFormatting>
  <conditionalFormatting sqref="E24">
    <cfRule type="duplicateValues" dxfId="4222" priority="26"/>
  </conditionalFormatting>
  <conditionalFormatting sqref="E24">
    <cfRule type="duplicateValues" dxfId="4221" priority="25"/>
  </conditionalFormatting>
  <conditionalFormatting sqref="E24">
    <cfRule type="duplicateValues" dxfId="4220" priority="24"/>
  </conditionalFormatting>
  <conditionalFormatting sqref="E29">
    <cfRule type="duplicateValues" dxfId="4219" priority="13" stopIfTrue="1"/>
  </conditionalFormatting>
  <conditionalFormatting sqref="H29">
    <cfRule type="duplicateValues" dxfId="4218" priority="14" stopIfTrue="1"/>
  </conditionalFormatting>
  <conditionalFormatting sqref="E29">
    <cfRule type="duplicateValues" dxfId="4217" priority="15" stopIfTrue="1"/>
  </conditionalFormatting>
  <conditionalFormatting sqref="H29">
    <cfRule type="duplicateValues" dxfId="4216" priority="16" stopIfTrue="1"/>
  </conditionalFormatting>
  <conditionalFormatting sqref="E29">
    <cfRule type="duplicateValues" dxfId="4215" priority="17" stopIfTrue="1"/>
  </conditionalFormatting>
  <conditionalFormatting sqref="H29">
    <cfRule type="duplicateValues" dxfId="4214" priority="18" stopIfTrue="1"/>
    <cfRule type="duplicateValues" dxfId="4213" priority="19" stopIfTrue="1"/>
  </conditionalFormatting>
  <conditionalFormatting sqref="H29">
    <cfRule type="duplicateValues" dxfId="4212" priority="20"/>
  </conditionalFormatting>
  <conditionalFormatting sqref="E29">
    <cfRule type="duplicateValues" dxfId="4211" priority="21"/>
  </conditionalFormatting>
  <conditionalFormatting sqref="E29">
    <cfRule type="duplicateValues" dxfId="4210" priority="22"/>
  </conditionalFormatting>
  <conditionalFormatting sqref="H29">
    <cfRule type="duplicateValues" dxfId="4209" priority="23"/>
  </conditionalFormatting>
  <conditionalFormatting sqref="E29">
    <cfRule type="duplicateValues" dxfId="4208" priority="12"/>
  </conditionalFormatting>
  <conditionalFormatting sqref="E29">
    <cfRule type="duplicateValues" dxfId="4207" priority="11"/>
  </conditionalFormatting>
  <conditionalFormatting sqref="E29">
    <cfRule type="duplicateValues" dxfId="4206" priority="10"/>
  </conditionalFormatting>
  <conditionalFormatting sqref="H62">
    <cfRule type="duplicateValues" dxfId="4205" priority="5" stopIfTrue="1"/>
  </conditionalFormatting>
  <conditionalFormatting sqref="H62">
    <cfRule type="duplicateValues" dxfId="4204" priority="6" stopIfTrue="1"/>
  </conditionalFormatting>
  <conditionalFormatting sqref="H62">
    <cfRule type="duplicateValues" dxfId="4203" priority="7" stopIfTrue="1"/>
    <cfRule type="duplicateValues" dxfId="4202" priority="8" stopIfTrue="1"/>
  </conditionalFormatting>
  <conditionalFormatting sqref="H62">
    <cfRule type="duplicateValues" dxfId="4201" priority="9"/>
  </conditionalFormatting>
  <conditionalFormatting sqref="H62">
    <cfRule type="duplicateValues" dxfId="4200" priority="4"/>
  </conditionalFormatting>
  <conditionalFormatting sqref="H62">
    <cfRule type="duplicateValues" dxfId="4199" priority="3"/>
  </conditionalFormatting>
  <conditionalFormatting sqref="E62">
    <cfRule type="duplicateValues" dxfId="4198" priority="1"/>
  </conditionalFormatting>
  <conditionalFormatting sqref="E62">
    <cfRule type="duplicateValues" dxfId="4197" priority="2" stopIfTrue="1"/>
  </conditionalFormatting>
  <conditionalFormatting sqref="E25">
    <cfRule type="duplicateValues" dxfId="4196" priority="198" stopIfTrue="1"/>
  </conditionalFormatting>
  <conditionalFormatting sqref="H25">
    <cfRule type="duplicateValues" dxfId="4195" priority="199" stopIfTrue="1"/>
  </conditionalFormatting>
  <conditionalFormatting sqref="H25">
    <cfRule type="duplicateValues" dxfId="4194" priority="200" stopIfTrue="1"/>
    <cfRule type="duplicateValues" dxfId="4193" priority="201" stopIfTrue="1"/>
  </conditionalFormatting>
  <conditionalFormatting sqref="H25">
    <cfRule type="duplicateValues" dxfId="4192" priority="202"/>
  </conditionalFormatting>
  <conditionalFormatting sqref="E25">
    <cfRule type="duplicateValues" dxfId="4191" priority="203"/>
  </conditionalFormatting>
  <conditionalFormatting sqref="H15">
    <cfRule type="duplicateValues" dxfId="4190" priority="204" stopIfTrue="1"/>
  </conditionalFormatting>
  <conditionalFormatting sqref="H15">
    <cfRule type="duplicateValues" dxfId="4189" priority="205" stopIfTrue="1"/>
    <cfRule type="duplicateValues" dxfId="4188" priority="206" stopIfTrue="1"/>
  </conditionalFormatting>
  <conditionalFormatting sqref="H15">
    <cfRule type="duplicateValues" dxfId="4187" priority="207"/>
  </conditionalFormatting>
  <conditionalFormatting sqref="E61 E28 E65 E52:E58 E48:E50 E2:E14 E30:E42 E16:E23 E63">
    <cfRule type="duplicateValues" dxfId="4186" priority="74939" stopIfTrue="1"/>
  </conditionalFormatting>
  <conditionalFormatting sqref="H61 H28 H65 H52:H58 H48:H50 H2:H14 H30:H41 H16:H23 H63">
    <cfRule type="duplicateValues" dxfId="4185" priority="74966" stopIfTrue="1"/>
  </conditionalFormatting>
  <conditionalFormatting sqref="E28 E65 E52:E58 E48:E50 E60:E61 E2:E14 E30:E42 E16:E23 E63">
    <cfRule type="duplicateValues" dxfId="4184" priority="74975"/>
  </conditionalFormatting>
  <conditionalFormatting sqref="H28 H65 H52:H58 H48:H50 H60:H61 H2:H14 H30:H41 H16:H23 H63">
    <cfRule type="duplicateValues" dxfId="4183" priority="74984"/>
  </conditionalFormatting>
  <conditionalFormatting sqref="H28 H65 H52:H58 H60:H61 H2:H14 H30:H50 H16:H23 H63">
    <cfRule type="duplicateValues" dxfId="4182" priority="74993"/>
  </conditionalFormatting>
  <conditionalFormatting sqref="E28 E65 E52:E58 E60:E61 E2:E14 E30:E50 E16:E23 E63">
    <cfRule type="duplicateValues" dxfId="4181" priority="75001"/>
  </conditionalFormatting>
  <conditionalFormatting sqref="E28 E65 E52:E58 E48:E50 E60:E61 E2:E14 E30:E42 E16:E23 E63">
    <cfRule type="duplicateValues" dxfId="4180" priority="75009" stopIfTrue="1"/>
  </conditionalFormatting>
  <conditionalFormatting sqref="H28 H65 H52:H58 H48:H50 H60:H61 H2:H14 H30:H41 H16:H23 H63">
    <cfRule type="duplicateValues" dxfId="4179" priority="75018" stopIfTrue="1"/>
    <cfRule type="duplicateValues" dxfId="4178" priority="75019" stopIfTrue="1"/>
  </conditionalFormatting>
  <conditionalFormatting sqref="E28 E65 E52:E58 E60:E61 E30:E50 E2:E23 E63">
    <cfRule type="duplicateValues" dxfId="4177" priority="75062"/>
  </conditionalFormatting>
  <conditionalFormatting sqref="H28 H65 H52:H58 H60:H61 H30:H50 H2:H23 H63">
    <cfRule type="duplicateValues" dxfId="4176" priority="75069"/>
  </conditionalFormatting>
  <conditionalFormatting sqref="H28 H65 H52:H58 H48:H50 H60:H61 H2:H14 H30:H41 H16:H23 H63">
    <cfRule type="duplicateValues" dxfId="4175" priority="75092" stopIfTrue="1"/>
  </conditionalFormatting>
  <conditionalFormatting sqref="E60:E61 E25:E28 E30:E58 E2:E23 E63:E65">
    <cfRule type="duplicateValues" dxfId="4174" priority="75101"/>
    <cfRule type="duplicateValues" dxfId="4173" priority="75102"/>
  </conditionalFormatting>
  <conditionalFormatting sqref="E60:E61 E25:E28 E30:E58 E2:E23 E63:E65">
    <cfRule type="duplicateValues" dxfId="4172" priority="75111"/>
  </conditionalFormatting>
  <pageMargins left="0.7" right="0.7" top="0.75" bottom="0.75" header="0.3" footer="0.3"/>
  <pageSetup paperSize="9" scale="36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32"/>
  <sheetViews>
    <sheetView topLeftCell="A112" workbookViewId="0">
      <selection activeCell="F120" sqref="F120"/>
    </sheetView>
  </sheetViews>
  <sheetFormatPr baseColWidth="10" defaultColWidth="29.5703125" defaultRowHeight="14.25"/>
  <cols>
    <col min="1" max="1" width="11.42578125" style="182" bestFit="1" customWidth="1"/>
    <col min="2" max="2" width="33.140625" style="182" bestFit="1" customWidth="1"/>
    <col min="3" max="3" width="12.85546875" style="182" bestFit="1" customWidth="1"/>
    <col min="4" max="4" width="48.85546875" style="182" customWidth="1"/>
    <col min="5" max="5" width="27.28515625" style="182" bestFit="1" customWidth="1"/>
    <col min="6" max="16384" width="29.5703125" style="182"/>
  </cols>
  <sheetData>
    <row r="1" spans="1:5" s="143" customFormat="1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</row>
    <row r="2" spans="1:5" s="143" customFormat="1">
      <c r="A2" s="144" t="s">
        <v>323</v>
      </c>
      <c r="B2" s="144" t="s">
        <v>1922</v>
      </c>
      <c r="C2" s="145">
        <v>156183</v>
      </c>
      <c r="D2" s="147" t="s">
        <v>1529</v>
      </c>
      <c r="E2" s="148" t="s">
        <v>1530</v>
      </c>
    </row>
    <row r="3" spans="1:5" s="143" customFormat="1">
      <c r="A3" s="144" t="s">
        <v>323</v>
      </c>
      <c r="B3" s="144" t="s">
        <v>1922</v>
      </c>
      <c r="C3" s="145">
        <v>156184</v>
      </c>
      <c r="D3" s="147" t="s">
        <v>1527</v>
      </c>
      <c r="E3" s="148" t="s">
        <v>1528</v>
      </c>
    </row>
    <row r="4" spans="1:5" s="143" customFormat="1">
      <c r="A4" s="144" t="s">
        <v>323</v>
      </c>
      <c r="B4" s="144" t="s">
        <v>1922</v>
      </c>
      <c r="C4" s="145">
        <v>156254</v>
      </c>
      <c r="D4" s="147" t="s">
        <v>1535</v>
      </c>
      <c r="E4" s="148" t="s">
        <v>1536</v>
      </c>
    </row>
    <row r="5" spans="1:5" s="143" customFormat="1">
      <c r="A5" s="144" t="s">
        <v>323</v>
      </c>
      <c r="B5" s="144" t="s">
        <v>1922</v>
      </c>
      <c r="C5" s="145">
        <v>156266</v>
      </c>
      <c r="D5" s="147" t="s">
        <v>1531</v>
      </c>
      <c r="E5" s="148" t="s">
        <v>1532</v>
      </c>
    </row>
    <row r="6" spans="1:5" s="143" customFormat="1">
      <c r="A6" s="144" t="s">
        <v>323</v>
      </c>
      <c r="B6" s="144" t="s">
        <v>1922</v>
      </c>
      <c r="C6" s="145">
        <v>156255</v>
      </c>
      <c r="D6" s="147" t="s">
        <v>1533</v>
      </c>
      <c r="E6" s="148" t="s">
        <v>1534</v>
      </c>
    </row>
    <row r="7" spans="1:5" s="143" customFormat="1">
      <c r="A7" s="144" t="s">
        <v>323</v>
      </c>
      <c r="B7" s="144" t="s">
        <v>1922</v>
      </c>
      <c r="C7" s="145">
        <v>152652</v>
      </c>
      <c r="D7" s="147" t="s">
        <v>4248</v>
      </c>
      <c r="E7" s="148" t="s">
        <v>4249</v>
      </c>
    </row>
    <row r="8" spans="1:5" s="149" customFormat="1">
      <c r="A8" s="144" t="s">
        <v>323</v>
      </c>
      <c r="B8" s="144" t="s">
        <v>1922</v>
      </c>
      <c r="C8" s="145">
        <v>152653</v>
      </c>
      <c r="D8" s="147" t="s">
        <v>4250</v>
      </c>
      <c r="E8" s="148" t="s">
        <v>4251</v>
      </c>
    </row>
    <row r="9" spans="1:5" s="143" customFormat="1">
      <c r="A9" s="150" t="s">
        <v>323</v>
      </c>
      <c r="B9" s="144" t="s">
        <v>5903</v>
      </c>
      <c r="C9" s="152">
        <v>150693</v>
      </c>
      <c r="D9" s="153" t="s">
        <v>6112</v>
      </c>
      <c r="E9" s="154" t="s">
        <v>6113</v>
      </c>
    </row>
    <row r="10" spans="1:5" s="143" customFormat="1">
      <c r="A10" s="150" t="s">
        <v>323</v>
      </c>
      <c r="B10" s="144" t="s">
        <v>5903</v>
      </c>
      <c r="C10" s="152">
        <v>162445</v>
      </c>
      <c r="D10" s="153" t="s">
        <v>6115</v>
      </c>
      <c r="E10" s="154" t="s">
        <v>6116</v>
      </c>
    </row>
    <row r="11" spans="1:5" s="143" customFormat="1">
      <c r="A11" s="150" t="s">
        <v>323</v>
      </c>
      <c r="B11" s="144" t="s">
        <v>5903</v>
      </c>
      <c r="C11" s="152">
        <v>162446</v>
      </c>
      <c r="D11" s="153" t="s">
        <v>6117</v>
      </c>
      <c r="E11" s="154" t="s">
        <v>6118</v>
      </c>
    </row>
    <row r="12" spans="1:5" s="143" customFormat="1">
      <c r="A12" s="150" t="s">
        <v>323</v>
      </c>
      <c r="B12" s="144" t="s">
        <v>5903</v>
      </c>
      <c r="C12" s="152">
        <v>150691</v>
      </c>
      <c r="D12" s="153" t="s">
        <v>6114</v>
      </c>
      <c r="E12" s="154">
        <v>83291</v>
      </c>
    </row>
    <row r="13" spans="1:5" s="143" customFormat="1">
      <c r="A13" s="150" t="s">
        <v>323</v>
      </c>
      <c r="B13" s="144" t="s">
        <v>5903</v>
      </c>
      <c r="C13" s="152">
        <v>150689</v>
      </c>
      <c r="D13" s="153" t="s">
        <v>6111</v>
      </c>
      <c r="E13" s="154">
        <v>83991</v>
      </c>
    </row>
    <row r="14" spans="1:5" s="143" customFormat="1">
      <c r="A14" s="144" t="s">
        <v>323</v>
      </c>
      <c r="B14" s="150" t="s">
        <v>324</v>
      </c>
      <c r="C14" s="145">
        <v>156007</v>
      </c>
      <c r="D14" s="147" t="s">
        <v>337</v>
      </c>
      <c r="E14" s="148" t="s">
        <v>338</v>
      </c>
    </row>
    <row r="15" spans="1:5" s="143" customFormat="1">
      <c r="A15" s="150" t="s">
        <v>323</v>
      </c>
      <c r="B15" s="155" t="s">
        <v>1922</v>
      </c>
      <c r="C15" s="156">
        <v>156014</v>
      </c>
      <c r="D15" s="157" t="s">
        <v>3926</v>
      </c>
      <c r="E15" s="158">
        <v>318961</v>
      </c>
    </row>
    <row r="16" spans="1:5" s="143" customFormat="1">
      <c r="A16" s="150" t="s">
        <v>323</v>
      </c>
      <c r="B16" s="155" t="s">
        <v>1922</v>
      </c>
      <c r="C16" s="156">
        <v>156016</v>
      </c>
      <c r="D16" s="157" t="s">
        <v>3927</v>
      </c>
      <c r="E16" s="158" t="s">
        <v>6390</v>
      </c>
    </row>
    <row r="17" spans="1:202" s="143" customFormat="1">
      <c r="A17" s="150" t="s">
        <v>323</v>
      </c>
      <c r="B17" s="155" t="s">
        <v>1922</v>
      </c>
      <c r="C17" s="156">
        <v>156001</v>
      </c>
      <c r="D17" s="157" t="s">
        <v>3925</v>
      </c>
      <c r="E17" s="158">
        <v>318960</v>
      </c>
      <c r="GO17" s="159"/>
      <c r="GP17" s="159"/>
      <c r="GQ17" s="159"/>
      <c r="GR17" s="159"/>
      <c r="GS17" s="159"/>
      <c r="GT17" s="159"/>
    </row>
    <row r="18" spans="1:202" s="143" customFormat="1">
      <c r="A18" s="150" t="s">
        <v>323</v>
      </c>
      <c r="B18" s="155" t="s">
        <v>1922</v>
      </c>
      <c r="C18" s="156">
        <v>152660</v>
      </c>
      <c r="D18" s="157" t="s">
        <v>4427</v>
      </c>
      <c r="E18" s="158" t="s">
        <v>4393</v>
      </c>
    </row>
    <row r="19" spans="1:202" s="143" customFormat="1">
      <c r="A19" s="150" t="s">
        <v>323</v>
      </c>
      <c r="B19" s="155" t="s">
        <v>1922</v>
      </c>
      <c r="C19" s="156">
        <v>152661</v>
      </c>
      <c r="D19" s="157" t="s">
        <v>4428</v>
      </c>
      <c r="E19" s="158" t="s">
        <v>6056</v>
      </c>
    </row>
    <row r="20" spans="1:202" s="143" customFormat="1" ht="28.5">
      <c r="A20" s="144" t="s">
        <v>323</v>
      </c>
      <c r="B20" s="150" t="s">
        <v>324</v>
      </c>
      <c r="C20" s="145">
        <v>156006</v>
      </c>
      <c r="D20" s="147" t="s">
        <v>348</v>
      </c>
      <c r="E20" s="148" t="s">
        <v>349</v>
      </c>
    </row>
    <row r="21" spans="1:202" s="143" customFormat="1">
      <c r="A21" s="144" t="s">
        <v>323</v>
      </c>
      <c r="B21" s="150" t="s">
        <v>324</v>
      </c>
      <c r="C21" s="145">
        <v>156003</v>
      </c>
      <c r="D21" s="147" t="s">
        <v>350</v>
      </c>
      <c r="E21" s="148" t="s">
        <v>351</v>
      </c>
    </row>
    <row r="22" spans="1:202" s="143" customFormat="1">
      <c r="A22" s="150" t="s">
        <v>323</v>
      </c>
      <c r="B22" s="144" t="s">
        <v>5903</v>
      </c>
      <c r="C22" s="152">
        <v>162444</v>
      </c>
      <c r="D22" s="153" t="s">
        <v>6109</v>
      </c>
      <c r="E22" s="154" t="s">
        <v>6110</v>
      </c>
    </row>
    <row r="23" spans="1:202" s="143" customFormat="1">
      <c r="A23" s="150" t="s">
        <v>323</v>
      </c>
      <c r="B23" s="144" t="s">
        <v>5903</v>
      </c>
      <c r="C23" s="152">
        <v>150692</v>
      </c>
      <c r="D23" s="153" t="s">
        <v>6105</v>
      </c>
      <c r="E23" s="154">
        <v>83292</v>
      </c>
      <c r="GO23" s="159"/>
      <c r="GP23" s="159"/>
      <c r="GQ23" s="159"/>
      <c r="GR23" s="159"/>
      <c r="GS23" s="159"/>
      <c r="GT23" s="159"/>
    </row>
    <row r="24" spans="1:202" s="143" customFormat="1">
      <c r="A24" s="150" t="s">
        <v>323</v>
      </c>
      <c r="B24" s="144" t="s">
        <v>5903</v>
      </c>
      <c r="C24" s="152">
        <v>162443</v>
      </c>
      <c r="D24" s="153" t="s">
        <v>6106</v>
      </c>
      <c r="E24" s="154" t="s">
        <v>6107</v>
      </c>
      <c r="GO24" s="159"/>
      <c r="GP24" s="159"/>
      <c r="GQ24" s="159"/>
      <c r="GR24" s="159"/>
      <c r="GS24" s="159"/>
      <c r="GT24" s="159"/>
    </row>
    <row r="25" spans="1:202" s="143" customFormat="1">
      <c r="A25" s="150" t="s">
        <v>323</v>
      </c>
      <c r="B25" s="144" t="s">
        <v>5903</v>
      </c>
      <c r="C25" s="152">
        <v>150668</v>
      </c>
      <c r="D25" s="153" t="s">
        <v>6108</v>
      </c>
      <c r="E25" s="154">
        <v>83992</v>
      </c>
      <c r="GO25" s="159"/>
      <c r="GP25" s="159"/>
      <c r="GQ25" s="159"/>
      <c r="GR25" s="159"/>
      <c r="GS25" s="159"/>
      <c r="GT25" s="159"/>
    </row>
    <row r="26" spans="1:202" s="143" customFormat="1">
      <c r="A26" s="144" t="s">
        <v>323</v>
      </c>
      <c r="B26" s="144" t="s">
        <v>141</v>
      </c>
      <c r="C26" s="145">
        <v>137076</v>
      </c>
      <c r="D26" s="147" t="s">
        <v>331</v>
      </c>
      <c r="E26" s="148" t="s">
        <v>332</v>
      </c>
    </row>
    <row r="27" spans="1:202" s="143" customFormat="1" ht="15">
      <c r="A27" s="150" t="s">
        <v>323</v>
      </c>
      <c r="B27" s="150" t="s">
        <v>1365</v>
      </c>
      <c r="C27" s="145">
        <v>152031</v>
      </c>
      <c r="D27" s="161" t="s">
        <v>2124</v>
      </c>
      <c r="E27" s="154">
        <v>370</v>
      </c>
    </row>
    <row r="28" spans="1:202" s="143" customFormat="1">
      <c r="A28" s="144" t="s">
        <v>323</v>
      </c>
      <c r="B28" s="144" t="s">
        <v>3608</v>
      </c>
      <c r="C28" s="145">
        <v>156293</v>
      </c>
      <c r="D28" s="147" t="s">
        <v>2834</v>
      </c>
      <c r="E28" s="148" t="s">
        <v>1526</v>
      </c>
    </row>
    <row r="29" spans="1:202" s="143" customFormat="1">
      <c r="A29" s="144" t="s">
        <v>323</v>
      </c>
      <c r="B29" s="144" t="s">
        <v>2367</v>
      </c>
      <c r="C29" s="145">
        <v>156054</v>
      </c>
      <c r="D29" s="147" t="s">
        <v>4075</v>
      </c>
      <c r="E29" s="148" t="s">
        <v>4076</v>
      </c>
    </row>
    <row r="30" spans="1:202" s="143" customFormat="1">
      <c r="A30" s="144" t="s">
        <v>323</v>
      </c>
      <c r="B30" s="144" t="s">
        <v>2367</v>
      </c>
      <c r="C30" s="145">
        <v>156053</v>
      </c>
      <c r="D30" s="147" t="s">
        <v>4073</v>
      </c>
      <c r="E30" s="148" t="s">
        <v>4074</v>
      </c>
    </row>
    <row r="31" spans="1:202" s="143" customFormat="1">
      <c r="A31" s="144" t="s">
        <v>323</v>
      </c>
      <c r="B31" s="144" t="s">
        <v>1941</v>
      </c>
      <c r="C31" s="145">
        <v>156269</v>
      </c>
      <c r="D31" s="147" t="s">
        <v>1942</v>
      </c>
      <c r="E31" s="148" t="s">
        <v>1943</v>
      </c>
    </row>
    <row r="32" spans="1:202" s="143" customFormat="1">
      <c r="A32" s="150" t="s">
        <v>323</v>
      </c>
      <c r="B32" s="144" t="s">
        <v>5903</v>
      </c>
      <c r="C32" s="163">
        <v>150696</v>
      </c>
      <c r="D32" s="153" t="s">
        <v>3304</v>
      </c>
      <c r="E32" s="154">
        <v>89985</v>
      </c>
    </row>
    <row r="33" spans="1:202" s="143" customFormat="1">
      <c r="A33" s="144" t="s">
        <v>323</v>
      </c>
      <c r="B33" s="144" t="s">
        <v>1523</v>
      </c>
      <c r="C33" s="145">
        <v>156243</v>
      </c>
      <c r="D33" s="147" t="s">
        <v>1939</v>
      </c>
      <c r="E33" s="148" t="s">
        <v>1940</v>
      </c>
    </row>
    <row r="34" spans="1:202" s="143" customFormat="1">
      <c r="A34" s="144" t="s">
        <v>323</v>
      </c>
      <c r="B34" s="144" t="s">
        <v>1523</v>
      </c>
      <c r="C34" s="145">
        <v>156242</v>
      </c>
      <c r="D34" s="147" t="s">
        <v>1537</v>
      </c>
      <c r="E34" s="148" t="s">
        <v>1538</v>
      </c>
    </row>
    <row r="35" spans="1:202" s="143" customFormat="1">
      <c r="A35" s="144" t="s">
        <v>323</v>
      </c>
      <c r="B35" s="144" t="s">
        <v>1523</v>
      </c>
      <c r="C35" s="145">
        <v>156161</v>
      </c>
      <c r="D35" s="147" t="s">
        <v>1937</v>
      </c>
      <c r="E35" s="148" t="s">
        <v>1938</v>
      </c>
    </row>
    <row r="36" spans="1:202" s="143" customFormat="1">
      <c r="A36" s="144" t="s">
        <v>323</v>
      </c>
      <c r="B36" s="144" t="s">
        <v>1523</v>
      </c>
      <c r="C36" s="145">
        <v>156244</v>
      </c>
      <c r="D36" s="147" t="s">
        <v>1521</v>
      </c>
      <c r="E36" s="148" t="s">
        <v>1522</v>
      </c>
    </row>
    <row r="37" spans="1:202" s="165" customFormat="1">
      <c r="A37" s="144" t="s">
        <v>323</v>
      </c>
      <c r="B37" s="144" t="s">
        <v>1523</v>
      </c>
      <c r="C37" s="145">
        <v>156245</v>
      </c>
      <c r="D37" s="147" t="s">
        <v>1519</v>
      </c>
      <c r="E37" s="148" t="s">
        <v>1520</v>
      </c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  <c r="GT37" s="143"/>
    </row>
    <row r="38" spans="1:202" s="165" customFormat="1">
      <c r="A38" s="144" t="s">
        <v>323</v>
      </c>
      <c r="B38" s="144" t="s">
        <v>1523</v>
      </c>
      <c r="C38" s="145">
        <v>156206</v>
      </c>
      <c r="D38" s="147" t="s">
        <v>1935</v>
      </c>
      <c r="E38" s="148" t="s">
        <v>1936</v>
      </c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</row>
    <row r="39" spans="1:202" s="166" customFormat="1">
      <c r="A39" s="150" t="s">
        <v>323</v>
      </c>
      <c r="B39" s="150" t="s">
        <v>1523</v>
      </c>
      <c r="C39" s="145">
        <v>150633</v>
      </c>
      <c r="D39" s="153" t="s">
        <v>2916</v>
      </c>
      <c r="E39" s="154" t="s">
        <v>2917</v>
      </c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</row>
    <row r="40" spans="1:202" s="143" customFormat="1">
      <c r="A40" s="144" t="s">
        <v>323</v>
      </c>
      <c r="B40" s="144" t="s">
        <v>2509</v>
      </c>
      <c r="C40" s="145">
        <v>156251</v>
      </c>
      <c r="D40" s="147" t="s">
        <v>342</v>
      </c>
      <c r="E40" s="148" t="s">
        <v>343</v>
      </c>
      <c r="GO40" s="150"/>
      <c r="GP40" s="150"/>
      <c r="GQ40" s="150"/>
      <c r="GR40" s="150"/>
      <c r="GS40" s="150"/>
      <c r="GT40" s="150"/>
    </row>
    <row r="41" spans="1:202" s="143" customFormat="1">
      <c r="A41" s="144" t="s">
        <v>323</v>
      </c>
      <c r="B41" s="144" t="s">
        <v>3608</v>
      </c>
      <c r="C41" s="145">
        <v>156239</v>
      </c>
      <c r="D41" s="147" t="s">
        <v>1524</v>
      </c>
      <c r="E41" s="148" t="s">
        <v>1525</v>
      </c>
      <c r="GO41" s="150"/>
      <c r="GP41" s="150"/>
      <c r="GQ41" s="150"/>
      <c r="GR41" s="150"/>
      <c r="GS41" s="150"/>
      <c r="GT41" s="150"/>
    </row>
    <row r="42" spans="1:202" s="143" customFormat="1">
      <c r="A42" s="150" t="s">
        <v>323</v>
      </c>
      <c r="B42" s="150" t="s">
        <v>324</v>
      </c>
      <c r="C42" s="145">
        <v>150484</v>
      </c>
      <c r="D42" s="153" t="s">
        <v>2915</v>
      </c>
      <c r="E42" s="154">
        <v>2000</v>
      </c>
      <c r="GO42" s="150"/>
      <c r="GP42" s="150"/>
      <c r="GQ42" s="150"/>
      <c r="GR42" s="150"/>
      <c r="GS42" s="150"/>
      <c r="GT42" s="150"/>
    </row>
    <row r="43" spans="1:202" s="143" customFormat="1">
      <c r="A43" s="144" t="s">
        <v>323</v>
      </c>
      <c r="B43" s="164" t="s">
        <v>345</v>
      </c>
      <c r="C43" s="145">
        <v>136038</v>
      </c>
      <c r="D43" s="147" t="s">
        <v>346</v>
      </c>
      <c r="E43" s="148" t="s">
        <v>347</v>
      </c>
      <c r="GO43" s="150"/>
      <c r="GP43" s="150"/>
      <c r="GQ43" s="150"/>
      <c r="GR43" s="150"/>
      <c r="GS43" s="150"/>
      <c r="GT43" s="150"/>
    </row>
    <row r="44" spans="1:202" s="143" customFormat="1">
      <c r="A44" s="150" t="s">
        <v>323</v>
      </c>
      <c r="B44" s="150" t="s">
        <v>1922</v>
      </c>
      <c r="C44" s="145">
        <v>156295</v>
      </c>
      <c r="D44" s="147" t="s">
        <v>2454</v>
      </c>
      <c r="E44" s="154">
        <v>319133</v>
      </c>
      <c r="GO44" s="150"/>
      <c r="GP44" s="150"/>
      <c r="GQ44" s="150"/>
      <c r="GR44" s="150"/>
      <c r="GS44" s="150"/>
      <c r="GT44" s="150"/>
    </row>
    <row r="45" spans="1:202" s="143" customFormat="1">
      <c r="A45" s="144" t="s">
        <v>323</v>
      </c>
      <c r="B45" s="144" t="s">
        <v>1365</v>
      </c>
      <c r="C45" s="145">
        <v>156336</v>
      </c>
      <c r="D45" s="147" t="s">
        <v>4152</v>
      </c>
      <c r="E45" s="148" t="s">
        <v>4153</v>
      </c>
      <c r="GO45" s="150"/>
      <c r="GP45" s="150"/>
      <c r="GQ45" s="150"/>
      <c r="GR45" s="150"/>
      <c r="GS45" s="150"/>
      <c r="GT45" s="150"/>
    </row>
    <row r="46" spans="1:202" s="143" customFormat="1">
      <c r="A46" s="144" t="s">
        <v>323</v>
      </c>
      <c r="B46" s="144" t="s">
        <v>1365</v>
      </c>
      <c r="C46" s="145">
        <v>156337</v>
      </c>
      <c r="D46" s="147" t="s">
        <v>4154</v>
      </c>
      <c r="E46" s="148" t="s">
        <v>4155</v>
      </c>
      <c r="GO46" s="150"/>
      <c r="GP46" s="150"/>
      <c r="GQ46" s="150"/>
      <c r="GR46" s="150"/>
      <c r="GS46" s="150"/>
      <c r="GT46" s="150"/>
    </row>
    <row r="47" spans="1:202" s="143" customFormat="1">
      <c r="A47" s="144" t="s">
        <v>323</v>
      </c>
      <c r="B47" s="144" t="s">
        <v>1365</v>
      </c>
      <c r="C47" s="145">
        <v>156338</v>
      </c>
      <c r="D47" s="147" t="s">
        <v>4156</v>
      </c>
      <c r="E47" s="148" t="s">
        <v>4157</v>
      </c>
      <c r="GO47" s="150"/>
      <c r="GP47" s="150"/>
      <c r="GQ47" s="150"/>
      <c r="GR47" s="150"/>
      <c r="GS47" s="150"/>
      <c r="GT47" s="150"/>
    </row>
    <row r="48" spans="1:202" s="143" customFormat="1">
      <c r="A48" s="144" t="s">
        <v>323</v>
      </c>
      <c r="B48" s="144" t="s">
        <v>1365</v>
      </c>
      <c r="C48" s="145">
        <v>153570</v>
      </c>
      <c r="D48" s="147" t="s">
        <v>4267</v>
      </c>
      <c r="E48" s="148" t="s">
        <v>4268</v>
      </c>
      <c r="GO48" s="150"/>
      <c r="GP48" s="150"/>
      <c r="GQ48" s="150"/>
      <c r="GR48" s="150"/>
      <c r="GS48" s="150"/>
      <c r="GT48" s="150"/>
    </row>
    <row r="49" spans="1:202" s="143" customFormat="1">
      <c r="A49" s="144" t="s">
        <v>323</v>
      </c>
      <c r="B49" s="144" t="s">
        <v>4266</v>
      </c>
      <c r="C49" s="145">
        <v>152631</v>
      </c>
      <c r="D49" s="147" t="s">
        <v>4186</v>
      </c>
      <c r="E49" s="148" t="s">
        <v>4187</v>
      </c>
      <c r="GO49" s="150"/>
      <c r="GP49" s="150"/>
      <c r="GQ49" s="150"/>
      <c r="GR49" s="150"/>
      <c r="GS49" s="150"/>
      <c r="GT49" s="150"/>
    </row>
    <row r="50" spans="1:202" s="143" customFormat="1">
      <c r="A50" s="144" t="s">
        <v>323</v>
      </c>
      <c r="B50" s="150" t="s">
        <v>324</v>
      </c>
      <c r="C50" s="145">
        <v>156008</v>
      </c>
      <c r="D50" s="147" t="s">
        <v>327</v>
      </c>
      <c r="E50" s="148" t="s">
        <v>328</v>
      </c>
      <c r="GO50" s="150"/>
      <c r="GP50" s="150"/>
      <c r="GQ50" s="150"/>
      <c r="GR50" s="150"/>
      <c r="GS50" s="150"/>
      <c r="GT50" s="150"/>
    </row>
    <row r="51" spans="1:202" s="143" customFormat="1">
      <c r="A51" s="144" t="s">
        <v>323</v>
      </c>
      <c r="B51" s="150" t="s">
        <v>324</v>
      </c>
      <c r="C51" s="145">
        <v>156010</v>
      </c>
      <c r="D51" s="147" t="s">
        <v>325</v>
      </c>
      <c r="E51" s="148" t="s">
        <v>326</v>
      </c>
      <c r="GO51" s="150"/>
      <c r="GP51" s="150"/>
      <c r="GQ51" s="150"/>
      <c r="GR51" s="150"/>
      <c r="GS51" s="150"/>
      <c r="GT51" s="150"/>
    </row>
    <row r="52" spans="1:202" s="143" customFormat="1">
      <c r="A52" s="144" t="s">
        <v>323</v>
      </c>
      <c r="B52" s="150" t="s">
        <v>324</v>
      </c>
      <c r="C52" s="145">
        <v>156280</v>
      </c>
      <c r="D52" s="147" t="s">
        <v>335</v>
      </c>
      <c r="E52" s="148" t="s">
        <v>336</v>
      </c>
      <c r="GO52" s="150"/>
      <c r="GP52" s="150"/>
      <c r="GQ52" s="150"/>
      <c r="GR52" s="150"/>
      <c r="GS52" s="150"/>
      <c r="GT52" s="150"/>
    </row>
    <row r="53" spans="1:202" s="143" customFormat="1">
      <c r="A53" s="150" t="s">
        <v>323</v>
      </c>
      <c r="B53" s="150" t="s">
        <v>1922</v>
      </c>
      <c r="C53" s="145">
        <v>156259</v>
      </c>
      <c r="D53" s="153" t="s">
        <v>1979</v>
      </c>
      <c r="E53" s="154">
        <v>310951</v>
      </c>
      <c r="GO53" s="150"/>
      <c r="GP53" s="150"/>
      <c r="GQ53" s="150"/>
      <c r="GR53" s="150"/>
      <c r="GS53" s="150"/>
      <c r="GT53" s="150"/>
    </row>
    <row r="54" spans="1:202" s="143" customFormat="1">
      <c r="A54" s="150" t="s">
        <v>323</v>
      </c>
      <c r="B54" s="155" t="s">
        <v>1922</v>
      </c>
      <c r="C54" s="156">
        <v>156267</v>
      </c>
      <c r="D54" s="157" t="s">
        <v>1978</v>
      </c>
      <c r="E54" s="158">
        <v>310952</v>
      </c>
      <c r="GO54" s="150"/>
      <c r="GP54" s="150"/>
      <c r="GQ54" s="150"/>
      <c r="GR54" s="150"/>
      <c r="GS54" s="150"/>
      <c r="GT54" s="150"/>
    </row>
    <row r="55" spans="1:202" s="143" customFormat="1">
      <c r="A55" s="150" t="s">
        <v>323</v>
      </c>
      <c r="B55" s="150" t="s">
        <v>1922</v>
      </c>
      <c r="C55" s="145">
        <v>156188</v>
      </c>
      <c r="D55" s="153" t="s">
        <v>1976</v>
      </c>
      <c r="E55" s="154">
        <v>310950</v>
      </c>
      <c r="GO55" s="150"/>
      <c r="GP55" s="150"/>
      <c r="GQ55" s="150"/>
      <c r="GR55" s="150"/>
      <c r="GS55" s="150"/>
      <c r="GT55" s="150"/>
    </row>
    <row r="56" spans="1:202" s="143" customFormat="1">
      <c r="A56" s="150" t="s">
        <v>323</v>
      </c>
      <c r="B56" s="150" t="s">
        <v>324</v>
      </c>
      <c r="C56" s="145">
        <v>156296</v>
      </c>
      <c r="D56" s="153" t="s">
        <v>2480</v>
      </c>
      <c r="E56" s="154">
        <v>3010</v>
      </c>
    </row>
    <row r="57" spans="1:202" s="143" customFormat="1">
      <c r="A57" s="150" t="s">
        <v>323</v>
      </c>
      <c r="B57" s="144" t="s">
        <v>5903</v>
      </c>
      <c r="C57" s="152">
        <v>150665</v>
      </c>
      <c r="D57" s="153" t="s">
        <v>3285</v>
      </c>
      <c r="E57" s="154">
        <v>839050</v>
      </c>
    </row>
    <row r="58" spans="1:202" s="143" customFormat="1">
      <c r="A58" s="150" t="s">
        <v>323</v>
      </c>
      <c r="B58" s="144" t="s">
        <v>5903</v>
      </c>
      <c r="C58" s="152">
        <v>150666</v>
      </c>
      <c r="D58" s="153" t="s">
        <v>6094</v>
      </c>
      <c r="E58" s="154" t="s">
        <v>6095</v>
      </c>
    </row>
    <row r="59" spans="1:202" s="143" customFormat="1">
      <c r="A59" s="150" t="s">
        <v>323</v>
      </c>
      <c r="B59" s="144" t="s">
        <v>5903</v>
      </c>
      <c r="C59" s="152">
        <v>150690</v>
      </c>
      <c r="D59" s="153" t="s">
        <v>6096</v>
      </c>
      <c r="E59" s="154">
        <v>832075</v>
      </c>
    </row>
    <row r="60" spans="1:202" s="143" customFormat="1">
      <c r="A60" s="144" t="s">
        <v>323</v>
      </c>
      <c r="B60" s="144" t="s">
        <v>141</v>
      </c>
      <c r="C60" s="145">
        <v>136056</v>
      </c>
      <c r="D60" s="147" t="s">
        <v>329</v>
      </c>
      <c r="E60" s="148" t="s">
        <v>330</v>
      </c>
      <c r="GO60" s="159"/>
      <c r="GP60" s="159"/>
      <c r="GQ60" s="159"/>
      <c r="GR60" s="159"/>
      <c r="GS60" s="159"/>
      <c r="GT60" s="159"/>
    </row>
    <row r="61" spans="1:202" s="143" customFormat="1" ht="28.5">
      <c r="A61" s="144" t="s">
        <v>323</v>
      </c>
      <c r="B61" s="144" t="s">
        <v>2509</v>
      </c>
      <c r="C61" s="145">
        <v>160404</v>
      </c>
      <c r="D61" s="147" t="s">
        <v>5641</v>
      </c>
      <c r="E61" s="148" t="s">
        <v>5642</v>
      </c>
    </row>
    <row r="62" spans="1:202" s="143" customFormat="1" ht="28.5">
      <c r="A62" s="144" t="s">
        <v>323</v>
      </c>
      <c r="B62" s="144" t="s">
        <v>2509</v>
      </c>
      <c r="C62" s="145">
        <v>160405</v>
      </c>
      <c r="D62" s="147" t="s">
        <v>5643</v>
      </c>
      <c r="E62" s="148" t="s">
        <v>5644</v>
      </c>
    </row>
    <row r="63" spans="1:202" s="143" customFormat="1" ht="28.5">
      <c r="A63" s="144" t="s">
        <v>323</v>
      </c>
      <c r="B63" s="144" t="s">
        <v>2509</v>
      </c>
      <c r="C63" s="145">
        <v>160406</v>
      </c>
      <c r="D63" s="147" t="s">
        <v>5645</v>
      </c>
      <c r="E63" s="148" t="s">
        <v>5646</v>
      </c>
    </row>
    <row r="64" spans="1:202" s="143" customFormat="1" ht="28.5">
      <c r="A64" s="144" t="s">
        <v>323</v>
      </c>
      <c r="B64" s="144" t="s">
        <v>2509</v>
      </c>
      <c r="C64" s="145">
        <v>160407</v>
      </c>
      <c r="D64" s="147" t="s">
        <v>5647</v>
      </c>
      <c r="E64" s="148" t="s">
        <v>5648</v>
      </c>
    </row>
    <row r="65" spans="1:202" s="143" customFormat="1">
      <c r="A65" s="144" t="s">
        <v>323</v>
      </c>
      <c r="B65" s="144" t="s">
        <v>2509</v>
      </c>
      <c r="C65" s="145">
        <v>156250</v>
      </c>
      <c r="D65" s="147" t="s">
        <v>344</v>
      </c>
      <c r="E65" s="148">
        <v>41239</v>
      </c>
    </row>
    <row r="66" spans="1:202" s="143" customFormat="1">
      <c r="A66" s="150" t="s">
        <v>323</v>
      </c>
      <c r="B66" s="144" t="s">
        <v>5903</v>
      </c>
      <c r="C66" s="152">
        <v>162453</v>
      </c>
      <c r="D66" s="153" t="s">
        <v>6097</v>
      </c>
      <c r="E66" s="154" t="s">
        <v>6098</v>
      </c>
    </row>
    <row r="67" spans="1:202" s="143" customFormat="1">
      <c r="A67" s="150" t="s">
        <v>323</v>
      </c>
      <c r="B67" s="144" t="s">
        <v>5903</v>
      </c>
      <c r="C67" s="152">
        <v>150667</v>
      </c>
      <c r="D67" s="153" t="s">
        <v>6099</v>
      </c>
      <c r="E67" s="154" t="s">
        <v>6100</v>
      </c>
    </row>
    <row r="68" spans="1:202" s="143" customFormat="1">
      <c r="A68" s="150" t="s">
        <v>323</v>
      </c>
      <c r="B68" s="144" t="s">
        <v>5903</v>
      </c>
      <c r="C68" s="152">
        <v>162442</v>
      </c>
      <c r="D68" s="153" t="s">
        <v>6101</v>
      </c>
      <c r="E68" s="154" t="s">
        <v>6102</v>
      </c>
    </row>
    <row r="69" spans="1:202" s="143" customFormat="1">
      <c r="A69" s="150" t="s">
        <v>323</v>
      </c>
      <c r="B69" s="144" t="s">
        <v>5903</v>
      </c>
      <c r="C69" s="152">
        <v>150694</v>
      </c>
      <c r="D69" s="153" t="s">
        <v>6103</v>
      </c>
      <c r="E69" s="154" t="s">
        <v>6104</v>
      </c>
    </row>
    <row r="70" spans="1:202" s="143" customFormat="1">
      <c r="A70" s="150" t="s">
        <v>323</v>
      </c>
      <c r="B70" s="144" t="s">
        <v>5903</v>
      </c>
      <c r="C70" s="163">
        <v>150698</v>
      </c>
      <c r="D70" s="153" t="s">
        <v>3305</v>
      </c>
      <c r="E70" s="154">
        <v>89981</v>
      </c>
    </row>
    <row r="71" spans="1:202" s="143" customFormat="1">
      <c r="A71" s="150" t="s">
        <v>323</v>
      </c>
      <c r="B71" s="144" t="s">
        <v>5903</v>
      </c>
      <c r="C71" s="163">
        <v>150699</v>
      </c>
      <c r="D71" s="153" t="s">
        <v>3306</v>
      </c>
      <c r="E71" s="154">
        <v>89982</v>
      </c>
    </row>
    <row r="72" spans="1:202" s="143" customFormat="1">
      <c r="A72" s="150" t="s">
        <v>323</v>
      </c>
      <c r="B72" s="144" t="s">
        <v>5903</v>
      </c>
      <c r="C72" s="163">
        <v>150700</v>
      </c>
      <c r="D72" s="153" t="s">
        <v>3307</v>
      </c>
      <c r="E72" s="154">
        <v>89983</v>
      </c>
    </row>
    <row r="73" spans="1:202" s="143" customFormat="1">
      <c r="A73" s="150" t="s">
        <v>323</v>
      </c>
      <c r="B73" s="144" t="s">
        <v>5903</v>
      </c>
      <c r="C73" s="163">
        <v>150701</v>
      </c>
      <c r="D73" s="153" t="s">
        <v>3308</v>
      </c>
      <c r="E73" s="154">
        <v>89984</v>
      </c>
    </row>
    <row r="74" spans="1:202" s="143" customFormat="1">
      <c r="A74" s="150" t="s">
        <v>323</v>
      </c>
      <c r="B74" s="144" t="s">
        <v>5903</v>
      </c>
      <c r="C74" s="152">
        <v>150695</v>
      </c>
      <c r="D74" s="153" t="s">
        <v>6119</v>
      </c>
      <c r="E74" s="154">
        <v>89970</v>
      </c>
    </row>
    <row r="75" spans="1:202" s="143" customFormat="1">
      <c r="A75" s="144" t="s">
        <v>323</v>
      </c>
      <c r="B75" s="150" t="s">
        <v>324</v>
      </c>
      <c r="C75" s="145">
        <v>156011</v>
      </c>
      <c r="D75" s="147" t="s">
        <v>340</v>
      </c>
      <c r="E75" s="148" t="s">
        <v>341</v>
      </c>
    </row>
    <row r="76" spans="1:202" s="143" customFormat="1">
      <c r="A76" s="144" t="s">
        <v>323</v>
      </c>
      <c r="B76" s="150" t="s">
        <v>324</v>
      </c>
      <c r="C76" s="145">
        <v>156012</v>
      </c>
      <c r="D76" s="147" t="s">
        <v>333</v>
      </c>
      <c r="E76" s="148" t="s">
        <v>334</v>
      </c>
    </row>
    <row r="77" spans="1:202" s="143" customFormat="1">
      <c r="A77" s="144" t="s">
        <v>323</v>
      </c>
      <c r="B77" s="150" t="s">
        <v>324</v>
      </c>
      <c r="C77" s="145">
        <v>156281</v>
      </c>
      <c r="D77" s="147" t="s">
        <v>339</v>
      </c>
      <c r="E77" s="148" t="s">
        <v>669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59"/>
      <c r="BZ77" s="159"/>
      <c r="CA77" s="159"/>
      <c r="CB77" s="159"/>
      <c r="CC77" s="159"/>
      <c r="CD77" s="159"/>
      <c r="CE77" s="159"/>
      <c r="CF77" s="159"/>
      <c r="CG77" s="159"/>
      <c r="CH77" s="159"/>
      <c r="CI77" s="159"/>
      <c r="CJ77" s="159"/>
      <c r="CK77" s="159"/>
      <c r="CL77" s="159"/>
      <c r="CM77" s="159"/>
      <c r="CN77" s="159"/>
      <c r="CO77" s="159"/>
      <c r="CP77" s="159"/>
      <c r="CQ77" s="159"/>
      <c r="CR77" s="159"/>
      <c r="CS77" s="159"/>
      <c r="CT77" s="159"/>
      <c r="CU77" s="159"/>
      <c r="CV77" s="159"/>
      <c r="CW77" s="159"/>
      <c r="CX77" s="159"/>
      <c r="CY77" s="159"/>
      <c r="CZ77" s="159"/>
      <c r="DA77" s="159"/>
      <c r="DB77" s="159"/>
      <c r="DC77" s="159"/>
      <c r="DD77" s="159"/>
      <c r="DE77" s="159"/>
      <c r="DF77" s="159"/>
      <c r="DG77" s="159"/>
      <c r="DH77" s="159"/>
      <c r="DI77" s="159"/>
      <c r="DJ77" s="159"/>
      <c r="DK77" s="159"/>
      <c r="DL77" s="159"/>
      <c r="DM77" s="159"/>
      <c r="DN77" s="159"/>
      <c r="DO77" s="159"/>
      <c r="DP77" s="159"/>
      <c r="DQ77" s="159"/>
      <c r="DR77" s="159"/>
      <c r="DS77" s="159"/>
      <c r="DT77" s="159"/>
      <c r="DU77" s="159"/>
      <c r="DV77" s="159"/>
      <c r="DW77" s="159"/>
      <c r="DX77" s="159"/>
      <c r="DY77" s="159"/>
      <c r="DZ77" s="159"/>
      <c r="EA77" s="159"/>
      <c r="EB77" s="159"/>
      <c r="EC77" s="159"/>
      <c r="ED77" s="159"/>
      <c r="EE77" s="159"/>
      <c r="EF77" s="159"/>
      <c r="EG77" s="159"/>
      <c r="EH77" s="159"/>
      <c r="EI77" s="159"/>
      <c r="EJ77" s="159"/>
      <c r="EK77" s="159"/>
      <c r="EL77" s="159"/>
      <c r="EM77" s="159"/>
      <c r="EN77" s="159"/>
      <c r="EO77" s="159"/>
      <c r="EP77" s="159"/>
      <c r="EQ77" s="159"/>
      <c r="ER77" s="159"/>
      <c r="ES77" s="159"/>
      <c r="ET77" s="159"/>
      <c r="EU77" s="159"/>
      <c r="EV77" s="159"/>
      <c r="EW77" s="159"/>
      <c r="EX77" s="159"/>
      <c r="EY77" s="159"/>
      <c r="EZ77" s="159"/>
      <c r="FA77" s="159"/>
      <c r="FB77" s="159"/>
      <c r="FC77" s="159"/>
      <c r="FD77" s="159"/>
      <c r="FE77" s="159"/>
      <c r="FF77" s="159"/>
      <c r="FG77" s="159"/>
      <c r="FH77" s="159"/>
      <c r="FI77" s="159"/>
      <c r="FJ77" s="159"/>
      <c r="FK77" s="159"/>
      <c r="FL77" s="159"/>
      <c r="FM77" s="159"/>
      <c r="FN77" s="159"/>
      <c r="FO77" s="159"/>
      <c r="FP77" s="159"/>
      <c r="FQ77" s="159"/>
      <c r="FR77" s="159"/>
      <c r="FS77" s="159"/>
      <c r="FT77" s="159"/>
      <c r="FU77" s="159"/>
      <c r="FV77" s="159"/>
      <c r="FW77" s="159"/>
      <c r="FX77" s="159"/>
      <c r="FY77" s="159"/>
      <c r="FZ77" s="159"/>
      <c r="GA77" s="159"/>
      <c r="GB77" s="159"/>
      <c r="GC77" s="159"/>
      <c r="GD77" s="159"/>
      <c r="GE77" s="159"/>
      <c r="GF77" s="159"/>
      <c r="GG77" s="159"/>
      <c r="GH77" s="159"/>
      <c r="GI77" s="159"/>
      <c r="GJ77" s="159"/>
      <c r="GK77" s="159"/>
      <c r="GL77" s="159"/>
      <c r="GM77" s="159"/>
      <c r="GN77" s="159"/>
      <c r="GO77" s="159"/>
      <c r="GP77" s="159"/>
      <c r="GQ77" s="159"/>
      <c r="GR77" s="159"/>
      <c r="GS77" s="159"/>
      <c r="GT77" s="159"/>
    </row>
    <row r="78" spans="1:202" s="143" customFormat="1">
      <c r="A78" s="144" t="s">
        <v>323</v>
      </c>
      <c r="B78" s="150" t="s">
        <v>324</v>
      </c>
      <c r="C78" s="145">
        <v>156013</v>
      </c>
      <c r="D78" s="147" t="s">
        <v>352</v>
      </c>
      <c r="E78" s="148" t="s">
        <v>353</v>
      </c>
    </row>
    <row r="79" spans="1:202" s="143" customFormat="1" ht="15">
      <c r="A79" s="150" t="s">
        <v>323</v>
      </c>
      <c r="B79" s="150" t="s">
        <v>1922</v>
      </c>
      <c r="C79" s="145">
        <v>150357</v>
      </c>
      <c r="D79" s="161" t="s">
        <v>2144</v>
      </c>
      <c r="E79" s="154">
        <v>310980</v>
      </c>
    </row>
    <row r="80" spans="1:202" s="143" customFormat="1" ht="15">
      <c r="A80" s="150" t="s">
        <v>323</v>
      </c>
      <c r="B80" s="150" t="s">
        <v>1922</v>
      </c>
      <c r="C80" s="145">
        <v>150360</v>
      </c>
      <c r="D80" s="161" t="s">
        <v>2147</v>
      </c>
      <c r="E80" s="154">
        <v>310450</v>
      </c>
    </row>
    <row r="81" spans="1:202" s="143" customFormat="1" ht="15">
      <c r="A81" s="150" t="s">
        <v>323</v>
      </c>
      <c r="B81" s="150" t="s">
        <v>1922</v>
      </c>
      <c r="C81" s="145">
        <v>150362</v>
      </c>
      <c r="D81" s="161" t="s">
        <v>2149</v>
      </c>
      <c r="E81" s="154">
        <v>310452</v>
      </c>
      <c r="GO81" s="159"/>
      <c r="GP81" s="159"/>
      <c r="GQ81" s="159"/>
      <c r="GR81" s="159"/>
      <c r="GS81" s="159"/>
      <c r="GT81" s="159"/>
    </row>
    <row r="82" spans="1:202" s="143" customFormat="1" ht="15">
      <c r="A82" s="150" t="s">
        <v>323</v>
      </c>
      <c r="B82" s="150" t="s">
        <v>1922</v>
      </c>
      <c r="C82" s="145">
        <v>150365</v>
      </c>
      <c r="D82" s="161" t="s">
        <v>2152</v>
      </c>
      <c r="E82" s="154">
        <v>316171</v>
      </c>
    </row>
    <row r="83" spans="1:202" s="143" customFormat="1" ht="15">
      <c r="A83" s="150" t="s">
        <v>323</v>
      </c>
      <c r="B83" s="150" t="s">
        <v>1922</v>
      </c>
      <c r="C83" s="145">
        <v>150352</v>
      </c>
      <c r="D83" s="161" t="s">
        <v>2139</v>
      </c>
      <c r="E83" s="154">
        <v>310650</v>
      </c>
    </row>
    <row r="84" spans="1:202" s="143" customFormat="1" ht="15">
      <c r="A84" s="150" t="s">
        <v>323</v>
      </c>
      <c r="B84" s="150" t="s">
        <v>1922</v>
      </c>
      <c r="C84" s="145">
        <v>150358</v>
      </c>
      <c r="D84" s="161" t="s">
        <v>2145</v>
      </c>
      <c r="E84" s="154">
        <v>310981</v>
      </c>
    </row>
    <row r="85" spans="1:202" s="143" customFormat="1" ht="15">
      <c r="A85" s="150" t="s">
        <v>323</v>
      </c>
      <c r="B85" s="150" t="s">
        <v>1922</v>
      </c>
      <c r="C85" s="145">
        <v>150361</v>
      </c>
      <c r="D85" s="161" t="s">
        <v>2148</v>
      </c>
      <c r="E85" s="154">
        <v>310451</v>
      </c>
      <c r="GO85" s="159"/>
      <c r="GP85" s="159"/>
      <c r="GQ85" s="159"/>
      <c r="GR85" s="159"/>
      <c r="GS85" s="159"/>
      <c r="GT85" s="159"/>
    </row>
    <row r="86" spans="1:202" s="143" customFormat="1" ht="15">
      <c r="A86" s="150" t="s">
        <v>323</v>
      </c>
      <c r="B86" s="150" t="s">
        <v>1922</v>
      </c>
      <c r="C86" s="145">
        <v>150353</v>
      </c>
      <c r="D86" s="161" t="s">
        <v>2140</v>
      </c>
      <c r="E86" s="154">
        <v>310651</v>
      </c>
    </row>
    <row r="87" spans="1:202" s="143" customFormat="1" ht="15">
      <c r="A87" s="150" t="s">
        <v>323</v>
      </c>
      <c r="B87" s="150" t="s">
        <v>1922</v>
      </c>
      <c r="C87" s="145">
        <v>150364</v>
      </c>
      <c r="D87" s="161" t="s">
        <v>2151</v>
      </c>
      <c r="E87" s="154">
        <v>319108</v>
      </c>
    </row>
    <row r="88" spans="1:202" s="143" customFormat="1" ht="15">
      <c r="A88" s="150" t="s">
        <v>323</v>
      </c>
      <c r="B88" s="150" t="s">
        <v>1922</v>
      </c>
      <c r="C88" s="145">
        <v>150355</v>
      </c>
      <c r="D88" s="161" t="s">
        <v>2143</v>
      </c>
      <c r="E88" s="154">
        <v>310471</v>
      </c>
    </row>
    <row r="89" spans="1:202" s="143" customFormat="1" ht="15">
      <c r="A89" s="150" t="s">
        <v>323</v>
      </c>
      <c r="B89" s="150" t="s">
        <v>1922</v>
      </c>
      <c r="C89" s="145">
        <v>150359</v>
      </c>
      <c r="D89" s="161" t="s">
        <v>2146</v>
      </c>
      <c r="E89" s="154">
        <v>310982</v>
      </c>
    </row>
    <row r="90" spans="1:202" s="143" customFormat="1" ht="15">
      <c r="A90" s="150" t="s">
        <v>323</v>
      </c>
      <c r="B90" s="150" t="s">
        <v>1922</v>
      </c>
      <c r="C90" s="145">
        <v>150354</v>
      </c>
      <c r="D90" s="161" t="s">
        <v>2141</v>
      </c>
      <c r="E90" s="154">
        <v>310652</v>
      </c>
      <c r="GO90" s="159"/>
      <c r="GP90" s="159"/>
      <c r="GQ90" s="159"/>
      <c r="GR90" s="159"/>
      <c r="GS90" s="159"/>
      <c r="GT90" s="159"/>
    </row>
    <row r="91" spans="1:202" s="143" customFormat="1" ht="15">
      <c r="A91" s="150" t="s">
        <v>323</v>
      </c>
      <c r="B91" s="150" t="s">
        <v>1922</v>
      </c>
      <c r="C91" s="145">
        <v>150363</v>
      </c>
      <c r="D91" s="161" t="s">
        <v>2150</v>
      </c>
      <c r="E91" s="154">
        <v>314561</v>
      </c>
      <c r="GO91" s="159"/>
      <c r="GP91" s="159"/>
      <c r="GQ91" s="159"/>
      <c r="GR91" s="159"/>
      <c r="GS91" s="159"/>
      <c r="GT91" s="159"/>
    </row>
    <row r="92" spans="1:202" s="143" customFormat="1" ht="15">
      <c r="A92" s="150" t="s">
        <v>323</v>
      </c>
      <c r="B92" s="150" t="s">
        <v>1922</v>
      </c>
      <c r="C92" s="145">
        <v>150356</v>
      </c>
      <c r="D92" s="161" t="s">
        <v>2142</v>
      </c>
      <c r="E92" s="154">
        <v>310470</v>
      </c>
      <c r="GO92" s="159"/>
      <c r="GP92" s="159"/>
      <c r="GQ92" s="159"/>
      <c r="GR92" s="159"/>
      <c r="GS92" s="159"/>
      <c r="GT92" s="159"/>
    </row>
    <row r="93" spans="1:202" s="143" customFormat="1">
      <c r="A93" s="144" t="s">
        <v>323</v>
      </c>
      <c r="B93" s="144" t="s">
        <v>4158</v>
      </c>
      <c r="C93" s="145">
        <v>136005</v>
      </c>
      <c r="D93" s="147" t="s">
        <v>4159</v>
      </c>
      <c r="E93" s="148"/>
    </row>
    <row r="94" spans="1:202" s="143" customFormat="1">
      <c r="A94" s="150" t="s">
        <v>323</v>
      </c>
      <c r="B94" s="144" t="s">
        <v>1666</v>
      </c>
      <c r="C94" s="145">
        <v>152108</v>
      </c>
      <c r="D94" s="153" t="s">
        <v>3417</v>
      </c>
      <c r="E94" s="154" t="s">
        <v>3418</v>
      </c>
    </row>
    <row r="95" spans="1:202" s="143" customFormat="1" ht="15">
      <c r="A95" s="170" t="s">
        <v>323</v>
      </c>
      <c r="B95" s="171" t="s">
        <v>4260</v>
      </c>
      <c r="C95" s="152">
        <v>161164</v>
      </c>
      <c r="D95" s="172" t="s">
        <v>5352</v>
      </c>
      <c r="E95" s="173" t="s">
        <v>5353</v>
      </c>
      <c r="GO95" s="159"/>
      <c r="GP95" s="159"/>
      <c r="GQ95" s="159"/>
      <c r="GR95" s="159"/>
      <c r="GS95" s="159"/>
      <c r="GT95" s="159"/>
    </row>
    <row r="96" spans="1:202" s="143" customFormat="1">
      <c r="A96" s="155" t="s">
        <v>323</v>
      </c>
      <c r="B96" s="144" t="s">
        <v>1666</v>
      </c>
      <c r="C96" s="156">
        <v>161170</v>
      </c>
      <c r="D96" s="174" t="s">
        <v>5354</v>
      </c>
      <c r="E96" s="175" t="s">
        <v>5355</v>
      </c>
      <c r="GO96" s="159"/>
      <c r="GP96" s="159"/>
      <c r="GQ96" s="159"/>
      <c r="GR96" s="159"/>
      <c r="GS96" s="159"/>
      <c r="GT96" s="159"/>
    </row>
    <row r="97" spans="1:202" s="143" customFormat="1">
      <c r="A97" s="155" t="s">
        <v>323</v>
      </c>
      <c r="B97" s="144" t="s">
        <v>1666</v>
      </c>
      <c r="C97" s="156">
        <v>161171</v>
      </c>
      <c r="D97" s="174" t="s">
        <v>5356</v>
      </c>
      <c r="E97" s="175" t="s">
        <v>5357</v>
      </c>
      <c r="GO97" s="159"/>
      <c r="GP97" s="159"/>
      <c r="GQ97" s="159"/>
      <c r="GR97" s="159"/>
      <c r="GS97" s="159"/>
      <c r="GT97" s="159"/>
    </row>
    <row r="98" spans="1:202" s="143" customFormat="1">
      <c r="A98" s="155" t="s">
        <v>323</v>
      </c>
      <c r="B98" s="144" t="s">
        <v>1666</v>
      </c>
      <c r="C98" s="156">
        <v>161172</v>
      </c>
      <c r="D98" s="174" t="s">
        <v>5358</v>
      </c>
      <c r="E98" s="175" t="s">
        <v>5359</v>
      </c>
      <c r="GO98" s="159"/>
      <c r="GP98" s="159"/>
      <c r="GQ98" s="159"/>
      <c r="GR98" s="159"/>
      <c r="GS98" s="159"/>
      <c r="GT98" s="159"/>
    </row>
    <row r="99" spans="1:202" s="143" customFormat="1">
      <c r="A99" s="155" t="s">
        <v>323</v>
      </c>
      <c r="B99" s="144" t="s">
        <v>1666</v>
      </c>
      <c r="C99" s="156">
        <v>161173</v>
      </c>
      <c r="D99" s="174" t="s">
        <v>5360</v>
      </c>
      <c r="E99" s="175" t="s">
        <v>5361</v>
      </c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6"/>
      <c r="AV99" s="176"/>
      <c r="AW99" s="176"/>
      <c r="AX99" s="176"/>
      <c r="AY99" s="176"/>
      <c r="AZ99" s="176"/>
      <c r="BA99" s="176"/>
      <c r="BB99" s="176"/>
      <c r="BC99" s="176"/>
      <c r="BD99" s="176"/>
      <c r="BE99" s="176"/>
      <c r="BF99" s="176"/>
      <c r="BG99" s="176"/>
      <c r="BH99" s="176"/>
      <c r="BI99" s="176"/>
      <c r="BJ99" s="176"/>
      <c r="BK99" s="176"/>
      <c r="BL99" s="176"/>
      <c r="BM99" s="176"/>
      <c r="BN99" s="176"/>
      <c r="BO99" s="176"/>
      <c r="BP99" s="176"/>
      <c r="BQ99" s="176"/>
      <c r="BR99" s="176"/>
      <c r="BS99" s="176"/>
      <c r="BT99" s="176"/>
      <c r="BU99" s="176"/>
      <c r="BV99" s="176"/>
      <c r="BW99" s="176"/>
      <c r="BX99" s="176"/>
      <c r="BY99" s="176"/>
      <c r="BZ99" s="176"/>
      <c r="CA99" s="176"/>
      <c r="CB99" s="176"/>
      <c r="CC99" s="176"/>
      <c r="CD99" s="176"/>
      <c r="CE99" s="176"/>
      <c r="CF99" s="176"/>
      <c r="CG99" s="176"/>
      <c r="CH99" s="176"/>
      <c r="CI99" s="176"/>
      <c r="CJ99" s="176"/>
      <c r="CK99" s="176"/>
      <c r="CL99" s="176"/>
      <c r="CM99" s="176"/>
      <c r="CN99" s="176"/>
      <c r="CO99" s="176"/>
      <c r="CP99" s="176"/>
      <c r="CQ99" s="176"/>
      <c r="CR99" s="176"/>
      <c r="CS99" s="176"/>
      <c r="CT99" s="176"/>
      <c r="CU99" s="176"/>
      <c r="CV99" s="176"/>
      <c r="CW99" s="176"/>
      <c r="CX99" s="176"/>
      <c r="CY99" s="176"/>
      <c r="CZ99" s="176"/>
      <c r="DA99" s="176"/>
      <c r="DB99" s="176"/>
      <c r="DC99" s="176"/>
      <c r="DD99" s="176"/>
      <c r="DE99" s="176"/>
      <c r="DF99" s="176"/>
      <c r="DG99" s="176"/>
      <c r="DH99" s="176"/>
      <c r="DI99" s="176"/>
      <c r="DJ99" s="176"/>
      <c r="DK99" s="176"/>
      <c r="DL99" s="176"/>
      <c r="DM99" s="176"/>
      <c r="DN99" s="176"/>
      <c r="DO99" s="176"/>
      <c r="DP99" s="176"/>
      <c r="DQ99" s="176"/>
      <c r="DR99" s="176"/>
      <c r="DS99" s="176"/>
      <c r="DT99" s="176"/>
      <c r="DU99" s="176"/>
      <c r="DV99" s="176"/>
      <c r="DW99" s="176"/>
      <c r="DX99" s="176"/>
      <c r="DY99" s="176"/>
      <c r="DZ99" s="176"/>
      <c r="EA99" s="176"/>
      <c r="EB99" s="176"/>
      <c r="EC99" s="176"/>
      <c r="ED99" s="176"/>
      <c r="EE99" s="176"/>
      <c r="EF99" s="176"/>
      <c r="EG99" s="176"/>
      <c r="EH99" s="176"/>
      <c r="EI99" s="176"/>
      <c r="EJ99" s="176"/>
      <c r="EK99" s="176"/>
      <c r="EL99" s="176"/>
      <c r="EM99" s="176"/>
      <c r="EN99" s="176"/>
      <c r="EO99" s="176"/>
      <c r="EP99" s="176"/>
      <c r="EQ99" s="176"/>
      <c r="ER99" s="176"/>
      <c r="ES99" s="176"/>
      <c r="ET99" s="176"/>
      <c r="EU99" s="176"/>
      <c r="EV99" s="176"/>
      <c r="EW99" s="176"/>
      <c r="EX99" s="176"/>
      <c r="EY99" s="176"/>
      <c r="EZ99" s="176"/>
      <c r="FA99" s="176"/>
      <c r="FB99" s="176"/>
      <c r="FC99" s="176"/>
      <c r="FD99" s="176"/>
      <c r="FE99" s="176"/>
      <c r="FF99" s="176"/>
      <c r="FG99" s="176"/>
      <c r="FH99" s="176"/>
      <c r="FI99" s="176"/>
      <c r="FJ99" s="176"/>
      <c r="FK99" s="176"/>
      <c r="FL99" s="176"/>
      <c r="FM99" s="176"/>
      <c r="FN99" s="176"/>
      <c r="FO99" s="176"/>
      <c r="FP99" s="176"/>
      <c r="FQ99" s="176"/>
      <c r="FR99" s="176"/>
      <c r="FS99" s="176"/>
      <c r="FT99" s="176"/>
      <c r="FU99" s="176"/>
      <c r="FV99" s="176"/>
      <c r="FW99" s="176"/>
      <c r="FX99" s="176"/>
      <c r="FY99" s="176"/>
      <c r="FZ99" s="176"/>
      <c r="GA99" s="176"/>
      <c r="GB99" s="176"/>
      <c r="GC99" s="176"/>
      <c r="GD99" s="176"/>
      <c r="GE99" s="176"/>
      <c r="GF99" s="176"/>
      <c r="GG99" s="176"/>
      <c r="GH99" s="176"/>
      <c r="GI99" s="176"/>
      <c r="GJ99" s="176"/>
      <c r="GK99" s="176"/>
      <c r="GL99" s="176"/>
      <c r="GM99" s="176"/>
      <c r="GN99" s="176"/>
      <c r="GO99" s="177"/>
      <c r="GP99" s="177"/>
      <c r="GQ99" s="177"/>
      <c r="GR99" s="177"/>
      <c r="GS99" s="177"/>
      <c r="GT99" s="177"/>
    </row>
    <row r="100" spans="1:202" s="143" customFormat="1">
      <c r="A100" s="155" t="s">
        <v>323</v>
      </c>
      <c r="B100" s="144" t="s">
        <v>1666</v>
      </c>
      <c r="C100" s="156">
        <v>161174</v>
      </c>
      <c r="D100" s="174" t="s">
        <v>5362</v>
      </c>
      <c r="E100" s="175" t="s">
        <v>5363</v>
      </c>
      <c r="GO100" s="159"/>
      <c r="GP100" s="159"/>
      <c r="GQ100" s="159"/>
      <c r="GR100" s="159"/>
      <c r="GS100" s="159"/>
      <c r="GT100" s="159"/>
    </row>
    <row r="101" spans="1:202" s="143" customFormat="1">
      <c r="A101" s="155" t="s">
        <v>323</v>
      </c>
      <c r="B101" s="144" t="s">
        <v>1666</v>
      </c>
      <c r="C101" s="156">
        <v>161175</v>
      </c>
      <c r="D101" s="174" t="s">
        <v>5364</v>
      </c>
      <c r="E101" s="175" t="s">
        <v>5365</v>
      </c>
      <c r="GO101" s="159"/>
      <c r="GP101" s="159"/>
      <c r="GQ101" s="159"/>
      <c r="GR101" s="159"/>
      <c r="GS101" s="159"/>
      <c r="GT101" s="159"/>
    </row>
    <row r="102" spans="1:202" s="143" customFormat="1" ht="15">
      <c r="A102" s="170" t="s">
        <v>323</v>
      </c>
      <c r="B102" s="178" t="s">
        <v>3867</v>
      </c>
      <c r="C102" s="152">
        <v>161142</v>
      </c>
      <c r="D102" s="179" t="s">
        <v>5366</v>
      </c>
      <c r="E102" s="173" t="s">
        <v>5367</v>
      </c>
      <c r="GO102" s="159"/>
      <c r="GP102" s="159"/>
      <c r="GQ102" s="159"/>
      <c r="GR102" s="159"/>
      <c r="GS102" s="159"/>
      <c r="GT102" s="159"/>
    </row>
    <row r="103" spans="1:202" s="143" customFormat="1" ht="15">
      <c r="A103" s="170" t="s">
        <v>323</v>
      </c>
      <c r="B103" s="178" t="s">
        <v>3867</v>
      </c>
      <c r="C103" s="152">
        <v>161143</v>
      </c>
      <c r="D103" s="179" t="s">
        <v>5368</v>
      </c>
      <c r="E103" s="173" t="s">
        <v>5369</v>
      </c>
      <c r="GO103" s="159"/>
      <c r="GP103" s="159"/>
      <c r="GQ103" s="159"/>
      <c r="GR103" s="159"/>
      <c r="GS103" s="159"/>
      <c r="GT103" s="159"/>
    </row>
    <row r="104" spans="1:202" s="143" customFormat="1">
      <c r="A104" s="170" t="s">
        <v>323</v>
      </c>
      <c r="B104" s="178" t="s">
        <v>3867</v>
      </c>
      <c r="C104" s="152">
        <v>161144</v>
      </c>
      <c r="D104" s="179" t="s">
        <v>5371</v>
      </c>
      <c r="E104" s="180" t="s">
        <v>5372</v>
      </c>
      <c r="GO104" s="159"/>
      <c r="GP104" s="159"/>
      <c r="GQ104" s="159"/>
      <c r="GR104" s="159"/>
      <c r="GS104" s="159"/>
      <c r="GT104" s="159"/>
    </row>
    <row r="105" spans="1:202" s="143" customFormat="1">
      <c r="A105" s="170" t="s">
        <v>323</v>
      </c>
      <c r="B105" s="178" t="s">
        <v>3867</v>
      </c>
      <c r="C105" s="152">
        <v>161145</v>
      </c>
      <c r="D105" s="179" t="s">
        <v>5373</v>
      </c>
      <c r="E105" s="180" t="s">
        <v>5374</v>
      </c>
      <c r="GO105" s="159"/>
      <c r="GP105" s="159"/>
      <c r="GQ105" s="159"/>
      <c r="GR105" s="159"/>
      <c r="GS105" s="159"/>
      <c r="GT105" s="159"/>
    </row>
    <row r="106" spans="1:202" s="143" customFormat="1">
      <c r="A106" s="170" t="s">
        <v>323</v>
      </c>
      <c r="B106" s="178" t="s">
        <v>3867</v>
      </c>
      <c r="C106" s="152">
        <v>161146</v>
      </c>
      <c r="D106" s="179" t="s">
        <v>5375</v>
      </c>
      <c r="E106" s="180" t="s">
        <v>5376</v>
      </c>
      <c r="GO106" s="159"/>
      <c r="GP106" s="159"/>
      <c r="GQ106" s="159"/>
      <c r="GR106" s="159"/>
      <c r="GS106" s="159"/>
      <c r="GT106" s="159"/>
    </row>
    <row r="107" spans="1:202" s="143" customFormat="1">
      <c r="A107" s="170" t="s">
        <v>323</v>
      </c>
      <c r="B107" s="178" t="s">
        <v>3867</v>
      </c>
      <c r="C107" s="152">
        <v>161147</v>
      </c>
      <c r="D107" s="179" t="s">
        <v>5377</v>
      </c>
      <c r="E107" s="180" t="s">
        <v>5378</v>
      </c>
      <c r="GO107" s="159"/>
      <c r="GP107" s="159"/>
      <c r="GQ107" s="159"/>
      <c r="GR107" s="159"/>
      <c r="GS107" s="159"/>
      <c r="GT107" s="159"/>
    </row>
    <row r="108" spans="1:202" s="143" customFormat="1" ht="15">
      <c r="A108" s="170" t="s">
        <v>323</v>
      </c>
      <c r="B108" s="178" t="s">
        <v>3867</v>
      </c>
      <c r="C108" s="152">
        <v>161148</v>
      </c>
      <c r="D108" s="179" t="s">
        <v>5379</v>
      </c>
      <c r="E108" s="173" t="s">
        <v>5380</v>
      </c>
      <c r="GO108" s="159"/>
      <c r="GP108" s="159"/>
      <c r="GQ108" s="159"/>
      <c r="GR108" s="159"/>
      <c r="GS108" s="159"/>
      <c r="GT108" s="159"/>
    </row>
    <row r="109" spans="1:202" s="143" customFormat="1">
      <c r="A109" s="170" t="s">
        <v>323</v>
      </c>
      <c r="B109" s="178" t="s">
        <v>3867</v>
      </c>
      <c r="C109" s="152">
        <v>161149</v>
      </c>
      <c r="D109" s="179" t="s">
        <v>5381</v>
      </c>
      <c r="E109" s="180" t="s">
        <v>5382</v>
      </c>
    </row>
    <row r="110" spans="1:202" s="143" customFormat="1">
      <c r="A110" s="170" t="s">
        <v>323</v>
      </c>
      <c r="B110" s="178" t="s">
        <v>3867</v>
      </c>
      <c r="C110" s="152">
        <v>161150</v>
      </c>
      <c r="D110" s="179" t="s">
        <v>5383</v>
      </c>
      <c r="E110" s="180" t="s">
        <v>5384</v>
      </c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  <c r="BQ110" s="176"/>
      <c r="BR110" s="176"/>
      <c r="BS110" s="176"/>
      <c r="BT110" s="176"/>
      <c r="BU110" s="176"/>
      <c r="BV110" s="176"/>
      <c r="BW110" s="176"/>
      <c r="BX110" s="176"/>
      <c r="BY110" s="176"/>
      <c r="BZ110" s="176"/>
      <c r="CA110" s="176"/>
      <c r="CB110" s="176"/>
      <c r="CC110" s="176"/>
      <c r="CD110" s="176"/>
      <c r="CE110" s="176"/>
      <c r="CF110" s="176"/>
      <c r="CG110" s="176"/>
      <c r="CH110" s="176"/>
      <c r="CI110" s="176"/>
      <c r="CJ110" s="176"/>
      <c r="CK110" s="176"/>
      <c r="CL110" s="176"/>
      <c r="CM110" s="176"/>
      <c r="CN110" s="176"/>
      <c r="CO110" s="176"/>
      <c r="CP110" s="176"/>
      <c r="CQ110" s="176"/>
      <c r="CR110" s="176"/>
      <c r="CS110" s="176"/>
      <c r="CT110" s="176"/>
      <c r="CU110" s="176"/>
      <c r="CV110" s="176"/>
      <c r="CW110" s="176"/>
      <c r="CX110" s="176"/>
      <c r="CY110" s="176"/>
      <c r="CZ110" s="176"/>
      <c r="DA110" s="176"/>
      <c r="DB110" s="176"/>
      <c r="DC110" s="176"/>
      <c r="DD110" s="176"/>
      <c r="DE110" s="176"/>
      <c r="DF110" s="176"/>
      <c r="DG110" s="176"/>
      <c r="DH110" s="176"/>
      <c r="DI110" s="176"/>
      <c r="DJ110" s="176"/>
      <c r="DK110" s="176"/>
      <c r="DL110" s="176"/>
      <c r="DM110" s="176"/>
      <c r="DN110" s="176"/>
      <c r="DO110" s="176"/>
      <c r="DP110" s="176"/>
      <c r="DQ110" s="176"/>
      <c r="DR110" s="176"/>
      <c r="DS110" s="176"/>
      <c r="DT110" s="176"/>
      <c r="DU110" s="176"/>
      <c r="DV110" s="176"/>
      <c r="DW110" s="176"/>
      <c r="DX110" s="176"/>
      <c r="DY110" s="176"/>
      <c r="DZ110" s="176"/>
      <c r="EA110" s="176"/>
      <c r="EB110" s="176"/>
      <c r="EC110" s="176"/>
      <c r="ED110" s="176"/>
      <c r="EE110" s="176"/>
      <c r="EF110" s="176"/>
      <c r="EG110" s="176"/>
      <c r="EH110" s="176"/>
      <c r="EI110" s="176"/>
      <c r="EJ110" s="176"/>
      <c r="EK110" s="176"/>
      <c r="EL110" s="176"/>
      <c r="EM110" s="176"/>
      <c r="EN110" s="176"/>
      <c r="EO110" s="176"/>
      <c r="EP110" s="176"/>
      <c r="EQ110" s="176"/>
      <c r="ER110" s="176"/>
      <c r="ES110" s="176"/>
      <c r="ET110" s="176"/>
      <c r="EU110" s="176"/>
      <c r="EV110" s="176"/>
      <c r="EW110" s="176"/>
      <c r="EX110" s="176"/>
      <c r="EY110" s="176"/>
      <c r="EZ110" s="176"/>
      <c r="FA110" s="176"/>
      <c r="FB110" s="176"/>
      <c r="FC110" s="176"/>
      <c r="FD110" s="176"/>
      <c r="FE110" s="176"/>
      <c r="FF110" s="176"/>
      <c r="FG110" s="176"/>
      <c r="FH110" s="176"/>
      <c r="FI110" s="176"/>
      <c r="FJ110" s="176"/>
      <c r="FK110" s="176"/>
      <c r="FL110" s="176"/>
      <c r="FM110" s="176"/>
      <c r="FN110" s="176"/>
      <c r="FO110" s="176"/>
      <c r="FP110" s="176"/>
      <c r="FQ110" s="176"/>
      <c r="FR110" s="176"/>
      <c r="FS110" s="176"/>
      <c r="FT110" s="176"/>
      <c r="FU110" s="176"/>
      <c r="FV110" s="176"/>
      <c r="FW110" s="176"/>
      <c r="FX110" s="176"/>
      <c r="FY110" s="176"/>
      <c r="FZ110" s="176"/>
      <c r="GA110" s="176"/>
      <c r="GB110" s="176"/>
      <c r="GC110" s="176"/>
      <c r="GD110" s="176"/>
      <c r="GE110" s="176"/>
      <c r="GF110" s="176"/>
      <c r="GG110" s="176"/>
      <c r="GH110" s="176"/>
      <c r="GI110" s="176"/>
      <c r="GJ110" s="176"/>
      <c r="GK110" s="176"/>
      <c r="GL110" s="176"/>
      <c r="GM110" s="176"/>
      <c r="GN110" s="176"/>
      <c r="GO110" s="177"/>
      <c r="GP110" s="177"/>
      <c r="GQ110" s="177"/>
      <c r="GR110" s="177"/>
      <c r="GS110" s="177"/>
      <c r="GT110" s="177"/>
    </row>
    <row r="111" spans="1:202" s="143" customFormat="1" ht="15">
      <c r="A111" s="170" t="s">
        <v>323</v>
      </c>
      <c r="B111" s="178" t="s">
        <v>3867</v>
      </c>
      <c r="C111" s="152">
        <v>161151</v>
      </c>
      <c r="D111" s="179" t="s">
        <v>5385</v>
      </c>
      <c r="E111" s="173" t="s">
        <v>5386</v>
      </c>
    </row>
    <row r="112" spans="1:202" s="143" customFormat="1">
      <c r="A112" s="170" t="s">
        <v>323</v>
      </c>
      <c r="B112" s="178" t="s">
        <v>3867</v>
      </c>
      <c r="C112" s="152">
        <v>161152</v>
      </c>
      <c r="D112" s="179" t="s">
        <v>5387</v>
      </c>
      <c r="E112" s="180" t="s">
        <v>5388</v>
      </c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  <c r="BQ112" s="176"/>
      <c r="BR112" s="176"/>
      <c r="BS112" s="176"/>
      <c r="BT112" s="176"/>
      <c r="BU112" s="176"/>
      <c r="BV112" s="176"/>
      <c r="BW112" s="176"/>
      <c r="BX112" s="176"/>
      <c r="BY112" s="176"/>
      <c r="BZ112" s="176"/>
      <c r="CA112" s="176"/>
      <c r="CB112" s="176"/>
      <c r="CC112" s="176"/>
      <c r="CD112" s="176"/>
      <c r="CE112" s="176"/>
      <c r="CF112" s="176"/>
      <c r="CG112" s="176"/>
      <c r="CH112" s="176"/>
      <c r="CI112" s="176"/>
      <c r="CJ112" s="176"/>
      <c r="CK112" s="176"/>
      <c r="CL112" s="176"/>
      <c r="CM112" s="176"/>
      <c r="CN112" s="176"/>
      <c r="CO112" s="176"/>
      <c r="CP112" s="176"/>
      <c r="CQ112" s="176"/>
      <c r="CR112" s="176"/>
      <c r="CS112" s="176"/>
      <c r="CT112" s="176"/>
      <c r="CU112" s="176"/>
      <c r="CV112" s="176"/>
      <c r="CW112" s="176"/>
      <c r="CX112" s="176"/>
      <c r="CY112" s="176"/>
      <c r="CZ112" s="176"/>
      <c r="DA112" s="176"/>
      <c r="DB112" s="176"/>
      <c r="DC112" s="176"/>
      <c r="DD112" s="176"/>
      <c r="DE112" s="176"/>
      <c r="DF112" s="176"/>
      <c r="DG112" s="176"/>
      <c r="DH112" s="176"/>
      <c r="DI112" s="176"/>
      <c r="DJ112" s="176"/>
      <c r="DK112" s="176"/>
      <c r="DL112" s="176"/>
      <c r="DM112" s="176"/>
      <c r="DN112" s="176"/>
      <c r="DO112" s="176"/>
      <c r="DP112" s="176"/>
      <c r="DQ112" s="176"/>
      <c r="DR112" s="176"/>
      <c r="DS112" s="176"/>
      <c r="DT112" s="176"/>
      <c r="DU112" s="176"/>
      <c r="DV112" s="176"/>
      <c r="DW112" s="176"/>
      <c r="DX112" s="176"/>
      <c r="DY112" s="176"/>
      <c r="DZ112" s="176"/>
      <c r="EA112" s="176"/>
      <c r="EB112" s="176"/>
      <c r="EC112" s="176"/>
      <c r="ED112" s="176"/>
      <c r="EE112" s="176"/>
      <c r="EF112" s="176"/>
      <c r="EG112" s="176"/>
      <c r="EH112" s="176"/>
      <c r="EI112" s="176"/>
      <c r="EJ112" s="176"/>
      <c r="EK112" s="176"/>
      <c r="EL112" s="176"/>
      <c r="EM112" s="176"/>
      <c r="EN112" s="176"/>
      <c r="EO112" s="176"/>
      <c r="EP112" s="176"/>
      <c r="EQ112" s="176"/>
      <c r="ER112" s="176"/>
      <c r="ES112" s="176"/>
      <c r="ET112" s="176"/>
      <c r="EU112" s="176"/>
      <c r="EV112" s="176"/>
      <c r="EW112" s="176"/>
      <c r="EX112" s="176"/>
      <c r="EY112" s="176"/>
      <c r="EZ112" s="176"/>
      <c r="FA112" s="176"/>
      <c r="FB112" s="176"/>
      <c r="FC112" s="176"/>
      <c r="FD112" s="176"/>
      <c r="FE112" s="176"/>
      <c r="FF112" s="176"/>
      <c r="FG112" s="176"/>
      <c r="FH112" s="176"/>
      <c r="FI112" s="176"/>
      <c r="FJ112" s="176"/>
      <c r="FK112" s="176"/>
      <c r="FL112" s="176"/>
      <c r="FM112" s="176"/>
      <c r="FN112" s="176"/>
      <c r="FO112" s="176"/>
      <c r="FP112" s="176"/>
      <c r="FQ112" s="176"/>
      <c r="FR112" s="176"/>
      <c r="FS112" s="176"/>
      <c r="FT112" s="176"/>
      <c r="FU112" s="176"/>
      <c r="FV112" s="176"/>
      <c r="FW112" s="176"/>
      <c r="FX112" s="176"/>
      <c r="FY112" s="176"/>
      <c r="FZ112" s="176"/>
      <c r="GA112" s="176"/>
      <c r="GB112" s="176"/>
      <c r="GC112" s="176"/>
      <c r="GD112" s="176"/>
      <c r="GE112" s="176"/>
      <c r="GF112" s="176"/>
      <c r="GG112" s="176"/>
      <c r="GH112" s="176"/>
      <c r="GI112" s="176"/>
      <c r="GJ112" s="176"/>
      <c r="GK112" s="176"/>
      <c r="GL112" s="176"/>
      <c r="GM112" s="176"/>
      <c r="GN112" s="176"/>
      <c r="GO112" s="177"/>
      <c r="GP112" s="177"/>
      <c r="GQ112" s="177"/>
      <c r="GR112" s="177"/>
      <c r="GS112" s="177"/>
      <c r="GT112" s="177"/>
    </row>
    <row r="113" spans="1:202" s="143" customFormat="1">
      <c r="A113" s="170" t="s">
        <v>323</v>
      </c>
      <c r="B113" s="178" t="s">
        <v>3867</v>
      </c>
      <c r="C113" s="152">
        <v>161153</v>
      </c>
      <c r="D113" s="179" t="s">
        <v>5389</v>
      </c>
      <c r="E113" s="180" t="s">
        <v>5390</v>
      </c>
    </row>
    <row r="114" spans="1:202" s="143" customFormat="1">
      <c r="A114" s="170" t="s">
        <v>323</v>
      </c>
      <c r="B114" s="178" t="s">
        <v>3867</v>
      </c>
      <c r="C114" s="152">
        <v>161154</v>
      </c>
      <c r="D114" s="179" t="s">
        <v>5391</v>
      </c>
      <c r="E114" s="180" t="s">
        <v>5392</v>
      </c>
    </row>
    <row r="115" spans="1:202" s="143" customFormat="1">
      <c r="A115" s="170" t="s">
        <v>323</v>
      </c>
      <c r="B115" s="178" t="s">
        <v>3867</v>
      </c>
      <c r="C115" s="152">
        <v>161155</v>
      </c>
      <c r="D115" s="179" t="s">
        <v>5393</v>
      </c>
      <c r="E115" s="180" t="s">
        <v>5394</v>
      </c>
      <c r="GO115" s="159"/>
      <c r="GP115" s="159"/>
      <c r="GQ115" s="159"/>
      <c r="GR115" s="159"/>
      <c r="GS115" s="159"/>
      <c r="GT115" s="159"/>
    </row>
    <row r="116" spans="1:202" s="143" customFormat="1">
      <c r="A116" s="170" t="s">
        <v>323</v>
      </c>
      <c r="B116" s="178" t="s">
        <v>3867</v>
      </c>
      <c r="C116" s="152">
        <v>161156</v>
      </c>
      <c r="D116" s="179" t="s">
        <v>5395</v>
      </c>
      <c r="E116" s="180" t="s">
        <v>5396</v>
      </c>
      <c r="GO116" s="159"/>
      <c r="GP116" s="159"/>
      <c r="GQ116" s="159"/>
      <c r="GR116" s="159"/>
      <c r="GS116" s="159"/>
      <c r="GT116" s="159"/>
    </row>
    <row r="117" spans="1:202" s="143" customFormat="1">
      <c r="A117" s="170" t="s">
        <v>323</v>
      </c>
      <c r="B117" s="178" t="s">
        <v>3867</v>
      </c>
      <c r="C117" s="152">
        <v>161157</v>
      </c>
      <c r="D117" s="179" t="s">
        <v>5397</v>
      </c>
      <c r="E117" s="180" t="s">
        <v>5398</v>
      </c>
      <c r="GO117" s="159"/>
      <c r="GP117" s="159"/>
      <c r="GQ117" s="159"/>
      <c r="GR117" s="159"/>
      <c r="GS117" s="159"/>
      <c r="GT117" s="159"/>
    </row>
    <row r="118" spans="1:202" s="143" customFormat="1">
      <c r="A118" s="170" t="s">
        <v>323</v>
      </c>
      <c r="B118" s="178" t="s">
        <v>3867</v>
      </c>
      <c r="C118" s="152">
        <v>161158</v>
      </c>
      <c r="D118" s="179" t="s">
        <v>5399</v>
      </c>
      <c r="E118" s="180" t="s">
        <v>5400</v>
      </c>
      <c r="GO118" s="159"/>
      <c r="GP118" s="159"/>
      <c r="GQ118" s="159"/>
      <c r="GR118" s="159"/>
      <c r="GS118" s="159"/>
      <c r="GT118" s="159"/>
    </row>
    <row r="119" spans="1:202" s="143" customFormat="1">
      <c r="A119" s="170" t="s">
        <v>323</v>
      </c>
      <c r="B119" s="178" t="s">
        <v>3867</v>
      </c>
      <c r="C119" s="152">
        <v>161159</v>
      </c>
      <c r="D119" s="179" t="s">
        <v>5401</v>
      </c>
      <c r="E119" s="180" t="s">
        <v>5402</v>
      </c>
      <c r="GO119" s="159"/>
      <c r="GP119" s="159"/>
      <c r="GQ119" s="159"/>
      <c r="GR119" s="159"/>
      <c r="GS119" s="159"/>
      <c r="GT119" s="159"/>
    </row>
    <row r="120" spans="1:202" s="143" customFormat="1">
      <c r="A120" s="170" t="s">
        <v>323</v>
      </c>
      <c r="B120" s="178" t="s">
        <v>3867</v>
      </c>
      <c r="C120" s="152">
        <v>161160</v>
      </c>
      <c r="D120" s="179" t="s">
        <v>5403</v>
      </c>
      <c r="E120" s="180" t="s">
        <v>5404</v>
      </c>
    </row>
    <row r="121" spans="1:202" s="143" customFormat="1">
      <c r="A121" s="170" t="s">
        <v>323</v>
      </c>
      <c r="B121" s="178" t="s">
        <v>3867</v>
      </c>
      <c r="C121" s="152">
        <v>161161</v>
      </c>
      <c r="D121" s="179" t="s">
        <v>5405</v>
      </c>
      <c r="E121" s="180" t="s">
        <v>5406</v>
      </c>
    </row>
    <row r="122" spans="1:202" s="143" customFormat="1">
      <c r="A122" s="170" t="s">
        <v>323</v>
      </c>
      <c r="B122" s="178" t="s">
        <v>3867</v>
      </c>
      <c r="C122" s="152">
        <v>161162</v>
      </c>
      <c r="D122" s="179" t="s">
        <v>5407</v>
      </c>
      <c r="E122" s="180" t="s">
        <v>5408</v>
      </c>
    </row>
    <row r="123" spans="1:202" s="159" customFormat="1">
      <c r="A123" s="170" t="s">
        <v>323</v>
      </c>
      <c r="B123" s="178" t="s">
        <v>3867</v>
      </c>
      <c r="C123" s="152">
        <v>161242</v>
      </c>
      <c r="D123" s="179" t="s">
        <v>5570</v>
      </c>
      <c r="E123" s="180" t="s">
        <v>5571</v>
      </c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  <c r="GM123" s="143"/>
      <c r="GN123" s="143"/>
    </row>
    <row r="124" spans="1:202" s="143" customFormat="1">
      <c r="A124" s="170" t="s">
        <v>323</v>
      </c>
      <c r="B124" s="178" t="s">
        <v>3867</v>
      </c>
      <c r="C124" s="152">
        <v>161273</v>
      </c>
      <c r="D124" s="179" t="s">
        <v>5657</v>
      </c>
      <c r="E124" s="180" t="s">
        <v>5659</v>
      </c>
      <c r="GO124" s="159"/>
      <c r="GP124" s="159"/>
      <c r="GQ124" s="159"/>
      <c r="GR124" s="159"/>
      <c r="GS124" s="159"/>
      <c r="GT124" s="159"/>
    </row>
    <row r="125" spans="1:202" s="143" customFormat="1">
      <c r="A125" s="170" t="s">
        <v>323</v>
      </c>
      <c r="B125" s="178" t="s">
        <v>3867</v>
      </c>
      <c r="C125" s="152">
        <v>161274</v>
      </c>
      <c r="D125" s="179" t="s">
        <v>5658</v>
      </c>
      <c r="E125" s="180" t="s">
        <v>5660</v>
      </c>
      <c r="GO125" s="159"/>
      <c r="GP125" s="159"/>
      <c r="GQ125" s="159"/>
      <c r="GR125" s="159"/>
      <c r="GS125" s="159"/>
      <c r="GT125" s="159"/>
    </row>
    <row r="126" spans="1:202" s="143" customFormat="1">
      <c r="A126" s="170" t="s">
        <v>323</v>
      </c>
      <c r="B126" s="178" t="s">
        <v>3867</v>
      </c>
      <c r="C126" s="152">
        <v>161163</v>
      </c>
      <c r="D126" s="179" t="s">
        <v>5409</v>
      </c>
      <c r="E126" s="180" t="s">
        <v>5410</v>
      </c>
    </row>
    <row r="127" spans="1:202" s="143" customFormat="1">
      <c r="A127" s="150" t="s">
        <v>323</v>
      </c>
      <c r="B127" s="144" t="s">
        <v>5903</v>
      </c>
      <c r="C127" s="152">
        <v>162447</v>
      </c>
      <c r="D127" s="153" t="s">
        <v>6120</v>
      </c>
      <c r="E127" s="154" t="s">
        <v>6121</v>
      </c>
    </row>
    <row r="128" spans="1:202" s="143" customFormat="1">
      <c r="A128" s="150" t="s">
        <v>323</v>
      </c>
      <c r="B128" s="144" t="s">
        <v>5903</v>
      </c>
      <c r="C128" s="152">
        <v>162448</v>
      </c>
      <c r="D128" s="153" t="s">
        <v>6122</v>
      </c>
      <c r="E128" s="154" t="s">
        <v>6123</v>
      </c>
    </row>
    <row r="129" spans="1:202" s="143" customFormat="1">
      <c r="A129" s="150" t="s">
        <v>323</v>
      </c>
      <c r="B129" s="144" t="s">
        <v>5903</v>
      </c>
      <c r="C129" s="152">
        <v>162449</v>
      </c>
      <c r="D129" s="153" t="s">
        <v>6124</v>
      </c>
      <c r="E129" s="154" t="s">
        <v>6125</v>
      </c>
    </row>
    <row r="130" spans="1:202" s="143" customFormat="1">
      <c r="A130" s="150" t="s">
        <v>323</v>
      </c>
      <c r="B130" s="144" t="s">
        <v>5903</v>
      </c>
      <c r="C130" s="152">
        <v>162450</v>
      </c>
      <c r="D130" s="153" t="s">
        <v>6126</v>
      </c>
      <c r="E130" s="154" t="s">
        <v>6127</v>
      </c>
      <c r="GO130" s="159"/>
      <c r="GP130" s="159"/>
      <c r="GQ130" s="159"/>
      <c r="GR130" s="159"/>
      <c r="GS130" s="159"/>
      <c r="GT130" s="159"/>
    </row>
    <row r="131" spans="1:202" s="143" customFormat="1">
      <c r="A131" s="150" t="s">
        <v>323</v>
      </c>
      <c r="B131" s="144" t="s">
        <v>5903</v>
      </c>
      <c r="C131" s="152">
        <v>162451</v>
      </c>
      <c r="D131" s="153" t="s">
        <v>6128</v>
      </c>
      <c r="E131" s="154" t="s">
        <v>6129</v>
      </c>
    </row>
    <row r="132" spans="1:202" s="143" customFormat="1">
      <c r="A132" s="150" t="s">
        <v>323</v>
      </c>
      <c r="B132" s="144" t="s">
        <v>5903</v>
      </c>
      <c r="C132" s="152">
        <v>162452</v>
      </c>
      <c r="D132" s="153" t="s">
        <v>6130</v>
      </c>
      <c r="E132" s="154" t="s">
        <v>6131</v>
      </c>
      <c r="F132" s="176"/>
      <c r="G132" s="176"/>
      <c r="H132" s="176"/>
      <c r="I132" s="176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  <c r="AE132" s="176"/>
      <c r="AF132" s="176"/>
      <c r="AG132" s="176"/>
      <c r="AH132" s="176"/>
      <c r="AI132" s="176"/>
      <c r="AJ132" s="176"/>
      <c r="AK132" s="176"/>
      <c r="AL132" s="176"/>
      <c r="AM132" s="176"/>
      <c r="AN132" s="176"/>
      <c r="AO132" s="176"/>
      <c r="AP132" s="176"/>
      <c r="AQ132" s="176"/>
      <c r="AR132" s="176"/>
      <c r="AS132" s="176"/>
      <c r="AT132" s="176"/>
      <c r="AU132" s="176"/>
      <c r="AV132" s="176"/>
      <c r="AW132" s="176"/>
      <c r="AX132" s="176"/>
      <c r="AY132" s="176"/>
      <c r="AZ132" s="176"/>
      <c r="BA132" s="176"/>
      <c r="BB132" s="176"/>
      <c r="BC132" s="176"/>
      <c r="BD132" s="176"/>
      <c r="BE132" s="176"/>
      <c r="BF132" s="176"/>
      <c r="BG132" s="176"/>
      <c r="BH132" s="176"/>
      <c r="BI132" s="176"/>
      <c r="BJ132" s="176"/>
      <c r="BK132" s="176"/>
      <c r="BL132" s="176"/>
      <c r="BM132" s="176"/>
      <c r="BN132" s="176"/>
      <c r="BO132" s="176"/>
      <c r="BP132" s="176"/>
      <c r="BQ132" s="176"/>
      <c r="BR132" s="176"/>
      <c r="BS132" s="176"/>
      <c r="BT132" s="176"/>
      <c r="BU132" s="176"/>
      <c r="BV132" s="176"/>
      <c r="BW132" s="176"/>
      <c r="BX132" s="176"/>
      <c r="BY132" s="176"/>
      <c r="BZ132" s="176"/>
      <c r="CA132" s="176"/>
      <c r="CB132" s="176"/>
      <c r="CC132" s="176"/>
      <c r="CD132" s="176"/>
      <c r="CE132" s="176"/>
      <c r="CF132" s="176"/>
      <c r="CG132" s="176"/>
      <c r="CH132" s="176"/>
      <c r="CI132" s="176"/>
      <c r="CJ132" s="176"/>
      <c r="CK132" s="176"/>
      <c r="CL132" s="176"/>
      <c r="CM132" s="176"/>
      <c r="CN132" s="176"/>
      <c r="CO132" s="176"/>
      <c r="CP132" s="176"/>
      <c r="CQ132" s="176"/>
      <c r="CR132" s="176"/>
      <c r="CS132" s="176"/>
      <c r="CT132" s="176"/>
      <c r="CU132" s="176"/>
      <c r="CV132" s="176"/>
      <c r="CW132" s="176"/>
      <c r="CX132" s="176"/>
      <c r="CY132" s="176"/>
      <c r="CZ132" s="176"/>
      <c r="DA132" s="176"/>
      <c r="DB132" s="176"/>
      <c r="DC132" s="176"/>
      <c r="DD132" s="176"/>
      <c r="DE132" s="176"/>
      <c r="DF132" s="176"/>
      <c r="DG132" s="176"/>
      <c r="DH132" s="176"/>
      <c r="DI132" s="176"/>
      <c r="DJ132" s="176"/>
      <c r="DK132" s="176"/>
      <c r="DL132" s="176"/>
      <c r="DM132" s="176"/>
      <c r="DN132" s="176"/>
      <c r="DO132" s="176"/>
      <c r="DP132" s="176"/>
      <c r="DQ132" s="176"/>
      <c r="DR132" s="176"/>
      <c r="DS132" s="176"/>
      <c r="DT132" s="176"/>
      <c r="DU132" s="176"/>
      <c r="DV132" s="176"/>
      <c r="DW132" s="176"/>
      <c r="DX132" s="176"/>
      <c r="DY132" s="176"/>
      <c r="DZ132" s="176"/>
      <c r="EA132" s="176"/>
      <c r="EB132" s="176"/>
      <c r="EC132" s="176"/>
      <c r="ED132" s="176"/>
      <c r="EE132" s="176"/>
      <c r="EF132" s="176"/>
      <c r="EG132" s="176"/>
      <c r="EH132" s="176"/>
      <c r="EI132" s="176"/>
      <c r="EJ132" s="176"/>
      <c r="EK132" s="176"/>
      <c r="EL132" s="176"/>
      <c r="EM132" s="176"/>
      <c r="EN132" s="176"/>
      <c r="EO132" s="176"/>
      <c r="EP132" s="176"/>
      <c r="EQ132" s="176"/>
      <c r="ER132" s="176"/>
      <c r="ES132" s="176"/>
      <c r="ET132" s="176"/>
      <c r="EU132" s="176"/>
      <c r="EV132" s="176"/>
      <c r="EW132" s="176"/>
      <c r="EX132" s="176"/>
      <c r="EY132" s="176"/>
      <c r="EZ132" s="176"/>
      <c r="FA132" s="176"/>
      <c r="FB132" s="176"/>
      <c r="FC132" s="176"/>
      <c r="FD132" s="176"/>
      <c r="FE132" s="176"/>
      <c r="FF132" s="176"/>
      <c r="FG132" s="176"/>
      <c r="FH132" s="176"/>
      <c r="FI132" s="176"/>
      <c r="FJ132" s="176"/>
      <c r="FK132" s="176"/>
      <c r="FL132" s="176"/>
      <c r="FM132" s="176"/>
      <c r="FN132" s="176"/>
      <c r="FO132" s="176"/>
      <c r="FP132" s="176"/>
      <c r="FQ132" s="176"/>
      <c r="FR132" s="176"/>
      <c r="FS132" s="176"/>
      <c r="FT132" s="176"/>
      <c r="FU132" s="176"/>
      <c r="FV132" s="176"/>
      <c r="FW132" s="176"/>
      <c r="FX132" s="176"/>
      <c r="FY132" s="176"/>
      <c r="FZ132" s="176"/>
      <c r="GA132" s="176"/>
      <c r="GB132" s="176"/>
      <c r="GC132" s="176"/>
      <c r="GD132" s="176"/>
      <c r="GE132" s="176"/>
      <c r="GF132" s="176"/>
      <c r="GG132" s="176"/>
      <c r="GH132" s="176"/>
      <c r="GI132" s="176"/>
      <c r="GJ132" s="176"/>
      <c r="GK132" s="176"/>
      <c r="GL132" s="176"/>
      <c r="GM132" s="176"/>
      <c r="GN132" s="176"/>
      <c r="GO132" s="176"/>
      <c r="GP132" s="176"/>
      <c r="GQ132" s="176"/>
      <c r="GR132" s="176"/>
      <c r="GS132" s="176"/>
      <c r="GT132" s="176"/>
    </row>
  </sheetData>
  <conditionalFormatting sqref="C1">
    <cfRule type="duplicateValues" dxfId="4171" priority="162" stopIfTrue="1"/>
  </conditionalFormatting>
  <conditionalFormatting sqref="C1">
    <cfRule type="duplicateValues" dxfId="4170" priority="163" stopIfTrue="1"/>
  </conditionalFormatting>
  <conditionalFormatting sqref="C1">
    <cfRule type="duplicateValues" dxfId="4169" priority="164" stopIfTrue="1"/>
  </conditionalFormatting>
  <conditionalFormatting sqref="E1">
    <cfRule type="duplicateValues" dxfId="4168" priority="165" stopIfTrue="1"/>
  </conditionalFormatting>
  <conditionalFormatting sqref="C1">
    <cfRule type="duplicateValues" dxfId="4167" priority="166"/>
  </conditionalFormatting>
  <conditionalFormatting sqref="E1">
    <cfRule type="duplicateValues" dxfId="4166" priority="167"/>
  </conditionalFormatting>
  <conditionalFormatting sqref="E1">
    <cfRule type="duplicateValues" dxfId="4165" priority="168"/>
  </conditionalFormatting>
  <conditionalFormatting sqref="C1">
    <cfRule type="duplicateValues" dxfId="4164" priority="169"/>
  </conditionalFormatting>
  <conditionalFormatting sqref="C1">
    <cfRule type="duplicateValues" dxfId="4163" priority="170" stopIfTrue="1"/>
  </conditionalFormatting>
  <conditionalFormatting sqref="E1">
    <cfRule type="duplicateValues" dxfId="4162" priority="171" stopIfTrue="1"/>
    <cfRule type="duplicateValues" dxfId="4161" priority="172" stopIfTrue="1"/>
  </conditionalFormatting>
  <conditionalFormatting sqref="E1">
    <cfRule type="duplicateValues" dxfId="4160" priority="173"/>
  </conditionalFormatting>
  <conditionalFormatting sqref="C1">
    <cfRule type="duplicateValues" dxfId="4159" priority="174"/>
  </conditionalFormatting>
  <conditionalFormatting sqref="C1">
    <cfRule type="duplicateValues" dxfId="4158" priority="175"/>
  </conditionalFormatting>
  <conditionalFormatting sqref="C1">
    <cfRule type="duplicateValues" dxfId="4157" priority="176"/>
  </conditionalFormatting>
  <conditionalFormatting sqref="E1">
    <cfRule type="duplicateValues" dxfId="4156" priority="161"/>
  </conditionalFormatting>
  <conditionalFormatting sqref="C1">
    <cfRule type="duplicateValues" dxfId="4155" priority="160"/>
  </conditionalFormatting>
  <conditionalFormatting sqref="C1">
    <cfRule type="duplicateValues" dxfId="4154" priority="177" stopIfTrue="1"/>
  </conditionalFormatting>
  <conditionalFormatting sqref="E1">
    <cfRule type="duplicateValues" dxfId="4153" priority="178" stopIfTrue="1"/>
  </conditionalFormatting>
  <conditionalFormatting sqref="C1">
    <cfRule type="duplicateValues" dxfId="4152" priority="158"/>
    <cfRule type="duplicateValues" dxfId="4151" priority="159"/>
  </conditionalFormatting>
  <conditionalFormatting sqref="C1">
    <cfRule type="duplicateValues" dxfId="4150" priority="157"/>
  </conditionalFormatting>
  <conditionalFormatting sqref="C81">
    <cfRule type="duplicateValues" dxfId="4149" priority="139" stopIfTrue="1"/>
  </conditionalFormatting>
  <conditionalFormatting sqref="C26">
    <cfRule type="duplicateValues" dxfId="4148" priority="138" stopIfTrue="1"/>
  </conditionalFormatting>
  <conditionalFormatting sqref="C40">
    <cfRule type="duplicateValues" dxfId="4147" priority="137" stopIfTrue="1"/>
  </conditionalFormatting>
  <conditionalFormatting sqref="E40">
    <cfRule type="duplicateValues" dxfId="4146" priority="136" stopIfTrue="1"/>
  </conditionalFormatting>
  <conditionalFormatting sqref="C3">
    <cfRule type="duplicateValues" dxfId="4145" priority="135" stopIfTrue="1"/>
  </conditionalFormatting>
  <conditionalFormatting sqref="E3">
    <cfRule type="duplicateValues" dxfId="4144" priority="134" stopIfTrue="1"/>
  </conditionalFormatting>
  <conditionalFormatting sqref="C4">
    <cfRule type="duplicateValues" dxfId="4143" priority="133" stopIfTrue="1"/>
  </conditionalFormatting>
  <conditionalFormatting sqref="E4">
    <cfRule type="duplicateValues" dxfId="4142" priority="132" stopIfTrue="1"/>
  </conditionalFormatting>
  <conditionalFormatting sqref="C9">
    <cfRule type="duplicateValues" dxfId="4141" priority="131" stopIfTrue="1"/>
  </conditionalFormatting>
  <conditionalFormatting sqref="E9">
    <cfRule type="duplicateValues" dxfId="4140" priority="130" stopIfTrue="1"/>
  </conditionalFormatting>
  <conditionalFormatting sqref="C10">
    <cfRule type="duplicateValues" dxfId="4139" priority="129" stopIfTrue="1"/>
  </conditionalFormatting>
  <conditionalFormatting sqref="E10">
    <cfRule type="duplicateValues" dxfId="4138" priority="128" stopIfTrue="1"/>
  </conditionalFormatting>
  <conditionalFormatting sqref="C11">
    <cfRule type="duplicateValues" dxfId="4137" priority="127" stopIfTrue="1"/>
  </conditionalFormatting>
  <conditionalFormatting sqref="E11">
    <cfRule type="duplicateValues" dxfId="4136" priority="126" stopIfTrue="1"/>
  </conditionalFormatting>
  <conditionalFormatting sqref="C12">
    <cfRule type="duplicateValues" dxfId="4135" priority="125" stopIfTrue="1"/>
  </conditionalFormatting>
  <conditionalFormatting sqref="E12">
    <cfRule type="duplicateValues" dxfId="4134" priority="124" stopIfTrue="1"/>
  </conditionalFormatting>
  <conditionalFormatting sqref="C13">
    <cfRule type="duplicateValues" dxfId="4133" priority="123" stopIfTrue="1"/>
  </conditionalFormatting>
  <conditionalFormatting sqref="E13">
    <cfRule type="duplicateValues" dxfId="4132" priority="122" stopIfTrue="1"/>
  </conditionalFormatting>
  <conditionalFormatting sqref="C14">
    <cfRule type="duplicateValues" dxfId="4131" priority="121" stopIfTrue="1"/>
  </conditionalFormatting>
  <conditionalFormatting sqref="E14">
    <cfRule type="duplicateValues" dxfId="4130" priority="120" stopIfTrue="1"/>
  </conditionalFormatting>
  <conditionalFormatting sqref="C15">
    <cfRule type="duplicateValues" dxfId="4129" priority="119" stopIfTrue="1"/>
  </conditionalFormatting>
  <conditionalFormatting sqref="E15">
    <cfRule type="duplicateValues" dxfId="4128" priority="118" stopIfTrue="1"/>
  </conditionalFormatting>
  <conditionalFormatting sqref="C17">
    <cfRule type="duplicateValues" dxfId="4127" priority="117" stopIfTrue="1"/>
  </conditionalFormatting>
  <conditionalFormatting sqref="E17">
    <cfRule type="duplicateValues" dxfId="4126" priority="116" stopIfTrue="1"/>
  </conditionalFormatting>
  <conditionalFormatting sqref="C74">
    <cfRule type="duplicateValues" dxfId="4125" priority="110" stopIfTrue="1"/>
  </conditionalFormatting>
  <conditionalFormatting sqref="C74">
    <cfRule type="duplicateValues" dxfId="4124" priority="111" stopIfTrue="1"/>
  </conditionalFormatting>
  <conditionalFormatting sqref="C74">
    <cfRule type="duplicateValues" dxfId="4123" priority="112" stopIfTrue="1"/>
  </conditionalFormatting>
  <conditionalFormatting sqref="E74">
    <cfRule type="duplicateValues" dxfId="4122" priority="113" stopIfTrue="1"/>
  </conditionalFormatting>
  <conditionalFormatting sqref="C74">
    <cfRule type="duplicateValues" dxfId="4121" priority="114" stopIfTrue="1"/>
  </conditionalFormatting>
  <conditionalFormatting sqref="E74">
    <cfRule type="duplicateValues" dxfId="4120" priority="115" stopIfTrue="1"/>
  </conditionalFormatting>
  <conditionalFormatting sqref="C71">
    <cfRule type="duplicateValues" dxfId="4119" priority="104" stopIfTrue="1"/>
  </conditionalFormatting>
  <conditionalFormatting sqref="C71">
    <cfRule type="duplicateValues" dxfId="4118" priority="105" stopIfTrue="1"/>
  </conditionalFormatting>
  <conditionalFormatting sqref="C71">
    <cfRule type="duplicateValues" dxfId="4117" priority="106" stopIfTrue="1"/>
  </conditionalFormatting>
  <conditionalFormatting sqref="E71">
    <cfRule type="duplicateValues" dxfId="4116" priority="107" stopIfTrue="1"/>
  </conditionalFormatting>
  <conditionalFormatting sqref="C71">
    <cfRule type="duplicateValues" dxfId="4115" priority="108" stopIfTrue="1"/>
  </conditionalFormatting>
  <conditionalFormatting sqref="E71">
    <cfRule type="duplicateValues" dxfId="4114" priority="109" stopIfTrue="1"/>
  </conditionalFormatting>
  <conditionalFormatting sqref="C72">
    <cfRule type="duplicateValues" dxfId="4113" priority="103" stopIfTrue="1"/>
  </conditionalFormatting>
  <conditionalFormatting sqref="C72">
    <cfRule type="duplicateValues" dxfId="4112" priority="102" stopIfTrue="1"/>
  </conditionalFormatting>
  <conditionalFormatting sqref="C72">
    <cfRule type="duplicateValues" dxfId="4111" priority="101" stopIfTrue="1"/>
  </conditionalFormatting>
  <conditionalFormatting sqref="C128">
    <cfRule type="duplicateValues" dxfId="4110" priority="89" stopIfTrue="1"/>
  </conditionalFormatting>
  <conditionalFormatting sqref="C128">
    <cfRule type="duplicateValues" dxfId="4109" priority="90" stopIfTrue="1"/>
  </conditionalFormatting>
  <conditionalFormatting sqref="C128">
    <cfRule type="duplicateValues" dxfId="4108" priority="91" stopIfTrue="1"/>
  </conditionalFormatting>
  <conditionalFormatting sqref="E128">
    <cfRule type="duplicateValues" dxfId="4107" priority="92" stopIfTrue="1"/>
  </conditionalFormatting>
  <conditionalFormatting sqref="C128">
    <cfRule type="duplicateValues" dxfId="4106" priority="93" stopIfTrue="1"/>
  </conditionalFormatting>
  <conditionalFormatting sqref="E128">
    <cfRule type="duplicateValues" dxfId="4105" priority="94" stopIfTrue="1"/>
  </conditionalFormatting>
  <conditionalFormatting sqref="C128">
    <cfRule type="duplicateValues" dxfId="4104" priority="88" stopIfTrue="1"/>
  </conditionalFormatting>
  <conditionalFormatting sqref="E128">
    <cfRule type="duplicateValues" dxfId="4103" priority="86" stopIfTrue="1"/>
    <cfRule type="duplicateValues" dxfId="4102" priority="87" stopIfTrue="1"/>
  </conditionalFormatting>
  <conditionalFormatting sqref="E128">
    <cfRule type="duplicateValues" dxfId="4101" priority="85"/>
  </conditionalFormatting>
  <conditionalFormatting sqref="C128">
    <cfRule type="duplicateValues" dxfId="4100" priority="84"/>
  </conditionalFormatting>
  <conditionalFormatting sqref="C128">
    <cfRule type="duplicateValues" dxfId="4099" priority="83"/>
  </conditionalFormatting>
  <conditionalFormatting sqref="E128">
    <cfRule type="duplicateValues" dxfId="4098" priority="82"/>
  </conditionalFormatting>
  <conditionalFormatting sqref="C129:C132 C27:C39 C16 C18:C25 C75:C127 C73 C41:C70 C2">
    <cfRule type="duplicateValues" dxfId="4097" priority="140" stopIfTrue="1"/>
  </conditionalFormatting>
  <conditionalFormatting sqref="C129:C132 C16 C18:C39 C75:C127 C73 C41:C70 C2">
    <cfRule type="duplicateValues" dxfId="4096" priority="141" stopIfTrue="1"/>
  </conditionalFormatting>
  <conditionalFormatting sqref="C16">
    <cfRule type="duplicateValues" dxfId="4095" priority="142" stopIfTrue="1"/>
  </conditionalFormatting>
  <conditionalFormatting sqref="E129:E132 E16 E18:E39 E75:E127 E73 E41:E70 E2">
    <cfRule type="duplicateValues" dxfId="4094" priority="143" stopIfTrue="1"/>
  </conditionalFormatting>
  <conditionalFormatting sqref="C129:C132 C2:C4 C9:C127">
    <cfRule type="duplicateValues" dxfId="4093" priority="144"/>
  </conditionalFormatting>
  <conditionalFormatting sqref="E129:E132 E2:E4 E9:E127">
    <cfRule type="duplicateValues" dxfId="4092" priority="145"/>
  </conditionalFormatting>
  <conditionalFormatting sqref="C129:C132 C2:C4 C9:C127">
    <cfRule type="duplicateValues" dxfId="4091" priority="148" stopIfTrue="1"/>
  </conditionalFormatting>
  <conditionalFormatting sqref="E129:E132 E2:E4 E9:E127">
    <cfRule type="duplicateValues" dxfId="4090" priority="149" stopIfTrue="1"/>
    <cfRule type="duplicateValues" dxfId="4089" priority="150" stopIfTrue="1"/>
  </conditionalFormatting>
  <conditionalFormatting sqref="E129:E132">
    <cfRule type="duplicateValues" dxfId="4088" priority="151"/>
  </conditionalFormatting>
  <conditionalFormatting sqref="C129:C132">
    <cfRule type="duplicateValues" dxfId="4087" priority="152"/>
  </conditionalFormatting>
  <conditionalFormatting sqref="C2:C4">
    <cfRule type="duplicateValues" dxfId="4086" priority="153"/>
  </conditionalFormatting>
  <conditionalFormatting sqref="C2:C4">
    <cfRule type="duplicateValues" dxfId="4085" priority="154"/>
  </conditionalFormatting>
  <conditionalFormatting sqref="E2:E4">
    <cfRule type="duplicateValues" dxfId="4084" priority="81"/>
  </conditionalFormatting>
  <conditionalFormatting sqref="C2:C4">
    <cfRule type="duplicateValues" dxfId="4083" priority="80"/>
  </conditionalFormatting>
  <conditionalFormatting sqref="C5">
    <cfRule type="duplicateValues" dxfId="4082" priority="63" stopIfTrue="1"/>
  </conditionalFormatting>
  <conditionalFormatting sqref="C5">
    <cfRule type="duplicateValues" dxfId="4081" priority="64" stopIfTrue="1"/>
  </conditionalFormatting>
  <conditionalFormatting sqref="C5">
    <cfRule type="duplicateValues" dxfId="4080" priority="65" stopIfTrue="1"/>
  </conditionalFormatting>
  <conditionalFormatting sqref="E5">
    <cfRule type="duplicateValues" dxfId="4079" priority="66" stopIfTrue="1"/>
  </conditionalFormatting>
  <conditionalFormatting sqref="C5">
    <cfRule type="duplicateValues" dxfId="4078" priority="67" stopIfTrue="1"/>
  </conditionalFormatting>
  <conditionalFormatting sqref="E5">
    <cfRule type="duplicateValues" dxfId="4077" priority="68" stopIfTrue="1"/>
  </conditionalFormatting>
  <conditionalFormatting sqref="C5">
    <cfRule type="duplicateValues" dxfId="4076" priority="69"/>
  </conditionalFormatting>
  <conditionalFormatting sqref="E5">
    <cfRule type="duplicateValues" dxfId="4075" priority="70"/>
  </conditionalFormatting>
  <conditionalFormatting sqref="E5">
    <cfRule type="duplicateValues" dxfId="4074" priority="71"/>
  </conditionalFormatting>
  <conditionalFormatting sqref="C5">
    <cfRule type="duplicateValues" dxfId="4073" priority="72"/>
  </conditionalFormatting>
  <conditionalFormatting sqref="C5">
    <cfRule type="duplicateValues" dxfId="4072" priority="73" stopIfTrue="1"/>
  </conditionalFormatting>
  <conditionalFormatting sqref="E5">
    <cfRule type="duplicateValues" dxfId="4071" priority="74" stopIfTrue="1"/>
    <cfRule type="duplicateValues" dxfId="4070" priority="75" stopIfTrue="1"/>
  </conditionalFormatting>
  <conditionalFormatting sqref="E5">
    <cfRule type="duplicateValues" dxfId="4069" priority="76"/>
  </conditionalFormatting>
  <conditionalFormatting sqref="C5">
    <cfRule type="duplicateValues" dxfId="4068" priority="77"/>
  </conditionalFormatting>
  <conditionalFormatting sqref="C5">
    <cfRule type="duplicateValues" dxfId="4067" priority="78"/>
  </conditionalFormatting>
  <conditionalFormatting sqref="C5">
    <cfRule type="duplicateValues" dxfId="4066" priority="79"/>
  </conditionalFormatting>
  <conditionalFormatting sqref="E5">
    <cfRule type="duplicateValues" dxfId="4065" priority="62"/>
  </conditionalFormatting>
  <conditionalFormatting sqref="C5">
    <cfRule type="duplicateValues" dxfId="4064" priority="61"/>
  </conditionalFormatting>
  <conditionalFormatting sqref="C6">
    <cfRule type="duplicateValues" dxfId="4063" priority="44" stopIfTrue="1"/>
  </conditionalFormatting>
  <conditionalFormatting sqref="C6">
    <cfRule type="duplicateValues" dxfId="4062" priority="45" stopIfTrue="1"/>
  </conditionalFormatting>
  <conditionalFormatting sqref="C6">
    <cfRule type="duplicateValues" dxfId="4061" priority="46" stopIfTrue="1"/>
  </conditionalFormatting>
  <conditionalFormatting sqref="E6">
    <cfRule type="duplicateValues" dxfId="4060" priority="47" stopIfTrue="1"/>
  </conditionalFormatting>
  <conditionalFormatting sqref="C6">
    <cfRule type="duplicateValues" dxfId="4059" priority="48" stopIfTrue="1"/>
  </conditionalFormatting>
  <conditionalFormatting sqref="E6">
    <cfRule type="duplicateValues" dxfId="4058" priority="49" stopIfTrue="1"/>
  </conditionalFormatting>
  <conditionalFormatting sqref="C6">
    <cfRule type="duplicateValues" dxfId="4057" priority="50"/>
  </conditionalFormatting>
  <conditionalFormatting sqref="E6">
    <cfRule type="duplicateValues" dxfId="4056" priority="51"/>
  </conditionalFormatting>
  <conditionalFormatting sqref="E6">
    <cfRule type="duplicateValues" dxfId="4055" priority="52"/>
  </conditionalFormatting>
  <conditionalFormatting sqref="C6">
    <cfRule type="duplicateValues" dxfId="4054" priority="53"/>
  </conditionalFormatting>
  <conditionalFormatting sqref="C6">
    <cfRule type="duplicateValues" dxfId="4053" priority="54" stopIfTrue="1"/>
  </conditionalFormatting>
  <conditionalFormatting sqref="E6">
    <cfRule type="duplicateValues" dxfId="4052" priority="55" stopIfTrue="1"/>
    <cfRule type="duplicateValues" dxfId="4051" priority="56" stopIfTrue="1"/>
  </conditionalFormatting>
  <conditionalFormatting sqref="E6">
    <cfRule type="duplicateValues" dxfId="4050" priority="57"/>
  </conditionalFormatting>
  <conditionalFormatting sqref="C6">
    <cfRule type="duplicateValues" dxfId="4049" priority="58"/>
  </conditionalFormatting>
  <conditionalFormatting sqref="C6">
    <cfRule type="duplicateValues" dxfId="4048" priority="59"/>
  </conditionalFormatting>
  <conditionalFormatting sqref="C6">
    <cfRule type="duplicateValues" dxfId="4047" priority="60"/>
  </conditionalFormatting>
  <conditionalFormatting sqref="E6">
    <cfRule type="duplicateValues" dxfId="4046" priority="43"/>
  </conditionalFormatting>
  <conditionalFormatting sqref="C6">
    <cfRule type="duplicateValues" dxfId="4045" priority="42"/>
  </conditionalFormatting>
  <conditionalFormatting sqref="C7">
    <cfRule type="duplicateValues" dxfId="4044" priority="25" stopIfTrue="1"/>
  </conditionalFormatting>
  <conditionalFormatting sqref="C7">
    <cfRule type="duplicateValues" dxfId="4043" priority="26" stopIfTrue="1"/>
  </conditionalFormatting>
  <conditionalFormatting sqref="C7">
    <cfRule type="duplicateValues" dxfId="4042" priority="27" stopIfTrue="1"/>
  </conditionalFormatting>
  <conditionalFormatting sqref="E7">
    <cfRule type="duplicateValues" dxfId="4041" priority="28" stopIfTrue="1"/>
  </conditionalFormatting>
  <conditionalFormatting sqref="C7">
    <cfRule type="duplicateValues" dxfId="4040" priority="29" stopIfTrue="1"/>
  </conditionalFormatting>
  <conditionalFormatting sqref="E7">
    <cfRule type="duplicateValues" dxfId="4039" priority="30" stopIfTrue="1"/>
  </conditionalFormatting>
  <conditionalFormatting sqref="C7">
    <cfRule type="duplicateValues" dxfId="4038" priority="31"/>
  </conditionalFormatting>
  <conditionalFormatting sqref="E7">
    <cfRule type="duplicateValues" dxfId="4037" priority="32"/>
  </conditionalFormatting>
  <conditionalFormatting sqref="E7">
    <cfRule type="duplicateValues" dxfId="4036" priority="33"/>
  </conditionalFormatting>
  <conditionalFormatting sqref="C7">
    <cfRule type="duplicateValues" dxfId="4035" priority="34"/>
  </conditionalFormatting>
  <conditionalFormatting sqref="C7">
    <cfRule type="duplicateValues" dxfId="4034" priority="35" stopIfTrue="1"/>
  </conditionalFormatting>
  <conditionalFormatting sqref="E7">
    <cfRule type="duplicateValues" dxfId="4033" priority="36" stopIfTrue="1"/>
    <cfRule type="duplicateValues" dxfId="4032" priority="37" stopIfTrue="1"/>
  </conditionalFormatting>
  <conditionalFormatting sqref="E7">
    <cfRule type="duplicateValues" dxfId="4031" priority="38"/>
  </conditionalFormatting>
  <conditionalFormatting sqref="C7">
    <cfRule type="duplicateValues" dxfId="4030" priority="39"/>
  </conditionalFormatting>
  <conditionalFormatting sqref="C7">
    <cfRule type="duplicateValues" dxfId="4029" priority="40"/>
  </conditionalFormatting>
  <conditionalFormatting sqref="C7">
    <cfRule type="duplicateValues" dxfId="4028" priority="41"/>
  </conditionalFormatting>
  <conditionalFormatting sqref="E7">
    <cfRule type="duplicateValues" dxfId="4027" priority="24"/>
  </conditionalFormatting>
  <conditionalFormatting sqref="C7">
    <cfRule type="duplicateValues" dxfId="4026" priority="23"/>
  </conditionalFormatting>
  <conditionalFormatting sqref="C8">
    <cfRule type="duplicateValues" dxfId="4025" priority="6" stopIfTrue="1"/>
  </conditionalFormatting>
  <conditionalFormatting sqref="C8">
    <cfRule type="duplicateValues" dxfId="4024" priority="7" stopIfTrue="1"/>
  </conditionalFormatting>
  <conditionalFormatting sqref="C8">
    <cfRule type="duplicateValues" dxfId="4023" priority="8" stopIfTrue="1"/>
  </conditionalFormatting>
  <conditionalFormatting sqref="E8">
    <cfRule type="duplicateValues" dxfId="4022" priority="9" stopIfTrue="1"/>
  </conditionalFormatting>
  <conditionalFormatting sqref="C8">
    <cfRule type="duplicateValues" dxfId="4021" priority="10" stopIfTrue="1"/>
  </conditionalFormatting>
  <conditionalFormatting sqref="E8">
    <cfRule type="duplicateValues" dxfId="4020" priority="11" stopIfTrue="1"/>
  </conditionalFormatting>
  <conditionalFormatting sqref="C8">
    <cfRule type="duplicateValues" dxfId="4019" priority="12"/>
  </conditionalFormatting>
  <conditionalFormatting sqref="E8">
    <cfRule type="duplicateValues" dxfId="4018" priority="13"/>
  </conditionalFormatting>
  <conditionalFormatting sqref="E8">
    <cfRule type="duplicateValues" dxfId="4017" priority="14"/>
  </conditionalFormatting>
  <conditionalFormatting sqref="C8">
    <cfRule type="duplicateValues" dxfId="4016" priority="15"/>
  </conditionalFormatting>
  <conditionalFormatting sqref="C8">
    <cfRule type="duplicateValues" dxfId="4015" priority="16" stopIfTrue="1"/>
  </conditionalFormatting>
  <conditionalFormatting sqref="E8">
    <cfRule type="duplicateValues" dxfId="4014" priority="17" stopIfTrue="1"/>
    <cfRule type="duplicateValues" dxfId="4013" priority="18" stopIfTrue="1"/>
  </conditionalFormatting>
  <conditionalFormatting sqref="E8">
    <cfRule type="duplicateValues" dxfId="4012" priority="19"/>
  </conditionalFormatting>
  <conditionalFormatting sqref="C8">
    <cfRule type="duplicateValues" dxfId="4011" priority="20"/>
  </conditionalFormatting>
  <conditionalFormatting sqref="C8">
    <cfRule type="duplicateValues" dxfId="4010" priority="21"/>
  </conditionalFormatting>
  <conditionalFormatting sqref="C8">
    <cfRule type="duplicateValues" dxfId="4009" priority="22"/>
  </conditionalFormatting>
  <conditionalFormatting sqref="E8">
    <cfRule type="duplicateValues" dxfId="4008" priority="5"/>
  </conditionalFormatting>
  <conditionalFormatting sqref="C8">
    <cfRule type="duplicateValues" dxfId="4007" priority="4"/>
  </conditionalFormatting>
  <conditionalFormatting sqref="C129:C132 C75:C127 C73 C2:C4 C9:C70">
    <cfRule type="duplicateValues" dxfId="4006" priority="155" stopIfTrue="1"/>
  </conditionalFormatting>
  <conditionalFormatting sqref="E129:E132 E75:E127 E73 E2:E4 E9:E70">
    <cfRule type="duplicateValues" dxfId="4005" priority="156" stopIfTrue="1"/>
  </conditionalFormatting>
  <conditionalFormatting sqref="E2:E4 E9:E132">
    <cfRule type="duplicateValues" dxfId="4004" priority="75464"/>
  </conditionalFormatting>
  <conditionalFormatting sqref="C2:C4 C9:C132">
    <cfRule type="duplicateValues" dxfId="4003" priority="75467"/>
  </conditionalFormatting>
  <conditionalFormatting sqref="C2:C132">
    <cfRule type="duplicateValues" dxfId="4002" priority="75470"/>
    <cfRule type="duplicateValues" dxfId="4001" priority="75471"/>
  </conditionalFormatting>
  <conditionalFormatting sqref="C2:C132">
    <cfRule type="duplicateValues" dxfId="4000" priority="75474"/>
  </conditionalFormatting>
  <pageMargins left="0.7" right="0.7" top="0.75" bottom="0.75" header="0.3" footer="0.3"/>
  <pageSetup paperSize="9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242"/>
  <sheetViews>
    <sheetView workbookViewId="0">
      <selection activeCell="A13" sqref="A13:XFD13"/>
    </sheetView>
  </sheetViews>
  <sheetFormatPr baseColWidth="10" defaultColWidth="40.7109375" defaultRowHeight="12.75"/>
  <cols>
    <col min="1" max="1" width="11.7109375" style="194" bestFit="1" customWidth="1"/>
    <col min="2" max="2" width="29.28515625" style="194" bestFit="1" customWidth="1"/>
    <col min="3" max="3" width="11.7109375" style="194" bestFit="1" customWidth="1"/>
    <col min="4" max="4" width="49.7109375" style="194" customWidth="1"/>
    <col min="5" max="5" width="19" style="194" bestFit="1" customWidth="1"/>
    <col min="6" max="6" width="14.85546875" style="194" bestFit="1" customWidth="1"/>
    <col min="7" max="7" width="20.85546875" style="194" bestFit="1" customWidth="1"/>
    <col min="8" max="16384" width="40.7109375" style="194"/>
  </cols>
  <sheetData>
    <row r="1" spans="1:204" s="183" customFormat="1">
      <c r="A1" s="88" t="s">
        <v>1126</v>
      </c>
      <c r="B1" s="88" t="s">
        <v>1127</v>
      </c>
      <c r="C1" s="88" t="s">
        <v>220</v>
      </c>
      <c r="D1" s="88" t="s">
        <v>1128</v>
      </c>
      <c r="E1" s="89" t="s">
        <v>2285</v>
      </c>
      <c r="F1" s="88" t="s">
        <v>1129</v>
      </c>
      <c r="G1" s="88" t="s">
        <v>1130</v>
      </c>
    </row>
    <row r="2" spans="1:204" s="184" customFormat="1" ht="25.5">
      <c r="A2" s="93" t="s">
        <v>2056</v>
      </c>
      <c r="B2" s="96" t="s">
        <v>3018</v>
      </c>
      <c r="C2" s="195"/>
      <c r="D2" s="94" t="s">
        <v>3019</v>
      </c>
      <c r="E2" s="95" t="s">
        <v>3015</v>
      </c>
      <c r="F2" s="85"/>
      <c r="G2" s="85"/>
    </row>
    <row r="3" spans="1:204" s="184" customFormat="1" ht="15">
      <c r="A3" s="93" t="s">
        <v>2056</v>
      </c>
      <c r="B3" s="93" t="s">
        <v>2540</v>
      </c>
      <c r="C3" s="195"/>
      <c r="D3" s="91" t="s">
        <v>2462</v>
      </c>
      <c r="E3" s="95">
        <v>2606106</v>
      </c>
      <c r="F3" s="85" t="s">
        <v>1139</v>
      </c>
      <c r="G3" s="85" t="s">
        <v>2463</v>
      </c>
    </row>
    <row r="4" spans="1:204" s="184" customFormat="1" ht="15">
      <c r="A4" s="93" t="s">
        <v>2056</v>
      </c>
      <c r="B4" s="93" t="s">
        <v>2540</v>
      </c>
      <c r="C4" s="195">
        <v>161227</v>
      </c>
      <c r="D4" s="91" t="s">
        <v>5530</v>
      </c>
      <c r="E4" s="95" t="s">
        <v>5533</v>
      </c>
      <c r="F4" s="85"/>
      <c r="G4" s="85"/>
    </row>
    <row r="5" spans="1:204" s="184" customFormat="1" ht="15">
      <c r="A5" s="93" t="s">
        <v>2056</v>
      </c>
      <c r="B5" s="93" t="s">
        <v>2540</v>
      </c>
      <c r="C5" s="195">
        <v>161228</v>
      </c>
      <c r="D5" s="91" t="s">
        <v>5531</v>
      </c>
      <c r="E5" s="95" t="s">
        <v>5534</v>
      </c>
      <c r="F5" s="85"/>
      <c r="G5" s="85"/>
      <c r="GQ5" s="185"/>
      <c r="GR5" s="185"/>
      <c r="GS5" s="185"/>
      <c r="GT5" s="185"/>
      <c r="GU5" s="185"/>
      <c r="GV5" s="185"/>
    </row>
    <row r="6" spans="1:204" s="184" customFormat="1" ht="15">
      <c r="A6" s="93" t="s">
        <v>2056</v>
      </c>
      <c r="B6" s="93" t="s">
        <v>2540</v>
      </c>
      <c r="C6" s="195">
        <v>152670</v>
      </c>
      <c r="D6" s="91" t="s">
        <v>5445</v>
      </c>
      <c r="E6" s="95" t="s">
        <v>5446</v>
      </c>
      <c r="F6" s="85"/>
      <c r="G6" s="85"/>
    </row>
    <row r="7" spans="1:204" s="184" customFormat="1" ht="15">
      <c r="A7" s="93" t="s">
        <v>2056</v>
      </c>
      <c r="B7" s="93" t="s">
        <v>2540</v>
      </c>
      <c r="C7" s="195">
        <v>152671</v>
      </c>
      <c r="D7" s="91" t="s">
        <v>5447</v>
      </c>
      <c r="E7" s="95" t="s">
        <v>5449</v>
      </c>
      <c r="F7" s="85"/>
      <c r="G7" s="85"/>
      <c r="GQ7" s="185"/>
      <c r="GR7" s="185"/>
      <c r="GS7" s="185"/>
      <c r="GT7" s="185"/>
      <c r="GU7" s="185"/>
      <c r="GV7" s="185"/>
    </row>
    <row r="8" spans="1:204" s="184" customFormat="1" ht="15">
      <c r="A8" s="93" t="s">
        <v>2056</v>
      </c>
      <c r="B8" s="93" t="s">
        <v>2540</v>
      </c>
      <c r="C8" s="195">
        <v>161229</v>
      </c>
      <c r="D8" s="91" t="s">
        <v>5532</v>
      </c>
      <c r="E8" s="95" t="s">
        <v>5535</v>
      </c>
      <c r="F8" s="85"/>
      <c r="G8" s="85"/>
    </row>
    <row r="9" spans="1:204" s="184" customFormat="1" ht="15">
      <c r="A9" s="93" t="s">
        <v>2056</v>
      </c>
      <c r="B9" s="93" t="s">
        <v>2540</v>
      </c>
      <c r="C9" s="195">
        <v>152672</v>
      </c>
      <c r="D9" s="91" t="s">
        <v>5448</v>
      </c>
      <c r="E9" s="95" t="s">
        <v>5450</v>
      </c>
      <c r="F9" s="85"/>
      <c r="G9" s="85"/>
    </row>
    <row r="10" spans="1:204" s="184" customFormat="1" ht="15">
      <c r="A10" s="93" t="s">
        <v>2056</v>
      </c>
      <c r="B10" s="93" t="s">
        <v>3011</v>
      </c>
      <c r="C10" s="195"/>
      <c r="D10" s="94" t="s">
        <v>3012</v>
      </c>
      <c r="E10" s="95" t="s">
        <v>3013</v>
      </c>
      <c r="F10" s="85"/>
      <c r="G10" s="85"/>
    </row>
    <row r="11" spans="1:204" s="184" customFormat="1" ht="15">
      <c r="A11" s="93" t="s">
        <v>2056</v>
      </c>
      <c r="B11" s="93" t="s">
        <v>3011</v>
      </c>
      <c r="C11" s="195"/>
      <c r="D11" s="94" t="s">
        <v>3012</v>
      </c>
      <c r="E11" s="95" t="s">
        <v>3014</v>
      </c>
      <c r="F11" s="85"/>
      <c r="G11" s="85"/>
    </row>
    <row r="12" spans="1:204" s="184" customFormat="1" ht="15">
      <c r="A12" s="90" t="s">
        <v>2056</v>
      </c>
      <c r="B12" s="93" t="s">
        <v>3458</v>
      </c>
      <c r="C12" s="196">
        <v>159690</v>
      </c>
      <c r="D12" s="91" t="s">
        <v>1660</v>
      </c>
      <c r="E12" s="92" t="s">
        <v>1661</v>
      </c>
      <c r="F12" s="84" t="s">
        <v>1137</v>
      </c>
      <c r="G12" s="84">
        <v>1</v>
      </c>
    </row>
    <row r="13" spans="1:204" s="184" customFormat="1" ht="15">
      <c r="A13" s="93" t="s">
        <v>2056</v>
      </c>
      <c r="B13" s="93" t="s">
        <v>667</v>
      </c>
      <c r="C13" s="197">
        <v>150655</v>
      </c>
      <c r="D13" s="93" t="s">
        <v>3040</v>
      </c>
      <c r="E13" s="95">
        <v>4613</v>
      </c>
      <c r="F13" s="85"/>
      <c r="G13" s="85"/>
      <c r="GQ13" s="185"/>
      <c r="GR13" s="185"/>
      <c r="GS13" s="185"/>
      <c r="GT13" s="185"/>
      <c r="GU13" s="185"/>
      <c r="GV13" s="185"/>
    </row>
    <row r="14" spans="1:204" s="184" customFormat="1" ht="15">
      <c r="A14" s="93" t="s">
        <v>2056</v>
      </c>
      <c r="B14" s="93" t="s">
        <v>667</v>
      </c>
      <c r="C14" s="197">
        <v>150656</v>
      </c>
      <c r="D14" s="94" t="s">
        <v>3041</v>
      </c>
      <c r="E14" s="95">
        <v>4614</v>
      </c>
      <c r="F14" s="85"/>
      <c r="G14" s="85"/>
    </row>
    <row r="15" spans="1:204" s="184" customFormat="1" ht="15">
      <c r="A15" s="93" t="s">
        <v>2056</v>
      </c>
      <c r="B15" s="93" t="s">
        <v>667</v>
      </c>
      <c r="C15" s="197">
        <v>152610</v>
      </c>
      <c r="D15" s="94" t="s">
        <v>3033</v>
      </c>
      <c r="E15" s="95">
        <v>4743</v>
      </c>
      <c r="F15" s="85"/>
      <c r="G15" s="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  <c r="FF15" s="185"/>
      <c r="FG15" s="185"/>
      <c r="FH15" s="185"/>
      <c r="FI15" s="185"/>
      <c r="FJ15" s="185"/>
      <c r="FK15" s="185"/>
      <c r="FL15" s="185"/>
      <c r="FM15" s="185"/>
      <c r="FN15" s="185"/>
      <c r="FO15" s="185"/>
      <c r="FP15" s="185"/>
      <c r="FQ15" s="185"/>
      <c r="FR15" s="185"/>
      <c r="FS15" s="185"/>
      <c r="FT15" s="185"/>
      <c r="FU15" s="185"/>
      <c r="FV15" s="185"/>
      <c r="FW15" s="185"/>
      <c r="FX15" s="185"/>
      <c r="FY15" s="185"/>
      <c r="FZ15" s="185"/>
      <c r="GA15" s="185"/>
      <c r="GB15" s="185"/>
      <c r="GC15" s="185"/>
      <c r="GD15" s="185"/>
      <c r="GE15" s="185"/>
      <c r="GF15" s="185"/>
      <c r="GG15" s="185"/>
      <c r="GH15" s="185"/>
      <c r="GI15" s="185"/>
      <c r="GJ15" s="185"/>
      <c r="GK15" s="185"/>
      <c r="GL15" s="185"/>
      <c r="GM15" s="185"/>
      <c r="GN15" s="185"/>
      <c r="GO15" s="185"/>
      <c r="GP15" s="185"/>
      <c r="GQ15" s="185"/>
      <c r="GR15" s="185"/>
      <c r="GS15" s="185"/>
      <c r="GT15" s="185"/>
      <c r="GU15" s="185"/>
      <c r="GV15" s="185"/>
    </row>
    <row r="16" spans="1:204" s="186" customFormat="1" ht="15">
      <c r="A16" s="90" t="s">
        <v>2056</v>
      </c>
      <c r="B16" s="90" t="s">
        <v>47</v>
      </c>
      <c r="C16" s="196">
        <v>152423</v>
      </c>
      <c r="D16" s="91" t="s">
        <v>2612</v>
      </c>
      <c r="E16" s="92" t="s">
        <v>2613</v>
      </c>
      <c r="F16" s="84" t="s">
        <v>1143</v>
      </c>
      <c r="G16" s="84">
        <v>50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4"/>
      <c r="DA16" s="184"/>
      <c r="DB16" s="184"/>
      <c r="DC16" s="184"/>
      <c r="DD16" s="184"/>
      <c r="DE16" s="184"/>
      <c r="DF16" s="184"/>
      <c r="DG16" s="184"/>
      <c r="DH16" s="184"/>
      <c r="DI16" s="184"/>
      <c r="DJ16" s="184"/>
      <c r="DK16" s="184"/>
      <c r="DL16" s="184"/>
      <c r="DM16" s="184"/>
      <c r="DN16" s="184"/>
      <c r="DO16" s="184"/>
      <c r="DP16" s="184"/>
      <c r="DQ16" s="184"/>
      <c r="DR16" s="184"/>
      <c r="DS16" s="184"/>
      <c r="DT16" s="184"/>
      <c r="DU16" s="184"/>
      <c r="DV16" s="184"/>
      <c r="DW16" s="184"/>
      <c r="DX16" s="184"/>
      <c r="DY16" s="184"/>
      <c r="DZ16" s="184"/>
      <c r="EA16" s="184"/>
      <c r="EB16" s="184"/>
      <c r="EC16" s="184"/>
      <c r="ED16" s="184"/>
      <c r="EE16" s="184"/>
      <c r="EF16" s="184"/>
      <c r="EG16" s="184"/>
      <c r="EH16" s="184"/>
      <c r="EI16" s="184"/>
      <c r="EJ16" s="184"/>
      <c r="EK16" s="184"/>
      <c r="EL16" s="184"/>
      <c r="EM16" s="184"/>
      <c r="EN16" s="184"/>
      <c r="EO16" s="184"/>
      <c r="EP16" s="184"/>
      <c r="EQ16" s="184"/>
      <c r="ER16" s="184"/>
      <c r="ES16" s="184"/>
      <c r="ET16" s="184"/>
      <c r="EU16" s="184"/>
      <c r="EV16" s="184"/>
      <c r="EW16" s="184"/>
      <c r="EX16" s="184"/>
      <c r="EY16" s="184"/>
      <c r="EZ16" s="184"/>
      <c r="FA16" s="184"/>
      <c r="FB16" s="184"/>
      <c r="FC16" s="184"/>
      <c r="FD16" s="184"/>
      <c r="FE16" s="184"/>
      <c r="FF16" s="184"/>
      <c r="FG16" s="184"/>
      <c r="FH16" s="184"/>
      <c r="FI16" s="184"/>
      <c r="FJ16" s="184"/>
      <c r="FK16" s="184"/>
      <c r="FL16" s="184"/>
      <c r="FM16" s="184"/>
      <c r="FN16" s="184"/>
      <c r="FO16" s="184"/>
      <c r="FP16" s="184"/>
      <c r="FQ16" s="184"/>
      <c r="FR16" s="184"/>
      <c r="FS16" s="184"/>
      <c r="FT16" s="184"/>
      <c r="FU16" s="184"/>
      <c r="FV16" s="184"/>
      <c r="FW16" s="184"/>
      <c r="FX16" s="184"/>
      <c r="FY16" s="184"/>
      <c r="FZ16" s="184"/>
      <c r="GA16" s="184"/>
      <c r="GB16" s="184"/>
      <c r="GC16" s="184"/>
      <c r="GD16" s="184"/>
      <c r="GE16" s="184"/>
      <c r="GF16" s="184"/>
      <c r="GG16" s="184"/>
      <c r="GH16" s="184"/>
      <c r="GI16" s="184"/>
      <c r="GJ16" s="184"/>
      <c r="GK16" s="184"/>
      <c r="GL16" s="184"/>
      <c r="GM16" s="184"/>
      <c r="GN16" s="184"/>
      <c r="GO16" s="184"/>
      <c r="GP16" s="184"/>
      <c r="GQ16" s="184"/>
      <c r="GR16" s="184"/>
      <c r="GS16" s="184"/>
      <c r="GT16" s="184"/>
      <c r="GU16" s="184"/>
      <c r="GV16" s="184"/>
    </row>
    <row r="17" spans="1:204" s="186" customFormat="1" ht="15">
      <c r="A17" s="93" t="s">
        <v>2056</v>
      </c>
      <c r="B17" s="93" t="s">
        <v>667</v>
      </c>
      <c r="C17" s="197">
        <v>152527</v>
      </c>
      <c r="D17" s="94" t="s">
        <v>3028</v>
      </c>
      <c r="E17" s="95">
        <v>4315</v>
      </c>
      <c r="F17" s="85"/>
      <c r="G17" s="85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  <c r="BZ17" s="184"/>
      <c r="CA17" s="184"/>
      <c r="CB17" s="184"/>
      <c r="CC17" s="184"/>
      <c r="CD17" s="184"/>
      <c r="CE17" s="184"/>
      <c r="CF17" s="184"/>
      <c r="CG17" s="184"/>
      <c r="CH17" s="184"/>
      <c r="CI17" s="184"/>
      <c r="CJ17" s="184"/>
      <c r="CK17" s="184"/>
      <c r="CL17" s="184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84"/>
      <c r="DR17" s="184"/>
      <c r="DS17" s="184"/>
      <c r="DT17" s="184"/>
      <c r="DU17" s="184"/>
      <c r="DV17" s="184"/>
      <c r="DW17" s="184"/>
      <c r="DX17" s="184"/>
      <c r="DY17" s="184"/>
      <c r="DZ17" s="184"/>
      <c r="EA17" s="184"/>
      <c r="EB17" s="184"/>
      <c r="EC17" s="184"/>
      <c r="ED17" s="184"/>
      <c r="EE17" s="184"/>
      <c r="EF17" s="184"/>
      <c r="EG17" s="184"/>
      <c r="EH17" s="184"/>
      <c r="EI17" s="184"/>
      <c r="EJ17" s="184"/>
      <c r="EK17" s="184"/>
      <c r="EL17" s="184"/>
      <c r="EM17" s="184"/>
      <c r="EN17" s="184"/>
      <c r="EO17" s="184"/>
      <c r="EP17" s="184"/>
      <c r="EQ17" s="184"/>
      <c r="ER17" s="184"/>
      <c r="ES17" s="184"/>
      <c r="ET17" s="184"/>
      <c r="EU17" s="184"/>
      <c r="EV17" s="184"/>
      <c r="EW17" s="184"/>
      <c r="EX17" s="184"/>
      <c r="EY17" s="184"/>
      <c r="EZ17" s="184"/>
      <c r="FA17" s="184"/>
      <c r="FB17" s="184"/>
      <c r="FC17" s="184"/>
      <c r="FD17" s="184"/>
      <c r="FE17" s="184"/>
      <c r="FF17" s="184"/>
      <c r="FG17" s="184"/>
      <c r="FH17" s="184"/>
      <c r="FI17" s="184"/>
      <c r="FJ17" s="184"/>
      <c r="FK17" s="184"/>
      <c r="FL17" s="184"/>
      <c r="FM17" s="184"/>
      <c r="FN17" s="184"/>
      <c r="FO17" s="184"/>
      <c r="FP17" s="184"/>
      <c r="FQ17" s="184"/>
      <c r="FR17" s="184"/>
      <c r="FS17" s="184"/>
      <c r="FT17" s="184"/>
      <c r="FU17" s="184"/>
      <c r="FV17" s="184"/>
      <c r="FW17" s="184"/>
      <c r="FX17" s="184"/>
      <c r="FY17" s="184"/>
      <c r="FZ17" s="184"/>
      <c r="GA17" s="184"/>
      <c r="GB17" s="184"/>
      <c r="GC17" s="184"/>
      <c r="GD17" s="184"/>
      <c r="GE17" s="184"/>
      <c r="GF17" s="184"/>
      <c r="GG17" s="184"/>
      <c r="GH17" s="184"/>
      <c r="GI17" s="184"/>
      <c r="GJ17" s="184"/>
      <c r="GK17" s="184"/>
      <c r="GL17" s="184"/>
      <c r="GM17" s="184"/>
      <c r="GN17" s="184"/>
      <c r="GO17" s="184"/>
      <c r="GP17" s="184"/>
      <c r="GQ17" s="184"/>
      <c r="GR17" s="184"/>
      <c r="GS17" s="184"/>
      <c r="GT17" s="184"/>
      <c r="GU17" s="184"/>
      <c r="GV17" s="184"/>
    </row>
    <row r="18" spans="1:204" s="184" customFormat="1" ht="15">
      <c r="A18" s="93" t="s">
        <v>2056</v>
      </c>
      <c r="B18" s="93" t="s">
        <v>667</v>
      </c>
      <c r="C18" s="197">
        <v>152262</v>
      </c>
      <c r="D18" s="94" t="s">
        <v>3030</v>
      </c>
      <c r="E18" s="95">
        <v>4335</v>
      </c>
      <c r="F18" s="85"/>
      <c r="G18" s="85"/>
      <c r="GQ18" s="185"/>
      <c r="GR18" s="185"/>
      <c r="GS18" s="185"/>
      <c r="GT18" s="185"/>
      <c r="GU18" s="185"/>
      <c r="GV18" s="185"/>
    </row>
    <row r="19" spans="1:204" s="184" customFormat="1" ht="15">
      <c r="A19" s="90" t="s">
        <v>2056</v>
      </c>
      <c r="B19" s="90" t="s">
        <v>5438</v>
      </c>
      <c r="C19" s="196">
        <v>152220</v>
      </c>
      <c r="D19" s="91" t="s">
        <v>2568</v>
      </c>
      <c r="E19" s="92" t="s">
        <v>2569</v>
      </c>
      <c r="F19" s="84" t="s">
        <v>1137</v>
      </c>
      <c r="G19" s="84">
        <v>1</v>
      </c>
    </row>
    <row r="20" spans="1:204" s="184" customFormat="1" ht="15">
      <c r="A20" s="93" t="s">
        <v>2056</v>
      </c>
      <c r="B20" s="93" t="s">
        <v>667</v>
      </c>
      <c r="C20" s="197">
        <v>152203</v>
      </c>
      <c r="D20" s="94" t="s">
        <v>3031</v>
      </c>
      <c r="E20" s="95">
        <v>4336</v>
      </c>
      <c r="F20" s="85"/>
      <c r="G20" s="85"/>
    </row>
    <row r="21" spans="1:204" s="184" customFormat="1" ht="15">
      <c r="A21" s="90" t="s">
        <v>2056</v>
      </c>
      <c r="B21" s="90" t="s">
        <v>2509</v>
      </c>
      <c r="C21" s="196">
        <v>152547</v>
      </c>
      <c r="D21" s="91" t="s">
        <v>2510</v>
      </c>
      <c r="E21" s="92">
        <v>25</v>
      </c>
      <c r="F21" s="84" t="s">
        <v>1143</v>
      </c>
      <c r="G21" s="84">
        <v>1</v>
      </c>
      <c r="GQ21" s="185"/>
      <c r="GR21" s="185"/>
      <c r="GS21" s="185"/>
      <c r="GT21" s="185"/>
      <c r="GU21" s="185"/>
      <c r="GV21" s="185"/>
    </row>
    <row r="22" spans="1:204" s="184" customFormat="1" ht="15">
      <c r="A22" s="90" t="s">
        <v>2056</v>
      </c>
      <c r="B22" s="90" t="s">
        <v>47</v>
      </c>
      <c r="C22" s="196">
        <v>151218</v>
      </c>
      <c r="D22" s="91" t="s">
        <v>2319</v>
      </c>
      <c r="E22" s="92" t="s">
        <v>2320</v>
      </c>
      <c r="F22" s="84" t="s">
        <v>1143</v>
      </c>
      <c r="G22" s="84">
        <v>1</v>
      </c>
      <c r="GQ22" s="185"/>
      <c r="GR22" s="185"/>
      <c r="GS22" s="185"/>
      <c r="GT22" s="185"/>
      <c r="GU22" s="185"/>
      <c r="GV22" s="185"/>
    </row>
    <row r="23" spans="1:204" s="184" customFormat="1" ht="15">
      <c r="A23" s="90" t="s">
        <v>2056</v>
      </c>
      <c r="B23" s="90" t="s">
        <v>1666</v>
      </c>
      <c r="C23" s="196">
        <v>152313</v>
      </c>
      <c r="D23" s="91" t="s">
        <v>1700</v>
      </c>
      <c r="E23" s="92" t="s">
        <v>1701</v>
      </c>
      <c r="F23" s="84" t="s">
        <v>1137</v>
      </c>
      <c r="G23" s="84">
        <v>1</v>
      </c>
    </row>
    <row r="24" spans="1:204" s="184" customFormat="1" ht="38.25">
      <c r="A24" s="90" t="s">
        <v>2056</v>
      </c>
      <c r="B24" s="90" t="s">
        <v>2509</v>
      </c>
      <c r="C24" s="196">
        <v>161141</v>
      </c>
      <c r="D24" s="98" t="s">
        <v>5349</v>
      </c>
      <c r="E24" s="99" t="s">
        <v>5350</v>
      </c>
      <c r="F24" s="84" t="s">
        <v>2517</v>
      </c>
      <c r="G24" s="84" t="s">
        <v>5351</v>
      </c>
      <c r="GQ24" s="81"/>
      <c r="GR24" s="81"/>
      <c r="GS24" s="81"/>
      <c r="GT24" s="81"/>
      <c r="GU24" s="81"/>
      <c r="GV24" s="188"/>
    </row>
    <row r="25" spans="1:204" s="184" customFormat="1" ht="15">
      <c r="A25" s="90" t="s">
        <v>2056</v>
      </c>
      <c r="B25" s="90" t="s">
        <v>1666</v>
      </c>
      <c r="C25" s="196">
        <v>161081</v>
      </c>
      <c r="D25" s="91" t="s">
        <v>5049</v>
      </c>
      <c r="E25" s="92" t="s">
        <v>5050</v>
      </c>
      <c r="F25" s="84" t="s">
        <v>1133</v>
      </c>
      <c r="G25" s="84">
        <v>1</v>
      </c>
    </row>
    <row r="26" spans="1:204" s="184" customFormat="1" ht="15">
      <c r="A26" s="90" t="s">
        <v>2056</v>
      </c>
      <c r="B26" s="90" t="s">
        <v>2537</v>
      </c>
      <c r="C26" s="196">
        <v>152544</v>
      </c>
      <c r="D26" s="91" t="s">
        <v>2604</v>
      </c>
      <c r="E26" s="92" t="s">
        <v>2605</v>
      </c>
      <c r="F26" s="84" t="s">
        <v>1143</v>
      </c>
      <c r="G26" s="84">
        <v>500</v>
      </c>
    </row>
    <row r="27" spans="1:204" s="184" customFormat="1" ht="15">
      <c r="A27" s="90" t="s">
        <v>2056</v>
      </c>
      <c r="B27" s="90" t="s">
        <v>2537</v>
      </c>
      <c r="C27" s="197">
        <v>152594</v>
      </c>
      <c r="D27" s="91" t="s">
        <v>2606</v>
      </c>
      <c r="E27" s="92" t="s">
        <v>2607</v>
      </c>
      <c r="F27" s="84" t="s">
        <v>2524</v>
      </c>
      <c r="G27" s="84">
        <v>1</v>
      </c>
    </row>
    <row r="28" spans="1:204" s="184" customFormat="1" ht="15">
      <c r="A28" s="90" t="s">
        <v>2056</v>
      </c>
      <c r="B28" s="90" t="s">
        <v>2509</v>
      </c>
      <c r="C28" s="196">
        <v>152301</v>
      </c>
      <c r="D28" s="91" t="s">
        <v>2511</v>
      </c>
      <c r="E28" s="92" t="s">
        <v>2512</v>
      </c>
      <c r="F28" s="84" t="s">
        <v>1143</v>
      </c>
      <c r="G28" s="84">
        <v>1</v>
      </c>
    </row>
    <row r="29" spans="1:204" s="184" customFormat="1" ht="15">
      <c r="A29" s="90" t="s">
        <v>2056</v>
      </c>
      <c r="B29" s="90" t="s">
        <v>2540</v>
      </c>
      <c r="C29" s="197">
        <v>152082</v>
      </c>
      <c r="D29" s="91" t="s">
        <v>2325</v>
      </c>
      <c r="E29" s="92">
        <v>2601106</v>
      </c>
      <c r="F29" s="86"/>
      <c r="G29" s="86"/>
    </row>
    <row r="30" spans="1:204" s="184" customFormat="1" ht="15">
      <c r="A30" s="93" t="s">
        <v>2056</v>
      </c>
      <c r="B30" s="93" t="s">
        <v>667</v>
      </c>
      <c r="C30" s="197">
        <v>132035</v>
      </c>
      <c r="D30" s="94" t="s">
        <v>3638</v>
      </c>
      <c r="E30" s="95">
        <v>2058</v>
      </c>
      <c r="F30" s="85" t="s">
        <v>1662</v>
      </c>
      <c r="G30" s="85">
        <v>1</v>
      </c>
    </row>
    <row r="31" spans="1:204" s="184" customFormat="1" ht="15">
      <c r="A31" s="93" t="s">
        <v>2056</v>
      </c>
      <c r="B31" s="93" t="s">
        <v>1540</v>
      </c>
      <c r="C31" s="197">
        <v>152348</v>
      </c>
      <c r="D31" s="94" t="s">
        <v>2867</v>
      </c>
      <c r="E31" s="95" t="s">
        <v>2868</v>
      </c>
      <c r="F31" s="85"/>
      <c r="G31" s="85"/>
    </row>
    <row r="32" spans="1:204" s="184" customFormat="1" ht="15">
      <c r="A32" s="93" t="s">
        <v>2056</v>
      </c>
      <c r="B32" s="93" t="s">
        <v>1540</v>
      </c>
      <c r="C32" s="197">
        <v>152656</v>
      </c>
      <c r="D32" s="94" t="s">
        <v>4443</v>
      </c>
      <c r="E32" s="95" t="s">
        <v>4444</v>
      </c>
      <c r="F32" s="85" t="s">
        <v>1662</v>
      </c>
      <c r="G32" s="85" t="s">
        <v>4445</v>
      </c>
    </row>
    <row r="33" spans="1:204" s="184" customFormat="1" ht="15">
      <c r="A33" s="93" t="s">
        <v>2056</v>
      </c>
      <c r="B33" s="93" t="s">
        <v>1540</v>
      </c>
      <c r="C33" s="197">
        <v>152669</v>
      </c>
      <c r="D33" s="94" t="s">
        <v>5288</v>
      </c>
      <c r="E33" s="95" t="s">
        <v>5289</v>
      </c>
      <c r="F33" s="85" t="s">
        <v>1662</v>
      </c>
      <c r="G33" s="85" t="s">
        <v>5290</v>
      </c>
    </row>
    <row r="34" spans="1:204" s="184" customFormat="1" ht="15">
      <c r="A34" s="93" t="s">
        <v>2056</v>
      </c>
      <c r="B34" s="93" t="s">
        <v>1540</v>
      </c>
      <c r="C34" s="197">
        <v>152772</v>
      </c>
      <c r="D34" s="94" t="s">
        <v>5411</v>
      </c>
      <c r="E34" s="95" t="s">
        <v>5412</v>
      </c>
      <c r="F34" s="85" t="s">
        <v>1133</v>
      </c>
      <c r="G34" s="85" t="s">
        <v>5370</v>
      </c>
    </row>
    <row r="35" spans="1:204" s="184" customFormat="1" ht="15">
      <c r="A35" s="93" t="s">
        <v>2056</v>
      </c>
      <c r="B35" s="93" t="s">
        <v>1540</v>
      </c>
      <c r="C35" s="197">
        <v>152773</v>
      </c>
      <c r="D35" s="94" t="s">
        <v>5413</v>
      </c>
      <c r="E35" s="95" t="s">
        <v>5414</v>
      </c>
      <c r="F35" s="85" t="s">
        <v>1133</v>
      </c>
      <c r="G35" s="85" t="s">
        <v>5370</v>
      </c>
    </row>
    <row r="36" spans="1:204" s="184" customFormat="1" ht="15">
      <c r="A36" s="93" t="s">
        <v>2056</v>
      </c>
      <c r="B36" s="93" t="s">
        <v>1540</v>
      </c>
      <c r="C36" s="197">
        <v>152774</v>
      </c>
      <c r="D36" s="94" t="s">
        <v>5415</v>
      </c>
      <c r="E36" s="95" t="s">
        <v>5416</v>
      </c>
      <c r="F36" s="85" t="s">
        <v>1133</v>
      </c>
      <c r="G36" s="85" t="s">
        <v>4445</v>
      </c>
    </row>
    <row r="37" spans="1:204" s="184" customFormat="1" ht="15">
      <c r="A37" s="93" t="s">
        <v>2056</v>
      </c>
      <c r="B37" s="93" t="s">
        <v>1540</v>
      </c>
      <c r="C37" s="197">
        <v>152775</v>
      </c>
      <c r="D37" s="94" t="s">
        <v>5417</v>
      </c>
      <c r="E37" s="95" t="s">
        <v>5418</v>
      </c>
      <c r="F37" s="85" t="s">
        <v>1133</v>
      </c>
      <c r="G37" s="85" t="s">
        <v>5370</v>
      </c>
    </row>
    <row r="38" spans="1:204" s="184" customFormat="1" ht="15">
      <c r="A38" s="90" t="s">
        <v>2056</v>
      </c>
      <c r="B38" s="90" t="s">
        <v>1666</v>
      </c>
      <c r="C38" s="197">
        <v>152713</v>
      </c>
      <c r="D38" s="91" t="s">
        <v>2493</v>
      </c>
      <c r="E38" s="92" t="s">
        <v>2494</v>
      </c>
      <c r="F38" s="84" t="s">
        <v>1137</v>
      </c>
      <c r="G38" s="84">
        <v>1</v>
      </c>
    </row>
    <row r="39" spans="1:204" s="184" customFormat="1" ht="15">
      <c r="A39" s="90" t="s">
        <v>2056</v>
      </c>
      <c r="B39" s="93" t="s">
        <v>1540</v>
      </c>
      <c r="C39" s="197">
        <v>152412</v>
      </c>
      <c r="D39" s="91" t="s">
        <v>1665</v>
      </c>
      <c r="E39" s="92" t="s">
        <v>4050</v>
      </c>
      <c r="F39" s="84" t="s">
        <v>1137</v>
      </c>
      <c r="G39" s="84" t="s">
        <v>684</v>
      </c>
    </row>
    <row r="40" spans="1:204" s="184" customFormat="1" ht="15">
      <c r="A40" s="90" t="s">
        <v>2056</v>
      </c>
      <c r="B40" s="90" t="s">
        <v>1666</v>
      </c>
      <c r="C40" s="197">
        <v>152724</v>
      </c>
      <c r="D40" s="91" t="s">
        <v>1704</v>
      </c>
      <c r="E40" s="92" t="s">
        <v>1705</v>
      </c>
      <c r="F40" s="84" t="s">
        <v>1137</v>
      </c>
      <c r="G40" s="84">
        <v>1</v>
      </c>
    </row>
    <row r="41" spans="1:204" s="186" customFormat="1" ht="15">
      <c r="A41" s="90" t="s">
        <v>2056</v>
      </c>
      <c r="B41" s="90" t="s">
        <v>47</v>
      </c>
      <c r="C41" s="197">
        <v>152560</v>
      </c>
      <c r="D41" s="91" t="s">
        <v>2323</v>
      </c>
      <c r="E41" s="198" t="s">
        <v>2324</v>
      </c>
      <c r="F41" s="84" t="s">
        <v>1662</v>
      </c>
      <c r="G41" s="84">
        <v>1</v>
      </c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184"/>
      <c r="CX41" s="184"/>
      <c r="CY41" s="184"/>
      <c r="CZ41" s="184"/>
      <c r="DA41" s="184"/>
      <c r="DB41" s="184"/>
      <c r="DC41" s="184"/>
      <c r="DD41" s="184"/>
      <c r="DE41" s="184"/>
      <c r="DF41" s="184"/>
      <c r="DG41" s="184"/>
      <c r="DH41" s="184"/>
      <c r="DI41" s="184"/>
      <c r="DJ41" s="184"/>
      <c r="DK41" s="184"/>
      <c r="DL41" s="184"/>
      <c r="DM41" s="184"/>
      <c r="DN41" s="184"/>
      <c r="DO41" s="184"/>
      <c r="DP41" s="184"/>
      <c r="DQ41" s="184"/>
      <c r="DR41" s="184"/>
      <c r="DS41" s="184"/>
      <c r="DT41" s="184"/>
      <c r="DU41" s="184"/>
      <c r="DV41" s="184"/>
      <c r="DW41" s="184"/>
      <c r="DX41" s="184"/>
      <c r="DY41" s="184"/>
      <c r="DZ41" s="184"/>
      <c r="EA41" s="184"/>
      <c r="EB41" s="184"/>
      <c r="EC41" s="184"/>
      <c r="ED41" s="184"/>
      <c r="EE41" s="184"/>
      <c r="EF41" s="184"/>
      <c r="EG41" s="184"/>
      <c r="EH41" s="184"/>
      <c r="EI41" s="184"/>
      <c r="EJ41" s="184"/>
      <c r="EK41" s="184"/>
      <c r="EL41" s="184"/>
      <c r="EM41" s="184"/>
      <c r="EN41" s="184"/>
      <c r="EO41" s="184"/>
      <c r="EP41" s="184"/>
      <c r="EQ41" s="184"/>
      <c r="ER41" s="184"/>
      <c r="ES41" s="184"/>
      <c r="ET41" s="184"/>
      <c r="EU41" s="184"/>
      <c r="EV41" s="184"/>
      <c r="EW41" s="184"/>
      <c r="EX41" s="184"/>
      <c r="EY41" s="184"/>
      <c r="EZ41" s="184"/>
      <c r="FA41" s="184"/>
      <c r="FB41" s="184"/>
      <c r="FC41" s="184"/>
      <c r="FD41" s="184"/>
      <c r="FE41" s="184"/>
      <c r="FF41" s="184"/>
      <c r="FG41" s="184"/>
      <c r="FH41" s="184"/>
      <c r="FI41" s="184"/>
      <c r="FJ41" s="184"/>
      <c r="FK41" s="184"/>
      <c r="FL41" s="184"/>
      <c r="FM41" s="184"/>
      <c r="FN41" s="184"/>
      <c r="FO41" s="184"/>
      <c r="FP41" s="184"/>
      <c r="FQ41" s="184"/>
      <c r="FR41" s="184"/>
      <c r="FS41" s="184"/>
      <c r="FT41" s="184"/>
      <c r="FU41" s="184"/>
      <c r="FV41" s="184"/>
      <c r="FW41" s="184"/>
      <c r="FX41" s="184"/>
      <c r="FY41" s="184"/>
      <c r="FZ41" s="184"/>
      <c r="GA41" s="184"/>
      <c r="GB41" s="184"/>
      <c r="GC41" s="184"/>
      <c r="GD41" s="184"/>
      <c r="GE41" s="184"/>
      <c r="GF41" s="184"/>
      <c r="GG41" s="184"/>
      <c r="GH41" s="184"/>
      <c r="GI41" s="184"/>
      <c r="GJ41" s="184"/>
      <c r="GK41" s="184"/>
      <c r="GL41" s="184"/>
      <c r="GM41" s="184"/>
      <c r="GN41" s="184"/>
      <c r="GO41" s="184"/>
      <c r="GP41" s="184"/>
      <c r="GQ41" s="184"/>
      <c r="GR41" s="184"/>
      <c r="GS41" s="184"/>
      <c r="GT41" s="184"/>
      <c r="GU41" s="184"/>
      <c r="GV41" s="184"/>
    </row>
    <row r="42" spans="1:204" s="184" customFormat="1" ht="15">
      <c r="A42" s="93" t="s">
        <v>2056</v>
      </c>
      <c r="B42" s="93" t="s">
        <v>1540</v>
      </c>
      <c r="C42" s="197">
        <v>152347</v>
      </c>
      <c r="D42" s="94" t="s">
        <v>2869</v>
      </c>
      <c r="E42" s="95" t="s">
        <v>2870</v>
      </c>
      <c r="F42" s="85"/>
      <c r="G42" s="85"/>
    </row>
    <row r="43" spans="1:204" s="184" customFormat="1" ht="15">
      <c r="A43" s="93" t="s">
        <v>2056</v>
      </c>
      <c r="B43" s="93" t="s">
        <v>2368</v>
      </c>
      <c r="C43" s="197">
        <v>160277</v>
      </c>
      <c r="D43" s="104" t="s">
        <v>5278</v>
      </c>
      <c r="E43" s="99">
        <v>564038</v>
      </c>
      <c r="F43" s="87" t="s">
        <v>5279</v>
      </c>
      <c r="G43" s="87" t="s">
        <v>5279</v>
      </c>
    </row>
    <row r="44" spans="1:204" s="184" customFormat="1" ht="15">
      <c r="A44" s="93" t="s">
        <v>2056</v>
      </c>
      <c r="B44" s="93" t="s">
        <v>2368</v>
      </c>
      <c r="C44" s="197">
        <v>160278</v>
      </c>
      <c r="D44" s="104" t="s">
        <v>5280</v>
      </c>
      <c r="E44" s="99">
        <v>555466</v>
      </c>
      <c r="F44" s="87" t="s">
        <v>5279</v>
      </c>
      <c r="G44" s="87" t="s">
        <v>5279</v>
      </c>
    </row>
    <row r="45" spans="1:204" s="184" customFormat="1" ht="15">
      <c r="A45" s="93" t="s">
        <v>2056</v>
      </c>
      <c r="B45" s="93" t="s">
        <v>2368</v>
      </c>
      <c r="C45" s="197">
        <v>160279</v>
      </c>
      <c r="D45" s="104" t="s">
        <v>5281</v>
      </c>
      <c r="E45" s="99">
        <v>551061</v>
      </c>
      <c r="F45" s="87" t="s">
        <v>5279</v>
      </c>
      <c r="G45" s="87" t="s">
        <v>5279</v>
      </c>
    </row>
    <row r="46" spans="1:204" s="186" customFormat="1" ht="15">
      <c r="A46" s="93" t="s">
        <v>2056</v>
      </c>
      <c r="B46" s="93" t="s">
        <v>324</v>
      </c>
      <c r="C46" s="197">
        <v>152425</v>
      </c>
      <c r="D46" s="94" t="s">
        <v>2880</v>
      </c>
      <c r="E46" s="95" t="s">
        <v>2879</v>
      </c>
      <c r="F46" s="85"/>
      <c r="G46" s="85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184"/>
      <c r="CW46" s="184"/>
      <c r="CX46" s="184"/>
      <c r="CY46" s="184"/>
      <c r="CZ46" s="184"/>
      <c r="DA46" s="184"/>
      <c r="DB46" s="184"/>
      <c r="DC46" s="184"/>
      <c r="DD46" s="184"/>
      <c r="DE46" s="184"/>
      <c r="DF46" s="184"/>
      <c r="DG46" s="184"/>
      <c r="DH46" s="184"/>
      <c r="DI46" s="184"/>
      <c r="DJ46" s="184"/>
      <c r="DK46" s="184"/>
      <c r="DL46" s="184"/>
      <c r="DM46" s="184"/>
      <c r="DN46" s="184"/>
      <c r="DO46" s="184"/>
      <c r="DP46" s="184"/>
      <c r="DQ46" s="184"/>
      <c r="DR46" s="184"/>
      <c r="DS46" s="184"/>
      <c r="DT46" s="184"/>
      <c r="DU46" s="184"/>
      <c r="DV46" s="184"/>
      <c r="DW46" s="184"/>
      <c r="DX46" s="184"/>
      <c r="DY46" s="184"/>
      <c r="DZ46" s="184"/>
      <c r="EA46" s="184"/>
      <c r="EB46" s="184"/>
      <c r="EC46" s="184"/>
      <c r="ED46" s="184"/>
      <c r="EE46" s="184"/>
      <c r="EF46" s="184"/>
      <c r="EG46" s="184"/>
      <c r="EH46" s="184"/>
      <c r="EI46" s="184"/>
      <c r="EJ46" s="184"/>
      <c r="EK46" s="184"/>
      <c r="EL46" s="184"/>
      <c r="EM46" s="184"/>
      <c r="EN46" s="184"/>
      <c r="EO46" s="184"/>
      <c r="EP46" s="184"/>
      <c r="EQ46" s="184"/>
      <c r="ER46" s="184"/>
      <c r="ES46" s="184"/>
      <c r="ET46" s="184"/>
      <c r="EU46" s="184"/>
      <c r="EV46" s="184"/>
      <c r="EW46" s="184"/>
      <c r="EX46" s="184"/>
      <c r="EY46" s="184"/>
      <c r="EZ46" s="184"/>
      <c r="FA46" s="184"/>
      <c r="FB46" s="184"/>
      <c r="FC46" s="184"/>
      <c r="FD46" s="184"/>
      <c r="FE46" s="184"/>
      <c r="FF46" s="184"/>
      <c r="FG46" s="184"/>
      <c r="FH46" s="184"/>
      <c r="FI46" s="184"/>
      <c r="FJ46" s="184"/>
      <c r="FK46" s="184"/>
      <c r="FL46" s="184"/>
      <c r="FM46" s="184"/>
      <c r="FN46" s="184"/>
      <c r="FO46" s="184"/>
      <c r="FP46" s="184"/>
      <c r="FQ46" s="184"/>
      <c r="FR46" s="184"/>
      <c r="FS46" s="184"/>
      <c r="FT46" s="184"/>
      <c r="FU46" s="184"/>
      <c r="FV46" s="184"/>
      <c r="FW46" s="184"/>
      <c r="FX46" s="184"/>
      <c r="FY46" s="184"/>
      <c r="FZ46" s="184"/>
      <c r="GA46" s="184"/>
      <c r="GB46" s="184"/>
      <c r="GC46" s="184"/>
      <c r="GD46" s="184"/>
      <c r="GE46" s="184"/>
      <c r="GF46" s="184"/>
      <c r="GG46" s="184"/>
      <c r="GH46" s="184"/>
      <c r="GI46" s="184"/>
      <c r="GJ46" s="184"/>
      <c r="GK46" s="184"/>
      <c r="GL46" s="184"/>
      <c r="GM46" s="184"/>
      <c r="GN46" s="184"/>
      <c r="GO46" s="184"/>
      <c r="GP46" s="184"/>
      <c r="GQ46" s="184"/>
      <c r="GR46" s="184"/>
      <c r="GS46" s="184"/>
      <c r="GT46" s="184"/>
      <c r="GU46" s="184"/>
      <c r="GV46" s="184"/>
    </row>
    <row r="47" spans="1:204" s="186" customFormat="1" ht="15">
      <c r="A47" s="93" t="s">
        <v>2056</v>
      </c>
      <c r="B47" s="93" t="s">
        <v>311</v>
      </c>
      <c r="C47" s="197">
        <v>152234</v>
      </c>
      <c r="D47" s="91" t="s">
        <v>2453</v>
      </c>
      <c r="E47" s="95">
        <v>10139076035</v>
      </c>
      <c r="F47" s="85"/>
      <c r="G47" s="85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4"/>
      <c r="CD47" s="184"/>
      <c r="CE47" s="184"/>
      <c r="CF47" s="184"/>
      <c r="CG47" s="184"/>
      <c r="CH47" s="184"/>
      <c r="CI47" s="184"/>
      <c r="CJ47" s="184"/>
      <c r="CK47" s="184"/>
      <c r="CL47" s="184"/>
      <c r="CM47" s="184"/>
      <c r="CN47" s="184"/>
      <c r="CO47" s="184"/>
      <c r="CP47" s="184"/>
      <c r="CQ47" s="184"/>
      <c r="CR47" s="184"/>
      <c r="CS47" s="184"/>
      <c r="CT47" s="184"/>
      <c r="CU47" s="184"/>
      <c r="CV47" s="184"/>
      <c r="CW47" s="184"/>
      <c r="CX47" s="184"/>
      <c r="CY47" s="184"/>
      <c r="CZ47" s="184"/>
      <c r="DA47" s="184"/>
      <c r="DB47" s="184"/>
      <c r="DC47" s="184"/>
      <c r="DD47" s="184"/>
      <c r="DE47" s="184"/>
      <c r="DF47" s="184"/>
      <c r="DG47" s="184"/>
      <c r="DH47" s="184"/>
      <c r="DI47" s="184"/>
      <c r="DJ47" s="184"/>
      <c r="DK47" s="184"/>
      <c r="DL47" s="184"/>
      <c r="DM47" s="184"/>
      <c r="DN47" s="184"/>
      <c r="DO47" s="184"/>
      <c r="DP47" s="184"/>
      <c r="DQ47" s="184"/>
      <c r="DR47" s="184"/>
      <c r="DS47" s="184"/>
      <c r="DT47" s="184"/>
      <c r="DU47" s="184"/>
      <c r="DV47" s="184"/>
      <c r="DW47" s="184"/>
      <c r="DX47" s="184"/>
      <c r="DY47" s="184"/>
      <c r="DZ47" s="184"/>
      <c r="EA47" s="184"/>
      <c r="EB47" s="184"/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4"/>
      <c r="EN47" s="184"/>
      <c r="EO47" s="184"/>
      <c r="EP47" s="184"/>
      <c r="EQ47" s="184"/>
      <c r="ER47" s="184"/>
      <c r="ES47" s="184"/>
      <c r="ET47" s="184"/>
      <c r="EU47" s="184"/>
      <c r="EV47" s="184"/>
      <c r="EW47" s="184"/>
      <c r="EX47" s="184"/>
      <c r="EY47" s="184"/>
      <c r="EZ47" s="184"/>
      <c r="FA47" s="184"/>
      <c r="FB47" s="184"/>
      <c r="FC47" s="184"/>
      <c r="FD47" s="184"/>
      <c r="FE47" s="184"/>
      <c r="FF47" s="184"/>
      <c r="FG47" s="184"/>
      <c r="FH47" s="184"/>
      <c r="FI47" s="184"/>
      <c r="FJ47" s="184"/>
      <c r="FK47" s="184"/>
      <c r="FL47" s="184"/>
      <c r="FM47" s="184"/>
      <c r="FN47" s="184"/>
      <c r="FO47" s="184"/>
      <c r="FP47" s="184"/>
      <c r="FQ47" s="184"/>
      <c r="FR47" s="184"/>
      <c r="FS47" s="184"/>
      <c r="FT47" s="184"/>
      <c r="FU47" s="184"/>
      <c r="FV47" s="184"/>
      <c r="FW47" s="184"/>
      <c r="FX47" s="184"/>
      <c r="FY47" s="184"/>
      <c r="FZ47" s="184"/>
      <c r="GA47" s="184"/>
      <c r="GB47" s="184"/>
      <c r="GC47" s="184"/>
      <c r="GD47" s="184"/>
      <c r="GE47" s="184"/>
      <c r="GF47" s="184"/>
      <c r="GG47" s="184"/>
      <c r="GH47" s="184"/>
      <c r="GI47" s="184"/>
      <c r="GJ47" s="184"/>
      <c r="GK47" s="184"/>
      <c r="GL47" s="184"/>
      <c r="GM47" s="184"/>
      <c r="GN47" s="184"/>
      <c r="GO47" s="184"/>
      <c r="GP47" s="184"/>
      <c r="GQ47" s="184"/>
      <c r="GR47" s="184"/>
      <c r="GS47" s="184"/>
      <c r="GT47" s="184"/>
      <c r="GU47" s="184"/>
      <c r="GV47" s="184"/>
    </row>
    <row r="48" spans="1:204" s="186" customFormat="1" ht="15">
      <c r="A48" s="93" t="s">
        <v>2056</v>
      </c>
      <c r="B48" s="93" t="s">
        <v>1274</v>
      </c>
      <c r="C48" s="197">
        <v>152583</v>
      </c>
      <c r="D48" s="94" t="s">
        <v>3016</v>
      </c>
      <c r="E48" s="95" t="s">
        <v>3017</v>
      </c>
      <c r="F48" s="85"/>
      <c r="G48" s="85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84"/>
      <c r="BQ48" s="184"/>
      <c r="BR48" s="184"/>
      <c r="BS48" s="184"/>
      <c r="BT48" s="184"/>
      <c r="BU48" s="184"/>
      <c r="BV48" s="184"/>
      <c r="BW48" s="184"/>
      <c r="BX48" s="184"/>
      <c r="BY48" s="184"/>
      <c r="BZ48" s="184"/>
      <c r="CA48" s="184"/>
      <c r="CB48" s="184"/>
      <c r="CC48" s="184"/>
      <c r="CD48" s="184"/>
      <c r="CE48" s="184"/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4"/>
      <c r="CQ48" s="184"/>
      <c r="CR48" s="184"/>
      <c r="CS48" s="184"/>
      <c r="CT48" s="184"/>
      <c r="CU48" s="184"/>
      <c r="CV48" s="184"/>
      <c r="CW48" s="184"/>
      <c r="CX48" s="184"/>
      <c r="CY48" s="184"/>
      <c r="CZ48" s="184"/>
      <c r="DA48" s="184"/>
      <c r="DB48" s="184"/>
      <c r="DC48" s="184"/>
      <c r="DD48" s="184"/>
      <c r="DE48" s="184"/>
      <c r="DF48" s="184"/>
      <c r="DG48" s="184"/>
      <c r="DH48" s="184"/>
      <c r="DI48" s="184"/>
      <c r="DJ48" s="184"/>
      <c r="DK48" s="184"/>
      <c r="DL48" s="184"/>
      <c r="DM48" s="184"/>
      <c r="DN48" s="184"/>
      <c r="DO48" s="184"/>
      <c r="DP48" s="184"/>
      <c r="DQ48" s="184"/>
      <c r="DR48" s="184"/>
      <c r="DS48" s="184"/>
      <c r="DT48" s="184"/>
      <c r="DU48" s="184"/>
      <c r="DV48" s="184"/>
      <c r="DW48" s="184"/>
      <c r="DX48" s="184"/>
      <c r="DY48" s="184"/>
      <c r="DZ48" s="184"/>
      <c r="EA48" s="184"/>
      <c r="EB48" s="184"/>
      <c r="EC48" s="184"/>
      <c r="ED48" s="184"/>
      <c r="EE48" s="184"/>
      <c r="EF48" s="184"/>
      <c r="EG48" s="184"/>
      <c r="EH48" s="184"/>
      <c r="EI48" s="184"/>
      <c r="EJ48" s="184"/>
      <c r="EK48" s="184"/>
      <c r="EL48" s="184"/>
      <c r="EM48" s="184"/>
      <c r="EN48" s="184"/>
      <c r="EO48" s="184"/>
      <c r="EP48" s="184"/>
      <c r="EQ48" s="184"/>
      <c r="ER48" s="184"/>
      <c r="ES48" s="184"/>
      <c r="ET48" s="184"/>
      <c r="EU48" s="184"/>
      <c r="EV48" s="184"/>
      <c r="EW48" s="184"/>
      <c r="EX48" s="184"/>
      <c r="EY48" s="184"/>
      <c r="EZ48" s="184"/>
      <c r="FA48" s="184"/>
      <c r="FB48" s="184"/>
      <c r="FC48" s="184"/>
      <c r="FD48" s="184"/>
      <c r="FE48" s="184"/>
      <c r="FF48" s="184"/>
      <c r="FG48" s="184"/>
      <c r="FH48" s="184"/>
      <c r="FI48" s="184"/>
      <c r="FJ48" s="184"/>
      <c r="FK48" s="184"/>
      <c r="FL48" s="184"/>
      <c r="FM48" s="184"/>
      <c r="FN48" s="184"/>
      <c r="FO48" s="184"/>
      <c r="FP48" s="184"/>
      <c r="FQ48" s="184"/>
      <c r="FR48" s="184"/>
      <c r="FS48" s="184"/>
      <c r="FT48" s="184"/>
      <c r="FU48" s="184"/>
      <c r="FV48" s="184"/>
      <c r="FW48" s="184"/>
      <c r="FX48" s="184"/>
      <c r="FY48" s="184"/>
      <c r="FZ48" s="184"/>
      <c r="GA48" s="184"/>
      <c r="GB48" s="184"/>
      <c r="GC48" s="184"/>
      <c r="GD48" s="184"/>
      <c r="GE48" s="184"/>
      <c r="GF48" s="184"/>
      <c r="GG48" s="184"/>
      <c r="GH48" s="184"/>
      <c r="GI48" s="184"/>
      <c r="GJ48" s="184"/>
      <c r="GK48" s="184"/>
      <c r="GL48" s="184"/>
      <c r="GM48" s="184"/>
      <c r="GN48" s="184"/>
      <c r="GO48" s="184"/>
      <c r="GP48" s="184"/>
      <c r="GQ48" s="184"/>
      <c r="GR48" s="184"/>
      <c r="GS48" s="184"/>
      <c r="GT48" s="184"/>
      <c r="GU48" s="184"/>
      <c r="GV48" s="184"/>
    </row>
    <row r="49" spans="1:204" s="186" customFormat="1" ht="15">
      <c r="A49" s="90" t="s">
        <v>2056</v>
      </c>
      <c r="B49" s="93" t="s">
        <v>324</v>
      </c>
      <c r="C49" s="197">
        <v>150424</v>
      </c>
      <c r="D49" s="94" t="s">
        <v>2719</v>
      </c>
      <c r="E49" s="198">
        <v>8847</v>
      </c>
      <c r="F49" s="84"/>
      <c r="G49" s="84" t="s">
        <v>1662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184"/>
      <c r="BO49" s="184"/>
      <c r="BP49" s="184"/>
      <c r="BQ49" s="184"/>
      <c r="BR49" s="184"/>
      <c r="BS49" s="184"/>
      <c r="BT49" s="184"/>
      <c r="BU49" s="184"/>
      <c r="BV49" s="184"/>
      <c r="BW49" s="184"/>
      <c r="BX49" s="184"/>
      <c r="BY49" s="184"/>
      <c r="BZ49" s="184"/>
      <c r="CA49" s="184"/>
      <c r="CB49" s="184"/>
      <c r="CC49" s="184"/>
      <c r="CD49" s="184"/>
      <c r="CE49" s="184"/>
      <c r="CF49" s="184"/>
      <c r="CG49" s="184"/>
      <c r="CH49" s="184"/>
      <c r="CI49" s="184"/>
      <c r="CJ49" s="184"/>
      <c r="CK49" s="184"/>
      <c r="CL49" s="184"/>
      <c r="CM49" s="184"/>
      <c r="CN49" s="184"/>
      <c r="CO49" s="184"/>
      <c r="CP49" s="184"/>
      <c r="CQ49" s="184"/>
      <c r="CR49" s="184"/>
      <c r="CS49" s="184"/>
      <c r="CT49" s="184"/>
      <c r="CU49" s="184"/>
      <c r="CV49" s="184"/>
      <c r="CW49" s="184"/>
      <c r="CX49" s="184"/>
      <c r="CY49" s="184"/>
      <c r="CZ49" s="184"/>
      <c r="DA49" s="184"/>
      <c r="DB49" s="184"/>
      <c r="DC49" s="184"/>
      <c r="DD49" s="184"/>
      <c r="DE49" s="184"/>
      <c r="DF49" s="184"/>
      <c r="DG49" s="184"/>
      <c r="DH49" s="184"/>
      <c r="DI49" s="184"/>
      <c r="DJ49" s="184"/>
      <c r="DK49" s="184"/>
      <c r="DL49" s="184"/>
      <c r="DM49" s="184"/>
      <c r="DN49" s="184"/>
      <c r="DO49" s="184"/>
      <c r="DP49" s="184"/>
      <c r="DQ49" s="184"/>
      <c r="DR49" s="184"/>
      <c r="DS49" s="184"/>
      <c r="DT49" s="184"/>
      <c r="DU49" s="184"/>
      <c r="DV49" s="184"/>
      <c r="DW49" s="184"/>
      <c r="DX49" s="184"/>
      <c r="DY49" s="184"/>
      <c r="DZ49" s="184"/>
      <c r="EA49" s="184"/>
      <c r="EB49" s="184"/>
      <c r="EC49" s="184"/>
      <c r="ED49" s="184"/>
      <c r="EE49" s="184"/>
      <c r="EF49" s="184"/>
      <c r="EG49" s="184"/>
      <c r="EH49" s="184"/>
      <c r="EI49" s="184"/>
      <c r="EJ49" s="184"/>
      <c r="EK49" s="184"/>
      <c r="EL49" s="184"/>
      <c r="EM49" s="184"/>
      <c r="EN49" s="184"/>
      <c r="EO49" s="184"/>
      <c r="EP49" s="184"/>
      <c r="EQ49" s="184"/>
      <c r="ER49" s="184"/>
      <c r="ES49" s="184"/>
      <c r="ET49" s="184"/>
      <c r="EU49" s="184"/>
      <c r="EV49" s="184"/>
      <c r="EW49" s="184"/>
      <c r="EX49" s="184"/>
      <c r="EY49" s="184"/>
      <c r="EZ49" s="184"/>
      <c r="FA49" s="184"/>
      <c r="FB49" s="184"/>
      <c r="FC49" s="184"/>
      <c r="FD49" s="184"/>
      <c r="FE49" s="184"/>
      <c r="FF49" s="184"/>
      <c r="FG49" s="184"/>
      <c r="FH49" s="184"/>
      <c r="FI49" s="184"/>
      <c r="FJ49" s="184"/>
      <c r="FK49" s="184"/>
      <c r="FL49" s="184"/>
      <c r="FM49" s="184"/>
      <c r="FN49" s="184"/>
      <c r="FO49" s="184"/>
      <c r="FP49" s="184"/>
      <c r="FQ49" s="184"/>
      <c r="FR49" s="184"/>
      <c r="FS49" s="184"/>
      <c r="FT49" s="184"/>
      <c r="FU49" s="184"/>
      <c r="FV49" s="184"/>
      <c r="FW49" s="184"/>
      <c r="FX49" s="184"/>
      <c r="FY49" s="184"/>
      <c r="FZ49" s="184"/>
      <c r="GA49" s="184"/>
      <c r="GB49" s="184"/>
      <c r="GC49" s="184"/>
      <c r="GD49" s="184"/>
      <c r="GE49" s="184"/>
      <c r="GF49" s="184"/>
      <c r="GG49" s="184"/>
      <c r="GH49" s="184"/>
      <c r="GI49" s="184"/>
      <c r="GJ49" s="184"/>
      <c r="GK49" s="184"/>
      <c r="GL49" s="184"/>
      <c r="GM49" s="184"/>
      <c r="GN49" s="184"/>
      <c r="GO49" s="184"/>
      <c r="GP49" s="184"/>
      <c r="GQ49" s="184"/>
      <c r="GR49" s="184"/>
      <c r="GS49" s="184"/>
      <c r="GT49" s="184"/>
      <c r="GU49" s="184"/>
      <c r="GV49" s="184"/>
    </row>
    <row r="50" spans="1:204" s="184" customFormat="1" ht="15">
      <c r="A50" s="90" t="s">
        <v>2056</v>
      </c>
      <c r="B50" s="93" t="s">
        <v>324</v>
      </c>
      <c r="C50" s="197">
        <v>155283</v>
      </c>
      <c r="D50" s="91" t="s">
        <v>2565</v>
      </c>
      <c r="E50" s="198">
        <v>8848</v>
      </c>
      <c r="F50" s="84" t="s">
        <v>1662</v>
      </c>
      <c r="G50" s="84">
        <v>1</v>
      </c>
    </row>
    <row r="51" spans="1:204" s="184" customFormat="1" ht="15">
      <c r="A51" s="93" t="s">
        <v>2056</v>
      </c>
      <c r="B51" s="90" t="s">
        <v>1666</v>
      </c>
      <c r="C51" s="197">
        <v>155284</v>
      </c>
      <c r="D51" s="94" t="s">
        <v>2907</v>
      </c>
      <c r="E51" s="95" t="s">
        <v>2908</v>
      </c>
      <c r="F51" s="85" t="s">
        <v>1137</v>
      </c>
      <c r="G51" s="85" t="s">
        <v>789</v>
      </c>
    </row>
    <row r="52" spans="1:204" s="184" customFormat="1" ht="25.5">
      <c r="A52" s="90" t="s">
        <v>2056</v>
      </c>
      <c r="B52" s="90" t="s">
        <v>1666</v>
      </c>
      <c r="C52" s="196">
        <v>152198</v>
      </c>
      <c r="D52" s="91" t="s">
        <v>6391</v>
      </c>
      <c r="E52" s="92" t="s">
        <v>3956</v>
      </c>
      <c r="F52" s="84" t="s">
        <v>1137</v>
      </c>
      <c r="G52" s="84" t="s">
        <v>3352</v>
      </c>
    </row>
    <row r="53" spans="1:204" s="184" customFormat="1" ht="15">
      <c r="A53" s="93" t="s">
        <v>2056</v>
      </c>
      <c r="B53" s="93" t="s">
        <v>324</v>
      </c>
      <c r="C53" s="197">
        <v>155624</v>
      </c>
      <c r="D53" s="199" t="s">
        <v>2831</v>
      </c>
      <c r="E53" s="95">
        <v>8880</v>
      </c>
      <c r="F53" s="85"/>
      <c r="G53" s="85"/>
    </row>
    <row r="54" spans="1:204" s="184" customFormat="1" ht="15">
      <c r="A54" s="93" t="s">
        <v>2056</v>
      </c>
      <c r="B54" s="93" t="s">
        <v>324</v>
      </c>
      <c r="C54" s="197">
        <v>155625</v>
      </c>
      <c r="D54" s="199" t="s">
        <v>2832</v>
      </c>
      <c r="E54" s="95">
        <v>8881</v>
      </c>
      <c r="F54" s="85"/>
      <c r="G54" s="85"/>
    </row>
    <row r="55" spans="1:204" s="184" customFormat="1" ht="15">
      <c r="A55" s="90" t="s">
        <v>2056</v>
      </c>
      <c r="B55" s="93" t="s">
        <v>324</v>
      </c>
      <c r="C55" s="197">
        <v>152178</v>
      </c>
      <c r="D55" s="91" t="s">
        <v>2562</v>
      </c>
      <c r="E55" s="198">
        <v>8840</v>
      </c>
      <c r="F55" s="84"/>
      <c r="G55" s="84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  <c r="CK55" s="186"/>
      <c r="CL55" s="186"/>
      <c r="CM55" s="186"/>
      <c r="CN55" s="186"/>
      <c r="CO55" s="186"/>
      <c r="CP55" s="186"/>
      <c r="CQ55" s="186"/>
      <c r="CR55" s="186"/>
      <c r="CS55" s="186"/>
      <c r="CT55" s="186"/>
      <c r="CU55" s="186"/>
      <c r="CV55" s="186"/>
      <c r="CW55" s="186"/>
      <c r="CX55" s="186"/>
      <c r="CY55" s="186"/>
      <c r="CZ55" s="186"/>
      <c r="DA55" s="186"/>
      <c r="DB55" s="186"/>
      <c r="DC55" s="186"/>
      <c r="DD55" s="186"/>
      <c r="DE55" s="186"/>
      <c r="DF55" s="186"/>
      <c r="DG55" s="186"/>
      <c r="DH55" s="186"/>
      <c r="DI55" s="186"/>
      <c r="DJ55" s="186"/>
      <c r="DK55" s="186"/>
      <c r="DL55" s="186"/>
      <c r="DM55" s="186"/>
      <c r="DN55" s="186"/>
      <c r="DO55" s="186"/>
      <c r="DP55" s="186"/>
      <c r="DQ55" s="186"/>
      <c r="DR55" s="186"/>
      <c r="DS55" s="186"/>
      <c r="DT55" s="186"/>
      <c r="DU55" s="186"/>
      <c r="DV55" s="186"/>
      <c r="DW55" s="186"/>
      <c r="DX55" s="186"/>
      <c r="DY55" s="186"/>
      <c r="DZ55" s="186"/>
      <c r="EA55" s="186"/>
      <c r="EB55" s="186"/>
      <c r="EC55" s="186"/>
      <c r="ED55" s="186"/>
      <c r="EE55" s="186"/>
      <c r="EF55" s="186"/>
      <c r="EG55" s="186"/>
      <c r="EH55" s="186"/>
      <c r="EI55" s="186"/>
      <c r="EJ55" s="186"/>
      <c r="EK55" s="186"/>
      <c r="EL55" s="186"/>
      <c r="EM55" s="186"/>
      <c r="EN55" s="186"/>
      <c r="EO55" s="186"/>
      <c r="EP55" s="186"/>
      <c r="EQ55" s="186"/>
      <c r="ER55" s="186"/>
      <c r="ES55" s="186"/>
      <c r="ET55" s="186"/>
      <c r="EU55" s="186"/>
      <c r="EV55" s="186"/>
      <c r="EW55" s="186"/>
      <c r="EX55" s="186"/>
      <c r="EY55" s="186"/>
      <c r="EZ55" s="186"/>
      <c r="FA55" s="186"/>
      <c r="FB55" s="186"/>
      <c r="FC55" s="186"/>
      <c r="FD55" s="186"/>
      <c r="FE55" s="186"/>
      <c r="FF55" s="186"/>
      <c r="FG55" s="186"/>
      <c r="FH55" s="186"/>
      <c r="FI55" s="186"/>
      <c r="FJ55" s="186"/>
      <c r="FK55" s="186"/>
      <c r="FL55" s="186"/>
      <c r="FM55" s="186"/>
      <c r="FN55" s="186"/>
      <c r="FO55" s="186"/>
      <c r="FP55" s="186"/>
      <c r="FQ55" s="186"/>
      <c r="FR55" s="186"/>
      <c r="FS55" s="186"/>
      <c r="FT55" s="186"/>
      <c r="FU55" s="186"/>
      <c r="FV55" s="186"/>
      <c r="FW55" s="186"/>
      <c r="FX55" s="186"/>
      <c r="FY55" s="186"/>
      <c r="FZ55" s="186"/>
      <c r="GA55" s="186"/>
      <c r="GB55" s="186"/>
      <c r="GC55" s="186"/>
      <c r="GD55" s="186"/>
      <c r="GE55" s="186"/>
      <c r="GF55" s="186"/>
      <c r="GG55" s="186"/>
      <c r="GH55" s="186"/>
      <c r="GI55" s="186"/>
      <c r="GJ55" s="186"/>
      <c r="GK55" s="186"/>
      <c r="GL55" s="186"/>
      <c r="GM55" s="186"/>
      <c r="GN55" s="186"/>
      <c r="GO55" s="186"/>
      <c r="GP55" s="186"/>
      <c r="GQ55" s="186"/>
      <c r="GR55" s="186"/>
      <c r="GS55" s="186"/>
      <c r="GT55" s="186"/>
      <c r="GU55" s="186"/>
      <c r="GV55" s="186"/>
    </row>
    <row r="56" spans="1:204" s="184" customFormat="1" ht="15">
      <c r="A56" s="90" t="s">
        <v>2056</v>
      </c>
      <c r="B56" s="90" t="s">
        <v>2537</v>
      </c>
      <c r="C56" s="196">
        <v>152111</v>
      </c>
      <c r="D56" s="91" t="s">
        <v>2598</v>
      </c>
      <c r="E56" s="92" t="s">
        <v>2599</v>
      </c>
      <c r="F56" s="84" t="s">
        <v>1143</v>
      </c>
      <c r="G56" s="84">
        <v>1</v>
      </c>
    </row>
    <row r="57" spans="1:204" s="184" customFormat="1" ht="15">
      <c r="A57" s="93" t="s">
        <v>2056</v>
      </c>
      <c r="B57" s="90" t="s">
        <v>1666</v>
      </c>
      <c r="C57" s="197">
        <v>152042</v>
      </c>
      <c r="D57" s="94" t="s">
        <v>1482</v>
      </c>
      <c r="E57" s="95" t="s">
        <v>2909</v>
      </c>
      <c r="F57" s="85" t="s">
        <v>1137</v>
      </c>
      <c r="G57" s="85" t="s">
        <v>789</v>
      </c>
    </row>
    <row r="58" spans="1:204" s="184" customFormat="1" ht="15">
      <c r="A58" s="93" t="s">
        <v>2056</v>
      </c>
      <c r="B58" s="90" t="s">
        <v>1666</v>
      </c>
      <c r="C58" s="197">
        <v>159429</v>
      </c>
      <c r="D58" s="94" t="s">
        <v>1482</v>
      </c>
      <c r="E58" s="95" t="s">
        <v>1483</v>
      </c>
      <c r="F58" s="85" t="s">
        <v>1662</v>
      </c>
      <c r="G58" s="85" t="s">
        <v>682</v>
      </c>
    </row>
    <row r="59" spans="1:204" s="184" customFormat="1" ht="15">
      <c r="A59" s="93" t="s">
        <v>2056</v>
      </c>
      <c r="B59" s="90" t="s">
        <v>6365</v>
      </c>
      <c r="C59" s="197">
        <v>152286</v>
      </c>
      <c r="D59" s="94" t="s">
        <v>423</v>
      </c>
      <c r="E59" s="95" t="s">
        <v>424</v>
      </c>
      <c r="F59" s="85"/>
      <c r="G59" s="85"/>
    </row>
    <row r="60" spans="1:204" s="184" customFormat="1" ht="15">
      <c r="A60" s="90" t="s">
        <v>2056</v>
      </c>
      <c r="B60" s="90" t="s">
        <v>2518</v>
      </c>
      <c r="C60" s="197">
        <v>132554</v>
      </c>
      <c r="D60" s="91" t="s">
        <v>2519</v>
      </c>
      <c r="E60" s="92" t="s">
        <v>2520</v>
      </c>
      <c r="F60" s="84" t="s">
        <v>1133</v>
      </c>
      <c r="G60" s="84">
        <v>1</v>
      </c>
    </row>
    <row r="61" spans="1:204" s="184" customFormat="1" ht="15">
      <c r="A61" s="90" t="s">
        <v>2056</v>
      </c>
      <c r="B61" s="93" t="s">
        <v>324</v>
      </c>
      <c r="C61" s="197">
        <v>155281</v>
      </c>
      <c r="D61" s="91" t="s">
        <v>2591</v>
      </c>
      <c r="E61" s="92" t="s">
        <v>2592</v>
      </c>
      <c r="F61" s="84" t="s">
        <v>547</v>
      </c>
      <c r="G61" s="84">
        <v>1</v>
      </c>
    </row>
    <row r="62" spans="1:204" s="184" customFormat="1" ht="15">
      <c r="A62" s="90" t="s">
        <v>2056</v>
      </c>
      <c r="B62" s="93" t="s">
        <v>324</v>
      </c>
      <c r="C62" s="197">
        <v>155282</v>
      </c>
      <c r="D62" s="91" t="s">
        <v>2596</v>
      </c>
      <c r="E62" s="92" t="s">
        <v>2597</v>
      </c>
      <c r="F62" s="84" t="s">
        <v>547</v>
      </c>
      <c r="G62" s="84">
        <v>1</v>
      </c>
    </row>
    <row r="63" spans="1:204" s="184" customFormat="1" ht="15">
      <c r="A63" s="93" t="s">
        <v>2056</v>
      </c>
      <c r="B63" s="93" t="s">
        <v>667</v>
      </c>
      <c r="C63" s="197">
        <v>152007</v>
      </c>
      <c r="D63" s="94" t="s">
        <v>3037</v>
      </c>
      <c r="E63" s="95">
        <v>4554</v>
      </c>
      <c r="F63" s="85"/>
      <c r="G63" s="85"/>
    </row>
    <row r="64" spans="1:204" s="184" customFormat="1" ht="15">
      <c r="A64" s="90" t="s">
        <v>2056</v>
      </c>
      <c r="B64" s="90" t="s">
        <v>2537</v>
      </c>
      <c r="C64" s="197">
        <v>152379</v>
      </c>
      <c r="D64" s="91" t="s">
        <v>2538</v>
      </c>
      <c r="E64" s="92" t="s">
        <v>2539</v>
      </c>
      <c r="F64" s="187" t="s">
        <v>1143</v>
      </c>
      <c r="G64" s="85">
        <v>1</v>
      </c>
      <c r="GQ64" s="185"/>
      <c r="GR64" s="185"/>
      <c r="GS64" s="185"/>
      <c r="GT64" s="185"/>
      <c r="GU64" s="185"/>
      <c r="GV64" s="185"/>
    </row>
    <row r="65" spans="1:204" s="184" customFormat="1" ht="15">
      <c r="A65" s="90" t="s">
        <v>2056</v>
      </c>
      <c r="B65" s="90" t="s">
        <v>2057</v>
      </c>
      <c r="C65" s="197">
        <v>152361</v>
      </c>
      <c r="D65" s="91" t="s">
        <v>2068</v>
      </c>
      <c r="E65" s="92" t="s">
        <v>2069</v>
      </c>
      <c r="F65" s="84"/>
      <c r="G65" s="84"/>
    </row>
    <row r="66" spans="1:204" s="184" customFormat="1" ht="15">
      <c r="A66" s="90" t="s">
        <v>2056</v>
      </c>
      <c r="B66" s="90" t="s">
        <v>2057</v>
      </c>
      <c r="C66" s="197">
        <v>152796</v>
      </c>
      <c r="D66" s="91" t="s">
        <v>5124</v>
      </c>
      <c r="E66" s="92" t="s">
        <v>5125</v>
      </c>
      <c r="F66" s="84" t="s">
        <v>1133</v>
      </c>
      <c r="G66" s="84">
        <v>1</v>
      </c>
    </row>
    <row r="67" spans="1:204" s="184" customFormat="1" ht="15">
      <c r="A67" s="90" t="s">
        <v>2056</v>
      </c>
      <c r="B67" s="90" t="s">
        <v>5438</v>
      </c>
      <c r="C67" s="196">
        <v>152591</v>
      </c>
      <c r="D67" s="91" t="s">
        <v>2566</v>
      </c>
      <c r="E67" s="92" t="s">
        <v>2567</v>
      </c>
      <c r="F67" s="84" t="s">
        <v>1131</v>
      </c>
      <c r="G67" s="84">
        <v>1</v>
      </c>
    </row>
    <row r="68" spans="1:204" s="184" customFormat="1" ht="15">
      <c r="A68" s="90" t="s">
        <v>2056</v>
      </c>
      <c r="B68" s="90" t="s">
        <v>2057</v>
      </c>
      <c r="C68" s="197">
        <v>152302</v>
      </c>
      <c r="D68" s="91" t="s">
        <v>2070</v>
      </c>
      <c r="E68" s="92" t="s">
        <v>2071</v>
      </c>
      <c r="F68" s="84"/>
      <c r="G68" s="84"/>
    </row>
    <row r="69" spans="1:204" s="184" customFormat="1" ht="15">
      <c r="A69" s="90" t="s">
        <v>2056</v>
      </c>
      <c r="B69" s="90" t="s">
        <v>2537</v>
      </c>
      <c r="C69" s="196">
        <v>152236</v>
      </c>
      <c r="D69" s="91" t="s">
        <v>2602</v>
      </c>
      <c r="E69" s="92" t="s">
        <v>2603</v>
      </c>
      <c r="F69" s="84" t="s">
        <v>533</v>
      </c>
      <c r="G69" s="84">
        <v>1</v>
      </c>
    </row>
    <row r="70" spans="1:204" s="184" customFormat="1" ht="15">
      <c r="A70" s="93" t="s">
        <v>2056</v>
      </c>
      <c r="B70" s="93" t="s">
        <v>667</v>
      </c>
      <c r="C70" s="197">
        <v>152106</v>
      </c>
      <c r="D70" s="94" t="s">
        <v>3038</v>
      </c>
      <c r="E70" s="95">
        <v>4794</v>
      </c>
      <c r="F70" s="85"/>
      <c r="G70" s="85"/>
    </row>
    <row r="71" spans="1:204" s="184" customFormat="1" ht="15">
      <c r="A71" s="90" t="s">
        <v>2056</v>
      </c>
      <c r="B71" s="90" t="s">
        <v>2545</v>
      </c>
      <c r="C71" s="196">
        <v>152393</v>
      </c>
      <c r="D71" s="91" t="s">
        <v>2338</v>
      </c>
      <c r="E71" s="92" t="s">
        <v>2339</v>
      </c>
      <c r="F71" s="84" t="s">
        <v>1143</v>
      </c>
      <c r="G71" s="84">
        <v>1</v>
      </c>
    </row>
    <row r="72" spans="1:204" s="184" customFormat="1" ht="15">
      <c r="A72" s="90" t="s">
        <v>2056</v>
      </c>
      <c r="B72" s="90" t="s">
        <v>2327</v>
      </c>
      <c r="C72" s="196">
        <v>152554</v>
      </c>
      <c r="D72" s="91" t="s">
        <v>2328</v>
      </c>
      <c r="E72" s="92" t="s">
        <v>2329</v>
      </c>
      <c r="F72" s="84" t="s">
        <v>1143</v>
      </c>
      <c r="G72" s="84">
        <v>60</v>
      </c>
    </row>
    <row r="73" spans="1:204" s="184" customFormat="1" ht="15">
      <c r="A73" s="90" t="s">
        <v>2056</v>
      </c>
      <c r="B73" s="90" t="s">
        <v>2327</v>
      </c>
      <c r="C73" s="196">
        <v>152555</v>
      </c>
      <c r="D73" s="91" t="s">
        <v>2330</v>
      </c>
      <c r="E73" s="92" t="s">
        <v>2331</v>
      </c>
      <c r="F73" s="84" t="s">
        <v>1143</v>
      </c>
      <c r="G73" s="84">
        <v>60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6"/>
      <c r="CJ73" s="186"/>
      <c r="CK73" s="186"/>
      <c r="CL73" s="186"/>
      <c r="CM73" s="186"/>
      <c r="CN73" s="186"/>
      <c r="CO73" s="186"/>
      <c r="CP73" s="186"/>
      <c r="CQ73" s="186"/>
      <c r="CR73" s="186"/>
      <c r="CS73" s="186"/>
      <c r="CT73" s="186"/>
      <c r="CU73" s="186"/>
      <c r="CV73" s="186"/>
      <c r="CW73" s="186"/>
      <c r="CX73" s="186"/>
      <c r="CY73" s="186"/>
      <c r="CZ73" s="186"/>
      <c r="DA73" s="186"/>
      <c r="DB73" s="186"/>
      <c r="DC73" s="186"/>
      <c r="DD73" s="186"/>
      <c r="DE73" s="186"/>
      <c r="DF73" s="186"/>
      <c r="DG73" s="186"/>
      <c r="DH73" s="186"/>
      <c r="DI73" s="186"/>
      <c r="DJ73" s="186"/>
      <c r="DK73" s="186"/>
      <c r="DL73" s="186"/>
      <c r="DM73" s="186"/>
      <c r="DN73" s="186"/>
      <c r="DO73" s="186"/>
      <c r="DP73" s="186"/>
      <c r="DQ73" s="186"/>
      <c r="DR73" s="186"/>
      <c r="DS73" s="186"/>
      <c r="DT73" s="186"/>
      <c r="DU73" s="186"/>
      <c r="DV73" s="186"/>
      <c r="DW73" s="186"/>
      <c r="DX73" s="186"/>
      <c r="DY73" s="186"/>
      <c r="DZ73" s="186"/>
      <c r="EA73" s="186"/>
      <c r="EB73" s="186"/>
      <c r="EC73" s="186"/>
      <c r="ED73" s="186"/>
      <c r="EE73" s="186"/>
      <c r="EF73" s="186"/>
      <c r="EG73" s="186"/>
      <c r="EH73" s="186"/>
      <c r="EI73" s="186"/>
      <c r="EJ73" s="186"/>
      <c r="EK73" s="186"/>
      <c r="EL73" s="186"/>
      <c r="EM73" s="186"/>
      <c r="EN73" s="186"/>
      <c r="EO73" s="186"/>
      <c r="EP73" s="186"/>
      <c r="EQ73" s="186"/>
      <c r="ER73" s="186"/>
      <c r="ES73" s="186"/>
      <c r="ET73" s="186"/>
      <c r="EU73" s="186"/>
      <c r="EV73" s="186"/>
      <c r="EW73" s="186"/>
      <c r="EX73" s="186"/>
      <c r="EY73" s="186"/>
      <c r="EZ73" s="186"/>
      <c r="FA73" s="186"/>
      <c r="FB73" s="186"/>
      <c r="FC73" s="186"/>
      <c r="FD73" s="186"/>
      <c r="FE73" s="186"/>
      <c r="FF73" s="186"/>
      <c r="FG73" s="186"/>
      <c r="FH73" s="186"/>
      <c r="FI73" s="186"/>
      <c r="FJ73" s="186"/>
      <c r="FK73" s="186"/>
      <c r="FL73" s="186"/>
      <c r="FM73" s="186"/>
      <c r="FN73" s="186"/>
      <c r="FO73" s="186"/>
      <c r="FP73" s="186"/>
      <c r="FQ73" s="186"/>
      <c r="FR73" s="186"/>
      <c r="FS73" s="186"/>
      <c r="FT73" s="186"/>
      <c r="FU73" s="186"/>
      <c r="FV73" s="186"/>
      <c r="FW73" s="186"/>
      <c r="FX73" s="186"/>
      <c r="FY73" s="186"/>
      <c r="FZ73" s="186"/>
      <c r="GA73" s="186"/>
      <c r="GB73" s="186"/>
      <c r="GC73" s="186"/>
      <c r="GD73" s="186"/>
      <c r="GE73" s="186"/>
      <c r="GF73" s="186"/>
      <c r="GG73" s="186"/>
      <c r="GH73" s="186"/>
      <c r="GI73" s="186"/>
      <c r="GJ73" s="186"/>
      <c r="GK73" s="186"/>
      <c r="GL73" s="186"/>
      <c r="GM73" s="186"/>
      <c r="GN73" s="186"/>
      <c r="GO73" s="186"/>
      <c r="GP73" s="186"/>
      <c r="GQ73" s="186"/>
      <c r="GR73" s="186"/>
      <c r="GS73" s="186"/>
      <c r="GT73" s="186"/>
      <c r="GU73" s="186"/>
      <c r="GV73" s="186"/>
    </row>
    <row r="74" spans="1:204" s="184" customFormat="1" ht="15">
      <c r="A74" s="93" t="s">
        <v>2056</v>
      </c>
      <c r="B74" s="93" t="s">
        <v>667</v>
      </c>
      <c r="C74" s="197">
        <v>152445</v>
      </c>
      <c r="D74" s="94" t="s">
        <v>3039</v>
      </c>
      <c r="E74" s="95">
        <v>4788</v>
      </c>
      <c r="F74" s="85"/>
      <c r="G74" s="85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86"/>
      <c r="BP74" s="186"/>
      <c r="BQ74" s="186"/>
      <c r="BR74" s="186"/>
      <c r="BS74" s="186"/>
      <c r="BT74" s="186"/>
      <c r="BU74" s="186"/>
      <c r="BV74" s="186"/>
      <c r="BW74" s="186"/>
      <c r="BX74" s="186"/>
      <c r="BY74" s="186"/>
      <c r="BZ74" s="186"/>
      <c r="CA74" s="186"/>
      <c r="CB74" s="186"/>
      <c r="CC74" s="186"/>
      <c r="CD74" s="186"/>
      <c r="CE74" s="186"/>
      <c r="CF74" s="186"/>
      <c r="CG74" s="186"/>
      <c r="CH74" s="186"/>
      <c r="CI74" s="186"/>
      <c r="CJ74" s="186"/>
      <c r="CK74" s="186"/>
      <c r="CL74" s="186"/>
      <c r="CM74" s="186"/>
      <c r="CN74" s="186"/>
      <c r="CO74" s="186"/>
      <c r="CP74" s="186"/>
      <c r="CQ74" s="186"/>
      <c r="CR74" s="186"/>
      <c r="CS74" s="186"/>
      <c r="CT74" s="186"/>
      <c r="CU74" s="186"/>
      <c r="CV74" s="186"/>
      <c r="CW74" s="186"/>
      <c r="CX74" s="186"/>
      <c r="CY74" s="186"/>
      <c r="CZ74" s="186"/>
      <c r="DA74" s="186"/>
      <c r="DB74" s="186"/>
      <c r="DC74" s="186"/>
      <c r="DD74" s="186"/>
      <c r="DE74" s="186"/>
      <c r="DF74" s="186"/>
      <c r="DG74" s="186"/>
      <c r="DH74" s="186"/>
      <c r="DI74" s="186"/>
      <c r="DJ74" s="186"/>
      <c r="DK74" s="186"/>
      <c r="DL74" s="186"/>
      <c r="DM74" s="186"/>
      <c r="DN74" s="186"/>
      <c r="DO74" s="186"/>
      <c r="DP74" s="186"/>
      <c r="DQ74" s="186"/>
      <c r="DR74" s="186"/>
      <c r="DS74" s="186"/>
      <c r="DT74" s="186"/>
      <c r="DU74" s="186"/>
      <c r="DV74" s="186"/>
      <c r="DW74" s="186"/>
      <c r="DX74" s="186"/>
      <c r="DY74" s="186"/>
      <c r="DZ74" s="186"/>
      <c r="EA74" s="186"/>
      <c r="EB74" s="186"/>
      <c r="EC74" s="186"/>
      <c r="ED74" s="186"/>
      <c r="EE74" s="186"/>
      <c r="EF74" s="186"/>
      <c r="EG74" s="186"/>
      <c r="EH74" s="186"/>
      <c r="EI74" s="186"/>
      <c r="EJ74" s="186"/>
      <c r="EK74" s="186"/>
      <c r="EL74" s="186"/>
      <c r="EM74" s="186"/>
      <c r="EN74" s="186"/>
      <c r="EO74" s="186"/>
      <c r="EP74" s="186"/>
      <c r="EQ74" s="186"/>
      <c r="ER74" s="186"/>
      <c r="ES74" s="186"/>
      <c r="ET74" s="186"/>
      <c r="EU74" s="186"/>
      <c r="EV74" s="186"/>
      <c r="EW74" s="186"/>
      <c r="EX74" s="186"/>
      <c r="EY74" s="186"/>
      <c r="EZ74" s="186"/>
      <c r="FA74" s="186"/>
      <c r="FB74" s="186"/>
      <c r="FC74" s="186"/>
      <c r="FD74" s="186"/>
      <c r="FE74" s="186"/>
      <c r="FF74" s="186"/>
      <c r="FG74" s="186"/>
      <c r="FH74" s="186"/>
      <c r="FI74" s="186"/>
      <c r="FJ74" s="186"/>
      <c r="FK74" s="186"/>
      <c r="FL74" s="186"/>
      <c r="FM74" s="186"/>
      <c r="FN74" s="186"/>
      <c r="FO74" s="186"/>
      <c r="FP74" s="186"/>
      <c r="FQ74" s="186"/>
      <c r="FR74" s="186"/>
      <c r="FS74" s="186"/>
      <c r="FT74" s="186"/>
      <c r="FU74" s="186"/>
      <c r="FV74" s="186"/>
      <c r="FW74" s="186"/>
      <c r="FX74" s="186"/>
      <c r="FY74" s="186"/>
      <c r="FZ74" s="186"/>
      <c r="GA74" s="186"/>
      <c r="GB74" s="186"/>
      <c r="GC74" s="186"/>
      <c r="GD74" s="186"/>
      <c r="GE74" s="186"/>
      <c r="GF74" s="186"/>
      <c r="GG74" s="186"/>
      <c r="GH74" s="186"/>
      <c r="GI74" s="186"/>
      <c r="GJ74" s="186"/>
      <c r="GK74" s="186"/>
      <c r="GL74" s="186"/>
      <c r="GM74" s="186"/>
      <c r="GN74" s="186"/>
      <c r="GO74" s="186"/>
      <c r="GP74" s="186"/>
      <c r="GQ74" s="186"/>
      <c r="GR74" s="186"/>
      <c r="GS74" s="186"/>
      <c r="GT74" s="186"/>
      <c r="GU74" s="186"/>
      <c r="GV74" s="186"/>
    </row>
    <row r="75" spans="1:204" s="184" customFormat="1" ht="15">
      <c r="A75" s="90" t="s">
        <v>2056</v>
      </c>
      <c r="B75" s="90" t="s">
        <v>3616</v>
      </c>
      <c r="C75" s="197">
        <v>150637</v>
      </c>
      <c r="D75" s="91" t="s">
        <v>3009</v>
      </c>
      <c r="E75" s="92" t="s">
        <v>3010</v>
      </c>
      <c r="F75" s="84" t="s">
        <v>1669</v>
      </c>
      <c r="G75" s="84">
        <v>1</v>
      </c>
    </row>
    <row r="76" spans="1:204" s="184" customFormat="1" ht="15">
      <c r="A76" s="93" t="s">
        <v>2056</v>
      </c>
      <c r="B76" s="93" t="s">
        <v>324</v>
      </c>
      <c r="C76" s="197">
        <v>151838</v>
      </c>
      <c r="D76" s="199" t="s">
        <v>3455</v>
      </c>
      <c r="E76" s="95">
        <v>30013</v>
      </c>
      <c r="F76" s="85" t="s">
        <v>1135</v>
      </c>
      <c r="G76" s="85" t="s">
        <v>3456</v>
      </c>
    </row>
    <row r="77" spans="1:204" s="184" customFormat="1" ht="15">
      <c r="A77" s="90" t="s">
        <v>2056</v>
      </c>
      <c r="B77" s="90" t="s">
        <v>2545</v>
      </c>
      <c r="C77" s="197">
        <v>152253</v>
      </c>
      <c r="D77" s="91" t="s">
        <v>2556</v>
      </c>
      <c r="E77" s="92" t="s">
        <v>2557</v>
      </c>
      <c r="F77" s="187" t="s">
        <v>533</v>
      </c>
      <c r="G77" s="85">
        <v>1</v>
      </c>
    </row>
    <row r="78" spans="1:204" s="184" customFormat="1" ht="15">
      <c r="A78" s="90" t="s">
        <v>2056</v>
      </c>
      <c r="B78" s="90" t="s">
        <v>2545</v>
      </c>
      <c r="C78" s="197">
        <v>152375</v>
      </c>
      <c r="D78" s="91" t="s">
        <v>2550</v>
      </c>
      <c r="E78" s="92" t="s">
        <v>2551</v>
      </c>
      <c r="F78" s="187" t="s">
        <v>533</v>
      </c>
      <c r="G78" s="85">
        <v>1</v>
      </c>
    </row>
    <row r="79" spans="1:204" s="184" customFormat="1" ht="15">
      <c r="A79" s="90" t="s">
        <v>2056</v>
      </c>
      <c r="B79" s="90" t="s">
        <v>47</v>
      </c>
      <c r="C79" s="196">
        <v>151819</v>
      </c>
      <c r="D79" s="91" t="s">
        <v>2317</v>
      </c>
      <c r="E79" s="92" t="s">
        <v>2318</v>
      </c>
      <c r="F79" s="84" t="s">
        <v>533</v>
      </c>
      <c r="G79" s="84">
        <v>1</v>
      </c>
    </row>
    <row r="80" spans="1:204" s="184" customFormat="1" ht="15">
      <c r="A80" s="90" t="s">
        <v>2056</v>
      </c>
      <c r="B80" s="90" t="s">
        <v>1471</v>
      </c>
      <c r="C80" s="196">
        <v>152252</v>
      </c>
      <c r="D80" s="91" t="s">
        <v>2577</v>
      </c>
      <c r="E80" s="92" t="s">
        <v>2578</v>
      </c>
      <c r="F80" s="84" t="s">
        <v>533</v>
      </c>
      <c r="G80" s="84">
        <v>1</v>
      </c>
    </row>
    <row r="81" spans="1:7" s="184" customFormat="1" ht="15">
      <c r="A81" s="93" t="s">
        <v>2056</v>
      </c>
      <c r="B81" s="93" t="s">
        <v>324</v>
      </c>
      <c r="C81" s="197">
        <v>151493</v>
      </c>
      <c r="D81" s="199" t="s">
        <v>3454</v>
      </c>
      <c r="E81" s="95">
        <v>22013</v>
      </c>
      <c r="F81" s="85" t="s">
        <v>1137</v>
      </c>
      <c r="G81" s="85">
        <v>1</v>
      </c>
    </row>
    <row r="82" spans="1:7" s="184" customFormat="1" ht="15">
      <c r="A82" s="93" t="s">
        <v>2056</v>
      </c>
      <c r="B82" s="93" t="s">
        <v>324</v>
      </c>
      <c r="C82" s="197">
        <v>150437</v>
      </c>
      <c r="D82" s="94" t="s">
        <v>2878</v>
      </c>
      <c r="E82" s="95">
        <v>10282</v>
      </c>
      <c r="F82" s="85"/>
      <c r="G82" s="85"/>
    </row>
    <row r="83" spans="1:7" s="184" customFormat="1" ht="15">
      <c r="A83" s="93" t="s">
        <v>2056</v>
      </c>
      <c r="B83" s="93" t="s">
        <v>324</v>
      </c>
      <c r="C83" s="197">
        <v>150436</v>
      </c>
      <c r="D83" s="94" t="s">
        <v>2877</v>
      </c>
      <c r="E83" s="95">
        <v>23082</v>
      </c>
      <c r="F83" s="85"/>
      <c r="G83" s="85"/>
    </row>
    <row r="84" spans="1:7" s="184" customFormat="1" ht="15">
      <c r="A84" s="90" t="s">
        <v>2056</v>
      </c>
      <c r="B84" s="90" t="s">
        <v>47</v>
      </c>
      <c r="C84" s="196">
        <v>151195</v>
      </c>
      <c r="D84" s="91" t="s">
        <v>2526</v>
      </c>
      <c r="E84" s="92" t="s">
        <v>2527</v>
      </c>
      <c r="F84" s="84" t="s">
        <v>2528</v>
      </c>
      <c r="G84" s="84">
        <v>1</v>
      </c>
    </row>
    <row r="85" spans="1:7" s="184" customFormat="1" ht="15">
      <c r="A85" s="93" t="s">
        <v>2056</v>
      </c>
      <c r="B85" s="93" t="s">
        <v>324</v>
      </c>
      <c r="C85" s="197">
        <v>150434</v>
      </c>
      <c r="D85" s="93" t="s">
        <v>2875</v>
      </c>
      <c r="E85" s="95">
        <v>23013</v>
      </c>
      <c r="F85" s="85"/>
      <c r="G85" s="85"/>
    </row>
    <row r="86" spans="1:7" s="184" customFormat="1" ht="15">
      <c r="A86" s="93" t="s">
        <v>2056</v>
      </c>
      <c r="B86" s="93" t="s">
        <v>324</v>
      </c>
      <c r="C86" s="197">
        <v>150435</v>
      </c>
      <c r="D86" s="93" t="s">
        <v>2876</v>
      </c>
      <c r="E86" s="95">
        <v>10213</v>
      </c>
      <c r="F86" s="85"/>
      <c r="G86" s="85"/>
    </row>
    <row r="87" spans="1:7" s="184" customFormat="1" ht="15">
      <c r="A87" s="90" t="s">
        <v>2056</v>
      </c>
      <c r="B87" s="90" t="s">
        <v>2057</v>
      </c>
      <c r="C87" s="196">
        <v>152012</v>
      </c>
      <c r="D87" s="90" t="s">
        <v>2066</v>
      </c>
      <c r="E87" s="92" t="s">
        <v>2067</v>
      </c>
      <c r="F87" s="84" t="s">
        <v>533</v>
      </c>
      <c r="G87" s="84">
        <v>1</v>
      </c>
    </row>
    <row r="88" spans="1:7" s="184" customFormat="1" ht="15">
      <c r="A88" s="90" t="s">
        <v>2056</v>
      </c>
      <c r="B88" s="90" t="s">
        <v>3616</v>
      </c>
      <c r="C88" s="196">
        <v>132010</v>
      </c>
      <c r="D88" s="90" t="s">
        <v>1717</v>
      </c>
      <c r="E88" s="92" t="s">
        <v>1718</v>
      </c>
      <c r="F88" s="84" t="s">
        <v>1708</v>
      </c>
      <c r="G88" s="84">
        <v>1</v>
      </c>
    </row>
    <row r="89" spans="1:7" s="184" customFormat="1" ht="15">
      <c r="A89" s="90" t="s">
        <v>2056</v>
      </c>
      <c r="B89" s="90" t="s">
        <v>1666</v>
      </c>
      <c r="C89" s="197">
        <v>152703</v>
      </c>
      <c r="D89" s="90" t="s">
        <v>1688</v>
      </c>
      <c r="E89" s="92" t="s">
        <v>1689</v>
      </c>
      <c r="F89" s="84" t="s">
        <v>1669</v>
      </c>
      <c r="G89" s="84">
        <v>1</v>
      </c>
    </row>
    <row r="90" spans="1:7" s="184" customFormat="1" ht="15.75" thickBot="1">
      <c r="A90" s="90" t="s">
        <v>2056</v>
      </c>
      <c r="B90" s="90" t="s">
        <v>1666</v>
      </c>
      <c r="C90" s="197">
        <v>152726</v>
      </c>
      <c r="D90" s="90" t="s">
        <v>2507</v>
      </c>
      <c r="E90" s="92" t="s">
        <v>2508</v>
      </c>
      <c r="F90" s="84" t="s">
        <v>1131</v>
      </c>
      <c r="G90" s="84">
        <v>1</v>
      </c>
    </row>
    <row r="91" spans="1:7" s="184" customFormat="1" ht="15.75" thickBot="1">
      <c r="A91" s="90" t="s">
        <v>2056</v>
      </c>
      <c r="B91" s="90" t="s">
        <v>1666</v>
      </c>
      <c r="C91" s="197">
        <v>152455</v>
      </c>
      <c r="D91" s="108" t="s">
        <v>152</v>
      </c>
      <c r="E91" s="200"/>
      <c r="F91" s="82"/>
      <c r="G91" s="189"/>
    </row>
    <row r="92" spans="1:7" s="184" customFormat="1" ht="15.75" thickBot="1">
      <c r="A92" s="90" t="s">
        <v>2056</v>
      </c>
      <c r="B92" s="90" t="s">
        <v>1666</v>
      </c>
      <c r="C92" s="197">
        <v>152727</v>
      </c>
      <c r="D92" s="201" t="s">
        <v>1682</v>
      </c>
      <c r="E92" s="202" t="s">
        <v>1683</v>
      </c>
      <c r="F92" s="190" t="s">
        <v>1669</v>
      </c>
      <c r="G92" s="191">
        <v>1</v>
      </c>
    </row>
    <row r="93" spans="1:7" s="184" customFormat="1" ht="15.75" thickBot="1">
      <c r="A93" s="90" t="s">
        <v>2056</v>
      </c>
      <c r="B93" s="90" t="s">
        <v>1666</v>
      </c>
      <c r="C93" s="197">
        <v>152702</v>
      </c>
      <c r="D93" s="201" t="s">
        <v>1686</v>
      </c>
      <c r="E93" s="202" t="s">
        <v>1687</v>
      </c>
      <c r="F93" s="190" t="s">
        <v>1669</v>
      </c>
      <c r="G93" s="191">
        <v>1</v>
      </c>
    </row>
    <row r="94" spans="1:7" s="184" customFormat="1" ht="15.75" thickBot="1">
      <c r="A94" s="90" t="s">
        <v>2056</v>
      </c>
      <c r="B94" s="90" t="s">
        <v>1666</v>
      </c>
      <c r="C94" s="197">
        <v>152701</v>
      </c>
      <c r="D94" s="201" t="s">
        <v>1684</v>
      </c>
      <c r="E94" s="202" t="s">
        <v>1685</v>
      </c>
      <c r="F94" s="190" t="s">
        <v>1669</v>
      </c>
      <c r="G94" s="191">
        <v>1</v>
      </c>
    </row>
    <row r="95" spans="1:7" s="184" customFormat="1" ht="15">
      <c r="A95" s="90" t="s">
        <v>2056</v>
      </c>
      <c r="B95" s="90" t="s">
        <v>1666</v>
      </c>
      <c r="C95" s="197">
        <v>159658</v>
      </c>
      <c r="D95" s="91" t="s">
        <v>1696</v>
      </c>
      <c r="E95" s="92" t="s">
        <v>1697</v>
      </c>
      <c r="F95" s="84" t="s">
        <v>1669</v>
      </c>
      <c r="G95" s="84">
        <v>1</v>
      </c>
    </row>
    <row r="96" spans="1:7" s="184" customFormat="1" ht="15">
      <c r="A96" s="90" t="s">
        <v>2056</v>
      </c>
      <c r="B96" s="90" t="s">
        <v>1666</v>
      </c>
      <c r="C96" s="196">
        <v>152260</v>
      </c>
      <c r="D96" s="91" t="s">
        <v>1673</v>
      </c>
      <c r="E96" s="92" t="s">
        <v>1674</v>
      </c>
      <c r="F96" s="84" t="s">
        <v>1672</v>
      </c>
      <c r="G96" s="84">
        <v>1</v>
      </c>
    </row>
    <row r="97" spans="1:7" s="184" customFormat="1" ht="15">
      <c r="A97" s="90" t="s">
        <v>2056</v>
      </c>
      <c r="B97" s="90" t="s">
        <v>2545</v>
      </c>
      <c r="C97" s="196">
        <v>152110</v>
      </c>
      <c r="D97" s="91" t="s">
        <v>2336</v>
      </c>
      <c r="E97" s="92" t="s">
        <v>2337</v>
      </c>
      <c r="F97" s="84" t="s">
        <v>1143</v>
      </c>
      <c r="G97" s="84">
        <v>1</v>
      </c>
    </row>
    <row r="98" spans="1:7" s="184" customFormat="1" ht="15">
      <c r="A98" s="90" t="s">
        <v>2056</v>
      </c>
      <c r="B98" s="90" t="s">
        <v>1666</v>
      </c>
      <c r="C98" s="197">
        <v>152705</v>
      </c>
      <c r="D98" s="91" t="s">
        <v>1692</v>
      </c>
      <c r="E98" s="92" t="s">
        <v>1693</v>
      </c>
      <c r="F98" s="84" t="s">
        <v>1669</v>
      </c>
      <c r="G98" s="84">
        <v>1</v>
      </c>
    </row>
    <row r="99" spans="1:7" s="184" customFormat="1" ht="15">
      <c r="A99" s="90" t="s">
        <v>2056</v>
      </c>
      <c r="B99" s="90" t="s">
        <v>1666</v>
      </c>
      <c r="C99" s="197">
        <v>152728</v>
      </c>
      <c r="D99" s="91" t="s">
        <v>1667</v>
      </c>
      <c r="E99" s="92" t="s">
        <v>1668</v>
      </c>
      <c r="F99" s="84" t="s">
        <v>1669</v>
      </c>
      <c r="G99" s="84">
        <v>1</v>
      </c>
    </row>
    <row r="100" spans="1:7" s="184" customFormat="1" ht="15">
      <c r="A100" s="90" t="s">
        <v>2056</v>
      </c>
      <c r="B100" s="90" t="s">
        <v>1666</v>
      </c>
      <c r="C100" s="196">
        <v>152056</v>
      </c>
      <c r="D100" s="91" t="s">
        <v>1677</v>
      </c>
      <c r="E100" s="92" t="s">
        <v>1678</v>
      </c>
      <c r="F100" s="84" t="s">
        <v>1672</v>
      </c>
      <c r="G100" s="84">
        <v>1</v>
      </c>
    </row>
    <row r="101" spans="1:7" s="184" customFormat="1" ht="15">
      <c r="A101" s="93" t="s">
        <v>2056</v>
      </c>
      <c r="B101" s="90" t="s">
        <v>1666</v>
      </c>
      <c r="C101" s="197">
        <v>150339</v>
      </c>
      <c r="D101" s="91" t="s">
        <v>2472</v>
      </c>
      <c r="E101" s="95" t="s">
        <v>2473</v>
      </c>
      <c r="F101" s="85"/>
      <c r="G101" s="85"/>
    </row>
    <row r="102" spans="1:7" s="184" customFormat="1" ht="15">
      <c r="A102" s="90" t="s">
        <v>2056</v>
      </c>
      <c r="B102" s="90" t="s">
        <v>1666</v>
      </c>
      <c r="C102" s="196">
        <v>152067</v>
      </c>
      <c r="D102" s="91" t="s">
        <v>1698</v>
      </c>
      <c r="E102" s="92" t="s">
        <v>1699</v>
      </c>
      <c r="F102" s="84" t="s">
        <v>1137</v>
      </c>
      <c r="G102" s="84">
        <v>1</v>
      </c>
    </row>
    <row r="103" spans="1:7" s="184" customFormat="1" ht="15">
      <c r="A103" s="90" t="s">
        <v>2056</v>
      </c>
      <c r="B103" s="90" t="s">
        <v>1666</v>
      </c>
      <c r="C103" s="197">
        <v>152704</v>
      </c>
      <c r="D103" s="91" t="s">
        <v>1690</v>
      </c>
      <c r="E103" s="92" t="s">
        <v>1691</v>
      </c>
      <c r="F103" s="84" t="s">
        <v>1669</v>
      </c>
      <c r="G103" s="84">
        <v>1</v>
      </c>
    </row>
    <row r="104" spans="1:7" s="184" customFormat="1" ht="15">
      <c r="A104" s="90" t="s">
        <v>2056</v>
      </c>
      <c r="B104" s="90" t="s">
        <v>1666</v>
      </c>
      <c r="C104" s="197">
        <v>159661</v>
      </c>
      <c r="D104" s="91" t="s">
        <v>1680</v>
      </c>
      <c r="E104" s="92" t="s">
        <v>1681</v>
      </c>
      <c r="F104" s="84" t="s">
        <v>1669</v>
      </c>
      <c r="G104" s="84">
        <v>1</v>
      </c>
    </row>
    <row r="105" spans="1:7" s="184" customFormat="1" ht="15">
      <c r="A105" s="93" t="s">
        <v>2056</v>
      </c>
      <c r="B105" s="90" t="s">
        <v>1666</v>
      </c>
      <c r="C105" s="197">
        <v>150338</v>
      </c>
      <c r="D105" s="91" t="s">
        <v>2470</v>
      </c>
      <c r="E105" s="95" t="s">
        <v>2471</v>
      </c>
      <c r="F105" s="85"/>
      <c r="G105" s="85"/>
    </row>
    <row r="106" spans="1:7" s="184" customFormat="1" ht="15">
      <c r="A106" s="90" t="s">
        <v>2056</v>
      </c>
      <c r="B106" s="90" t="s">
        <v>1666</v>
      </c>
      <c r="C106" s="197">
        <v>152706</v>
      </c>
      <c r="D106" s="91" t="s">
        <v>1694</v>
      </c>
      <c r="E106" s="92" t="s">
        <v>1695</v>
      </c>
      <c r="F106" s="84" t="s">
        <v>1669</v>
      </c>
      <c r="G106" s="84">
        <v>1</v>
      </c>
    </row>
    <row r="107" spans="1:7" s="184" customFormat="1" ht="15">
      <c r="A107" s="90" t="s">
        <v>2056</v>
      </c>
      <c r="B107" s="90" t="s">
        <v>1666</v>
      </c>
      <c r="C107" s="196">
        <v>152091</v>
      </c>
      <c r="D107" s="91" t="s">
        <v>1675</v>
      </c>
      <c r="E107" s="92" t="s">
        <v>1676</v>
      </c>
      <c r="F107" s="84" t="s">
        <v>1672</v>
      </c>
      <c r="G107" s="84">
        <v>1</v>
      </c>
    </row>
    <row r="108" spans="1:7" s="184" customFormat="1" ht="15">
      <c r="A108" s="90" t="s">
        <v>2056</v>
      </c>
      <c r="B108" s="90" t="s">
        <v>1666</v>
      </c>
      <c r="C108" s="197">
        <v>152729</v>
      </c>
      <c r="D108" s="91" t="s">
        <v>1670</v>
      </c>
      <c r="E108" s="92" t="s">
        <v>1671</v>
      </c>
      <c r="F108" s="84" t="s">
        <v>1669</v>
      </c>
      <c r="G108" s="84">
        <v>1</v>
      </c>
    </row>
    <row r="109" spans="1:7" s="184" customFormat="1" ht="15">
      <c r="A109" s="90" t="s">
        <v>2056</v>
      </c>
      <c r="B109" s="90" t="s">
        <v>2518</v>
      </c>
      <c r="C109" s="197">
        <v>132553</v>
      </c>
      <c r="D109" s="91" t="s">
        <v>2521</v>
      </c>
      <c r="E109" s="92" t="s">
        <v>2522</v>
      </c>
      <c r="F109" s="84" t="s">
        <v>1134</v>
      </c>
      <c r="G109" s="84">
        <v>1</v>
      </c>
    </row>
    <row r="110" spans="1:7" s="184" customFormat="1" ht="15">
      <c r="A110" s="90" t="s">
        <v>2056</v>
      </c>
      <c r="B110" s="90" t="s">
        <v>3616</v>
      </c>
      <c r="C110" s="196">
        <v>132005</v>
      </c>
      <c r="D110" s="91" t="s">
        <v>1715</v>
      </c>
      <c r="E110" s="92" t="s">
        <v>1716</v>
      </c>
      <c r="F110" s="84" t="s">
        <v>1708</v>
      </c>
      <c r="G110" s="84">
        <v>1</v>
      </c>
    </row>
    <row r="111" spans="1:7" s="184" customFormat="1" ht="15">
      <c r="A111" s="90" t="s">
        <v>2056</v>
      </c>
      <c r="B111" s="90" t="s">
        <v>2537</v>
      </c>
      <c r="C111" s="196">
        <v>152215</v>
      </c>
      <c r="D111" s="91" t="s">
        <v>2600</v>
      </c>
      <c r="E111" s="92" t="s">
        <v>2601</v>
      </c>
      <c r="F111" s="84" t="s">
        <v>2524</v>
      </c>
      <c r="G111" s="84">
        <v>1</v>
      </c>
    </row>
    <row r="112" spans="1:7" s="184" customFormat="1" ht="15">
      <c r="A112" s="93" t="s">
        <v>2056</v>
      </c>
      <c r="B112" s="93" t="s">
        <v>324</v>
      </c>
      <c r="C112" s="197">
        <v>151227</v>
      </c>
      <c r="D112" s="199" t="s">
        <v>3546</v>
      </c>
      <c r="E112" s="95">
        <v>30082</v>
      </c>
      <c r="F112" s="85" t="s">
        <v>1135</v>
      </c>
      <c r="G112" s="85" t="s">
        <v>3547</v>
      </c>
    </row>
    <row r="113" spans="1:7" s="184" customFormat="1" ht="15">
      <c r="A113" s="90" t="s">
        <v>2056</v>
      </c>
      <c r="B113" s="90" t="s">
        <v>5438</v>
      </c>
      <c r="C113" s="196">
        <v>152043</v>
      </c>
      <c r="D113" s="91" t="s">
        <v>2570</v>
      </c>
      <c r="E113" s="92" t="s">
        <v>2571</v>
      </c>
      <c r="F113" s="84" t="s">
        <v>1137</v>
      </c>
      <c r="G113" s="84">
        <v>1</v>
      </c>
    </row>
    <row r="114" spans="1:7" s="184" customFormat="1" ht="15">
      <c r="A114" s="90" t="s">
        <v>2056</v>
      </c>
      <c r="B114" s="90" t="s">
        <v>2537</v>
      </c>
      <c r="C114" s="197">
        <v>152228</v>
      </c>
      <c r="D114" s="91" t="s">
        <v>2608</v>
      </c>
      <c r="E114" s="198" t="s">
        <v>2609</v>
      </c>
      <c r="F114" s="86"/>
      <c r="G114" s="86"/>
    </row>
    <row r="115" spans="1:7" s="184" customFormat="1" ht="15">
      <c r="A115" s="93" t="s">
        <v>2056</v>
      </c>
      <c r="B115" s="93" t="s">
        <v>667</v>
      </c>
      <c r="C115" s="197">
        <v>150648</v>
      </c>
      <c r="D115" s="94" t="s">
        <v>3283</v>
      </c>
      <c r="E115" s="95">
        <v>4587</v>
      </c>
      <c r="F115" s="85"/>
      <c r="G115" s="85"/>
    </row>
    <row r="116" spans="1:7" s="184" customFormat="1" ht="15">
      <c r="A116" s="90" t="s">
        <v>2056</v>
      </c>
      <c r="B116" s="90" t="s">
        <v>2327</v>
      </c>
      <c r="C116" s="196">
        <v>152009</v>
      </c>
      <c r="D116" s="91" t="s">
        <v>2332</v>
      </c>
      <c r="E116" s="92" t="s">
        <v>2333</v>
      </c>
      <c r="F116" s="84" t="s">
        <v>1137</v>
      </c>
      <c r="G116" s="84">
        <v>1</v>
      </c>
    </row>
    <row r="117" spans="1:7" s="184" customFormat="1" ht="15">
      <c r="A117" s="90" t="s">
        <v>2056</v>
      </c>
      <c r="B117" s="90" t="s">
        <v>2057</v>
      </c>
      <c r="C117" s="196">
        <v>157519</v>
      </c>
      <c r="D117" s="91" t="s">
        <v>2074</v>
      </c>
      <c r="E117" s="92" t="s">
        <v>2075</v>
      </c>
      <c r="F117" s="84" t="s">
        <v>533</v>
      </c>
      <c r="G117" s="84">
        <v>30</v>
      </c>
    </row>
    <row r="118" spans="1:7" s="184" customFormat="1" ht="15">
      <c r="A118" s="90" t="s">
        <v>2056</v>
      </c>
      <c r="B118" s="90" t="s">
        <v>2057</v>
      </c>
      <c r="C118" s="196">
        <v>159291</v>
      </c>
      <c r="D118" s="91" t="s">
        <v>2072</v>
      </c>
      <c r="E118" s="92" t="s">
        <v>2073</v>
      </c>
      <c r="F118" s="84" t="s">
        <v>533</v>
      </c>
      <c r="G118" s="84">
        <v>30</v>
      </c>
    </row>
    <row r="119" spans="1:7" s="184" customFormat="1" ht="15">
      <c r="A119" s="93" t="s">
        <v>2056</v>
      </c>
      <c r="B119" s="90" t="s">
        <v>1523</v>
      </c>
      <c r="C119" s="197">
        <v>150642</v>
      </c>
      <c r="D119" s="94" t="s">
        <v>3280</v>
      </c>
      <c r="E119" s="95" t="s">
        <v>3272</v>
      </c>
      <c r="F119" s="85"/>
      <c r="G119" s="85"/>
    </row>
    <row r="120" spans="1:7" s="184" customFormat="1" ht="15">
      <c r="A120" s="93" t="s">
        <v>2056</v>
      </c>
      <c r="B120" s="90" t="s">
        <v>1523</v>
      </c>
      <c r="C120" s="197">
        <v>150643</v>
      </c>
      <c r="D120" s="94" t="s">
        <v>3281</v>
      </c>
      <c r="E120" s="95" t="s">
        <v>3271</v>
      </c>
      <c r="F120" s="85"/>
      <c r="G120" s="85"/>
    </row>
    <row r="121" spans="1:7" s="184" customFormat="1" ht="15">
      <c r="A121" s="90" t="s">
        <v>2056</v>
      </c>
      <c r="B121" s="90" t="s">
        <v>1666</v>
      </c>
      <c r="C121" s="196">
        <v>152194</v>
      </c>
      <c r="D121" s="91" t="s">
        <v>1706</v>
      </c>
      <c r="E121" s="92" t="s">
        <v>1707</v>
      </c>
      <c r="F121" s="84" t="s">
        <v>1137</v>
      </c>
      <c r="G121" s="84">
        <v>1</v>
      </c>
    </row>
    <row r="122" spans="1:7" s="184" customFormat="1" ht="15">
      <c r="A122" s="93" t="s">
        <v>2056</v>
      </c>
      <c r="B122" s="93" t="s">
        <v>667</v>
      </c>
      <c r="C122" s="197">
        <v>152237</v>
      </c>
      <c r="D122" s="94" t="s">
        <v>3026</v>
      </c>
      <c r="E122" s="95">
        <v>4122</v>
      </c>
      <c r="F122" s="85"/>
      <c r="G122" s="85"/>
    </row>
    <row r="123" spans="1:7" s="184" customFormat="1" ht="15">
      <c r="A123" s="93" t="s">
        <v>2056</v>
      </c>
      <c r="B123" s="93" t="s">
        <v>667</v>
      </c>
      <c r="C123" s="197">
        <v>152233</v>
      </c>
      <c r="D123" s="94" t="s">
        <v>3029</v>
      </c>
      <c r="E123" s="95">
        <v>4324</v>
      </c>
      <c r="F123" s="85"/>
      <c r="G123" s="85"/>
    </row>
    <row r="124" spans="1:7" s="184" customFormat="1" ht="15">
      <c r="A124" s="93" t="s">
        <v>2056</v>
      </c>
      <c r="B124" s="93" t="s">
        <v>667</v>
      </c>
      <c r="C124" s="197">
        <v>152434</v>
      </c>
      <c r="D124" s="94" t="s">
        <v>3027</v>
      </c>
      <c r="E124" s="95">
        <v>4304</v>
      </c>
      <c r="F124" s="85"/>
      <c r="G124" s="85"/>
    </row>
    <row r="125" spans="1:7" s="184" customFormat="1" ht="15">
      <c r="A125" s="93" t="s">
        <v>2056</v>
      </c>
      <c r="B125" s="93" t="s">
        <v>667</v>
      </c>
      <c r="C125" s="197">
        <v>152435</v>
      </c>
      <c r="D125" s="94" t="s">
        <v>3024</v>
      </c>
      <c r="E125" s="95">
        <v>4102</v>
      </c>
      <c r="F125" s="85"/>
      <c r="G125" s="85"/>
    </row>
    <row r="126" spans="1:7" s="184" customFormat="1" ht="15">
      <c r="A126" s="93" t="s">
        <v>2056</v>
      </c>
      <c r="B126" s="93" t="s">
        <v>667</v>
      </c>
      <c r="C126" s="197">
        <v>152609</v>
      </c>
      <c r="D126" s="94" t="s">
        <v>3034</v>
      </c>
      <c r="E126" s="95">
        <v>4100</v>
      </c>
      <c r="F126" s="85"/>
      <c r="G126" s="85"/>
    </row>
    <row r="127" spans="1:7" s="184" customFormat="1" ht="15">
      <c r="A127" s="93" t="s">
        <v>2056</v>
      </c>
      <c r="B127" s="93" t="s">
        <v>667</v>
      </c>
      <c r="C127" s="197">
        <v>150649</v>
      </c>
      <c r="D127" s="94" t="s">
        <v>3032</v>
      </c>
      <c r="E127" s="95">
        <v>4355</v>
      </c>
      <c r="F127" s="85"/>
      <c r="G127" s="85"/>
    </row>
    <row r="128" spans="1:7" s="184" customFormat="1" ht="15">
      <c r="A128" s="90" t="s">
        <v>2056</v>
      </c>
      <c r="B128" s="90" t="s">
        <v>667</v>
      </c>
      <c r="C128" s="197">
        <v>152078</v>
      </c>
      <c r="D128" s="91" t="s">
        <v>2610</v>
      </c>
      <c r="E128" s="92">
        <v>3007</v>
      </c>
      <c r="F128" s="84"/>
      <c r="G128" s="84"/>
    </row>
    <row r="129" spans="1:204" s="184" customFormat="1" ht="15">
      <c r="A129" s="90" t="s">
        <v>2056</v>
      </c>
      <c r="B129" s="90" t="s">
        <v>667</v>
      </c>
      <c r="C129" s="197">
        <v>152120</v>
      </c>
      <c r="D129" s="91" t="s">
        <v>2611</v>
      </c>
      <c r="E129" s="92">
        <v>4055</v>
      </c>
      <c r="F129" s="84"/>
      <c r="G129" s="84"/>
    </row>
    <row r="130" spans="1:204" s="184" customFormat="1" ht="15">
      <c r="A130" s="93" t="s">
        <v>2056</v>
      </c>
      <c r="B130" s="93" t="s">
        <v>324</v>
      </c>
      <c r="C130" s="197">
        <v>151891</v>
      </c>
      <c r="D130" s="199" t="s">
        <v>3545</v>
      </c>
      <c r="E130" s="95">
        <v>8873</v>
      </c>
      <c r="F130" s="85" t="s">
        <v>1135</v>
      </c>
      <c r="G130" s="85" t="s">
        <v>3544</v>
      </c>
    </row>
    <row r="131" spans="1:204" s="184" customFormat="1" ht="15">
      <c r="A131" s="90" t="s">
        <v>2056</v>
      </c>
      <c r="B131" s="90" t="s">
        <v>1666</v>
      </c>
      <c r="C131" s="196">
        <v>159251</v>
      </c>
      <c r="D131" s="91" t="s">
        <v>2533</v>
      </c>
      <c r="E131" s="92" t="s">
        <v>2534</v>
      </c>
      <c r="F131" s="84" t="s">
        <v>1137</v>
      </c>
      <c r="G131" s="84">
        <v>1</v>
      </c>
    </row>
    <row r="132" spans="1:204" s="184" customFormat="1" ht="15">
      <c r="A132" s="93" t="s">
        <v>2056</v>
      </c>
      <c r="B132" s="93" t="s">
        <v>1540</v>
      </c>
      <c r="C132" s="197">
        <v>158586</v>
      </c>
      <c r="D132" s="94" t="s">
        <v>2871</v>
      </c>
      <c r="E132" s="95" t="s">
        <v>2872</v>
      </c>
      <c r="F132" s="85"/>
      <c r="G132" s="85"/>
    </row>
    <row r="133" spans="1:204" s="184" customFormat="1" ht="15">
      <c r="A133" s="93" t="s">
        <v>2056</v>
      </c>
      <c r="B133" s="93" t="s">
        <v>1540</v>
      </c>
      <c r="C133" s="197">
        <v>152282</v>
      </c>
      <c r="D133" s="94" t="s">
        <v>2766</v>
      </c>
      <c r="E133" s="95" t="s">
        <v>2767</v>
      </c>
      <c r="F133" s="85" t="s">
        <v>2768</v>
      </c>
      <c r="G133" s="85" t="s">
        <v>2769</v>
      </c>
    </row>
    <row r="134" spans="1:204" s="184" customFormat="1" ht="15">
      <c r="A134" s="93" t="s">
        <v>2056</v>
      </c>
      <c r="B134" s="90" t="s">
        <v>1523</v>
      </c>
      <c r="C134" s="197">
        <v>150638</v>
      </c>
      <c r="D134" s="94" t="s">
        <v>3277</v>
      </c>
      <c r="E134" s="95" t="s">
        <v>3276</v>
      </c>
      <c r="F134" s="85"/>
      <c r="G134" s="85"/>
    </row>
    <row r="135" spans="1:204" s="184" customFormat="1" ht="15">
      <c r="A135" s="93" t="s">
        <v>2056</v>
      </c>
      <c r="B135" s="90" t="s">
        <v>1523</v>
      </c>
      <c r="C135" s="197">
        <v>150639</v>
      </c>
      <c r="D135" s="94" t="s">
        <v>3278</v>
      </c>
      <c r="E135" s="95" t="s">
        <v>3275</v>
      </c>
      <c r="F135" s="85"/>
      <c r="G135" s="85"/>
    </row>
    <row r="136" spans="1:204" s="184" customFormat="1" ht="15">
      <c r="A136" s="93" t="s">
        <v>2056</v>
      </c>
      <c r="B136" s="90" t="s">
        <v>1523</v>
      </c>
      <c r="C136" s="197">
        <v>150641</v>
      </c>
      <c r="D136" s="94" t="s">
        <v>4099</v>
      </c>
      <c r="E136" s="95" t="s">
        <v>3273</v>
      </c>
      <c r="F136" s="85"/>
      <c r="G136" s="85"/>
    </row>
    <row r="137" spans="1:204" s="184" customFormat="1" ht="15">
      <c r="A137" s="93" t="s">
        <v>2056</v>
      </c>
      <c r="B137" s="90" t="s">
        <v>1523</v>
      </c>
      <c r="C137" s="197">
        <v>150640</v>
      </c>
      <c r="D137" s="94" t="s">
        <v>3279</v>
      </c>
      <c r="E137" s="95" t="s">
        <v>3274</v>
      </c>
      <c r="F137" s="85"/>
      <c r="G137" s="85"/>
    </row>
    <row r="138" spans="1:204" s="184" customFormat="1" ht="15">
      <c r="A138" s="93" t="s">
        <v>2056</v>
      </c>
      <c r="B138" s="93" t="s">
        <v>1540</v>
      </c>
      <c r="C138" s="197">
        <v>152208</v>
      </c>
      <c r="D138" s="94" t="s">
        <v>2770</v>
      </c>
      <c r="E138" s="95" t="s">
        <v>2771</v>
      </c>
      <c r="F138" s="85" t="s">
        <v>1662</v>
      </c>
      <c r="G138" s="85" t="s">
        <v>383</v>
      </c>
      <c r="GQ138" s="185"/>
      <c r="GR138" s="185"/>
      <c r="GS138" s="185"/>
      <c r="GT138" s="185"/>
      <c r="GU138" s="185"/>
      <c r="GV138" s="185"/>
    </row>
    <row r="139" spans="1:204" s="184" customFormat="1" ht="15">
      <c r="A139" s="90" t="s">
        <v>2056</v>
      </c>
      <c r="B139" s="90" t="s">
        <v>2057</v>
      </c>
      <c r="C139" s="196">
        <v>137519</v>
      </c>
      <c r="D139" s="91" t="s">
        <v>2061</v>
      </c>
      <c r="E139" s="92" t="s">
        <v>2062</v>
      </c>
      <c r="F139" s="84" t="s">
        <v>2063</v>
      </c>
      <c r="G139" s="84">
        <v>1</v>
      </c>
    </row>
    <row r="140" spans="1:204" s="184" customFormat="1" ht="15">
      <c r="A140" s="90" t="s">
        <v>2056</v>
      </c>
      <c r="B140" s="90" t="s">
        <v>2057</v>
      </c>
      <c r="C140" s="196">
        <v>137520</v>
      </c>
      <c r="D140" s="91" t="s">
        <v>2064</v>
      </c>
      <c r="E140" s="92" t="s">
        <v>2065</v>
      </c>
      <c r="F140" s="84" t="s">
        <v>2063</v>
      </c>
      <c r="G140" s="84">
        <v>1</v>
      </c>
    </row>
    <row r="141" spans="1:204" s="184" customFormat="1" ht="15">
      <c r="A141" s="90" t="s">
        <v>2056</v>
      </c>
      <c r="B141" s="90" t="s">
        <v>2057</v>
      </c>
      <c r="C141" s="196">
        <v>137138</v>
      </c>
      <c r="D141" s="91" t="s">
        <v>2058</v>
      </c>
      <c r="E141" s="92" t="s">
        <v>2059</v>
      </c>
      <c r="F141" s="84" t="s">
        <v>2060</v>
      </c>
      <c r="G141" s="84">
        <v>1</v>
      </c>
    </row>
    <row r="142" spans="1:204" s="184" customFormat="1" ht="15">
      <c r="A142" s="90" t="s">
        <v>2056</v>
      </c>
      <c r="B142" s="90" t="s">
        <v>2540</v>
      </c>
      <c r="C142" s="197">
        <v>152199</v>
      </c>
      <c r="D142" s="91" t="s">
        <v>2543</v>
      </c>
      <c r="E142" s="92" t="s">
        <v>3381</v>
      </c>
      <c r="F142" s="84" t="s">
        <v>2544</v>
      </c>
      <c r="G142" s="84">
        <v>1</v>
      </c>
    </row>
    <row r="143" spans="1:204" s="184" customFormat="1" ht="15">
      <c r="A143" s="93" t="s">
        <v>2056</v>
      </c>
      <c r="B143" s="90" t="s">
        <v>1523</v>
      </c>
      <c r="C143" s="197">
        <v>150647</v>
      </c>
      <c r="D143" s="94" t="s">
        <v>3282</v>
      </c>
      <c r="E143" s="95" t="s">
        <v>3270</v>
      </c>
      <c r="F143" s="85"/>
      <c r="G143" s="85"/>
    </row>
    <row r="144" spans="1:204" s="184" customFormat="1" ht="15">
      <c r="A144" s="90" t="s">
        <v>2056</v>
      </c>
      <c r="B144" s="90" t="s">
        <v>2057</v>
      </c>
      <c r="C144" s="196">
        <v>137528</v>
      </c>
      <c r="D144" s="91" t="s">
        <v>1646</v>
      </c>
      <c r="E144" s="92" t="s">
        <v>1647</v>
      </c>
      <c r="F144" s="84" t="s">
        <v>533</v>
      </c>
      <c r="G144" s="84">
        <v>1</v>
      </c>
    </row>
    <row r="145" spans="1:204" s="184" customFormat="1" ht="15">
      <c r="A145" s="90" t="s">
        <v>2056</v>
      </c>
      <c r="B145" s="90" t="s">
        <v>2057</v>
      </c>
      <c r="C145" s="196">
        <v>137531</v>
      </c>
      <c r="D145" s="91" t="s">
        <v>1642</v>
      </c>
      <c r="E145" s="92" t="s">
        <v>1643</v>
      </c>
      <c r="F145" s="84" t="s">
        <v>533</v>
      </c>
      <c r="G145" s="84">
        <v>1</v>
      </c>
    </row>
    <row r="146" spans="1:204" s="184" customFormat="1" ht="15">
      <c r="A146" s="90" t="s">
        <v>2056</v>
      </c>
      <c r="B146" s="90" t="s">
        <v>2057</v>
      </c>
      <c r="C146" s="196">
        <v>159641</v>
      </c>
      <c r="D146" s="91" t="s">
        <v>2082</v>
      </c>
      <c r="E146" s="92" t="s">
        <v>2083</v>
      </c>
      <c r="F146" s="84" t="s">
        <v>533</v>
      </c>
      <c r="G146" s="84">
        <v>1</v>
      </c>
    </row>
    <row r="147" spans="1:204" s="184" customFormat="1" ht="15">
      <c r="A147" s="90" t="s">
        <v>2056</v>
      </c>
      <c r="B147" s="90" t="s">
        <v>3621</v>
      </c>
      <c r="C147" s="197">
        <v>132136</v>
      </c>
      <c r="D147" s="91" t="s">
        <v>1709</v>
      </c>
      <c r="E147" s="92" t="s">
        <v>1710</v>
      </c>
      <c r="F147" s="84" t="s">
        <v>1131</v>
      </c>
      <c r="G147" s="84">
        <v>1</v>
      </c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  <c r="AR147" s="192"/>
      <c r="AS147" s="192"/>
      <c r="AT147" s="192"/>
      <c r="AU147" s="192"/>
      <c r="AV147" s="192"/>
      <c r="AW147" s="192"/>
      <c r="AX147" s="192"/>
      <c r="AY147" s="192"/>
      <c r="AZ147" s="192"/>
      <c r="BA147" s="192"/>
      <c r="BB147" s="192"/>
      <c r="BC147" s="192"/>
      <c r="BD147" s="192"/>
      <c r="BE147" s="192"/>
      <c r="BF147" s="192"/>
      <c r="BG147" s="192"/>
      <c r="BH147" s="192"/>
      <c r="BI147" s="192"/>
      <c r="BJ147" s="192"/>
      <c r="BK147" s="192"/>
      <c r="BL147" s="192"/>
      <c r="BM147" s="192"/>
      <c r="BN147" s="192"/>
      <c r="BO147" s="192"/>
      <c r="BP147" s="192"/>
      <c r="BQ147" s="192"/>
      <c r="BR147" s="192"/>
      <c r="BS147" s="192"/>
      <c r="BT147" s="192"/>
      <c r="BU147" s="192"/>
      <c r="BV147" s="192"/>
      <c r="BW147" s="192"/>
      <c r="BX147" s="192"/>
      <c r="BY147" s="192"/>
      <c r="BZ147" s="192"/>
      <c r="CA147" s="192"/>
      <c r="CB147" s="192"/>
      <c r="CC147" s="192"/>
      <c r="CD147" s="192"/>
      <c r="CE147" s="192"/>
      <c r="CF147" s="192"/>
      <c r="CG147" s="192"/>
      <c r="CH147" s="192"/>
      <c r="CI147" s="192"/>
      <c r="CJ147" s="192"/>
      <c r="CK147" s="192"/>
      <c r="CL147" s="192"/>
      <c r="CM147" s="192"/>
      <c r="CN147" s="192"/>
      <c r="CO147" s="192"/>
      <c r="CP147" s="192"/>
      <c r="CQ147" s="192"/>
      <c r="CR147" s="192"/>
      <c r="CS147" s="192"/>
      <c r="CT147" s="192"/>
      <c r="CU147" s="192"/>
      <c r="CV147" s="192"/>
      <c r="CW147" s="192"/>
      <c r="CX147" s="192"/>
      <c r="CY147" s="192"/>
      <c r="CZ147" s="192"/>
      <c r="DA147" s="192"/>
      <c r="DB147" s="192"/>
      <c r="DC147" s="192"/>
      <c r="DD147" s="192"/>
      <c r="DE147" s="192"/>
      <c r="DF147" s="192"/>
      <c r="DG147" s="192"/>
      <c r="DH147" s="192"/>
      <c r="DI147" s="192"/>
      <c r="DJ147" s="192"/>
      <c r="DK147" s="192"/>
      <c r="DL147" s="192"/>
      <c r="DM147" s="192"/>
      <c r="DN147" s="192"/>
      <c r="DO147" s="192"/>
      <c r="DP147" s="192"/>
      <c r="DQ147" s="192"/>
      <c r="DR147" s="192"/>
      <c r="DS147" s="192"/>
      <c r="DT147" s="192"/>
      <c r="DU147" s="192"/>
      <c r="DV147" s="192"/>
      <c r="DW147" s="192"/>
      <c r="DX147" s="192"/>
      <c r="DY147" s="192"/>
      <c r="DZ147" s="192"/>
      <c r="EA147" s="192"/>
      <c r="EB147" s="192"/>
      <c r="EC147" s="192"/>
      <c r="ED147" s="192"/>
      <c r="EE147" s="192"/>
      <c r="EF147" s="192"/>
      <c r="EG147" s="192"/>
      <c r="EH147" s="192"/>
      <c r="EI147" s="192"/>
      <c r="EJ147" s="192"/>
      <c r="EK147" s="192"/>
      <c r="EL147" s="192"/>
      <c r="EM147" s="192"/>
      <c r="EN147" s="192"/>
      <c r="EO147" s="192"/>
      <c r="EP147" s="192"/>
      <c r="EQ147" s="192"/>
      <c r="ER147" s="192"/>
      <c r="ES147" s="192"/>
      <c r="ET147" s="192"/>
      <c r="EU147" s="192"/>
      <c r="EV147" s="192"/>
      <c r="EW147" s="192"/>
      <c r="EX147" s="192"/>
      <c r="EY147" s="192"/>
      <c r="EZ147" s="192"/>
      <c r="FA147" s="192"/>
      <c r="FB147" s="192"/>
      <c r="FC147" s="192"/>
      <c r="FD147" s="192"/>
      <c r="FE147" s="192"/>
      <c r="FF147" s="192"/>
      <c r="FG147" s="192"/>
      <c r="FH147" s="192"/>
      <c r="FI147" s="192"/>
      <c r="FJ147" s="192"/>
      <c r="FK147" s="192"/>
      <c r="FL147" s="192"/>
      <c r="FM147" s="192"/>
      <c r="FN147" s="192"/>
      <c r="FO147" s="192"/>
      <c r="FP147" s="192"/>
      <c r="FQ147" s="192"/>
      <c r="FR147" s="192"/>
      <c r="FS147" s="192"/>
      <c r="FT147" s="192"/>
      <c r="FU147" s="192"/>
      <c r="FV147" s="192"/>
      <c r="FW147" s="192"/>
      <c r="FX147" s="192"/>
      <c r="FY147" s="192"/>
      <c r="FZ147" s="192"/>
      <c r="GA147" s="192"/>
      <c r="GB147" s="192"/>
      <c r="GC147" s="192"/>
      <c r="GD147" s="192"/>
      <c r="GE147" s="192"/>
      <c r="GF147" s="192"/>
      <c r="GG147" s="192"/>
      <c r="GH147" s="192"/>
      <c r="GI147" s="192"/>
      <c r="GJ147" s="192"/>
      <c r="GK147" s="192"/>
      <c r="GL147" s="192"/>
      <c r="GM147" s="192"/>
      <c r="GN147" s="192"/>
      <c r="GO147" s="192"/>
      <c r="GP147" s="192"/>
      <c r="GQ147" s="192"/>
      <c r="GR147" s="192"/>
      <c r="GS147" s="192"/>
      <c r="GT147" s="192"/>
      <c r="GU147" s="192"/>
      <c r="GV147" s="192"/>
    </row>
    <row r="148" spans="1:204" s="184" customFormat="1" ht="15.75" thickBot="1">
      <c r="A148" s="90" t="s">
        <v>2056</v>
      </c>
      <c r="B148" s="90" t="s">
        <v>2057</v>
      </c>
      <c r="C148" s="196">
        <v>137530</v>
      </c>
      <c r="D148" s="91" t="s">
        <v>1644</v>
      </c>
      <c r="E148" s="92" t="s">
        <v>1645</v>
      </c>
      <c r="F148" s="84" t="s">
        <v>533</v>
      </c>
      <c r="G148" s="84">
        <v>1</v>
      </c>
    </row>
    <row r="149" spans="1:204" s="184" customFormat="1" ht="15.75" thickBot="1">
      <c r="A149" s="90" t="s">
        <v>323</v>
      </c>
      <c r="B149" s="90" t="s">
        <v>1365</v>
      </c>
      <c r="C149" s="197">
        <v>162654</v>
      </c>
      <c r="D149" s="203" t="s">
        <v>6187</v>
      </c>
      <c r="E149" s="92" t="s">
        <v>6188</v>
      </c>
      <c r="F149" s="84" t="s">
        <v>1143</v>
      </c>
      <c r="G149" s="84" t="s">
        <v>6189</v>
      </c>
      <c r="GQ149" s="85"/>
      <c r="GR149" s="85"/>
      <c r="GS149" s="85"/>
      <c r="GT149" s="85"/>
      <c r="GU149" s="85"/>
      <c r="GV149" s="85"/>
    </row>
    <row r="150" spans="1:204" s="184" customFormat="1" ht="15.75" thickBot="1">
      <c r="A150" s="90" t="s">
        <v>323</v>
      </c>
      <c r="B150" s="90" t="s">
        <v>1365</v>
      </c>
      <c r="C150" s="197">
        <v>162655</v>
      </c>
      <c r="D150" s="203" t="s">
        <v>6190</v>
      </c>
      <c r="E150" s="92" t="s">
        <v>6191</v>
      </c>
      <c r="F150" s="84" t="s">
        <v>1143</v>
      </c>
      <c r="G150" s="84" t="s">
        <v>6189</v>
      </c>
      <c r="GQ150" s="85"/>
      <c r="GR150" s="85"/>
      <c r="GS150" s="85"/>
      <c r="GT150" s="85"/>
      <c r="GU150" s="85"/>
      <c r="GV150" s="85"/>
    </row>
    <row r="151" spans="1:204" s="184" customFormat="1" ht="15">
      <c r="A151" s="90" t="s">
        <v>2056</v>
      </c>
      <c r="B151" s="90" t="s">
        <v>1365</v>
      </c>
      <c r="C151" s="197">
        <v>156086</v>
      </c>
      <c r="D151" s="91" t="s">
        <v>2564</v>
      </c>
      <c r="E151" s="198">
        <v>376</v>
      </c>
      <c r="F151" s="84" t="s">
        <v>1662</v>
      </c>
      <c r="G151" s="84">
        <v>1</v>
      </c>
    </row>
    <row r="152" spans="1:204" s="184" customFormat="1" ht="15">
      <c r="A152" s="90" t="s">
        <v>2056</v>
      </c>
      <c r="B152" s="90" t="s">
        <v>2057</v>
      </c>
      <c r="C152" s="196">
        <v>159885</v>
      </c>
      <c r="D152" s="91" t="s">
        <v>1648</v>
      </c>
      <c r="E152" s="92" t="s">
        <v>1649</v>
      </c>
      <c r="F152" s="84" t="s">
        <v>533</v>
      </c>
      <c r="G152" s="84">
        <v>1</v>
      </c>
    </row>
    <row r="153" spans="1:204" s="184" customFormat="1" ht="15">
      <c r="A153" s="90" t="s">
        <v>2056</v>
      </c>
      <c r="B153" s="90" t="s">
        <v>2057</v>
      </c>
      <c r="C153" s="196">
        <v>137527</v>
      </c>
      <c r="D153" s="91" t="s">
        <v>2080</v>
      </c>
      <c r="E153" s="92" t="s">
        <v>2081</v>
      </c>
      <c r="F153" s="84" t="s">
        <v>533</v>
      </c>
      <c r="G153" s="84">
        <v>1</v>
      </c>
    </row>
    <row r="154" spans="1:204" s="184" customFormat="1" ht="15">
      <c r="A154" s="90" t="s">
        <v>2056</v>
      </c>
      <c r="B154" s="90" t="s">
        <v>2057</v>
      </c>
      <c r="C154" s="196">
        <v>137529</v>
      </c>
      <c r="D154" s="91" t="s">
        <v>2084</v>
      </c>
      <c r="E154" s="92" t="s">
        <v>2085</v>
      </c>
      <c r="F154" s="84" t="s">
        <v>533</v>
      </c>
      <c r="G154" s="84">
        <v>1</v>
      </c>
    </row>
    <row r="155" spans="1:204" s="184" customFormat="1" ht="15">
      <c r="A155" s="90" t="s">
        <v>2056</v>
      </c>
      <c r="B155" s="90" t="s">
        <v>47</v>
      </c>
      <c r="C155" s="196">
        <v>151859</v>
      </c>
      <c r="D155" s="91" t="s">
        <v>2529</v>
      </c>
      <c r="E155" s="92" t="s">
        <v>2530</v>
      </c>
      <c r="F155" s="84" t="s">
        <v>1137</v>
      </c>
      <c r="G155" s="84">
        <v>1</v>
      </c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192"/>
      <c r="AK155" s="192"/>
      <c r="AL155" s="192"/>
      <c r="AM155" s="192"/>
      <c r="AN155" s="192"/>
      <c r="AO155" s="192"/>
      <c r="AP155" s="192"/>
      <c r="AQ155" s="192"/>
      <c r="AR155" s="192"/>
      <c r="AS155" s="192"/>
      <c r="AT155" s="192"/>
      <c r="AU155" s="192"/>
      <c r="AV155" s="192"/>
      <c r="AW155" s="192"/>
      <c r="AX155" s="192"/>
      <c r="AY155" s="192"/>
      <c r="AZ155" s="192"/>
      <c r="BA155" s="192"/>
      <c r="BB155" s="192"/>
      <c r="BC155" s="192"/>
      <c r="BD155" s="192"/>
      <c r="BE155" s="192"/>
      <c r="BF155" s="192"/>
      <c r="BG155" s="192"/>
      <c r="BH155" s="192"/>
      <c r="BI155" s="192"/>
      <c r="BJ155" s="192"/>
      <c r="BK155" s="192"/>
      <c r="BL155" s="192"/>
      <c r="BM155" s="192"/>
      <c r="BN155" s="192"/>
      <c r="BO155" s="192"/>
      <c r="BP155" s="192"/>
      <c r="BQ155" s="192"/>
      <c r="BR155" s="192"/>
      <c r="BS155" s="192"/>
      <c r="BT155" s="192"/>
      <c r="BU155" s="192"/>
      <c r="BV155" s="192"/>
      <c r="BW155" s="192"/>
      <c r="BX155" s="192"/>
      <c r="BY155" s="192"/>
      <c r="BZ155" s="192"/>
      <c r="CA155" s="192"/>
      <c r="CB155" s="192"/>
      <c r="CC155" s="192"/>
      <c r="CD155" s="192"/>
      <c r="CE155" s="192"/>
      <c r="CF155" s="192"/>
      <c r="CG155" s="192"/>
      <c r="CH155" s="192"/>
      <c r="CI155" s="192"/>
      <c r="CJ155" s="192"/>
      <c r="CK155" s="192"/>
      <c r="CL155" s="192"/>
      <c r="CM155" s="192"/>
      <c r="CN155" s="192"/>
      <c r="CO155" s="192"/>
      <c r="CP155" s="192"/>
      <c r="CQ155" s="192"/>
      <c r="CR155" s="192"/>
      <c r="CS155" s="192"/>
      <c r="CT155" s="192"/>
      <c r="CU155" s="192"/>
      <c r="CV155" s="192"/>
      <c r="CW155" s="192"/>
      <c r="CX155" s="192"/>
      <c r="CY155" s="192"/>
      <c r="CZ155" s="192"/>
      <c r="DA155" s="192"/>
      <c r="DB155" s="192"/>
      <c r="DC155" s="192"/>
      <c r="DD155" s="192"/>
      <c r="DE155" s="192"/>
      <c r="DF155" s="192"/>
      <c r="DG155" s="192"/>
      <c r="DH155" s="192"/>
      <c r="DI155" s="192"/>
      <c r="DJ155" s="192"/>
      <c r="DK155" s="192"/>
      <c r="DL155" s="192"/>
      <c r="DM155" s="192"/>
      <c r="DN155" s="192"/>
      <c r="DO155" s="192"/>
      <c r="DP155" s="192"/>
      <c r="DQ155" s="192"/>
      <c r="DR155" s="192"/>
      <c r="DS155" s="192"/>
      <c r="DT155" s="192"/>
      <c r="DU155" s="192"/>
      <c r="DV155" s="192"/>
      <c r="DW155" s="192"/>
      <c r="DX155" s="192"/>
      <c r="DY155" s="192"/>
      <c r="DZ155" s="192"/>
      <c r="EA155" s="192"/>
      <c r="EB155" s="192"/>
      <c r="EC155" s="192"/>
      <c r="ED155" s="192"/>
      <c r="EE155" s="192"/>
      <c r="EF155" s="192"/>
      <c r="EG155" s="192"/>
      <c r="EH155" s="192"/>
      <c r="EI155" s="192"/>
      <c r="EJ155" s="192"/>
      <c r="EK155" s="192"/>
      <c r="EL155" s="192"/>
      <c r="EM155" s="192"/>
      <c r="EN155" s="192"/>
      <c r="EO155" s="192"/>
      <c r="EP155" s="192"/>
      <c r="EQ155" s="192"/>
      <c r="ER155" s="192"/>
      <c r="ES155" s="192"/>
      <c r="ET155" s="192"/>
      <c r="EU155" s="192"/>
      <c r="EV155" s="192"/>
      <c r="EW155" s="192"/>
      <c r="EX155" s="192"/>
      <c r="EY155" s="192"/>
      <c r="EZ155" s="192"/>
      <c r="FA155" s="192"/>
      <c r="FB155" s="192"/>
      <c r="FC155" s="192"/>
      <c r="FD155" s="192"/>
      <c r="FE155" s="192"/>
      <c r="FF155" s="192"/>
      <c r="FG155" s="192"/>
      <c r="FH155" s="192"/>
      <c r="FI155" s="192"/>
      <c r="FJ155" s="192"/>
      <c r="FK155" s="192"/>
      <c r="FL155" s="192"/>
      <c r="FM155" s="192"/>
      <c r="FN155" s="192"/>
      <c r="FO155" s="192"/>
      <c r="FP155" s="192"/>
      <c r="FQ155" s="192"/>
      <c r="FR155" s="192"/>
      <c r="FS155" s="192"/>
      <c r="FT155" s="192"/>
      <c r="FU155" s="192"/>
      <c r="FV155" s="192"/>
      <c r="FW155" s="192"/>
      <c r="FX155" s="192"/>
      <c r="FY155" s="192"/>
      <c r="FZ155" s="192"/>
      <c r="GA155" s="192"/>
      <c r="GB155" s="192"/>
      <c r="GC155" s="192"/>
      <c r="GD155" s="192"/>
      <c r="GE155" s="192"/>
      <c r="GF155" s="192"/>
      <c r="GG155" s="192"/>
      <c r="GH155" s="192"/>
      <c r="GI155" s="192"/>
      <c r="GJ155" s="192"/>
      <c r="GK155" s="192"/>
      <c r="GL155" s="192"/>
      <c r="GM155" s="192"/>
      <c r="GN155" s="192"/>
      <c r="GO155" s="192"/>
      <c r="GP155" s="192"/>
      <c r="GQ155" s="192"/>
      <c r="GR155" s="192"/>
      <c r="GS155" s="192"/>
      <c r="GT155" s="192"/>
      <c r="GU155" s="192"/>
      <c r="GV155" s="192"/>
    </row>
    <row r="156" spans="1:204" s="184" customFormat="1" ht="15">
      <c r="A156" s="90" t="s">
        <v>2056</v>
      </c>
      <c r="B156" s="90" t="s">
        <v>2057</v>
      </c>
      <c r="C156" s="196">
        <v>159137</v>
      </c>
      <c r="D156" s="91" t="s">
        <v>1654</v>
      </c>
      <c r="E156" s="92" t="s">
        <v>1655</v>
      </c>
      <c r="F156" s="84" t="s">
        <v>533</v>
      </c>
      <c r="G156" s="84">
        <v>1</v>
      </c>
    </row>
    <row r="157" spans="1:204" s="184" customFormat="1" ht="15">
      <c r="A157" s="90" t="s">
        <v>2056</v>
      </c>
      <c r="B157" s="90" t="s">
        <v>2545</v>
      </c>
      <c r="C157" s="196">
        <v>152533</v>
      </c>
      <c r="D157" s="91" t="s">
        <v>2546</v>
      </c>
      <c r="E157" s="92" t="s">
        <v>2547</v>
      </c>
      <c r="F157" s="84" t="s">
        <v>1137</v>
      </c>
      <c r="G157" s="84">
        <v>1</v>
      </c>
    </row>
    <row r="158" spans="1:204" s="184" customFormat="1" ht="15">
      <c r="A158" s="90" t="s">
        <v>2056</v>
      </c>
      <c r="B158" s="90" t="s">
        <v>2545</v>
      </c>
      <c r="C158" s="196">
        <v>152133</v>
      </c>
      <c r="D158" s="91" t="s">
        <v>2548</v>
      </c>
      <c r="E158" s="92" t="s">
        <v>2549</v>
      </c>
      <c r="F158" s="84" t="s">
        <v>1137</v>
      </c>
      <c r="G158" s="84">
        <v>1</v>
      </c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  <c r="AR158" s="192"/>
      <c r="AS158" s="192"/>
      <c r="AT158" s="192"/>
      <c r="AU158" s="192"/>
      <c r="AV158" s="192"/>
      <c r="AW158" s="192"/>
      <c r="AX158" s="192"/>
      <c r="AY158" s="192"/>
      <c r="AZ158" s="192"/>
      <c r="BA158" s="192"/>
      <c r="BB158" s="192"/>
      <c r="BC158" s="192"/>
      <c r="BD158" s="192"/>
      <c r="BE158" s="192"/>
      <c r="BF158" s="192"/>
      <c r="BG158" s="192"/>
      <c r="BH158" s="192"/>
      <c r="BI158" s="192"/>
      <c r="BJ158" s="192"/>
      <c r="BK158" s="192"/>
      <c r="BL158" s="192"/>
      <c r="BM158" s="192"/>
      <c r="BN158" s="192"/>
      <c r="BO158" s="192"/>
      <c r="BP158" s="192"/>
      <c r="BQ158" s="192"/>
      <c r="BR158" s="192"/>
      <c r="BS158" s="192"/>
      <c r="BT158" s="192"/>
      <c r="BU158" s="192"/>
      <c r="BV158" s="192"/>
      <c r="BW158" s="192"/>
      <c r="BX158" s="192"/>
      <c r="BY158" s="192"/>
      <c r="BZ158" s="192"/>
      <c r="CA158" s="192"/>
      <c r="CB158" s="192"/>
      <c r="CC158" s="192"/>
      <c r="CD158" s="192"/>
      <c r="CE158" s="192"/>
      <c r="CF158" s="192"/>
      <c r="CG158" s="192"/>
      <c r="CH158" s="192"/>
      <c r="CI158" s="192"/>
      <c r="CJ158" s="192"/>
      <c r="CK158" s="192"/>
      <c r="CL158" s="192"/>
      <c r="CM158" s="192"/>
      <c r="CN158" s="192"/>
      <c r="CO158" s="192"/>
      <c r="CP158" s="192"/>
      <c r="CQ158" s="192"/>
      <c r="CR158" s="192"/>
      <c r="CS158" s="192"/>
      <c r="CT158" s="192"/>
      <c r="CU158" s="192"/>
      <c r="CV158" s="192"/>
      <c r="CW158" s="192"/>
      <c r="CX158" s="192"/>
      <c r="CY158" s="192"/>
      <c r="CZ158" s="192"/>
      <c r="DA158" s="192"/>
      <c r="DB158" s="192"/>
      <c r="DC158" s="192"/>
      <c r="DD158" s="192"/>
      <c r="DE158" s="192"/>
      <c r="DF158" s="192"/>
      <c r="DG158" s="192"/>
      <c r="DH158" s="192"/>
      <c r="DI158" s="192"/>
      <c r="DJ158" s="192"/>
      <c r="DK158" s="192"/>
      <c r="DL158" s="192"/>
      <c r="DM158" s="192"/>
      <c r="DN158" s="192"/>
      <c r="DO158" s="192"/>
      <c r="DP158" s="192"/>
      <c r="DQ158" s="192"/>
      <c r="DR158" s="192"/>
      <c r="DS158" s="192"/>
      <c r="DT158" s="192"/>
      <c r="DU158" s="192"/>
      <c r="DV158" s="192"/>
      <c r="DW158" s="192"/>
      <c r="DX158" s="192"/>
      <c r="DY158" s="192"/>
      <c r="DZ158" s="192"/>
      <c r="EA158" s="192"/>
      <c r="EB158" s="192"/>
      <c r="EC158" s="192"/>
      <c r="ED158" s="192"/>
      <c r="EE158" s="192"/>
      <c r="EF158" s="192"/>
      <c r="EG158" s="192"/>
      <c r="EH158" s="192"/>
      <c r="EI158" s="192"/>
      <c r="EJ158" s="192"/>
      <c r="EK158" s="192"/>
      <c r="EL158" s="192"/>
      <c r="EM158" s="192"/>
      <c r="EN158" s="192"/>
      <c r="EO158" s="192"/>
      <c r="EP158" s="192"/>
      <c r="EQ158" s="192"/>
      <c r="ER158" s="192"/>
      <c r="ES158" s="192"/>
      <c r="ET158" s="192"/>
      <c r="EU158" s="192"/>
      <c r="EV158" s="192"/>
      <c r="EW158" s="192"/>
      <c r="EX158" s="192"/>
      <c r="EY158" s="192"/>
      <c r="EZ158" s="192"/>
      <c r="FA158" s="192"/>
      <c r="FB158" s="192"/>
      <c r="FC158" s="192"/>
      <c r="FD158" s="192"/>
      <c r="FE158" s="192"/>
      <c r="FF158" s="192"/>
      <c r="FG158" s="192"/>
      <c r="FH158" s="192"/>
      <c r="FI158" s="192"/>
      <c r="FJ158" s="192"/>
      <c r="FK158" s="192"/>
      <c r="FL158" s="192"/>
      <c r="FM158" s="192"/>
      <c r="FN158" s="192"/>
      <c r="FO158" s="192"/>
      <c r="FP158" s="192"/>
      <c r="FQ158" s="192"/>
      <c r="FR158" s="192"/>
      <c r="FS158" s="192"/>
      <c r="FT158" s="192"/>
      <c r="FU158" s="192"/>
      <c r="FV158" s="192"/>
      <c r="FW158" s="192"/>
      <c r="FX158" s="192"/>
      <c r="FY158" s="192"/>
      <c r="FZ158" s="192"/>
      <c r="GA158" s="192"/>
      <c r="GB158" s="192"/>
      <c r="GC158" s="192"/>
      <c r="GD158" s="192"/>
      <c r="GE158" s="192"/>
      <c r="GF158" s="192"/>
      <c r="GG158" s="192"/>
      <c r="GH158" s="192"/>
      <c r="GI158" s="192"/>
      <c r="GJ158" s="192"/>
      <c r="GK158" s="192"/>
      <c r="GL158" s="192"/>
      <c r="GM158" s="192"/>
      <c r="GN158" s="192"/>
      <c r="GO158" s="192"/>
      <c r="GP158" s="192"/>
      <c r="GQ158" s="192"/>
      <c r="GR158" s="192"/>
      <c r="GS158" s="192"/>
      <c r="GT158" s="192"/>
      <c r="GU158" s="192"/>
      <c r="GV158" s="192"/>
    </row>
    <row r="159" spans="1:204" s="184" customFormat="1" ht="15">
      <c r="A159" s="90" t="s">
        <v>2056</v>
      </c>
      <c r="B159" s="90" t="s">
        <v>2057</v>
      </c>
      <c r="C159" s="196">
        <v>137026</v>
      </c>
      <c r="D159" s="91" t="s">
        <v>1658</v>
      </c>
      <c r="E159" s="92" t="s">
        <v>1659</v>
      </c>
      <c r="F159" s="84" t="s">
        <v>533</v>
      </c>
      <c r="G159" s="84">
        <v>1</v>
      </c>
    </row>
    <row r="160" spans="1:204" s="184" customFormat="1" ht="15">
      <c r="A160" s="90" t="s">
        <v>2056</v>
      </c>
      <c r="B160" s="90" t="s">
        <v>2518</v>
      </c>
      <c r="C160" s="196">
        <v>152498</v>
      </c>
      <c r="D160" s="91" t="s">
        <v>2589</v>
      </c>
      <c r="E160" s="92" t="s">
        <v>2590</v>
      </c>
      <c r="F160" s="84" t="s">
        <v>547</v>
      </c>
      <c r="G160" s="84">
        <v>1</v>
      </c>
    </row>
    <row r="161" spans="1:7" s="184" customFormat="1" ht="15">
      <c r="A161" s="90" t="s">
        <v>2056</v>
      </c>
      <c r="B161" s="90" t="s">
        <v>2540</v>
      </c>
      <c r="C161" s="197">
        <v>152382</v>
      </c>
      <c r="D161" s="91" t="s">
        <v>2326</v>
      </c>
      <c r="E161" s="92">
        <v>1306170</v>
      </c>
      <c r="F161" s="86"/>
      <c r="G161" s="86"/>
    </row>
    <row r="162" spans="1:7" s="184" customFormat="1" ht="15">
      <c r="A162" s="90" t="s">
        <v>2056</v>
      </c>
      <c r="B162" s="90" t="s">
        <v>1365</v>
      </c>
      <c r="C162" s="197">
        <v>152506</v>
      </c>
      <c r="D162" s="91" t="s">
        <v>2560</v>
      </c>
      <c r="E162" s="92" t="s">
        <v>2561</v>
      </c>
      <c r="F162" s="84" t="s">
        <v>1143</v>
      </c>
      <c r="G162" s="84">
        <v>1</v>
      </c>
    </row>
    <row r="163" spans="1:7" s="184" customFormat="1" ht="15">
      <c r="A163" s="90" t="s">
        <v>2056</v>
      </c>
      <c r="B163" s="90" t="s">
        <v>1365</v>
      </c>
      <c r="C163" s="197">
        <v>156118</v>
      </c>
      <c r="D163" s="91" t="s">
        <v>2563</v>
      </c>
      <c r="E163" s="198">
        <v>377</v>
      </c>
      <c r="F163" s="84"/>
      <c r="G163" s="84"/>
    </row>
    <row r="164" spans="1:7" s="184" customFormat="1" ht="15">
      <c r="A164" s="90" t="s">
        <v>2056</v>
      </c>
      <c r="B164" s="90" t="s">
        <v>2545</v>
      </c>
      <c r="C164" s="197">
        <v>152392</v>
      </c>
      <c r="D164" s="91" t="s">
        <v>2334</v>
      </c>
      <c r="E164" s="92" t="s">
        <v>2335</v>
      </c>
      <c r="F164" s="187" t="s">
        <v>1143</v>
      </c>
      <c r="G164" s="85">
        <v>1</v>
      </c>
    </row>
    <row r="165" spans="1:7" s="184" customFormat="1" ht="15">
      <c r="A165" s="90" t="s">
        <v>2056</v>
      </c>
      <c r="B165" s="93" t="s">
        <v>324</v>
      </c>
      <c r="C165" s="197">
        <v>152456</v>
      </c>
      <c r="D165" s="91" t="s">
        <v>2593</v>
      </c>
      <c r="E165" s="92" t="s">
        <v>2594</v>
      </c>
      <c r="F165" s="84" t="s">
        <v>2595</v>
      </c>
      <c r="G165" s="84">
        <v>1</v>
      </c>
    </row>
    <row r="166" spans="1:7" s="184" customFormat="1" ht="15">
      <c r="A166" s="90" t="s">
        <v>2056</v>
      </c>
      <c r="B166" s="93" t="s">
        <v>324</v>
      </c>
      <c r="C166" s="196">
        <v>152121</v>
      </c>
      <c r="D166" s="91" t="s">
        <v>2340</v>
      </c>
      <c r="E166" s="92" t="s">
        <v>2341</v>
      </c>
      <c r="F166" s="84" t="s">
        <v>1137</v>
      </c>
      <c r="G166" s="84">
        <v>1</v>
      </c>
    </row>
    <row r="167" spans="1:7" s="184" customFormat="1" ht="15">
      <c r="A167" s="90" t="s">
        <v>2056</v>
      </c>
      <c r="B167" s="93" t="s">
        <v>324</v>
      </c>
      <c r="C167" s="197">
        <v>152089</v>
      </c>
      <c r="D167" s="91" t="s">
        <v>2342</v>
      </c>
      <c r="E167" s="92" t="s">
        <v>2343</v>
      </c>
      <c r="F167" s="84" t="s">
        <v>1137</v>
      </c>
      <c r="G167" s="84">
        <v>1</v>
      </c>
    </row>
    <row r="168" spans="1:7" s="184" customFormat="1" ht="15">
      <c r="A168" s="90" t="s">
        <v>2056</v>
      </c>
      <c r="B168" s="90" t="s">
        <v>47</v>
      </c>
      <c r="C168" s="196">
        <v>152135</v>
      </c>
      <c r="D168" s="91" t="s">
        <v>2321</v>
      </c>
      <c r="E168" s="92" t="s">
        <v>2322</v>
      </c>
      <c r="F168" s="84" t="s">
        <v>1137</v>
      </c>
      <c r="G168" s="84">
        <v>1</v>
      </c>
    </row>
    <row r="169" spans="1:7" s="184" customFormat="1" ht="15">
      <c r="A169" s="90" t="s">
        <v>2056</v>
      </c>
      <c r="B169" s="93" t="s">
        <v>324</v>
      </c>
      <c r="C169" s="197">
        <v>152450</v>
      </c>
      <c r="D169" s="91" t="s">
        <v>2344</v>
      </c>
      <c r="E169" s="92" t="s">
        <v>2345</v>
      </c>
      <c r="F169" s="84" t="s">
        <v>1137</v>
      </c>
      <c r="G169" s="84">
        <v>1</v>
      </c>
    </row>
    <row r="170" spans="1:7" s="184" customFormat="1" ht="15">
      <c r="A170" s="93" t="s">
        <v>2056</v>
      </c>
      <c r="B170" s="90" t="s">
        <v>3621</v>
      </c>
      <c r="C170" s="197">
        <v>132443</v>
      </c>
      <c r="D170" s="91" t="s">
        <v>2464</v>
      </c>
      <c r="E170" s="95" t="s">
        <v>2466</v>
      </c>
      <c r="F170" s="85"/>
      <c r="G170" s="85"/>
    </row>
    <row r="171" spans="1:7" s="184" customFormat="1" ht="15">
      <c r="A171" s="90" t="s">
        <v>2056</v>
      </c>
      <c r="B171" s="90" t="s">
        <v>2545</v>
      </c>
      <c r="C171" s="196">
        <v>152534</v>
      </c>
      <c r="D171" s="91" t="s">
        <v>2552</v>
      </c>
      <c r="E171" s="92" t="s">
        <v>2553</v>
      </c>
      <c r="F171" s="84" t="s">
        <v>1137</v>
      </c>
      <c r="G171" s="84">
        <v>1</v>
      </c>
    </row>
    <row r="172" spans="1:7" s="184" customFormat="1" ht="15">
      <c r="A172" s="90" t="s">
        <v>2056</v>
      </c>
      <c r="B172" s="90" t="s">
        <v>2545</v>
      </c>
      <c r="C172" s="196">
        <v>152532</v>
      </c>
      <c r="D172" s="91" t="s">
        <v>2558</v>
      </c>
      <c r="E172" s="92" t="s">
        <v>2559</v>
      </c>
      <c r="F172" s="84" t="s">
        <v>1143</v>
      </c>
      <c r="G172" s="84">
        <v>1</v>
      </c>
    </row>
    <row r="173" spans="1:7" s="184" customFormat="1" ht="15">
      <c r="A173" s="90" t="s">
        <v>2056</v>
      </c>
      <c r="B173" s="90" t="s">
        <v>5438</v>
      </c>
      <c r="C173" s="197">
        <v>152542</v>
      </c>
      <c r="D173" s="91" t="s">
        <v>2572</v>
      </c>
      <c r="E173" s="92">
        <v>100200</v>
      </c>
      <c r="F173" s="84" t="s">
        <v>2544</v>
      </c>
      <c r="G173" s="84">
        <v>1</v>
      </c>
    </row>
    <row r="174" spans="1:7" s="184" customFormat="1" ht="15">
      <c r="A174" s="93" t="s">
        <v>2056</v>
      </c>
      <c r="B174" s="90" t="s">
        <v>3621</v>
      </c>
      <c r="C174" s="197">
        <v>130209</v>
      </c>
      <c r="D174" s="91" t="s">
        <v>2465</v>
      </c>
      <c r="E174" s="95" t="s">
        <v>2467</v>
      </c>
      <c r="F174" s="85"/>
      <c r="G174" s="85"/>
    </row>
    <row r="175" spans="1:7" s="184" customFormat="1" ht="15">
      <c r="A175" s="90" t="s">
        <v>2056</v>
      </c>
      <c r="B175" s="90" t="s">
        <v>1471</v>
      </c>
      <c r="C175" s="196">
        <v>152553</v>
      </c>
      <c r="D175" s="91" t="s">
        <v>2579</v>
      </c>
      <c r="E175" s="92" t="s">
        <v>2580</v>
      </c>
      <c r="F175" s="84" t="s">
        <v>1143</v>
      </c>
      <c r="G175" s="84">
        <v>1</v>
      </c>
    </row>
    <row r="176" spans="1:7" s="184" customFormat="1" ht="15">
      <c r="A176" s="90" t="s">
        <v>2056</v>
      </c>
      <c r="B176" s="90" t="s">
        <v>1471</v>
      </c>
      <c r="C176" s="197">
        <v>155001</v>
      </c>
      <c r="D176" s="91" t="s">
        <v>2573</v>
      </c>
      <c r="E176" s="198">
        <v>203105</v>
      </c>
      <c r="F176" s="84" t="s">
        <v>1662</v>
      </c>
      <c r="G176" s="84">
        <v>1</v>
      </c>
    </row>
    <row r="177" spans="1:204" s="184" customFormat="1" ht="15">
      <c r="A177" s="90" t="s">
        <v>2056</v>
      </c>
      <c r="B177" s="90" t="s">
        <v>1471</v>
      </c>
      <c r="C177" s="197">
        <v>152415</v>
      </c>
      <c r="D177" s="91" t="s">
        <v>2574</v>
      </c>
      <c r="E177" s="198">
        <v>210705</v>
      </c>
      <c r="F177" s="84" t="s">
        <v>1662</v>
      </c>
      <c r="G177" s="84">
        <v>1</v>
      </c>
    </row>
    <row r="178" spans="1:204" s="184" customFormat="1" ht="15">
      <c r="A178" s="90" t="s">
        <v>2056</v>
      </c>
      <c r="B178" s="90" t="s">
        <v>1471</v>
      </c>
      <c r="C178" s="196">
        <v>152206</v>
      </c>
      <c r="D178" s="91" t="s">
        <v>2575</v>
      </c>
      <c r="E178" s="92" t="s">
        <v>2576</v>
      </c>
      <c r="F178" s="84" t="s">
        <v>1143</v>
      </c>
      <c r="G178" s="84">
        <v>1</v>
      </c>
    </row>
    <row r="179" spans="1:204" s="184" customFormat="1" ht="15">
      <c r="A179" s="93" t="s">
        <v>2056</v>
      </c>
      <c r="B179" s="90" t="s">
        <v>3621</v>
      </c>
      <c r="C179" s="197">
        <v>132054</v>
      </c>
      <c r="D179" s="91" t="s">
        <v>2468</v>
      </c>
      <c r="E179" s="95" t="s">
        <v>2469</v>
      </c>
      <c r="F179" s="85"/>
      <c r="G179" s="85"/>
    </row>
    <row r="180" spans="1:204" s="184" customFormat="1" ht="15">
      <c r="A180" s="90" t="s">
        <v>2056</v>
      </c>
      <c r="B180" s="90" t="s">
        <v>2509</v>
      </c>
      <c r="C180" s="196">
        <v>152061</v>
      </c>
      <c r="D180" s="91" t="s">
        <v>2513</v>
      </c>
      <c r="E180" s="92" t="s">
        <v>2514</v>
      </c>
      <c r="F180" s="84" t="s">
        <v>1143</v>
      </c>
      <c r="G180" s="84">
        <v>1</v>
      </c>
    </row>
    <row r="181" spans="1:204" s="184" customFormat="1" ht="15">
      <c r="A181" s="93" t="s">
        <v>2056</v>
      </c>
      <c r="B181" s="90" t="s">
        <v>3621</v>
      </c>
      <c r="C181" s="197">
        <v>132116</v>
      </c>
      <c r="D181" s="94" t="s">
        <v>2165</v>
      </c>
      <c r="E181" s="95" t="s">
        <v>2181</v>
      </c>
      <c r="F181" s="85"/>
      <c r="G181" s="85"/>
    </row>
    <row r="182" spans="1:204" s="184" customFormat="1" ht="15">
      <c r="A182" s="93" t="s">
        <v>2056</v>
      </c>
      <c r="B182" s="93" t="s">
        <v>1540</v>
      </c>
      <c r="C182" s="197">
        <v>150438</v>
      </c>
      <c r="D182" s="94" t="s">
        <v>2873</v>
      </c>
      <c r="E182" s="95" t="s">
        <v>2874</v>
      </c>
      <c r="F182" s="85"/>
      <c r="G182" s="85"/>
    </row>
    <row r="183" spans="1:204" s="184" customFormat="1" ht="15">
      <c r="A183" s="90" t="s">
        <v>2056</v>
      </c>
      <c r="B183" s="93" t="s">
        <v>1540</v>
      </c>
      <c r="C183" s="197">
        <v>152002</v>
      </c>
      <c r="D183" s="94" t="s">
        <v>1466</v>
      </c>
      <c r="E183" s="95" t="s">
        <v>1467</v>
      </c>
      <c r="F183" s="85" t="s">
        <v>1139</v>
      </c>
      <c r="G183" s="85" t="s">
        <v>1468</v>
      </c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  <c r="AR183" s="192"/>
      <c r="AS183" s="192"/>
      <c r="AT183" s="192"/>
      <c r="AU183" s="192"/>
      <c r="AV183" s="192"/>
      <c r="AW183" s="192"/>
      <c r="AX183" s="192"/>
      <c r="AY183" s="192"/>
      <c r="AZ183" s="192"/>
      <c r="BA183" s="192"/>
      <c r="BB183" s="192"/>
      <c r="BC183" s="192"/>
      <c r="BD183" s="192"/>
      <c r="BE183" s="192"/>
      <c r="BF183" s="192"/>
      <c r="BG183" s="192"/>
      <c r="BH183" s="192"/>
      <c r="BI183" s="192"/>
      <c r="BJ183" s="192"/>
      <c r="BK183" s="192"/>
      <c r="BL183" s="192"/>
      <c r="BM183" s="192"/>
      <c r="BN183" s="192"/>
      <c r="BO183" s="192"/>
      <c r="BP183" s="192"/>
      <c r="BQ183" s="192"/>
      <c r="BR183" s="192"/>
      <c r="BS183" s="192"/>
      <c r="BT183" s="192"/>
      <c r="BU183" s="192"/>
      <c r="BV183" s="192"/>
      <c r="BW183" s="192"/>
      <c r="BX183" s="192"/>
      <c r="BY183" s="192"/>
      <c r="BZ183" s="192"/>
      <c r="CA183" s="192"/>
      <c r="CB183" s="192"/>
      <c r="CC183" s="192"/>
      <c r="CD183" s="192"/>
      <c r="CE183" s="192"/>
      <c r="CF183" s="192"/>
      <c r="CG183" s="192"/>
      <c r="CH183" s="192"/>
      <c r="CI183" s="192"/>
      <c r="CJ183" s="192"/>
      <c r="CK183" s="192"/>
      <c r="CL183" s="192"/>
      <c r="CM183" s="192"/>
      <c r="CN183" s="192"/>
      <c r="CO183" s="192"/>
      <c r="CP183" s="192"/>
      <c r="CQ183" s="192"/>
      <c r="CR183" s="192"/>
      <c r="CS183" s="192"/>
      <c r="CT183" s="192"/>
      <c r="CU183" s="192"/>
      <c r="CV183" s="192"/>
      <c r="CW183" s="192"/>
      <c r="CX183" s="192"/>
      <c r="CY183" s="192"/>
      <c r="CZ183" s="192"/>
      <c r="DA183" s="192"/>
      <c r="DB183" s="192"/>
      <c r="DC183" s="192"/>
      <c r="DD183" s="192"/>
      <c r="DE183" s="192"/>
      <c r="DF183" s="192"/>
      <c r="DG183" s="192"/>
      <c r="DH183" s="192"/>
      <c r="DI183" s="192"/>
      <c r="DJ183" s="192"/>
      <c r="DK183" s="192"/>
      <c r="DL183" s="192"/>
      <c r="DM183" s="192"/>
      <c r="DN183" s="192"/>
      <c r="DO183" s="192"/>
      <c r="DP183" s="192"/>
      <c r="DQ183" s="192"/>
      <c r="DR183" s="192"/>
      <c r="DS183" s="192"/>
      <c r="DT183" s="192"/>
      <c r="DU183" s="192"/>
      <c r="DV183" s="192"/>
      <c r="DW183" s="192"/>
      <c r="DX183" s="192"/>
      <c r="DY183" s="192"/>
      <c r="DZ183" s="192"/>
      <c r="EA183" s="192"/>
      <c r="EB183" s="192"/>
      <c r="EC183" s="192"/>
      <c r="ED183" s="192"/>
      <c r="EE183" s="192"/>
      <c r="EF183" s="192"/>
      <c r="EG183" s="192"/>
      <c r="EH183" s="192"/>
      <c r="EI183" s="192"/>
      <c r="EJ183" s="192"/>
      <c r="EK183" s="192"/>
      <c r="EL183" s="192"/>
      <c r="EM183" s="192"/>
      <c r="EN183" s="192"/>
      <c r="EO183" s="192"/>
      <c r="EP183" s="192"/>
      <c r="EQ183" s="192"/>
      <c r="ER183" s="192"/>
      <c r="ES183" s="192"/>
      <c r="ET183" s="192"/>
      <c r="EU183" s="192"/>
      <c r="EV183" s="192"/>
      <c r="EW183" s="192"/>
      <c r="EX183" s="192"/>
      <c r="EY183" s="192"/>
      <c r="EZ183" s="192"/>
      <c r="FA183" s="192"/>
      <c r="FB183" s="192"/>
      <c r="FC183" s="192"/>
      <c r="FD183" s="192"/>
      <c r="FE183" s="192"/>
      <c r="FF183" s="192"/>
      <c r="FG183" s="192"/>
      <c r="FH183" s="192"/>
      <c r="FI183" s="192"/>
      <c r="FJ183" s="192"/>
      <c r="FK183" s="192"/>
      <c r="FL183" s="192"/>
      <c r="FM183" s="192"/>
      <c r="FN183" s="192"/>
      <c r="FO183" s="192"/>
      <c r="FP183" s="192"/>
      <c r="FQ183" s="192"/>
      <c r="FR183" s="192"/>
      <c r="FS183" s="192"/>
      <c r="FT183" s="192"/>
      <c r="FU183" s="192"/>
      <c r="FV183" s="192"/>
      <c r="FW183" s="192"/>
      <c r="FX183" s="192"/>
      <c r="FY183" s="192"/>
      <c r="FZ183" s="192"/>
      <c r="GA183" s="192"/>
      <c r="GB183" s="192"/>
      <c r="GC183" s="192"/>
      <c r="GD183" s="192"/>
      <c r="GE183" s="192"/>
      <c r="GF183" s="192"/>
      <c r="GG183" s="192"/>
      <c r="GH183" s="192"/>
      <c r="GI183" s="192"/>
      <c r="GJ183" s="192"/>
      <c r="GK183" s="192"/>
      <c r="GL183" s="192"/>
      <c r="GM183" s="192"/>
      <c r="GN183" s="192"/>
      <c r="GO183" s="192"/>
      <c r="GP183" s="192"/>
      <c r="GQ183" s="192"/>
      <c r="GR183" s="192"/>
      <c r="GS183" s="192"/>
      <c r="GT183" s="192"/>
      <c r="GU183" s="192"/>
      <c r="GV183" s="192"/>
    </row>
    <row r="184" spans="1:204" s="184" customFormat="1" ht="15">
      <c r="A184" s="90" t="s">
        <v>2056</v>
      </c>
      <c r="B184" s="93" t="s">
        <v>1540</v>
      </c>
      <c r="C184" s="197">
        <v>152780</v>
      </c>
      <c r="D184" s="94" t="s">
        <v>4800</v>
      </c>
      <c r="E184" s="95" t="s">
        <v>4801</v>
      </c>
      <c r="F184" s="85"/>
      <c r="G184" s="85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  <c r="AR184" s="192"/>
      <c r="AS184" s="192"/>
      <c r="AT184" s="192"/>
      <c r="AU184" s="192"/>
      <c r="AV184" s="192"/>
      <c r="AW184" s="192"/>
      <c r="AX184" s="192"/>
      <c r="AY184" s="192"/>
      <c r="AZ184" s="192"/>
      <c r="BA184" s="192"/>
      <c r="BB184" s="192"/>
      <c r="BC184" s="192"/>
      <c r="BD184" s="192"/>
      <c r="BE184" s="192"/>
      <c r="BF184" s="192"/>
      <c r="BG184" s="192"/>
      <c r="BH184" s="192"/>
      <c r="BI184" s="192"/>
      <c r="BJ184" s="192"/>
      <c r="BK184" s="192"/>
      <c r="BL184" s="192"/>
      <c r="BM184" s="192"/>
      <c r="BN184" s="192"/>
      <c r="BO184" s="192"/>
      <c r="BP184" s="192"/>
      <c r="BQ184" s="192"/>
      <c r="BR184" s="192"/>
      <c r="BS184" s="192"/>
      <c r="BT184" s="192"/>
      <c r="BU184" s="192"/>
      <c r="BV184" s="192"/>
      <c r="BW184" s="192"/>
      <c r="BX184" s="192"/>
      <c r="BY184" s="192"/>
      <c r="BZ184" s="192"/>
      <c r="CA184" s="192"/>
      <c r="CB184" s="192"/>
      <c r="CC184" s="192"/>
      <c r="CD184" s="192"/>
      <c r="CE184" s="192"/>
      <c r="CF184" s="192"/>
      <c r="CG184" s="192"/>
      <c r="CH184" s="192"/>
      <c r="CI184" s="192"/>
      <c r="CJ184" s="192"/>
      <c r="CK184" s="192"/>
      <c r="CL184" s="192"/>
      <c r="CM184" s="192"/>
      <c r="CN184" s="192"/>
      <c r="CO184" s="192"/>
      <c r="CP184" s="192"/>
      <c r="CQ184" s="192"/>
      <c r="CR184" s="192"/>
      <c r="CS184" s="192"/>
      <c r="CT184" s="192"/>
      <c r="CU184" s="192"/>
      <c r="CV184" s="192"/>
      <c r="CW184" s="192"/>
      <c r="CX184" s="192"/>
      <c r="CY184" s="192"/>
      <c r="CZ184" s="192"/>
      <c r="DA184" s="192"/>
      <c r="DB184" s="192"/>
      <c r="DC184" s="192"/>
      <c r="DD184" s="192"/>
      <c r="DE184" s="192"/>
      <c r="DF184" s="192"/>
      <c r="DG184" s="192"/>
      <c r="DH184" s="192"/>
      <c r="DI184" s="192"/>
      <c r="DJ184" s="192"/>
      <c r="DK184" s="192"/>
      <c r="DL184" s="192"/>
      <c r="DM184" s="192"/>
      <c r="DN184" s="192"/>
      <c r="DO184" s="192"/>
      <c r="DP184" s="192"/>
      <c r="DQ184" s="192"/>
      <c r="DR184" s="192"/>
      <c r="DS184" s="192"/>
      <c r="DT184" s="192"/>
      <c r="DU184" s="192"/>
      <c r="DV184" s="192"/>
      <c r="DW184" s="192"/>
      <c r="DX184" s="192"/>
      <c r="DY184" s="192"/>
      <c r="DZ184" s="192"/>
      <c r="EA184" s="192"/>
      <c r="EB184" s="192"/>
      <c r="EC184" s="192"/>
      <c r="ED184" s="192"/>
      <c r="EE184" s="192"/>
      <c r="EF184" s="192"/>
      <c r="EG184" s="192"/>
      <c r="EH184" s="192"/>
      <c r="EI184" s="192"/>
      <c r="EJ184" s="192"/>
      <c r="EK184" s="192"/>
      <c r="EL184" s="192"/>
      <c r="EM184" s="192"/>
      <c r="EN184" s="192"/>
      <c r="EO184" s="192"/>
      <c r="EP184" s="192"/>
      <c r="EQ184" s="192"/>
      <c r="ER184" s="192"/>
      <c r="ES184" s="192"/>
      <c r="ET184" s="192"/>
      <c r="EU184" s="192"/>
      <c r="EV184" s="192"/>
      <c r="EW184" s="192"/>
      <c r="EX184" s="192"/>
      <c r="EY184" s="192"/>
      <c r="EZ184" s="192"/>
      <c r="FA184" s="192"/>
      <c r="FB184" s="192"/>
      <c r="FC184" s="192"/>
      <c r="FD184" s="192"/>
      <c r="FE184" s="192"/>
      <c r="FF184" s="192"/>
      <c r="FG184" s="192"/>
      <c r="FH184" s="192"/>
      <c r="FI184" s="192"/>
      <c r="FJ184" s="192"/>
      <c r="FK184" s="192"/>
      <c r="FL184" s="192"/>
      <c r="FM184" s="192"/>
      <c r="FN184" s="192"/>
      <c r="FO184" s="192"/>
      <c r="FP184" s="192"/>
      <c r="FQ184" s="192"/>
      <c r="FR184" s="192"/>
      <c r="FS184" s="192"/>
      <c r="FT184" s="192"/>
      <c r="FU184" s="192"/>
      <c r="FV184" s="192"/>
      <c r="FW184" s="192"/>
      <c r="FX184" s="192"/>
      <c r="FY184" s="192"/>
      <c r="FZ184" s="192"/>
      <c r="GA184" s="192"/>
      <c r="GB184" s="192"/>
      <c r="GC184" s="192"/>
      <c r="GD184" s="192"/>
      <c r="GE184" s="192"/>
      <c r="GF184" s="192"/>
      <c r="GG184" s="192"/>
      <c r="GH184" s="192"/>
      <c r="GI184" s="192"/>
      <c r="GJ184" s="192"/>
      <c r="GK184" s="192"/>
      <c r="GL184" s="192"/>
      <c r="GM184" s="192"/>
      <c r="GN184" s="192"/>
      <c r="GO184" s="192"/>
      <c r="GP184" s="192"/>
      <c r="GQ184" s="192"/>
      <c r="GR184" s="192"/>
      <c r="GS184" s="192"/>
      <c r="GT184" s="192"/>
      <c r="GU184" s="192"/>
      <c r="GV184" s="192"/>
    </row>
    <row r="185" spans="1:204" s="184" customFormat="1" ht="15">
      <c r="A185" s="90" t="s">
        <v>2056</v>
      </c>
      <c r="B185" s="93" t="s">
        <v>1540</v>
      </c>
      <c r="C185" s="197">
        <v>152781</v>
      </c>
      <c r="D185" s="94" t="s">
        <v>4802</v>
      </c>
      <c r="E185" s="95" t="s">
        <v>4803</v>
      </c>
      <c r="F185" s="85"/>
      <c r="G185" s="85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  <c r="AA185" s="192"/>
      <c r="AB185" s="192"/>
      <c r="AC185" s="192"/>
      <c r="AD185" s="192"/>
      <c r="AE185" s="192"/>
      <c r="AF185" s="192"/>
      <c r="AG185" s="192"/>
      <c r="AH185" s="192"/>
      <c r="AI185" s="192"/>
      <c r="AJ185" s="192"/>
      <c r="AK185" s="192"/>
      <c r="AL185" s="192"/>
      <c r="AM185" s="192"/>
      <c r="AN185" s="192"/>
      <c r="AO185" s="192"/>
      <c r="AP185" s="192"/>
      <c r="AQ185" s="192"/>
      <c r="AR185" s="192"/>
      <c r="AS185" s="192"/>
      <c r="AT185" s="192"/>
      <c r="AU185" s="192"/>
      <c r="AV185" s="192"/>
      <c r="AW185" s="192"/>
      <c r="AX185" s="192"/>
      <c r="AY185" s="192"/>
      <c r="AZ185" s="192"/>
      <c r="BA185" s="192"/>
      <c r="BB185" s="192"/>
      <c r="BC185" s="192"/>
      <c r="BD185" s="192"/>
      <c r="BE185" s="192"/>
      <c r="BF185" s="192"/>
      <c r="BG185" s="192"/>
      <c r="BH185" s="192"/>
      <c r="BI185" s="192"/>
      <c r="BJ185" s="192"/>
      <c r="BK185" s="192"/>
      <c r="BL185" s="192"/>
      <c r="BM185" s="192"/>
      <c r="BN185" s="192"/>
      <c r="BO185" s="192"/>
      <c r="BP185" s="192"/>
      <c r="BQ185" s="192"/>
      <c r="BR185" s="192"/>
      <c r="BS185" s="192"/>
      <c r="BT185" s="192"/>
      <c r="BU185" s="192"/>
      <c r="BV185" s="192"/>
      <c r="BW185" s="192"/>
      <c r="BX185" s="192"/>
      <c r="BY185" s="192"/>
      <c r="BZ185" s="192"/>
      <c r="CA185" s="192"/>
      <c r="CB185" s="192"/>
      <c r="CC185" s="192"/>
      <c r="CD185" s="192"/>
      <c r="CE185" s="192"/>
      <c r="CF185" s="192"/>
      <c r="CG185" s="192"/>
      <c r="CH185" s="192"/>
      <c r="CI185" s="192"/>
      <c r="CJ185" s="192"/>
      <c r="CK185" s="192"/>
      <c r="CL185" s="192"/>
      <c r="CM185" s="192"/>
      <c r="CN185" s="192"/>
      <c r="CO185" s="192"/>
      <c r="CP185" s="192"/>
      <c r="CQ185" s="192"/>
      <c r="CR185" s="192"/>
      <c r="CS185" s="192"/>
      <c r="CT185" s="192"/>
      <c r="CU185" s="192"/>
      <c r="CV185" s="192"/>
      <c r="CW185" s="192"/>
      <c r="CX185" s="192"/>
      <c r="CY185" s="192"/>
      <c r="CZ185" s="192"/>
      <c r="DA185" s="192"/>
      <c r="DB185" s="192"/>
      <c r="DC185" s="192"/>
      <c r="DD185" s="192"/>
      <c r="DE185" s="192"/>
      <c r="DF185" s="192"/>
      <c r="DG185" s="192"/>
      <c r="DH185" s="192"/>
      <c r="DI185" s="192"/>
      <c r="DJ185" s="192"/>
      <c r="DK185" s="192"/>
      <c r="DL185" s="192"/>
      <c r="DM185" s="192"/>
      <c r="DN185" s="192"/>
      <c r="DO185" s="192"/>
      <c r="DP185" s="192"/>
      <c r="DQ185" s="192"/>
      <c r="DR185" s="192"/>
      <c r="DS185" s="192"/>
      <c r="DT185" s="192"/>
      <c r="DU185" s="192"/>
      <c r="DV185" s="192"/>
      <c r="DW185" s="192"/>
      <c r="DX185" s="192"/>
      <c r="DY185" s="192"/>
      <c r="DZ185" s="192"/>
      <c r="EA185" s="192"/>
      <c r="EB185" s="192"/>
      <c r="EC185" s="192"/>
      <c r="ED185" s="192"/>
      <c r="EE185" s="192"/>
      <c r="EF185" s="192"/>
      <c r="EG185" s="192"/>
      <c r="EH185" s="192"/>
      <c r="EI185" s="192"/>
      <c r="EJ185" s="192"/>
      <c r="EK185" s="192"/>
      <c r="EL185" s="192"/>
      <c r="EM185" s="192"/>
      <c r="EN185" s="192"/>
      <c r="EO185" s="192"/>
      <c r="EP185" s="192"/>
      <c r="EQ185" s="192"/>
      <c r="ER185" s="192"/>
      <c r="ES185" s="192"/>
      <c r="ET185" s="192"/>
      <c r="EU185" s="192"/>
      <c r="EV185" s="192"/>
      <c r="EW185" s="192"/>
      <c r="EX185" s="192"/>
      <c r="EY185" s="192"/>
      <c r="EZ185" s="192"/>
      <c r="FA185" s="192"/>
      <c r="FB185" s="192"/>
      <c r="FC185" s="192"/>
      <c r="FD185" s="192"/>
      <c r="FE185" s="192"/>
      <c r="FF185" s="192"/>
      <c r="FG185" s="192"/>
      <c r="FH185" s="192"/>
      <c r="FI185" s="192"/>
      <c r="FJ185" s="192"/>
      <c r="FK185" s="192"/>
      <c r="FL185" s="192"/>
      <c r="FM185" s="192"/>
      <c r="FN185" s="192"/>
      <c r="FO185" s="192"/>
      <c r="FP185" s="192"/>
      <c r="FQ185" s="192"/>
      <c r="FR185" s="192"/>
      <c r="FS185" s="192"/>
      <c r="FT185" s="192"/>
      <c r="FU185" s="192"/>
      <c r="FV185" s="192"/>
      <c r="FW185" s="192"/>
      <c r="FX185" s="192"/>
      <c r="FY185" s="192"/>
      <c r="FZ185" s="192"/>
      <c r="GA185" s="192"/>
      <c r="GB185" s="192"/>
      <c r="GC185" s="192"/>
      <c r="GD185" s="192"/>
      <c r="GE185" s="192"/>
      <c r="GF185" s="192"/>
      <c r="GG185" s="192"/>
      <c r="GH185" s="192"/>
      <c r="GI185" s="192"/>
      <c r="GJ185" s="192"/>
      <c r="GK185" s="192"/>
      <c r="GL185" s="192"/>
      <c r="GM185" s="192"/>
      <c r="GN185" s="192"/>
      <c r="GO185" s="192"/>
      <c r="GP185" s="192"/>
      <c r="GQ185" s="192"/>
      <c r="GR185" s="192"/>
      <c r="GS185" s="192"/>
      <c r="GT185" s="192"/>
      <c r="GU185" s="192"/>
      <c r="GV185" s="192"/>
    </row>
    <row r="186" spans="1:204" s="184" customFormat="1" ht="15">
      <c r="A186" s="90" t="s">
        <v>2056</v>
      </c>
      <c r="B186" s="90" t="s">
        <v>3617</v>
      </c>
      <c r="C186" s="197">
        <v>132037</v>
      </c>
      <c r="D186" s="91" t="s">
        <v>1713</v>
      </c>
      <c r="E186" s="92" t="s">
        <v>1714</v>
      </c>
      <c r="F186" s="84" t="s">
        <v>1708</v>
      </c>
      <c r="G186" s="84">
        <v>1</v>
      </c>
    </row>
    <row r="187" spans="1:204" s="184" customFormat="1" ht="15">
      <c r="A187" s="93" t="s">
        <v>2056</v>
      </c>
      <c r="B187" s="93" t="s">
        <v>667</v>
      </c>
      <c r="C187" s="197">
        <v>152608</v>
      </c>
      <c r="D187" s="94" t="s">
        <v>3035</v>
      </c>
      <c r="E187" s="95">
        <v>4540</v>
      </c>
      <c r="F187" s="85"/>
      <c r="G187" s="85"/>
    </row>
    <row r="188" spans="1:204" s="184" customFormat="1" ht="15">
      <c r="A188" s="90" t="s">
        <v>2056</v>
      </c>
      <c r="B188" s="90" t="s">
        <v>3616</v>
      </c>
      <c r="C188" s="196">
        <v>152037</v>
      </c>
      <c r="D188" s="91" t="s">
        <v>1711</v>
      </c>
      <c r="E188" s="92" t="s">
        <v>1712</v>
      </c>
      <c r="F188" s="84" t="s">
        <v>1708</v>
      </c>
      <c r="G188" s="84">
        <v>1</v>
      </c>
    </row>
    <row r="189" spans="1:204" s="184" customFormat="1" ht="15">
      <c r="A189" s="90" t="s">
        <v>2056</v>
      </c>
      <c r="B189" s="90" t="s">
        <v>1666</v>
      </c>
      <c r="C189" s="197">
        <v>152720</v>
      </c>
      <c r="D189" s="91" t="s">
        <v>2497</v>
      </c>
      <c r="E189" s="92" t="s">
        <v>2498</v>
      </c>
      <c r="F189" s="84" t="s">
        <v>1669</v>
      </c>
      <c r="G189" s="84">
        <v>1</v>
      </c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  <c r="AR189" s="192"/>
      <c r="AS189" s="192"/>
      <c r="AT189" s="192"/>
      <c r="AU189" s="192"/>
      <c r="AV189" s="192"/>
      <c r="AW189" s="192"/>
      <c r="AX189" s="192"/>
      <c r="AY189" s="192"/>
      <c r="AZ189" s="192"/>
      <c r="BA189" s="192"/>
      <c r="BB189" s="192"/>
      <c r="BC189" s="192"/>
      <c r="BD189" s="192"/>
      <c r="BE189" s="192"/>
      <c r="BF189" s="192"/>
      <c r="BG189" s="192"/>
      <c r="BH189" s="192"/>
      <c r="BI189" s="192"/>
      <c r="BJ189" s="192"/>
      <c r="BK189" s="192"/>
      <c r="BL189" s="192"/>
      <c r="BM189" s="192"/>
      <c r="BN189" s="192"/>
      <c r="BO189" s="192"/>
      <c r="BP189" s="192"/>
      <c r="BQ189" s="192"/>
      <c r="BR189" s="192"/>
      <c r="BS189" s="192"/>
      <c r="BT189" s="192"/>
      <c r="BU189" s="192"/>
      <c r="BV189" s="192"/>
      <c r="BW189" s="192"/>
      <c r="BX189" s="192"/>
      <c r="BY189" s="192"/>
      <c r="BZ189" s="192"/>
      <c r="CA189" s="192"/>
      <c r="CB189" s="192"/>
      <c r="CC189" s="192"/>
      <c r="CD189" s="192"/>
      <c r="CE189" s="192"/>
      <c r="CF189" s="192"/>
      <c r="CG189" s="192"/>
      <c r="CH189" s="192"/>
      <c r="CI189" s="192"/>
      <c r="CJ189" s="192"/>
      <c r="CK189" s="192"/>
      <c r="CL189" s="192"/>
      <c r="CM189" s="192"/>
      <c r="CN189" s="192"/>
      <c r="CO189" s="192"/>
      <c r="CP189" s="192"/>
      <c r="CQ189" s="192"/>
      <c r="CR189" s="192"/>
      <c r="CS189" s="192"/>
      <c r="CT189" s="192"/>
      <c r="CU189" s="192"/>
      <c r="CV189" s="192"/>
      <c r="CW189" s="192"/>
      <c r="CX189" s="192"/>
      <c r="CY189" s="192"/>
      <c r="CZ189" s="192"/>
      <c r="DA189" s="192"/>
      <c r="DB189" s="192"/>
      <c r="DC189" s="192"/>
      <c r="DD189" s="192"/>
      <c r="DE189" s="192"/>
      <c r="DF189" s="192"/>
      <c r="DG189" s="192"/>
      <c r="DH189" s="192"/>
      <c r="DI189" s="192"/>
      <c r="DJ189" s="192"/>
      <c r="DK189" s="192"/>
      <c r="DL189" s="192"/>
      <c r="DM189" s="192"/>
      <c r="DN189" s="192"/>
      <c r="DO189" s="192"/>
      <c r="DP189" s="192"/>
      <c r="DQ189" s="192"/>
      <c r="DR189" s="192"/>
      <c r="DS189" s="192"/>
      <c r="DT189" s="192"/>
      <c r="DU189" s="192"/>
      <c r="DV189" s="192"/>
      <c r="DW189" s="192"/>
      <c r="DX189" s="192"/>
      <c r="DY189" s="192"/>
      <c r="DZ189" s="192"/>
      <c r="EA189" s="192"/>
      <c r="EB189" s="192"/>
      <c r="EC189" s="192"/>
      <c r="ED189" s="192"/>
      <c r="EE189" s="192"/>
      <c r="EF189" s="192"/>
      <c r="EG189" s="192"/>
      <c r="EH189" s="192"/>
      <c r="EI189" s="192"/>
      <c r="EJ189" s="192"/>
      <c r="EK189" s="192"/>
      <c r="EL189" s="192"/>
      <c r="EM189" s="192"/>
      <c r="EN189" s="192"/>
      <c r="EO189" s="192"/>
      <c r="EP189" s="192"/>
      <c r="EQ189" s="192"/>
      <c r="ER189" s="192"/>
      <c r="ES189" s="192"/>
      <c r="ET189" s="192"/>
      <c r="EU189" s="192"/>
      <c r="EV189" s="192"/>
      <c r="EW189" s="192"/>
      <c r="EX189" s="192"/>
      <c r="EY189" s="192"/>
      <c r="EZ189" s="192"/>
      <c r="FA189" s="192"/>
      <c r="FB189" s="192"/>
      <c r="FC189" s="192"/>
      <c r="FD189" s="192"/>
      <c r="FE189" s="192"/>
      <c r="FF189" s="192"/>
      <c r="FG189" s="192"/>
      <c r="FH189" s="192"/>
      <c r="FI189" s="192"/>
      <c r="FJ189" s="192"/>
      <c r="FK189" s="192"/>
      <c r="FL189" s="192"/>
      <c r="FM189" s="192"/>
      <c r="FN189" s="192"/>
      <c r="FO189" s="192"/>
      <c r="FP189" s="192"/>
      <c r="FQ189" s="192"/>
      <c r="FR189" s="192"/>
      <c r="FS189" s="192"/>
      <c r="FT189" s="192"/>
      <c r="FU189" s="192"/>
      <c r="FV189" s="192"/>
      <c r="FW189" s="192"/>
      <c r="FX189" s="192"/>
      <c r="FY189" s="192"/>
      <c r="FZ189" s="192"/>
      <c r="GA189" s="192"/>
      <c r="GB189" s="192"/>
      <c r="GC189" s="192"/>
      <c r="GD189" s="192"/>
      <c r="GE189" s="192"/>
      <c r="GF189" s="192"/>
      <c r="GG189" s="192"/>
      <c r="GH189" s="192"/>
      <c r="GI189" s="192"/>
      <c r="GJ189" s="192"/>
      <c r="GK189" s="192"/>
      <c r="GL189" s="192"/>
      <c r="GM189" s="192"/>
      <c r="GN189" s="192"/>
      <c r="GO189" s="192"/>
      <c r="GP189" s="192"/>
      <c r="GQ189" s="192"/>
      <c r="GR189" s="192"/>
      <c r="GS189" s="192"/>
      <c r="GT189" s="192"/>
      <c r="GU189" s="192"/>
      <c r="GV189" s="192"/>
    </row>
    <row r="190" spans="1:204" s="184" customFormat="1" ht="15">
      <c r="A190" s="90" t="s">
        <v>2056</v>
      </c>
      <c r="B190" s="90" t="s">
        <v>1666</v>
      </c>
      <c r="C190" s="197">
        <v>152722</v>
      </c>
      <c r="D190" s="91" t="s">
        <v>2503</v>
      </c>
      <c r="E190" s="92" t="s">
        <v>2504</v>
      </c>
      <c r="F190" s="84" t="s">
        <v>1669</v>
      </c>
      <c r="G190" s="84">
        <v>1</v>
      </c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  <c r="AA190" s="192"/>
      <c r="AB190" s="192"/>
      <c r="AC190" s="192"/>
      <c r="AD190" s="192"/>
      <c r="AE190" s="192"/>
      <c r="AF190" s="192"/>
      <c r="AG190" s="192"/>
      <c r="AH190" s="192"/>
      <c r="AI190" s="192"/>
      <c r="AJ190" s="192"/>
      <c r="AK190" s="192"/>
      <c r="AL190" s="192"/>
      <c r="AM190" s="192"/>
      <c r="AN190" s="192"/>
      <c r="AO190" s="192"/>
      <c r="AP190" s="192"/>
      <c r="AQ190" s="192"/>
      <c r="AR190" s="192"/>
      <c r="AS190" s="192"/>
      <c r="AT190" s="192"/>
      <c r="AU190" s="192"/>
      <c r="AV190" s="192"/>
      <c r="AW190" s="192"/>
      <c r="AX190" s="192"/>
      <c r="AY190" s="192"/>
      <c r="AZ190" s="192"/>
      <c r="BA190" s="192"/>
      <c r="BB190" s="192"/>
      <c r="BC190" s="192"/>
      <c r="BD190" s="192"/>
      <c r="BE190" s="192"/>
      <c r="BF190" s="192"/>
      <c r="BG190" s="192"/>
      <c r="BH190" s="192"/>
      <c r="BI190" s="192"/>
      <c r="BJ190" s="192"/>
      <c r="BK190" s="192"/>
      <c r="BL190" s="192"/>
      <c r="BM190" s="192"/>
      <c r="BN190" s="192"/>
      <c r="BO190" s="192"/>
      <c r="BP190" s="192"/>
      <c r="BQ190" s="192"/>
      <c r="BR190" s="192"/>
      <c r="BS190" s="192"/>
      <c r="BT190" s="192"/>
      <c r="BU190" s="192"/>
      <c r="BV190" s="192"/>
      <c r="BW190" s="192"/>
      <c r="BX190" s="192"/>
      <c r="BY190" s="192"/>
      <c r="BZ190" s="192"/>
      <c r="CA190" s="192"/>
      <c r="CB190" s="192"/>
      <c r="CC190" s="192"/>
      <c r="CD190" s="192"/>
      <c r="CE190" s="192"/>
      <c r="CF190" s="192"/>
      <c r="CG190" s="192"/>
      <c r="CH190" s="192"/>
      <c r="CI190" s="192"/>
      <c r="CJ190" s="192"/>
      <c r="CK190" s="192"/>
      <c r="CL190" s="192"/>
      <c r="CM190" s="192"/>
      <c r="CN190" s="192"/>
      <c r="CO190" s="192"/>
      <c r="CP190" s="192"/>
      <c r="CQ190" s="192"/>
      <c r="CR190" s="192"/>
      <c r="CS190" s="192"/>
      <c r="CT190" s="192"/>
      <c r="CU190" s="192"/>
      <c r="CV190" s="192"/>
      <c r="CW190" s="192"/>
      <c r="CX190" s="192"/>
      <c r="CY190" s="192"/>
      <c r="CZ190" s="192"/>
      <c r="DA190" s="192"/>
      <c r="DB190" s="192"/>
      <c r="DC190" s="192"/>
      <c r="DD190" s="192"/>
      <c r="DE190" s="192"/>
      <c r="DF190" s="192"/>
      <c r="DG190" s="192"/>
      <c r="DH190" s="192"/>
      <c r="DI190" s="192"/>
      <c r="DJ190" s="192"/>
      <c r="DK190" s="192"/>
      <c r="DL190" s="192"/>
      <c r="DM190" s="192"/>
      <c r="DN190" s="192"/>
      <c r="DO190" s="192"/>
      <c r="DP190" s="192"/>
      <c r="DQ190" s="192"/>
      <c r="DR190" s="192"/>
      <c r="DS190" s="192"/>
      <c r="DT190" s="192"/>
      <c r="DU190" s="192"/>
      <c r="DV190" s="192"/>
      <c r="DW190" s="192"/>
      <c r="DX190" s="192"/>
      <c r="DY190" s="192"/>
      <c r="DZ190" s="192"/>
      <c r="EA190" s="192"/>
      <c r="EB190" s="192"/>
      <c r="EC190" s="192"/>
      <c r="ED190" s="192"/>
      <c r="EE190" s="192"/>
      <c r="EF190" s="192"/>
      <c r="EG190" s="192"/>
      <c r="EH190" s="192"/>
      <c r="EI190" s="192"/>
      <c r="EJ190" s="192"/>
      <c r="EK190" s="192"/>
      <c r="EL190" s="192"/>
      <c r="EM190" s="192"/>
      <c r="EN190" s="192"/>
      <c r="EO190" s="192"/>
      <c r="EP190" s="192"/>
      <c r="EQ190" s="192"/>
      <c r="ER190" s="192"/>
      <c r="ES190" s="192"/>
      <c r="ET190" s="192"/>
      <c r="EU190" s="192"/>
      <c r="EV190" s="192"/>
      <c r="EW190" s="192"/>
      <c r="EX190" s="192"/>
      <c r="EY190" s="192"/>
      <c r="EZ190" s="192"/>
      <c r="FA190" s="192"/>
      <c r="FB190" s="192"/>
      <c r="FC190" s="192"/>
      <c r="FD190" s="192"/>
      <c r="FE190" s="192"/>
      <c r="FF190" s="192"/>
      <c r="FG190" s="192"/>
      <c r="FH190" s="192"/>
      <c r="FI190" s="192"/>
      <c r="FJ190" s="192"/>
      <c r="FK190" s="192"/>
      <c r="FL190" s="192"/>
      <c r="FM190" s="192"/>
      <c r="FN190" s="192"/>
      <c r="FO190" s="192"/>
      <c r="FP190" s="192"/>
      <c r="FQ190" s="192"/>
      <c r="FR190" s="192"/>
      <c r="FS190" s="192"/>
      <c r="FT190" s="192"/>
      <c r="FU190" s="192"/>
      <c r="FV190" s="192"/>
      <c r="FW190" s="192"/>
      <c r="FX190" s="192"/>
      <c r="FY190" s="192"/>
      <c r="FZ190" s="192"/>
      <c r="GA190" s="192"/>
      <c r="GB190" s="192"/>
      <c r="GC190" s="192"/>
      <c r="GD190" s="192"/>
      <c r="GE190" s="192"/>
      <c r="GF190" s="192"/>
      <c r="GG190" s="192"/>
      <c r="GH190" s="192"/>
      <c r="GI190" s="192"/>
      <c r="GJ190" s="192"/>
      <c r="GK190" s="192"/>
      <c r="GL190" s="192"/>
      <c r="GM190" s="192"/>
      <c r="GN190" s="192"/>
      <c r="GO190" s="192"/>
      <c r="GP190" s="192"/>
      <c r="GQ190" s="192"/>
      <c r="GR190" s="192"/>
      <c r="GS190" s="192"/>
      <c r="GT190" s="192"/>
      <c r="GU190" s="192"/>
      <c r="GV190" s="192"/>
    </row>
    <row r="191" spans="1:204" s="184" customFormat="1" ht="15">
      <c r="A191" s="90" t="s">
        <v>2056</v>
      </c>
      <c r="B191" s="90" t="s">
        <v>1666</v>
      </c>
      <c r="C191" s="197">
        <v>152723</v>
      </c>
      <c r="D191" s="91" t="s">
        <v>2501</v>
      </c>
      <c r="E191" s="92" t="s">
        <v>2502</v>
      </c>
      <c r="F191" s="84" t="s">
        <v>1669</v>
      </c>
      <c r="G191" s="84">
        <v>1</v>
      </c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192"/>
      <c r="AK191" s="192"/>
      <c r="AL191" s="192"/>
      <c r="AM191" s="192"/>
      <c r="AN191" s="192"/>
      <c r="AO191" s="192"/>
      <c r="AP191" s="192"/>
      <c r="AQ191" s="192"/>
      <c r="AR191" s="192"/>
      <c r="AS191" s="192"/>
      <c r="AT191" s="192"/>
      <c r="AU191" s="192"/>
      <c r="AV191" s="192"/>
      <c r="AW191" s="192"/>
      <c r="AX191" s="192"/>
      <c r="AY191" s="192"/>
      <c r="AZ191" s="192"/>
      <c r="BA191" s="192"/>
      <c r="BB191" s="192"/>
      <c r="BC191" s="192"/>
      <c r="BD191" s="192"/>
      <c r="BE191" s="192"/>
      <c r="BF191" s="192"/>
      <c r="BG191" s="192"/>
      <c r="BH191" s="192"/>
      <c r="BI191" s="192"/>
      <c r="BJ191" s="192"/>
      <c r="BK191" s="192"/>
      <c r="BL191" s="192"/>
      <c r="BM191" s="192"/>
      <c r="BN191" s="192"/>
      <c r="BO191" s="192"/>
      <c r="BP191" s="192"/>
      <c r="BQ191" s="192"/>
      <c r="BR191" s="192"/>
      <c r="BS191" s="192"/>
      <c r="BT191" s="192"/>
      <c r="BU191" s="192"/>
      <c r="BV191" s="192"/>
      <c r="BW191" s="192"/>
      <c r="BX191" s="192"/>
      <c r="BY191" s="192"/>
      <c r="BZ191" s="192"/>
      <c r="CA191" s="192"/>
      <c r="CB191" s="192"/>
      <c r="CC191" s="192"/>
      <c r="CD191" s="192"/>
      <c r="CE191" s="192"/>
      <c r="CF191" s="192"/>
      <c r="CG191" s="192"/>
      <c r="CH191" s="192"/>
      <c r="CI191" s="192"/>
      <c r="CJ191" s="192"/>
      <c r="CK191" s="192"/>
      <c r="CL191" s="192"/>
      <c r="CM191" s="192"/>
      <c r="CN191" s="192"/>
      <c r="CO191" s="192"/>
      <c r="CP191" s="192"/>
      <c r="CQ191" s="192"/>
      <c r="CR191" s="192"/>
      <c r="CS191" s="192"/>
      <c r="CT191" s="192"/>
      <c r="CU191" s="192"/>
      <c r="CV191" s="192"/>
      <c r="CW191" s="192"/>
      <c r="CX191" s="192"/>
      <c r="CY191" s="192"/>
      <c r="CZ191" s="192"/>
      <c r="DA191" s="192"/>
      <c r="DB191" s="192"/>
      <c r="DC191" s="192"/>
      <c r="DD191" s="192"/>
      <c r="DE191" s="192"/>
      <c r="DF191" s="192"/>
      <c r="DG191" s="192"/>
      <c r="DH191" s="192"/>
      <c r="DI191" s="192"/>
      <c r="DJ191" s="192"/>
      <c r="DK191" s="192"/>
      <c r="DL191" s="192"/>
      <c r="DM191" s="192"/>
      <c r="DN191" s="192"/>
      <c r="DO191" s="192"/>
      <c r="DP191" s="192"/>
      <c r="DQ191" s="192"/>
      <c r="DR191" s="192"/>
      <c r="DS191" s="192"/>
      <c r="DT191" s="192"/>
      <c r="DU191" s="192"/>
      <c r="DV191" s="192"/>
      <c r="DW191" s="192"/>
      <c r="DX191" s="192"/>
      <c r="DY191" s="192"/>
      <c r="DZ191" s="192"/>
      <c r="EA191" s="192"/>
      <c r="EB191" s="192"/>
      <c r="EC191" s="192"/>
      <c r="ED191" s="192"/>
      <c r="EE191" s="192"/>
      <c r="EF191" s="192"/>
      <c r="EG191" s="192"/>
      <c r="EH191" s="192"/>
      <c r="EI191" s="192"/>
      <c r="EJ191" s="192"/>
      <c r="EK191" s="192"/>
      <c r="EL191" s="192"/>
      <c r="EM191" s="192"/>
      <c r="EN191" s="192"/>
      <c r="EO191" s="192"/>
      <c r="EP191" s="192"/>
      <c r="EQ191" s="192"/>
      <c r="ER191" s="192"/>
      <c r="ES191" s="192"/>
      <c r="ET191" s="192"/>
      <c r="EU191" s="192"/>
      <c r="EV191" s="192"/>
      <c r="EW191" s="192"/>
      <c r="EX191" s="192"/>
      <c r="EY191" s="192"/>
      <c r="EZ191" s="192"/>
      <c r="FA191" s="192"/>
      <c r="FB191" s="192"/>
      <c r="FC191" s="192"/>
      <c r="FD191" s="192"/>
      <c r="FE191" s="192"/>
      <c r="FF191" s="192"/>
      <c r="FG191" s="192"/>
      <c r="FH191" s="192"/>
      <c r="FI191" s="192"/>
      <c r="FJ191" s="192"/>
      <c r="FK191" s="192"/>
      <c r="FL191" s="192"/>
      <c r="FM191" s="192"/>
      <c r="FN191" s="192"/>
      <c r="FO191" s="192"/>
      <c r="FP191" s="192"/>
      <c r="FQ191" s="192"/>
      <c r="FR191" s="192"/>
      <c r="FS191" s="192"/>
      <c r="FT191" s="192"/>
      <c r="FU191" s="192"/>
      <c r="FV191" s="192"/>
      <c r="FW191" s="192"/>
      <c r="FX191" s="192"/>
      <c r="FY191" s="192"/>
      <c r="FZ191" s="192"/>
      <c r="GA191" s="192"/>
      <c r="GB191" s="192"/>
      <c r="GC191" s="192"/>
      <c r="GD191" s="192"/>
      <c r="GE191" s="192"/>
      <c r="GF191" s="192"/>
      <c r="GG191" s="192"/>
      <c r="GH191" s="192"/>
      <c r="GI191" s="192"/>
      <c r="GJ191" s="192"/>
      <c r="GK191" s="192"/>
      <c r="GL191" s="192"/>
      <c r="GM191" s="192"/>
      <c r="GN191" s="192"/>
      <c r="GO191" s="192"/>
      <c r="GP191" s="192"/>
      <c r="GQ191" s="192"/>
      <c r="GR191" s="192"/>
      <c r="GS191" s="192"/>
      <c r="GT191" s="192"/>
      <c r="GU191" s="192"/>
      <c r="GV191" s="192"/>
    </row>
    <row r="192" spans="1:204" s="184" customFormat="1" ht="15">
      <c r="A192" s="90" t="s">
        <v>2056</v>
      </c>
      <c r="B192" s="90" t="s">
        <v>1666</v>
      </c>
      <c r="C192" s="197">
        <v>152716</v>
      </c>
      <c r="D192" s="91" t="s">
        <v>2505</v>
      </c>
      <c r="E192" s="92" t="s">
        <v>2506</v>
      </c>
      <c r="F192" s="84" t="s">
        <v>1669</v>
      </c>
      <c r="G192" s="84">
        <v>1</v>
      </c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  <c r="AA192" s="192"/>
      <c r="AB192" s="192"/>
      <c r="AC192" s="192"/>
      <c r="AD192" s="192"/>
      <c r="AE192" s="192"/>
      <c r="AF192" s="192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2"/>
      <c r="AQ192" s="192"/>
      <c r="AR192" s="192"/>
      <c r="AS192" s="192"/>
      <c r="AT192" s="192"/>
      <c r="AU192" s="192"/>
      <c r="AV192" s="192"/>
      <c r="AW192" s="192"/>
      <c r="AX192" s="192"/>
      <c r="AY192" s="192"/>
      <c r="AZ192" s="192"/>
      <c r="BA192" s="192"/>
      <c r="BB192" s="192"/>
      <c r="BC192" s="192"/>
      <c r="BD192" s="192"/>
      <c r="BE192" s="192"/>
      <c r="BF192" s="192"/>
      <c r="BG192" s="192"/>
      <c r="BH192" s="192"/>
      <c r="BI192" s="192"/>
      <c r="BJ192" s="192"/>
      <c r="BK192" s="192"/>
      <c r="BL192" s="192"/>
      <c r="BM192" s="192"/>
      <c r="BN192" s="192"/>
      <c r="BO192" s="192"/>
      <c r="BP192" s="192"/>
      <c r="BQ192" s="192"/>
      <c r="BR192" s="192"/>
      <c r="BS192" s="192"/>
      <c r="BT192" s="192"/>
      <c r="BU192" s="192"/>
      <c r="BV192" s="192"/>
      <c r="BW192" s="192"/>
      <c r="BX192" s="192"/>
      <c r="BY192" s="192"/>
      <c r="BZ192" s="192"/>
      <c r="CA192" s="192"/>
      <c r="CB192" s="192"/>
      <c r="CC192" s="192"/>
      <c r="CD192" s="192"/>
      <c r="CE192" s="192"/>
      <c r="CF192" s="192"/>
      <c r="CG192" s="192"/>
      <c r="CH192" s="192"/>
      <c r="CI192" s="192"/>
      <c r="CJ192" s="192"/>
      <c r="CK192" s="192"/>
      <c r="CL192" s="192"/>
      <c r="CM192" s="192"/>
      <c r="CN192" s="192"/>
      <c r="CO192" s="192"/>
      <c r="CP192" s="192"/>
      <c r="CQ192" s="192"/>
      <c r="CR192" s="192"/>
      <c r="CS192" s="192"/>
      <c r="CT192" s="192"/>
      <c r="CU192" s="192"/>
      <c r="CV192" s="192"/>
      <c r="CW192" s="192"/>
      <c r="CX192" s="192"/>
      <c r="CY192" s="192"/>
      <c r="CZ192" s="192"/>
      <c r="DA192" s="192"/>
      <c r="DB192" s="192"/>
      <c r="DC192" s="192"/>
      <c r="DD192" s="192"/>
      <c r="DE192" s="192"/>
      <c r="DF192" s="192"/>
      <c r="DG192" s="192"/>
      <c r="DH192" s="192"/>
      <c r="DI192" s="192"/>
      <c r="DJ192" s="192"/>
      <c r="DK192" s="192"/>
      <c r="DL192" s="192"/>
      <c r="DM192" s="192"/>
      <c r="DN192" s="192"/>
      <c r="DO192" s="192"/>
      <c r="DP192" s="192"/>
      <c r="DQ192" s="192"/>
      <c r="DR192" s="192"/>
      <c r="DS192" s="192"/>
      <c r="DT192" s="192"/>
      <c r="DU192" s="192"/>
      <c r="DV192" s="192"/>
      <c r="DW192" s="192"/>
      <c r="DX192" s="192"/>
      <c r="DY192" s="192"/>
      <c r="DZ192" s="192"/>
      <c r="EA192" s="192"/>
      <c r="EB192" s="192"/>
      <c r="EC192" s="192"/>
      <c r="ED192" s="192"/>
      <c r="EE192" s="192"/>
      <c r="EF192" s="192"/>
      <c r="EG192" s="192"/>
      <c r="EH192" s="192"/>
      <c r="EI192" s="192"/>
      <c r="EJ192" s="192"/>
      <c r="EK192" s="192"/>
      <c r="EL192" s="192"/>
      <c r="EM192" s="192"/>
      <c r="EN192" s="192"/>
      <c r="EO192" s="192"/>
      <c r="EP192" s="192"/>
      <c r="EQ192" s="192"/>
      <c r="ER192" s="192"/>
      <c r="ES192" s="192"/>
      <c r="ET192" s="192"/>
      <c r="EU192" s="192"/>
      <c r="EV192" s="192"/>
      <c r="EW192" s="192"/>
      <c r="EX192" s="192"/>
      <c r="EY192" s="192"/>
      <c r="EZ192" s="192"/>
      <c r="FA192" s="192"/>
      <c r="FB192" s="192"/>
      <c r="FC192" s="192"/>
      <c r="FD192" s="192"/>
      <c r="FE192" s="192"/>
      <c r="FF192" s="192"/>
      <c r="FG192" s="192"/>
      <c r="FH192" s="192"/>
      <c r="FI192" s="192"/>
      <c r="FJ192" s="192"/>
      <c r="FK192" s="192"/>
      <c r="FL192" s="192"/>
      <c r="FM192" s="192"/>
      <c r="FN192" s="192"/>
      <c r="FO192" s="192"/>
      <c r="FP192" s="192"/>
      <c r="FQ192" s="192"/>
      <c r="FR192" s="192"/>
      <c r="FS192" s="192"/>
      <c r="FT192" s="192"/>
      <c r="FU192" s="192"/>
      <c r="FV192" s="192"/>
      <c r="FW192" s="192"/>
      <c r="FX192" s="192"/>
      <c r="FY192" s="192"/>
      <c r="FZ192" s="192"/>
      <c r="GA192" s="192"/>
      <c r="GB192" s="192"/>
      <c r="GC192" s="192"/>
      <c r="GD192" s="192"/>
      <c r="GE192" s="192"/>
      <c r="GF192" s="192"/>
      <c r="GG192" s="192"/>
      <c r="GH192" s="192"/>
      <c r="GI192" s="192"/>
      <c r="GJ192" s="192"/>
      <c r="GK192" s="192"/>
      <c r="GL192" s="192"/>
      <c r="GM192" s="192"/>
      <c r="GN192" s="192"/>
      <c r="GO192" s="192"/>
      <c r="GP192" s="192"/>
      <c r="GQ192" s="192"/>
      <c r="GR192" s="192"/>
      <c r="GS192" s="192"/>
      <c r="GT192" s="192"/>
      <c r="GU192" s="192"/>
      <c r="GV192" s="192"/>
    </row>
    <row r="193" spans="1:204" s="184" customFormat="1" ht="15">
      <c r="A193" s="90" t="s">
        <v>2056</v>
      </c>
      <c r="B193" s="90" t="s">
        <v>1666</v>
      </c>
      <c r="C193" s="197">
        <v>152721</v>
      </c>
      <c r="D193" s="91" t="s">
        <v>2499</v>
      </c>
      <c r="E193" s="92" t="s">
        <v>2500</v>
      </c>
      <c r="F193" s="84" t="s">
        <v>1669</v>
      </c>
      <c r="G193" s="84">
        <v>1</v>
      </c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  <c r="AR193" s="192"/>
      <c r="AS193" s="192"/>
      <c r="AT193" s="192"/>
      <c r="AU193" s="192"/>
      <c r="AV193" s="192"/>
      <c r="AW193" s="192"/>
      <c r="AX193" s="192"/>
      <c r="AY193" s="192"/>
      <c r="AZ193" s="192"/>
      <c r="BA193" s="192"/>
      <c r="BB193" s="192"/>
      <c r="BC193" s="192"/>
      <c r="BD193" s="192"/>
      <c r="BE193" s="192"/>
      <c r="BF193" s="192"/>
      <c r="BG193" s="192"/>
      <c r="BH193" s="192"/>
      <c r="BI193" s="192"/>
      <c r="BJ193" s="192"/>
      <c r="BK193" s="192"/>
      <c r="BL193" s="192"/>
      <c r="BM193" s="192"/>
      <c r="BN193" s="192"/>
      <c r="BO193" s="192"/>
      <c r="BP193" s="192"/>
      <c r="BQ193" s="192"/>
      <c r="BR193" s="192"/>
      <c r="BS193" s="192"/>
      <c r="BT193" s="192"/>
      <c r="BU193" s="192"/>
      <c r="BV193" s="192"/>
      <c r="BW193" s="192"/>
      <c r="BX193" s="192"/>
      <c r="BY193" s="192"/>
      <c r="BZ193" s="192"/>
      <c r="CA193" s="192"/>
      <c r="CB193" s="192"/>
      <c r="CC193" s="192"/>
      <c r="CD193" s="192"/>
      <c r="CE193" s="192"/>
      <c r="CF193" s="192"/>
      <c r="CG193" s="192"/>
      <c r="CH193" s="192"/>
      <c r="CI193" s="192"/>
      <c r="CJ193" s="192"/>
      <c r="CK193" s="192"/>
      <c r="CL193" s="192"/>
      <c r="CM193" s="192"/>
      <c r="CN193" s="192"/>
      <c r="CO193" s="192"/>
      <c r="CP193" s="192"/>
      <c r="CQ193" s="192"/>
      <c r="CR193" s="192"/>
      <c r="CS193" s="192"/>
      <c r="CT193" s="192"/>
      <c r="CU193" s="192"/>
      <c r="CV193" s="192"/>
      <c r="CW193" s="192"/>
      <c r="CX193" s="192"/>
      <c r="CY193" s="192"/>
      <c r="CZ193" s="192"/>
      <c r="DA193" s="192"/>
      <c r="DB193" s="192"/>
      <c r="DC193" s="192"/>
      <c r="DD193" s="192"/>
      <c r="DE193" s="192"/>
      <c r="DF193" s="192"/>
      <c r="DG193" s="192"/>
      <c r="DH193" s="192"/>
      <c r="DI193" s="192"/>
      <c r="DJ193" s="192"/>
      <c r="DK193" s="192"/>
      <c r="DL193" s="192"/>
      <c r="DM193" s="192"/>
      <c r="DN193" s="192"/>
      <c r="DO193" s="192"/>
      <c r="DP193" s="192"/>
      <c r="DQ193" s="192"/>
      <c r="DR193" s="192"/>
      <c r="DS193" s="192"/>
      <c r="DT193" s="192"/>
      <c r="DU193" s="192"/>
      <c r="DV193" s="192"/>
      <c r="DW193" s="192"/>
      <c r="DX193" s="192"/>
      <c r="DY193" s="192"/>
      <c r="DZ193" s="192"/>
      <c r="EA193" s="192"/>
      <c r="EB193" s="192"/>
      <c r="EC193" s="192"/>
      <c r="ED193" s="192"/>
      <c r="EE193" s="192"/>
      <c r="EF193" s="192"/>
      <c r="EG193" s="192"/>
      <c r="EH193" s="192"/>
      <c r="EI193" s="192"/>
      <c r="EJ193" s="192"/>
      <c r="EK193" s="192"/>
      <c r="EL193" s="192"/>
      <c r="EM193" s="192"/>
      <c r="EN193" s="192"/>
      <c r="EO193" s="192"/>
      <c r="EP193" s="192"/>
      <c r="EQ193" s="192"/>
      <c r="ER193" s="192"/>
      <c r="ES193" s="192"/>
      <c r="ET193" s="192"/>
      <c r="EU193" s="192"/>
      <c r="EV193" s="192"/>
      <c r="EW193" s="192"/>
      <c r="EX193" s="192"/>
      <c r="EY193" s="192"/>
      <c r="EZ193" s="192"/>
      <c r="FA193" s="192"/>
      <c r="FB193" s="192"/>
      <c r="FC193" s="192"/>
      <c r="FD193" s="192"/>
      <c r="FE193" s="192"/>
      <c r="FF193" s="192"/>
      <c r="FG193" s="192"/>
      <c r="FH193" s="192"/>
      <c r="FI193" s="192"/>
      <c r="FJ193" s="192"/>
      <c r="FK193" s="192"/>
      <c r="FL193" s="192"/>
      <c r="FM193" s="192"/>
      <c r="FN193" s="192"/>
      <c r="FO193" s="192"/>
      <c r="FP193" s="192"/>
      <c r="FQ193" s="192"/>
      <c r="FR193" s="192"/>
      <c r="FS193" s="192"/>
      <c r="FT193" s="192"/>
      <c r="FU193" s="192"/>
      <c r="FV193" s="192"/>
      <c r="FW193" s="192"/>
      <c r="FX193" s="192"/>
      <c r="FY193" s="192"/>
      <c r="FZ193" s="192"/>
      <c r="GA193" s="192"/>
      <c r="GB193" s="192"/>
      <c r="GC193" s="192"/>
      <c r="GD193" s="192"/>
      <c r="GE193" s="192"/>
      <c r="GF193" s="192"/>
      <c r="GG193" s="192"/>
      <c r="GH193" s="192"/>
      <c r="GI193" s="192"/>
      <c r="GJ193" s="192"/>
      <c r="GK193" s="192"/>
      <c r="GL193" s="192"/>
      <c r="GM193" s="192"/>
      <c r="GN193" s="192"/>
      <c r="GO193" s="192"/>
      <c r="GP193" s="192"/>
      <c r="GQ193" s="192"/>
      <c r="GR193" s="192"/>
      <c r="GS193" s="192"/>
      <c r="GT193" s="192"/>
      <c r="GU193" s="192"/>
      <c r="GV193" s="192"/>
    </row>
    <row r="194" spans="1:204" s="184" customFormat="1" ht="15">
      <c r="A194" s="90" t="s">
        <v>2056</v>
      </c>
      <c r="B194" s="90" t="s">
        <v>1666</v>
      </c>
      <c r="C194" s="197">
        <v>152730</v>
      </c>
      <c r="D194" s="91" t="s">
        <v>2495</v>
      </c>
      <c r="E194" s="92" t="s">
        <v>2496</v>
      </c>
      <c r="F194" s="84" t="s">
        <v>1669</v>
      </c>
      <c r="G194" s="84">
        <v>1</v>
      </c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2"/>
      <c r="AQ194" s="192"/>
      <c r="AR194" s="192"/>
      <c r="AS194" s="192"/>
      <c r="AT194" s="192"/>
      <c r="AU194" s="192"/>
      <c r="AV194" s="192"/>
      <c r="AW194" s="192"/>
      <c r="AX194" s="192"/>
      <c r="AY194" s="192"/>
      <c r="AZ194" s="192"/>
      <c r="BA194" s="192"/>
      <c r="BB194" s="192"/>
      <c r="BC194" s="192"/>
      <c r="BD194" s="192"/>
      <c r="BE194" s="192"/>
      <c r="BF194" s="192"/>
      <c r="BG194" s="192"/>
      <c r="BH194" s="192"/>
      <c r="BI194" s="192"/>
      <c r="BJ194" s="192"/>
      <c r="BK194" s="192"/>
      <c r="BL194" s="192"/>
      <c r="BM194" s="192"/>
      <c r="BN194" s="192"/>
      <c r="BO194" s="192"/>
      <c r="BP194" s="192"/>
      <c r="BQ194" s="192"/>
      <c r="BR194" s="192"/>
      <c r="BS194" s="192"/>
      <c r="BT194" s="192"/>
      <c r="BU194" s="192"/>
      <c r="BV194" s="192"/>
      <c r="BW194" s="192"/>
      <c r="BX194" s="192"/>
      <c r="BY194" s="192"/>
      <c r="BZ194" s="192"/>
      <c r="CA194" s="192"/>
      <c r="CB194" s="192"/>
      <c r="CC194" s="192"/>
      <c r="CD194" s="192"/>
      <c r="CE194" s="192"/>
      <c r="CF194" s="192"/>
      <c r="CG194" s="192"/>
      <c r="CH194" s="192"/>
      <c r="CI194" s="192"/>
      <c r="CJ194" s="192"/>
      <c r="CK194" s="192"/>
      <c r="CL194" s="192"/>
      <c r="CM194" s="192"/>
      <c r="CN194" s="192"/>
      <c r="CO194" s="192"/>
      <c r="CP194" s="192"/>
      <c r="CQ194" s="192"/>
      <c r="CR194" s="192"/>
      <c r="CS194" s="192"/>
      <c r="CT194" s="192"/>
      <c r="CU194" s="192"/>
      <c r="CV194" s="192"/>
      <c r="CW194" s="192"/>
      <c r="CX194" s="192"/>
      <c r="CY194" s="192"/>
      <c r="CZ194" s="192"/>
      <c r="DA194" s="192"/>
      <c r="DB194" s="192"/>
      <c r="DC194" s="192"/>
      <c r="DD194" s="192"/>
      <c r="DE194" s="192"/>
      <c r="DF194" s="192"/>
      <c r="DG194" s="192"/>
      <c r="DH194" s="192"/>
      <c r="DI194" s="192"/>
      <c r="DJ194" s="192"/>
      <c r="DK194" s="192"/>
      <c r="DL194" s="192"/>
      <c r="DM194" s="192"/>
      <c r="DN194" s="192"/>
      <c r="DO194" s="192"/>
      <c r="DP194" s="192"/>
      <c r="DQ194" s="192"/>
      <c r="DR194" s="192"/>
      <c r="DS194" s="192"/>
      <c r="DT194" s="192"/>
      <c r="DU194" s="192"/>
      <c r="DV194" s="192"/>
      <c r="DW194" s="192"/>
      <c r="DX194" s="192"/>
      <c r="DY194" s="192"/>
      <c r="DZ194" s="192"/>
      <c r="EA194" s="192"/>
      <c r="EB194" s="192"/>
      <c r="EC194" s="192"/>
      <c r="ED194" s="192"/>
      <c r="EE194" s="192"/>
      <c r="EF194" s="192"/>
      <c r="EG194" s="192"/>
      <c r="EH194" s="192"/>
      <c r="EI194" s="192"/>
      <c r="EJ194" s="192"/>
      <c r="EK194" s="192"/>
      <c r="EL194" s="192"/>
      <c r="EM194" s="192"/>
      <c r="EN194" s="192"/>
      <c r="EO194" s="192"/>
      <c r="EP194" s="192"/>
      <c r="EQ194" s="192"/>
      <c r="ER194" s="192"/>
      <c r="ES194" s="192"/>
      <c r="ET194" s="192"/>
      <c r="EU194" s="192"/>
      <c r="EV194" s="192"/>
      <c r="EW194" s="192"/>
      <c r="EX194" s="192"/>
      <c r="EY194" s="192"/>
      <c r="EZ194" s="192"/>
      <c r="FA194" s="192"/>
      <c r="FB194" s="192"/>
      <c r="FC194" s="192"/>
      <c r="FD194" s="192"/>
      <c r="FE194" s="192"/>
      <c r="FF194" s="192"/>
      <c r="FG194" s="192"/>
      <c r="FH194" s="192"/>
      <c r="FI194" s="192"/>
      <c r="FJ194" s="192"/>
      <c r="FK194" s="192"/>
      <c r="FL194" s="192"/>
      <c r="FM194" s="192"/>
      <c r="FN194" s="192"/>
      <c r="FO194" s="192"/>
      <c r="FP194" s="192"/>
      <c r="FQ194" s="192"/>
      <c r="FR194" s="192"/>
      <c r="FS194" s="192"/>
      <c r="FT194" s="192"/>
      <c r="FU194" s="192"/>
      <c r="FV194" s="192"/>
      <c r="FW194" s="192"/>
      <c r="FX194" s="192"/>
      <c r="FY194" s="192"/>
      <c r="FZ194" s="192"/>
      <c r="GA194" s="192"/>
      <c r="GB194" s="192"/>
      <c r="GC194" s="192"/>
      <c r="GD194" s="192"/>
      <c r="GE194" s="192"/>
      <c r="GF194" s="192"/>
      <c r="GG194" s="192"/>
      <c r="GH194" s="192"/>
      <c r="GI194" s="192"/>
      <c r="GJ194" s="192"/>
      <c r="GK194" s="192"/>
      <c r="GL194" s="192"/>
      <c r="GM194" s="192"/>
      <c r="GN194" s="192"/>
      <c r="GO194" s="192"/>
      <c r="GP194" s="192"/>
      <c r="GQ194" s="192"/>
      <c r="GR194" s="192"/>
      <c r="GS194" s="192"/>
      <c r="GT194" s="192"/>
      <c r="GU194" s="192"/>
      <c r="GV194" s="192"/>
    </row>
    <row r="195" spans="1:204" s="184" customFormat="1" ht="15">
      <c r="A195" s="93" t="s">
        <v>2056</v>
      </c>
      <c r="B195" s="93" t="s">
        <v>667</v>
      </c>
      <c r="C195" s="197">
        <v>150650</v>
      </c>
      <c r="D195" s="94" t="s">
        <v>3036</v>
      </c>
      <c r="E195" s="95">
        <v>4541</v>
      </c>
      <c r="F195" s="85"/>
      <c r="G195" s="85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2"/>
      <c r="AN195" s="192"/>
      <c r="AO195" s="192"/>
      <c r="AP195" s="192"/>
      <c r="AQ195" s="192"/>
      <c r="AR195" s="192"/>
      <c r="AS195" s="192"/>
      <c r="AT195" s="192"/>
      <c r="AU195" s="192"/>
      <c r="AV195" s="192"/>
      <c r="AW195" s="192"/>
      <c r="AX195" s="192"/>
      <c r="AY195" s="192"/>
      <c r="AZ195" s="192"/>
      <c r="BA195" s="192"/>
      <c r="BB195" s="192"/>
      <c r="BC195" s="192"/>
      <c r="BD195" s="192"/>
      <c r="BE195" s="192"/>
      <c r="BF195" s="192"/>
      <c r="BG195" s="192"/>
      <c r="BH195" s="192"/>
      <c r="BI195" s="192"/>
      <c r="BJ195" s="192"/>
      <c r="BK195" s="192"/>
      <c r="BL195" s="192"/>
      <c r="BM195" s="192"/>
      <c r="BN195" s="192"/>
      <c r="BO195" s="192"/>
      <c r="BP195" s="192"/>
      <c r="BQ195" s="192"/>
      <c r="BR195" s="192"/>
      <c r="BS195" s="192"/>
      <c r="BT195" s="192"/>
      <c r="BU195" s="192"/>
      <c r="BV195" s="192"/>
      <c r="BW195" s="192"/>
      <c r="BX195" s="192"/>
      <c r="BY195" s="192"/>
      <c r="BZ195" s="192"/>
      <c r="CA195" s="192"/>
      <c r="CB195" s="192"/>
      <c r="CC195" s="192"/>
      <c r="CD195" s="192"/>
      <c r="CE195" s="192"/>
      <c r="CF195" s="192"/>
      <c r="CG195" s="192"/>
      <c r="CH195" s="192"/>
      <c r="CI195" s="192"/>
      <c r="CJ195" s="192"/>
      <c r="CK195" s="192"/>
      <c r="CL195" s="192"/>
      <c r="CM195" s="192"/>
      <c r="CN195" s="192"/>
      <c r="CO195" s="192"/>
      <c r="CP195" s="192"/>
      <c r="CQ195" s="192"/>
      <c r="CR195" s="192"/>
      <c r="CS195" s="192"/>
      <c r="CT195" s="192"/>
      <c r="CU195" s="192"/>
      <c r="CV195" s="192"/>
      <c r="CW195" s="192"/>
      <c r="CX195" s="192"/>
      <c r="CY195" s="192"/>
      <c r="CZ195" s="192"/>
      <c r="DA195" s="192"/>
      <c r="DB195" s="192"/>
      <c r="DC195" s="192"/>
      <c r="DD195" s="192"/>
      <c r="DE195" s="192"/>
      <c r="DF195" s="192"/>
      <c r="DG195" s="192"/>
      <c r="DH195" s="192"/>
      <c r="DI195" s="192"/>
      <c r="DJ195" s="192"/>
      <c r="DK195" s="192"/>
      <c r="DL195" s="192"/>
      <c r="DM195" s="192"/>
      <c r="DN195" s="192"/>
      <c r="DO195" s="192"/>
      <c r="DP195" s="192"/>
      <c r="DQ195" s="192"/>
      <c r="DR195" s="192"/>
      <c r="DS195" s="192"/>
      <c r="DT195" s="192"/>
      <c r="DU195" s="192"/>
      <c r="DV195" s="192"/>
      <c r="DW195" s="192"/>
      <c r="DX195" s="192"/>
      <c r="DY195" s="192"/>
      <c r="DZ195" s="192"/>
      <c r="EA195" s="192"/>
      <c r="EB195" s="192"/>
      <c r="EC195" s="192"/>
      <c r="ED195" s="192"/>
      <c r="EE195" s="192"/>
      <c r="EF195" s="192"/>
      <c r="EG195" s="192"/>
      <c r="EH195" s="192"/>
      <c r="EI195" s="192"/>
      <c r="EJ195" s="192"/>
      <c r="EK195" s="192"/>
      <c r="EL195" s="192"/>
      <c r="EM195" s="192"/>
      <c r="EN195" s="192"/>
      <c r="EO195" s="192"/>
      <c r="EP195" s="192"/>
      <c r="EQ195" s="192"/>
      <c r="ER195" s="192"/>
      <c r="ES195" s="192"/>
      <c r="ET195" s="192"/>
      <c r="EU195" s="192"/>
      <c r="EV195" s="192"/>
      <c r="EW195" s="192"/>
      <c r="EX195" s="192"/>
      <c r="EY195" s="192"/>
      <c r="EZ195" s="192"/>
      <c r="FA195" s="192"/>
      <c r="FB195" s="192"/>
      <c r="FC195" s="192"/>
      <c r="FD195" s="192"/>
      <c r="FE195" s="192"/>
      <c r="FF195" s="192"/>
      <c r="FG195" s="192"/>
      <c r="FH195" s="192"/>
      <c r="FI195" s="192"/>
      <c r="FJ195" s="192"/>
      <c r="FK195" s="192"/>
      <c r="FL195" s="192"/>
      <c r="FM195" s="192"/>
      <c r="FN195" s="192"/>
      <c r="FO195" s="192"/>
      <c r="FP195" s="192"/>
      <c r="FQ195" s="192"/>
      <c r="FR195" s="192"/>
      <c r="FS195" s="192"/>
      <c r="FT195" s="192"/>
      <c r="FU195" s="192"/>
      <c r="FV195" s="192"/>
      <c r="FW195" s="192"/>
      <c r="FX195" s="192"/>
      <c r="FY195" s="192"/>
      <c r="FZ195" s="192"/>
      <c r="GA195" s="192"/>
      <c r="GB195" s="192"/>
      <c r="GC195" s="192"/>
      <c r="GD195" s="192"/>
      <c r="GE195" s="192"/>
      <c r="GF195" s="192"/>
      <c r="GG195" s="192"/>
      <c r="GH195" s="192"/>
      <c r="GI195" s="192"/>
      <c r="GJ195" s="192"/>
      <c r="GK195" s="192"/>
      <c r="GL195" s="192"/>
      <c r="GM195" s="192"/>
      <c r="GN195" s="192"/>
      <c r="GO195" s="192"/>
      <c r="GP195" s="192"/>
      <c r="GQ195" s="192"/>
      <c r="GR195" s="192"/>
      <c r="GS195" s="192"/>
      <c r="GT195" s="192"/>
      <c r="GU195" s="192"/>
      <c r="GV195" s="192"/>
    </row>
    <row r="196" spans="1:204" s="186" customFormat="1" ht="15">
      <c r="A196" s="90" t="s">
        <v>2056</v>
      </c>
      <c r="B196" s="90" t="s">
        <v>2545</v>
      </c>
      <c r="C196" s="197">
        <v>152342</v>
      </c>
      <c r="D196" s="91" t="s">
        <v>2554</v>
      </c>
      <c r="E196" s="92" t="s">
        <v>2555</v>
      </c>
      <c r="F196" s="84" t="s">
        <v>1137</v>
      </c>
      <c r="G196" s="84">
        <v>1</v>
      </c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  <c r="AK196" s="192"/>
      <c r="AL196" s="192"/>
      <c r="AM196" s="192"/>
      <c r="AN196" s="192"/>
      <c r="AO196" s="192"/>
      <c r="AP196" s="192"/>
      <c r="AQ196" s="192"/>
      <c r="AR196" s="192"/>
      <c r="AS196" s="192"/>
      <c r="AT196" s="192"/>
      <c r="AU196" s="192"/>
      <c r="AV196" s="192"/>
      <c r="AW196" s="192"/>
      <c r="AX196" s="192"/>
      <c r="AY196" s="192"/>
      <c r="AZ196" s="192"/>
      <c r="BA196" s="192"/>
      <c r="BB196" s="192"/>
      <c r="BC196" s="192"/>
      <c r="BD196" s="192"/>
      <c r="BE196" s="192"/>
      <c r="BF196" s="192"/>
      <c r="BG196" s="192"/>
      <c r="BH196" s="192"/>
      <c r="BI196" s="192"/>
      <c r="BJ196" s="192"/>
      <c r="BK196" s="192"/>
      <c r="BL196" s="192"/>
      <c r="BM196" s="192"/>
      <c r="BN196" s="192"/>
      <c r="BO196" s="192"/>
      <c r="BP196" s="192"/>
      <c r="BQ196" s="192"/>
      <c r="BR196" s="192"/>
      <c r="BS196" s="192"/>
      <c r="BT196" s="192"/>
      <c r="BU196" s="192"/>
      <c r="BV196" s="192"/>
      <c r="BW196" s="192"/>
      <c r="BX196" s="192"/>
      <c r="BY196" s="192"/>
      <c r="BZ196" s="192"/>
      <c r="CA196" s="192"/>
      <c r="CB196" s="192"/>
      <c r="CC196" s="192"/>
      <c r="CD196" s="192"/>
      <c r="CE196" s="192"/>
      <c r="CF196" s="192"/>
      <c r="CG196" s="192"/>
      <c r="CH196" s="192"/>
      <c r="CI196" s="192"/>
      <c r="CJ196" s="192"/>
      <c r="CK196" s="192"/>
      <c r="CL196" s="192"/>
      <c r="CM196" s="192"/>
      <c r="CN196" s="192"/>
      <c r="CO196" s="192"/>
      <c r="CP196" s="192"/>
      <c r="CQ196" s="192"/>
      <c r="CR196" s="192"/>
      <c r="CS196" s="192"/>
      <c r="CT196" s="192"/>
      <c r="CU196" s="192"/>
      <c r="CV196" s="192"/>
      <c r="CW196" s="192"/>
      <c r="CX196" s="192"/>
      <c r="CY196" s="192"/>
      <c r="CZ196" s="192"/>
      <c r="DA196" s="192"/>
      <c r="DB196" s="192"/>
      <c r="DC196" s="192"/>
      <c r="DD196" s="192"/>
      <c r="DE196" s="192"/>
      <c r="DF196" s="192"/>
      <c r="DG196" s="192"/>
      <c r="DH196" s="192"/>
      <c r="DI196" s="192"/>
      <c r="DJ196" s="192"/>
      <c r="DK196" s="192"/>
      <c r="DL196" s="192"/>
      <c r="DM196" s="192"/>
      <c r="DN196" s="192"/>
      <c r="DO196" s="192"/>
      <c r="DP196" s="192"/>
      <c r="DQ196" s="192"/>
      <c r="DR196" s="192"/>
      <c r="DS196" s="192"/>
      <c r="DT196" s="192"/>
      <c r="DU196" s="192"/>
      <c r="DV196" s="192"/>
      <c r="DW196" s="192"/>
      <c r="DX196" s="192"/>
      <c r="DY196" s="192"/>
      <c r="DZ196" s="192"/>
      <c r="EA196" s="192"/>
      <c r="EB196" s="192"/>
      <c r="EC196" s="192"/>
      <c r="ED196" s="192"/>
      <c r="EE196" s="192"/>
      <c r="EF196" s="192"/>
      <c r="EG196" s="192"/>
      <c r="EH196" s="192"/>
      <c r="EI196" s="192"/>
      <c r="EJ196" s="192"/>
      <c r="EK196" s="192"/>
      <c r="EL196" s="192"/>
      <c r="EM196" s="192"/>
      <c r="EN196" s="192"/>
      <c r="EO196" s="192"/>
      <c r="EP196" s="192"/>
      <c r="EQ196" s="192"/>
      <c r="ER196" s="192"/>
      <c r="ES196" s="192"/>
      <c r="ET196" s="192"/>
      <c r="EU196" s="192"/>
      <c r="EV196" s="192"/>
      <c r="EW196" s="192"/>
      <c r="EX196" s="192"/>
      <c r="EY196" s="192"/>
      <c r="EZ196" s="192"/>
      <c r="FA196" s="192"/>
      <c r="FB196" s="192"/>
      <c r="FC196" s="192"/>
      <c r="FD196" s="192"/>
      <c r="FE196" s="192"/>
      <c r="FF196" s="192"/>
      <c r="FG196" s="192"/>
      <c r="FH196" s="192"/>
      <c r="FI196" s="192"/>
      <c r="FJ196" s="192"/>
      <c r="FK196" s="192"/>
      <c r="FL196" s="192"/>
      <c r="FM196" s="192"/>
      <c r="FN196" s="192"/>
      <c r="FO196" s="192"/>
      <c r="FP196" s="192"/>
      <c r="FQ196" s="192"/>
      <c r="FR196" s="192"/>
      <c r="FS196" s="192"/>
      <c r="FT196" s="192"/>
      <c r="FU196" s="192"/>
      <c r="FV196" s="192"/>
      <c r="FW196" s="192"/>
      <c r="FX196" s="192"/>
      <c r="FY196" s="192"/>
      <c r="FZ196" s="192"/>
      <c r="GA196" s="192"/>
      <c r="GB196" s="192"/>
      <c r="GC196" s="192"/>
      <c r="GD196" s="192"/>
      <c r="GE196" s="192"/>
      <c r="GF196" s="192"/>
      <c r="GG196" s="192"/>
      <c r="GH196" s="192"/>
      <c r="GI196" s="192"/>
      <c r="GJ196" s="192"/>
      <c r="GK196" s="192"/>
      <c r="GL196" s="192"/>
      <c r="GM196" s="192"/>
      <c r="GN196" s="192"/>
      <c r="GO196" s="192"/>
      <c r="GP196" s="192"/>
      <c r="GQ196" s="192"/>
      <c r="GR196" s="192"/>
      <c r="GS196" s="192"/>
      <c r="GT196" s="192"/>
      <c r="GU196" s="192"/>
      <c r="GV196" s="192"/>
    </row>
    <row r="197" spans="1:204" s="184" customFormat="1" ht="15">
      <c r="A197" s="90" t="s">
        <v>2056</v>
      </c>
      <c r="B197" s="90" t="s">
        <v>1666</v>
      </c>
      <c r="C197" s="197">
        <v>152732</v>
      </c>
      <c r="D197" s="91" t="s">
        <v>1702</v>
      </c>
      <c r="E197" s="92" t="s">
        <v>1703</v>
      </c>
      <c r="F197" s="84" t="s">
        <v>1669</v>
      </c>
      <c r="G197" s="84">
        <v>1</v>
      </c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192"/>
      <c r="AB197" s="192"/>
      <c r="AC197" s="192"/>
      <c r="AD197" s="192"/>
      <c r="AE197" s="192"/>
      <c r="AF197" s="192"/>
      <c r="AG197" s="192"/>
      <c r="AH197" s="192"/>
      <c r="AI197" s="192"/>
      <c r="AJ197" s="192"/>
      <c r="AK197" s="192"/>
      <c r="AL197" s="192"/>
      <c r="AM197" s="192"/>
      <c r="AN197" s="192"/>
      <c r="AO197" s="192"/>
      <c r="AP197" s="192"/>
      <c r="AQ197" s="192"/>
      <c r="AR197" s="192"/>
      <c r="AS197" s="192"/>
      <c r="AT197" s="192"/>
      <c r="AU197" s="192"/>
      <c r="AV197" s="192"/>
      <c r="AW197" s="192"/>
      <c r="AX197" s="192"/>
      <c r="AY197" s="192"/>
      <c r="AZ197" s="192"/>
      <c r="BA197" s="192"/>
      <c r="BB197" s="192"/>
      <c r="BC197" s="192"/>
      <c r="BD197" s="192"/>
      <c r="BE197" s="192"/>
      <c r="BF197" s="192"/>
      <c r="BG197" s="192"/>
      <c r="BH197" s="192"/>
      <c r="BI197" s="192"/>
      <c r="BJ197" s="192"/>
      <c r="BK197" s="192"/>
      <c r="BL197" s="192"/>
      <c r="BM197" s="192"/>
      <c r="BN197" s="192"/>
      <c r="BO197" s="192"/>
      <c r="BP197" s="192"/>
      <c r="BQ197" s="192"/>
      <c r="BR197" s="192"/>
      <c r="BS197" s="192"/>
      <c r="BT197" s="192"/>
      <c r="BU197" s="192"/>
      <c r="BV197" s="192"/>
      <c r="BW197" s="192"/>
      <c r="BX197" s="192"/>
      <c r="BY197" s="192"/>
      <c r="BZ197" s="192"/>
      <c r="CA197" s="192"/>
      <c r="CB197" s="192"/>
      <c r="CC197" s="192"/>
      <c r="CD197" s="192"/>
      <c r="CE197" s="192"/>
      <c r="CF197" s="192"/>
      <c r="CG197" s="192"/>
      <c r="CH197" s="192"/>
      <c r="CI197" s="192"/>
      <c r="CJ197" s="192"/>
      <c r="CK197" s="192"/>
      <c r="CL197" s="192"/>
      <c r="CM197" s="192"/>
      <c r="CN197" s="192"/>
      <c r="CO197" s="192"/>
      <c r="CP197" s="192"/>
      <c r="CQ197" s="192"/>
      <c r="CR197" s="192"/>
      <c r="CS197" s="192"/>
      <c r="CT197" s="192"/>
      <c r="CU197" s="192"/>
      <c r="CV197" s="192"/>
      <c r="CW197" s="192"/>
      <c r="CX197" s="192"/>
      <c r="CY197" s="192"/>
      <c r="CZ197" s="192"/>
      <c r="DA197" s="192"/>
      <c r="DB197" s="192"/>
      <c r="DC197" s="192"/>
      <c r="DD197" s="192"/>
      <c r="DE197" s="192"/>
      <c r="DF197" s="192"/>
      <c r="DG197" s="192"/>
      <c r="DH197" s="192"/>
      <c r="DI197" s="192"/>
      <c r="DJ197" s="192"/>
      <c r="DK197" s="192"/>
      <c r="DL197" s="192"/>
      <c r="DM197" s="192"/>
      <c r="DN197" s="192"/>
      <c r="DO197" s="192"/>
      <c r="DP197" s="192"/>
      <c r="DQ197" s="192"/>
      <c r="DR197" s="192"/>
      <c r="DS197" s="192"/>
      <c r="DT197" s="192"/>
      <c r="DU197" s="192"/>
      <c r="DV197" s="192"/>
      <c r="DW197" s="192"/>
      <c r="DX197" s="192"/>
      <c r="DY197" s="192"/>
      <c r="DZ197" s="192"/>
      <c r="EA197" s="192"/>
      <c r="EB197" s="192"/>
      <c r="EC197" s="192"/>
      <c r="ED197" s="192"/>
      <c r="EE197" s="192"/>
      <c r="EF197" s="192"/>
      <c r="EG197" s="192"/>
      <c r="EH197" s="192"/>
      <c r="EI197" s="192"/>
      <c r="EJ197" s="192"/>
      <c r="EK197" s="192"/>
      <c r="EL197" s="192"/>
      <c r="EM197" s="192"/>
      <c r="EN197" s="192"/>
      <c r="EO197" s="192"/>
      <c r="EP197" s="192"/>
      <c r="EQ197" s="192"/>
      <c r="ER197" s="192"/>
      <c r="ES197" s="192"/>
      <c r="ET197" s="192"/>
      <c r="EU197" s="192"/>
      <c r="EV197" s="192"/>
      <c r="EW197" s="192"/>
      <c r="EX197" s="192"/>
      <c r="EY197" s="192"/>
      <c r="EZ197" s="192"/>
      <c r="FA197" s="192"/>
      <c r="FB197" s="192"/>
      <c r="FC197" s="192"/>
      <c r="FD197" s="192"/>
      <c r="FE197" s="192"/>
      <c r="FF197" s="192"/>
      <c r="FG197" s="192"/>
      <c r="FH197" s="192"/>
      <c r="FI197" s="192"/>
      <c r="FJ197" s="192"/>
      <c r="FK197" s="192"/>
      <c r="FL197" s="192"/>
      <c r="FM197" s="192"/>
      <c r="FN197" s="192"/>
      <c r="FO197" s="192"/>
      <c r="FP197" s="192"/>
      <c r="FQ197" s="192"/>
      <c r="FR197" s="192"/>
      <c r="FS197" s="192"/>
      <c r="FT197" s="192"/>
      <c r="FU197" s="192"/>
      <c r="FV197" s="192"/>
      <c r="FW197" s="192"/>
      <c r="FX197" s="192"/>
      <c r="FY197" s="192"/>
      <c r="FZ197" s="192"/>
      <c r="GA197" s="192"/>
      <c r="GB197" s="192"/>
      <c r="GC197" s="192"/>
      <c r="GD197" s="192"/>
      <c r="GE197" s="192"/>
      <c r="GF197" s="192"/>
      <c r="GG197" s="192"/>
      <c r="GH197" s="192"/>
      <c r="GI197" s="192"/>
      <c r="GJ197" s="192"/>
      <c r="GK197" s="192"/>
      <c r="GL197" s="192"/>
      <c r="GM197" s="192"/>
      <c r="GN197" s="192"/>
      <c r="GO197" s="192"/>
      <c r="GP197" s="192"/>
      <c r="GQ197" s="192"/>
      <c r="GR197" s="192"/>
      <c r="GS197" s="192"/>
      <c r="GT197" s="192"/>
      <c r="GU197" s="192"/>
      <c r="GV197" s="192"/>
    </row>
    <row r="198" spans="1:204" s="184" customFormat="1" ht="15">
      <c r="A198" s="90" t="s">
        <v>2056</v>
      </c>
      <c r="B198" s="90" t="s">
        <v>1666</v>
      </c>
      <c r="C198" s="196">
        <v>152197</v>
      </c>
      <c r="D198" s="91" t="s">
        <v>6392</v>
      </c>
      <c r="E198" s="92" t="s">
        <v>3954</v>
      </c>
      <c r="F198" s="84" t="s">
        <v>1137</v>
      </c>
      <c r="G198" s="84" t="s">
        <v>682</v>
      </c>
    </row>
    <row r="199" spans="1:204" s="184" customFormat="1" ht="15">
      <c r="A199" s="93" t="s">
        <v>2056</v>
      </c>
      <c r="B199" s="93" t="s">
        <v>1540</v>
      </c>
      <c r="C199" s="204">
        <v>150017</v>
      </c>
      <c r="D199" s="91" t="s">
        <v>3092</v>
      </c>
      <c r="E199" s="92" t="s">
        <v>3093</v>
      </c>
      <c r="F199" s="85"/>
      <c r="G199" s="85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  <c r="AR199" s="192"/>
      <c r="AS199" s="192"/>
      <c r="AT199" s="192"/>
      <c r="AU199" s="192"/>
      <c r="AV199" s="192"/>
      <c r="AW199" s="192"/>
      <c r="AX199" s="192"/>
      <c r="AY199" s="192"/>
      <c r="AZ199" s="192"/>
      <c r="BA199" s="192"/>
      <c r="BB199" s="192"/>
      <c r="BC199" s="192"/>
      <c r="BD199" s="192"/>
      <c r="BE199" s="192"/>
      <c r="BF199" s="192"/>
      <c r="BG199" s="192"/>
      <c r="BH199" s="192"/>
      <c r="BI199" s="192"/>
      <c r="BJ199" s="192"/>
      <c r="BK199" s="192"/>
      <c r="BL199" s="192"/>
      <c r="BM199" s="192"/>
      <c r="BN199" s="192"/>
      <c r="BO199" s="192"/>
      <c r="BP199" s="192"/>
      <c r="BQ199" s="192"/>
      <c r="BR199" s="192"/>
      <c r="BS199" s="192"/>
      <c r="BT199" s="192"/>
      <c r="BU199" s="192"/>
      <c r="BV199" s="192"/>
      <c r="BW199" s="192"/>
      <c r="BX199" s="192"/>
      <c r="BY199" s="192"/>
      <c r="BZ199" s="192"/>
      <c r="CA199" s="192"/>
      <c r="CB199" s="192"/>
      <c r="CC199" s="192"/>
      <c r="CD199" s="192"/>
      <c r="CE199" s="192"/>
      <c r="CF199" s="192"/>
      <c r="CG199" s="192"/>
      <c r="CH199" s="192"/>
      <c r="CI199" s="192"/>
      <c r="CJ199" s="192"/>
      <c r="CK199" s="192"/>
      <c r="CL199" s="192"/>
      <c r="CM199" s="192"/>
      <c r="CN199" s="192"/>
      <c r="CO199" s="192"/>
      <c r="CP199" s="192"/>
      <c r="CQ199" s="192"/>
      <c r="CR199" s="192"/>
      <c r="CS199" s="192"/>
      <c r="CT199" s="192"/>
      <c r="CU199" s="192"/>
      <c r="CV199" s="192"/>
      <c r="CW199" s="192"/>
      <c r="CX199" s="192"/>
      <c r="CY199" s="192"/>
      <c r="CZ199" s="192"/>
      <c r="DA199" s="192"/>
      <c r="DB199" s="192"/>
      <c r="DC199" s="192"/>
      <c r="DD199" s="192"/>
      <c r="DE199" s="192"/>
      <c r="DF199" s="192"/>
      <c r="DG199" s="192"/>
      <c r="DH199" s="192"/>
      <c r="DI199" s="192"/>
      <c r="DJ199" s="192"/>
      <c r="DK199" s="192"/>
      <c r="DL199" s="192"/>
      <c r="DM199" s="192"/>
      <c r="DN199" s="192"/>
      <c r="DO199" s="192"/>
      <c r="DP199" s="192"/>
      <c r="DQ199" s="192"/>
      <c r="DR199" s="192"/>
      <c r="DS199" s="192"/>
      <c r="DT199" s="192"/>
      <c r="DU199" s="192"/>
      <c r="DV199" s="192"/>
      <c r="DW199" s="192"/>
      <c r="DX199" s="192"/>
      <c r="DY199" s="192"/>
      <c r="DZ199" s="192"/>
      <c r="EA199" s="192"/>
      <c r="EB199" s="192"/>
      <c r="EC199" s="192"/>
      <c r="ED199" s="192"/>
      <c r="EE199" s="192"/>
      <c r="EF199" s="192"/>
      <c r="EG199" s="192"/>
      <c r="EH199" s="192"/>
      <c r="EI199" s="192"/>
      <c r="EJ199" s="192"/>
      <c r="EK199" s="192"/>
      <c r="EL199" s="192"/>
      <c r="EM199" s="192"/>
      <c r="EN199" s="192"/>
      <c r="EO199" s="192"/>
      <c r="EP199" s="192"/>
      <c r="EQ199" s="192"/>
      <c r="ER199" s="192"/>
      <c r="ES199" s="192"/>
      <c r="ET199" s="192"/>
      <c r="EU199" s="192"/>
      <c r="EV199" s="192"/>
      <c r="EW199" s="192"/>
      <c r="EX199" s="192"/>
      <c r="EY199" s="192"/>
      <c r="EZ199" s="192"/>
      <c r="FA199" s="192"/>
      <c r="FB199" s="192"/>
      <c r="FC199" s="192"/>
      <c r="FD199" s="192"/>
      <c r="FE199" s="192"/>
      <c r="FF199" s="192"/>
      <c r="FG199" s="192"/>
      <c r="FH199" s="192"/>
      <c r="FI199" s="192"/>
      <c r="FJ199" s="192"/>
      <c r="FK199" s="192"/>
      <c r="FL199" s="192"/>
      <c r="FM199" s="192"/>
      <c r="FN199" s="192"/>
      <c r="FO199" s="192"/>
      <c r="FP199" s="192"/>
      <c r="FQ199" s="192"/>
      <c r="FR199" s="192"/>
      <c r="FS199" s="192"/>
      <c r="FT199" s="192"/>
      <c r="FU199" s="192"/>
      <c r="FV199" s="192"/>
      <c r="FW199" s="192"/>
      <c r="FX199" s="192"/>
      <c r="FY199" s="192"/>
      <c r="FZ199" s="192"/>
      <c r="GA199" s="192"/>
      <c r="GB199" s="192"/>
      <c r="GC199" s="192"/>
      <c r="GD199" s="192"/>
      <c r="GE199" s="192"/>
      <c r="GF199" s="192"/>
      <c r="GG199" s="192"/>
      <c r="GH199" s="192"/>
      <c r="GI199" s="192"/>
      <c r="GJ199" s="192"/>
      <c r="GK199" s="192"/>
      <c r="GL199" s="192"/>
      <c r="GM199" s="192"/>
      <c r="GN199" s="192"/>
      <c r="GO199" s="192"/>
      <c r="GP199" s="192"/>
      <c r="GQ199" s="192"/>
      <c r="GR199" s="192"/>
      <c r="GS199" s="192"/>
      <c r="GT199" s="192"/>
      <c r="GU199" s="192"/>
      <c r="GV199" s="192"/>
    </row>
    <row r="200" spans="1:204" s="184" customFormat="1" ht="15">
      <c r="A200" s="90" t="s">
        <v>2056</v>
      </c>
      <c r="B200" s="205" t="s">
        <v>2535</v>
      </c>
      <c r="C200" s="206"/>
      <c r="D200" s="91" t="s">
        <v>1307</v>
      </c>
      <c r="E200" s="92" t="s">
        <v>3618</v>
      </c>
      <c r="F200" s="84" t="s">
        <v>1137</v>
      </c>
      <c r="G200" s="84">
        <v>1</v>
      </c>
    </row>
    <row r="201" spans="1:204" s="184" customFormat="1" ht="15">
      <c r="A201" s="90" t="s">
        <v>2056</v>
      </c>
      <c r="B201" s="93" t="s">
        <v>1540</v>
      </c>
      <c r="C201" s="196">
        <v>152484</v>
      </c>
      <c r="D201" s="91" t="s">
        <v>2531</v>
      </c>
      <c r="E201" s="92" t="s">
        <v>2532</v>
      </c>
      <c r="F201" s="84" t="s">
        <v>1137</v>
      </c>
      <c r="G201" s="84">
        <v>1</v>
      </c>
    </row>
    <row r="202" spans="1:204" s="184" customFormat="1" ht="15">
      <c r="A202" s="90" t="s">
        <v>2056</v>
      </c>
      <c r="B202" s="90" t="s">
        <v>2057</v>
      </c>
      <c r="C202" s="196">
        <v>137042</v>
      </c>
      <c r="D202" s="91" t="s">
        <v>4883</v>
      </c>
      <c r="E202" s="92" t="s">
        <v>1652</v>
      </c>
      <c r="F202" s="84" t="s">
        <v>1137</v>
      </c>
      <c r="G202" s="84">
        <v>1</v>
      </c>
    </row>
    <row r="203" spans="1:204" s="184" customFormat="1" ht="15">
      <c r="A203" s="93" t="s">
        <v>2056</v>
      </c>
      <c r="B203" s="93" t="s">
        <v>1471</v>
      </c>
      <c r="C203" s="197">
        <v>152117</v>
      </c>
      <c r="D203" s="94" t="s">
        <v>2283</v>
      </c>
      <c r="E203" s="95">
        <v>66816</v>
      </c>
      <c r="F203" s="85"/>
      <c r="G203" s="85"/>
    </row>
    <row r="204" spans="1:204" s="184" customFormat="1" ht="15">
      <c r="A204" s="90" t="s">
        <v>2056</v>
      </c>
      <c r="B204" s="93" t="s">
        <v>1540</v>
      </c>
      <c r="C204" s="197">
        <v>153385</v>
      </c>
      <c r="D204" s="91" t="s">
        <v>1663</v>
      </c>
      <c r="E204" s="92" t="s">
        <v>1664</v>
      </c>
      <c r="F204" s="84" t="s">
        <v>1662</v>
      </c>
      <c r="G204" s="84">
        <v>1</v>
      </c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2"/>
      <c r="AO204" s="192"/>
      <c r="AP204" s="192"/>
      <c r="AQ204" s="192"/>
      <c r="AR204" s="192"/>
      <c r="AS204" s="192"/>
      <c r="AT204" s="192"/>
      <c r="AU204" s="192"/>
      <c r="AV204" s="192"/>
      <c r="AW204" s="192"/>
      <c r="AX204" s="192"/>
      <c r="AY204" s="192"/>
      <c r="AZ204" s="192"/>
      <c r="BA204" s="192"/>
      <c r="BB204" s="192"/>
      <c r="BC204" s="192"/>
      <c r="BD204" s="192"/>
      <c r="BE204" s="192"/>
      <c r="BF204" s="192"/>
      <c r="BG204" s="192"/>
      <c r="BH204" s="192"/>
      <c r="BI204" s="192"/>
      <c r="BJ204" s="192"/>
      <c r="BK204" s="192"/>
      <c r="BL204" s="192"/>
      <c r="BM204" s="192"/>
      <c r="BN204" s="192"/>
      <c r="BO204" s="192"/>
      <c r="BP204" s="192"/>
      <c r="BQ204" s="192"/>
      <c r="BR204" s="192"/>
      <c r="BS204" s="192"/>
      <c r="BT204" s="192"/>
      <c r="BU204" s="192"/>
      <c r="BV204" s="192"/>
      <c r="BW204" s="192"/>
      <c r="BX204" s="192"/>
      <c r="BY204" s="192"/>
      <c r="BZ204" s="192"/>
      <c r="CA204" s="192"/>
      <c r="CB204" s="192"/>
      <c r="CC204" s="192"/>
      <c r="CD204" s="192"/>
      <c r="CE204" s="192"/>
      <c r="CF204" s="192"/>
      <c r="CG204" s="192"/>
      <c r="CH204" s="192"/>
      <c r="CI204" s="192"/>
      <c r="CJ204" s="192"/>
      <c r="CK204" s="192"/>
      <c r="CL204" s="192"/>
      <c r="CM204" s="192"/>
      <c r="CN204" s="192"/>
      <c r="CO204" s="192"/>
      <c r="CP204" s="192"/>
      <c r="CQ204" s="192"/>
      <c r="CR204" s="192"/>
      <c r="CS204" s="192"/>
      <c r="CT204" s="192"/>
      <c r="CU204" s="192"/>
      <c r="CV204" s="192"/>
      <c r="CW204" s="192"/>
      <c r="CX204" s="192"/>
      <c r="CY204" s="192"/>
      <c r="CZ204" s="192"/>
      <c r="DA204" s="192"/>
      <c r="DB204" s="192"/>
      <c r="DC204" s="192"/>
      <c r="DD204" s="192"/>
      <c r="DE204" s="192"/>
      <c r="DF204" s="192"/>
      <c r="DG204" s="192"/>
      <c r="DH204" s="192"/>
      <c r="DI204" s="192"/>
      <c r="DJ204" s="192"/>
      <c r="DK204" s="192"/>
      <c r="DL204" s="192"/>
      <c r="DM204" s="192"/>
      <c r="DN204" s="192"/>
      <c r="DO204" s="192"/>
      <c r="DP204" s="192"/>
      <c r="DQ204" s="192"/>
      <c r="DR204" s="192"/>
      <c r="DS204" s="192"/>
      <c r="DT204" s="192"/>
      <c r="DU204" s="192"/>
      <c r="DV204" s="192"/>
      <c r="DW204" s="192"/>
      <c r="DX204" s="192"/>
      <c r="DY204" s="192"/>
      <c r="DZ204" s="192"/>
      <c r="EA204" s="192"/>
      <c r="EB204" s="192"/>
      <c r="EC204" s="192"/>
      <c r="ED204" s="192"/>
      <c r="EE204" s="192"/>
      <c r="EF204" s="192"/>
      <c r="EG204" s="192"/>
      <c r="EH204" s="192"/>
      <c r="EI204" s="192"/>
      <c r="EJ204" s="192"/>
      <c r="EK204" s="192"/>
      <c r="EL204" s="192"/>
      <c r="EM204" s="192"/>
      <c r="EN204" s="192"/>
      <c r="EO204" s="192"/>
      <c r="EP204" s="192"/>
      <c r="EQ204" s="192"/>
      <c r="ER204" s="192"/>
      <c r="ES204" s="192"/>
      <c r="ET204" s="192"/>
      <c r="EU204" s="192"/>
      <c r="EV204" s="192"/>
      <c r="EW204" s="192"/>
      <c r="EX204" s="192"/>
      <c r="EY204" s="192"/>
      <c r="EZ204" s="192"/>
      <c r="FA204" s="192"/>
      <c r="FB204" s="192"/>
      <c r="FC204" s="192"/>
      <c r="FD204" s="192"/>
      <c r="FE204" s="192"/>
      <c r="FF204" s="192"/>
      <c r="FG204" s="192"/>
      <c r="FH204" s="192"/>
      <c r="FI204" s="192"/>
      <c r="FJ204" s="192"/>
      <c r="FK204" s="192"/>
      <c r="FL204" s="192"/>
      <c r="FM204" s="192"/>
      <c r="FN204" s="192"/>
      <c r="FO204" s="192"/>
      <c r="FP204" s="192"/>
      <c r="FQ204" s="192"/>
      <c r="FR204" s="192"/>
      <c r="FS204" s="192"/>
      <c r="FT204" s="192"/>
      <c r="FU204" s="192"/>
      <c r="FV204" s="192"/>
      <c r="FW204" s="192"/>
      <c r="FX204" s="192"/>
      <c r="FY204" s="192"/>
      <c r="FZ204" s="192"/>
      <c r="GA204" s="192"/>
      <c r="GB204" s="192"/>
      <c r="GC204" s="192"/>
      <c r="GD204" s="192"/>
      <c r="GE204" s="192"/>
      <c r="GF204" s="192"/>
      <c r="GG204" s="192"/>
      <c r="GH204" s="192"/>
      <c r="GI204" s="192"/>
      <c r="GJ204" s="192"/>
      <c r="GK204" s="192"/>
      <c r="GL204" s="192"/>
      <c r="GM204" s="192"/>
      <c r="GN204" s="192"/>
      <c r="GO204" s="192"/>
      <c r="GP204" s="192"/>
      <c r="GQ204" s="192"/>
      <c r="GR204" s="192"/>
      <c r="GS204" s="192"/>
      <c r="GT204" s="192"/>
      <c r="GU204" s="192"/>
      <c r="GV204" s="192"/>
    </row>
    <row r="205" spans="1:204" s="184" customFormat="1" ht="15">
      <c r="A205" s="90" t="s">
        <v>2056</v>
      </c>
      <c r="B205" s="90" t="s">
        <v>2057</v>
      </c>
      <c r="C205" s="196">
        <v>157178</v>
      </c>
      <c r="D205" s="91" t="s">
        <v>2078</v>
      </c>
      <c r="E205" s="92" t="s">
        <v>2079</v>
      </c>
      <c r="F205" s="84" t="s">
        <v>533</v>
      </c>
      <c r="G205" s="84">
        <v>1</v>
      </c>
    </row>
    <row r="206" spans="1:204" s="186" customFormat="1" ht="15">
      <c r="A206" s="90" t="s">
        <v>2056</v>
      </c>
      <c r="B206" s="90" t="s">
        <v>2057</v>
      </c>
      <c r="C206" s="196">
        <v>157521</v>
      </c>
      <c r="D206" s="91" t="s">
        <v>1656</v>
      </c>
      <c r="E206" s="92" t="s">
        <v>1657</v>
      </c>
      <c r="F206" s="84" t="s">
        <v>1137</v>
      </c>
      <c r="G206" s="84">
        <v>1</v>
      </c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4"/>
      <c r="BS206" s="184"/>
      <c r="BT206" s="184"/>
      <c r="BU206" s="184"/>
      <c r="BV206" s="184"/>
      <c r="BW206" s="184"/>
      <c r="BX206" s="184"/>
      <c r="BY206" s="184"/>
      <c r="BZ206" s="184"/>
      <c r="CA206" s="184"/>
      <c r="CB206" s="184"/>
      <c r="CC206" s="184"/>
      <c r="CD206" s="184"/>
      <c r="CE206" s="184"/>
      <c r="CF206" s="184"/>
      <c r="CG206" s="184"/>
      <c r="CH206" s="184"/>
      <c r="CI206" s="184"/>
      <c r="CJ206" s="184"/>
      <c r="CK206" s="184"/>
      <c r="CL206" s="184"/>
      <c r="CM206" s="184"/>
      <c r="CN206" s="184"/>
      <c r="CO206" s="184"/>
      <c r="CP206" s="184"/>
      <c r="CQ206" s="184"/>
      <c r="CR206" s="184"/>
      <c r="CS206" s="184"/>
      <c r="CT206" s="184"/>
      <c r="CU206" s="184"/>
      <c r="CV206" s="184"/>
      <c r="CW206" s="184"/>
      <c r="CX206" s="184"/>
      <c r="CY206" s="184"/>
      <c r="CZ206" s="184"/>
      <c r="DA206" s="184"/>
      <c r="DB206" s="184"/>
      <c r="DC206" s="184"/>
      <c r="DD206" s="184"/>
      <c r="DE206" s="184"/>
      <c r="DF206" s="184"/>
      <c r="DG206" s="184"/>
      <c r="DH206" s="184"/>
      <c r="DI206" s="184"/>
      <c r="DJ206" s="184"/>
      <c r="DK206" s="184"/>
      <c r="DL206" s="184"/>
      <c r="DM206" s="184"/>
      <c r="DN206" s="184"/>
      <c r="DO206" s="184"/>
      <c r="DP206" s="184"/>
      <c r="DQ206" s="184"/>
      <c r="DR206" s="184"/>
      <c r="DS206" s="184"/>
      <c r="DT206" s="184"/>
      <c r="DU206" s="184"/>
      <c r="DV206" s="184"/>
      <c r="DW206" s="184"/>
      <c r="DX206" s="184"/>
      <c r="DY206" s="184"/>
      <c r="DZ206" s="184"/>
      <c r="EA206" s="184"/>
      <c r="EB206" s="184"/>
      <c r="EC206" s="184"/>
      <c r="ED206" s="184"/>
      <c r="EE206" s="184"/>
      <c r="EF206" s="184"/>
      <c r="EG206" s="184"/>
      <c r="EH206" s="184"/>
      <c r="EI206" s="184"/>
      <c r="EJ206" s="184"/>
      <c r="EK206" s="184"/>
      <c r="EL206" s="184"/>
      <c r="EM206" s="184"/>
      <c r="EN206" s="184"/>
      <c r="EO206" s="184"/>
      <c r="EP206" s="184"/>
      <c r="EQ206" s="184"/>
      <c r="ER206" s="184"/>
      <c r="ES206" s="184"/>
      <c r="ET206" s="184"/>
      <c r="EU206" s="184"/>
      <c r="EV206" s="184"/>
      <c r="EW206" s="184"/>
      <c r="EX206" s="184"/>
      <c r="EY206" s="184"/>
      <c r="EZ206" s="184"/>
      <c r="FA206" s="184"/>
      <c r="FB206" s="184"/>
      <c r="FC206" s="184"/>
      <c r="FD206" s="184"/>
      <c r="FE206" s="184"/>
      <c r="FF206" s="184"/>
      <c r="FG206" s="184"/>
      <c r="FH206" s="184"/>
      <c r="FI206" s="184"/>
      <c r="FJ206" s="184"/>
      <c r="FK206" s="184"/>
      <c r="FL206" s="184"/>
      <c r="FM206" s="184"/>
      <c r="FN206" s="184"/>
      <c r="FO206" s="184"/>
      <c r="FP206" s="184"/>
      <c r="FQ206" s="184"/>
      <c r="FR206" s="184"/>
      <c r="FS206" s="184"/>
      <c r="FT206" s="184"/>
      <c r="FU206" s="184"/>
      <c r="FV206" s="184"/>
      <c r="FW206" s="184"/>
      <c r="FX206" s="184"/>
      <c r="FY206" s="184"/>
      <c r="FZ206" s="184"/>
      <c r="GA206" s="184"/>
      <c r="GB206" s="184"/>
      <c r="GC206" s="184"/>
      <c r="GD206" s="184"/>
      <c r="GE206" s="184"/>
      <c r="GF206" s="184"/>
      <c r="GG206" s="184"/>
      <c r="GH206" s="184"/>
      <c r="GI206" s="184"/>
      <c r="GJ206" s="184"/>
      <c r="GK206" s="184"/>
      <c r="GL206" s="184"/>
      <c r="GM206" s="184"/>
      <c r="GN206" s="184"/>
      <c r="GO206" s="184"/>
      <c r="GP206" s="184"/>
      <c r="GQ206" s="184"/>
      <c r="GR206" s="184"/>
      <c r="GS206" s="184"/>
      <c r="GT206" s="184"/>
      <c r="GU206" s="184"/>
      <c r="GV206" s="184"/>
    </row>
    <row r="207" spans="1:204" s="186" customFormat="1" ht="15">
      <c r="A207" s="90" t="s">
        <v>2056</v>
      </c>
      <c r="B207" s="90" t="s">
        <v>2057</v>
      </c>
      <c r="C207" s="196">
        <v>157169</v>
      </c>
      <c r="D207" s="91" t="s">
        <v>2076</v>
      </c>
      <c r="E207" s="92" t="s">
        <v>2077</v>
      </c>
      <c r="F207" s="84" t="s">
        <v>2063</v>
      </c>
      <c r="G207" s="84">
        <v>1</v>
      </c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4"/>
      <c r="BS207" s="184"/>
      <c r="BT207" s="184"/>
      <c r="BU207" s="184"/>
      <c r="BV207" s="184"/>
      <c r="BW207" s="184"/>
      <c r="BX207" s="184"/>
      <c r="BY207" s="184"/>
      <c r="BZ207" s="184"/>
      <c r="CA207" s="184"/>
      <c r="CB207" s="184"/>
      <c r="CC207" s="184"/>
      <c r="CD207" s="184"/>
      <c r="CE207" s="184"/>
      <c r="CF207" s="184"/>
      <c r="CG207" s="184"/>
      <c r="CH207" s="184"/>
      <c r="CI207" s="184"/>
      <c r="CJ207" s="184"/>
      <c r="CK207" s="184"/>
      <c r="CL207" s="184"/>
      <c r="CM207" s="184"/>
      <c r="CN207" s="184"/>
      <c r="CO207" s="184"/>
      <c r="CP207" s="184"/>
      <c r="CQ207" s="184"/>
      <c r="CR207" s="184"/>
      <c r="CS207" s="184"/>
      <c r="CT207" s="184"/>
      <c r="CU207" s="184"/>
      <c r="CV207" s="184"/>
      <c r="CW207" s="184"/>
      <c r="CX207" s="184"/>
      <c r="CY207" s="184"/>
      <c r="CZ207" s="184"/>
      <c r="DA207" s="184"/>
      <c r="DB207" s="184"/>
      <c r="DC207" s="184"/>
      <c r="DD207" s="184"/>
      <c r="DE207" s="184"/>
      <c r="DF207" s="184"/>
      <c r="DG207" s="184"/>
      <c r="DH207" s="184"/>
      <c r="DI207" s="184"/>
      <c r="DJ207" s="184"/>
      <c r="DK207" s="184"/>
      <c r="DL207" s="184"/>
      <c r="DM207" s="184"/>
      <c r="DN207" s="184"/>
      <c r="DO207" s="184"/>
      <c r="DP207" s="184"/>
      <c r="DQ207" s="184"/>
      <c r="DR207" s="184"/>
      <c r="DS207" s="184"/>
      <c r="DT207" s="184"/>
      <c r="DU207" s="184"/>
      <c r="DV207" s="184"/>
      <c r="DW207" s="184"/>
      <c r="DX207" s="184"/>
      <c r="DY207" s="184"/>
      <c r="DZ207" s="184"/>
      <c r="EA207" s="184"/>
      <c r="EB207" s="184"/>
      <c r="EC207" s="184"/>
      <c r="ED207" s="184"/>
      <c r="EE207" s="184"/>
      <c r="EF207" s="184"/>
      <c r="EG207" s="184"/>
      <c r="EH207" s="184"/>
      <c r="EI207" s="184"/>
      <c r="EJ207" s="184"/>
      <c r="EK207" s="184"/>
      <c r="EL207" s="184"/>
      <c r="EM207" s="184"/>
      <c r="EN207" s="184"/>
      <c r="EO207" s="184"/>
      <c r="EP207" s="184"/>
      <c r="EQ207" s="184"/>
      <c r="ER207" s="184"/>
      <c r="ES207" s="184"/>
      <c r="ET207" s="184"/>
      <c r="EU207" s="184"/>
      <c r="EV207" s="184"/>
      <c r="EW207" s="184"/>
      <c r="EX207" s="184"/>
      <c r="EY207" s="184"/>
      <c r="EZ207" s="184"/>
      <c r="FA207" s="184"/>
      <c r="FB207" s="184"/>
      <c r="FC207" s="184"/>
      <c r="FD207" s="184"/>
      <c r="FE207" s="184"/>
      <c r="FF207" s="184"/>
      <c r="FG207" s="184"/>
      <c r="FH207" s="184"/>
      <c r="FI207" s="184"/>
      <c r="FJ207" s="184"/>
      <c r="FK207" s="184"/>
      <c r="FL207" s="184"/>
      <c r="FM207" s="184"/>
      <c r="FN207" s="184"/>
      <c r="FO207" s="184"/>
      <c r="FP207" s="184"/>
      <c r="FQ207" s="184"/>
      <c r="FR207" s="184"/>
      <c r="FS207" s="184"/>
      <c r="FT207" s="184"/>
      <c r="FU207" s="184"/>
      <c r="FV207" s="184"/>
      <c r="FW207" s="184"/>
      <c r="FX207" s="184"/>
      <c r="FY207" s="184"/>
      <c r="FZ207" s="184"/>
      <c r="GA207" s="184"/>
      <c r="GB207" s="184"/>
      <c r="GC207" s="184"/>
      <c r="GD207" s="184"/>
      <c r="GE207" s="184"/>
      <c r="GF207" s="184"/>
      <c r="GG207" s="184"/>
      <c r="GH207" s="184"/>
      <c r="GI207" s="184"/>
      <c r="GJ207" s="184"/>
      <c r="GK207" s="184"/>
      <c r="GL207" s="184"/>
      <c r="GM207" s="184"/>
      <c r="GN207" s="184"/>
      <c r="GO207" s="184"/>
      <c r="GP207" s="184"/>
      <c r="GQ207" s="184"/>
      <c r="GR207" s="184"/>
      <c r="GS207" s="184"/>
      <c r="GT207" s="184"/>
      <c r="GU207" s="184"/>
      <c r="GV207" s="184"/>
    </row>
    <row r="208" spans="1:204" s="184" customFormat="1" ht="15">
      <c r="A208" s="90" t="s">
        <v>2056</v>
      </c>
      <c r="B208" s="90" t="s">
        <v>2057</v>
      </c>
      <c r="C208" s="196">
        <v>159633</v>
      </c>
      <c r="D208" s="91" t="s">
        <v>1650</v>
      </c>
      <c r="E208" s="92" t="s">
        <v>1651</v>
      </c>
      <c r="F208" s="84" t="s">
        <v>1137</v>
      </c>
      <c r="G208" s="84">
        <v>1</v>
      </c>
    </row>
    <row r="209" spans="1:204" s="184" customFormat="1" ht="15">
      <c r="A209" s="90" t="s">
        <v>2056</v>
      </c>
      <c r="B209" s="90" t="s">
        <v>3616</v>
      </c>
      <c r="C209" s="197">
        <v>152711</v>
      </c>
      <c r="D209" s="91" t="s">
        <v>1721</v>
      </c>
      <c r="E209" s="92" t="s">
        <v>2818</v>
      </c>
      <c r="F209" s="84" t="s">
        <v>1669</v>
      </c>
      <c r="G209" s="84">
        <v>1</v>
      </c>
    </row>
    <row r="210" spans="1:204" s="184" customFormat="1" ht="15">
      <c r="A210" s="90" t="s">
        <v>2056</v>
      </c>
      <c r="B210" s="90" t="s">
        <v>2518</v>
      </c>
      <c r="C210" s="196">
        <v>152515</v>
      </c>
      <c r="D210" s="91" t="s">
        <v>2583</v>
      </c>
      <c r="E210" s="92" t="s">
        <v>2584</v>
      </c>
      <c r="F210" s="84" t="s">
        <v>2528</v>
      </c>
      <c r="G210" s="84">
        <v>1</v>
      </c>
    </row>
    <row r="211" spans="1:204" s="184" customFormat="1" ht="15">
      <c r="A211" s="90" t="s">
        <v>2056</v>
      </c>
      <c r="B211" s="90" t="s">
        <v>2518</v>
      </c>
      <c r="C211" s="196">
        <v>152510</v>
      </c>
      <c r="D211" s="91" t="s">
        <v>2585</v>
      </c>
      <c r="E211" s="92" t="s">
        <v>2586</v>
      </c>
      <c r="F211" s="84" t="s">
        <v>2528</v>
      </c>
      <c r="G211" s="84">
        <v>1</v>
      </c>
    </row>
    <row r="212" spans="1:204" s="186" customFormat="1" ht="15">
      <c r="A212" s="90" t="s">
        <v>2056</v>
      </c>
      <c r="B212" s="90" t="s">
        <v>2518</v>
      </c>
      <c r="C212" s="196">
        <v>152512</v>
      </c>
      <c r="D212" s="91" t="s">
        <v>2587</v>
      </c>
      <c r="E212" s="92" t="s">
        <v>2588</v>
      </c>
      <c r="F212" s="84" t="s">
        <v>2528</v>
      </c>
      <c r="G212" s="84">
        <v>1</v>
      </c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</row>
    <row r="213" spans="1:204" s="193" customFormat="1" ht="15">
      <c r="A213" s="90" t="s">
        <v>2056</v>
      </c>
      <c r="B213" s="90" t="s">
        <v>2518</v>
      </c>
      <c r="C213" s="196">
        <v>152514</v>
      </c>
      <c r="D213" s="91" t="s">
        <v>2581</v>
      </c>
      <c r="E213" s="92" t="s">
        <v>2582</v>
      </c>
      <c r="F213" s="84" t="s">
        <v>2528</v>
      </c>
      <c r="G213" s="84">
        <v>1</v>
      </c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</row>
    <row r="214" spans="1:204" s="186" customFormat="1" ht="15">
      <c r="A214" s="90" t="s">
        <v>2056</v>
      </c>
      <c r="B214" s="90" t="s">
        <v>2509</v>
      </c>
      <c r="C214" s="196">
        <v>161231</v>
      </c>
      <c r="D214" s="104" t="s">
        <v>5553</v>
      </c>
      <c r="E214" s="92" t="s">
        <v>5560</v>
      </c>
      <c r="F214" s="84" t="s">
        <v>786</v>
      </c>
      <c r="G214" s="87" t="s">
        <v>5569</v>
      </c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  <c r="AR214" s="192"/>
      <c r="AS214" s="192"/>
      <c r="AT214" s="192"/>
      <c r="AU214" s="192"/>
      <c r="AV214" s="192"/>
      <c r="AW214" s="192"/>
      <c r="AX214" s="192"/>
      <c r="AY214" s="192"/>
      <c r="AZ214" s="192"/>
      <c r="BA214" s="192"/>
      <c r="BB214" s="192"/>
      <c r="BC214" s="192"/>
      <c r="BD214" s="192"/>
      <c r="BE214" s="192"/>
      <c r="BF214" s="192"/>
      <c r="BG214" s="192"/>
      <c r="BH214" s="192"/>
      <c r="BI214" s="192"/>
      <c r="BJ214" s="192"/>
      <c r="BK214" s="192"/>
      <c r="BL214" s="192"/>
      <c r="BM214" s="192"/>
      <c r="BN214" s="192"/>
      <c r="BO214" s="192"/>
      <c r="BP214" s="192"/>
      <c r="BQ214" s="192"/>
      <c r="BR214" s="192"/>
      <c r="BS214" s="192"/>
      <c r="BT214" s="192"/>
      <c r="BU214" s="192"/>
      <c r="BV214" s="192"/>
      <c r="BW214" s="192"/>
      <c r="BX214" s="192"/>
      <c r="BY214" s="192"/>
      <c r="BZ214" s="192"/>
      <c r="CA214" s="192"/>
      <c r="CB214" s="192"/>
      <c r="CC214" s="192"/>
      <c r="CD214" s="192"/>
      <c r="CE214" s="192"/>
      <c r="CF214" s="192"/>
      <c r="CG214" s="192"/>
      <c r="CH214" s="192"/>
      <c r="CI214" s="192"/>
      <c r="CJ214" s="192"/>
      <c r="CK214" s="192"/>
      <c r="CL214" s="192"/>
      <c r="CM214" s="192"/>
      <c r="CN214" s="192"/>
      <c r="CO214" s="192"/>
      <c r="CP214" s="192"/>
      <c r="CQ214" s="192"/>
      <c r="CR214" s="192"/>
      <c r="CS214" s="192"/>
      <c r="CT214" s="192"/>
      <c r="CU214" s="192"/>
      <c r="CV214" s="192"/>
      <c r="CW214" s="192"/>
      <c r="CX214" s="192"/>
      <c r="CY214" s="192"/>
      <c r="CZ214" s="192"/>
      <c r="DA214" s="192"/>
      <c r="DB214" s="192"/>
      <c r="DC214" s="192"/>
      <c r="DD214" s="192"/>
      <c r="DE214" s="192"/>
      <c r="DF214" s="192"/>
      <c r="DG214" s="192"/>
      <c r="DH214" s="192"/>
      <c r="DI214" s="192"/>
      <c r="DJ214" s="192"/>
      <c r="DK214" s="192"/>
      <c r="DL214" s="192"/>
      <c r="DM214" s="192"/>
      <c r="DN214" s="192"/>
      <c r="DO214" s="192"/>
      <c r="DP214" s="192"/>
      <c r="DQ214" s="192"/>
      <c r="DR214" s="192"/>
      <c r="DS214" s="192"/>
      <c r="DT214" s="192"/>
      <c r="DU214" s="192"/>
      <c r="DV214" s="192"/>
      <c r="DW214" s="192"/>
      <c r="DX214" s="192"/>
      <c r="DY214" s="192"/>
      <c r="DZ214" s="192"/>
      <c r="EA214" s="192"/>
      <c r="EB214" s="192"/>
      <c r="EC214" s="192"/>
      <c r="ED214" s="192"/>
      <c r="EE214" s="192"/>
      <c r="EF214" s="192"/>
      <c r="EG214" s="192"/>
      <c r="EH214" s="192"/>
      <c r="EI214" s="192"/>
      <c r="EJ214" s="192"/>
      <c r="EK214" s="192"/>
      <c r="EL214" s="192"/>
      <c r="EM214" s="192"/>
      <c r="EN214" s="192"/>
      <c r="EO214" s="192"/>
      <c r="EP214" s="192"/>
      <c r="EQ214" s="192"/>
      <c r="ER214" s="192"/>
      <c r="ES214" s="192"/>
      <c r="ET214" s="192"/>
      <c r="EU214" s="192"/>
      <c r="EV214" s="192"/>
      <c r="EW214" s="192"/>
      <c r="EX214" s="192"/>
      <c r="EY214" s="192"/>
      <c r="EZ214" s="192"/>
      <c r="FA214" s="192"/>
      <c r="FB214" s="192"/>
      <c r="FC214" s="192"/>
      <c r="FD214" s="192"/>
      <c r="FE214" s="192"/>
      <c r="FF214" s="192"/>
      <c r="FG214" s="192"/>
      <c r="FH214" s="192"/>
      <c r="FI214" s="192"/>
      <c r="FJ214" s="192"/>
      <c r="FK214" s="192"/>
      <c r="FL214" s="192"/>
      <c r="FM214" s="192"/>
      <c r="FN214" s="192"/>
      <c r="FO214" s="192"/>
      <c r="FP214" s="192"/>
      <c r="FQ214" s="192"/>
      <c r="FR214" s="192"/>
      <c r="FS214" s="192"/>
      <c r="FT214" s="192"/>
      <c r="FU214" s="192"/>
      <c r="FV214" s="192"/>
      <c r="FW214" s="192"/>
      <c r="FX214" s="192"/>
      <c r="FY214" s="192"/>
      <c r="FZ214" s="192"/>
      <c r="GA214" s="192"/>
      <c r="GB214" s="192"/>
      <c r="GC214" s="192"/>
      <c r="GD214" s="192"/>
      <c r="GE214" s="192"/>
      <c r="GF214" s="192"/>
      <c r="GG214" s="192"/>
      <c r="GH214" s="192"/>
      <c r="GI214" s="192"/>
      <c r="GJ214" s="192"/>
      <c r="GK214" s="192"/>
      <c r="GL214" s="192"/>
      <c r="GM214" s="192"/>
      <c r="GN214" s="192"/>
      <c r="GO214" s="192"/>
      <c r="GP214" s="192"/>
      <c r="GQ214" s="192"/>
      <c r="GR214" s="192"/>
      <c r="GS214" s="192"/>
      <c r="GT214" s="192"/>
      <c r="GU214" s="192"/>
      <c r="GV214" s="192"/>
    </row>
    <row r="215" spans="1:204" s="184" customFormat="1" ht="15">
      <c r="A215" s="90" t="s">
        <v>2056</v>
      </c>
      <c r="B215" s="90" t="s">
        <v>2509</v>
      </c>
      <c r="C215" s="196">
        <v>161232</v>
      </c>
      <c r="D215" s="104" t="s">
        <v>5554</v>
      </c>
      <c r="E215" s="207" t="s">
        <v>5561</v>
      </c>
      <c r="F215" s="84" t="s">
        <v>786</v>
      </c>
      <c r="G215" s="87" t="s">
        <v>5565</v>
      </c>
    </row>
    <row r="216" spans="1:204" s="186" customFormat="1" ht="15">
      <c r="A216" s="90" t="s">
        <v>2056</v>
      </c>
      <c r="B216" s="90" t="s">
        <v>2509</v>
      </c>
      <c r="C216" s="196">
        <v>161233</v>
      </c>
      <c r="D216" s="104" t="s">
        <v>5555</v>
      </c>
      <c r="E216" s="92" t="s">
        <v>5562</v>
      </c>
      <c r="F216" s="84" t="s">
        <v>786</v>
      </c>
      <c r="G216" s="87" t="s">
        <v>5566</v>
      </c>
      <c r="H216" s="184"/>
      <c r="I216" s="184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  <c r="AE216" s="184"/>
      <c r="AF216" s="184"/>
      <c r="AG216" s="184"/>
      <c r="AH216" s="184"/>
      <c r="AI216" s="184"/>
      <c r="AJ216" s="184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184"/>
      <c r="AV216" s="184"/>
      <c r="AW216" s="184"/>
      <c r="AX216" s="184"/>
      <c r="AY216" s="184"/>
      <c r="AZ216" s="184"/>
      <c r="BA216" s="184"/>
      <c r="BB216" s="184"/>
      <c r="BC216" s="184"/>
      <c r="BD216" s="184"/>
      <c r="BE216" s="184"/>
      <c r="BF216" s="184"/>
      <c r="BG216" s="184"/>
      <c r="BH216" s="184"/>
      <c r="BI216" s="184"/>
      <c r="BJ216" s="184"/>
      <c r="BK216" s="184"/>
      <c r="BL216" s="184"/>
      <c r="BM216" s="184"/>
      <c r="BN216" s="184"/>
      <c r="BO216" s="184"/>
      <c r="BP216" s="184"/>
      <c r="BQ216" s="184"/>
      <c r="BR216" s="184"/>
      <c r="BS216" s="184"/>
      <c r="BT216" s="184"/>
      <c r="BU216" s="184"/>
      <c r="BV216" s="184"/>
      <c r="BW216" s="184"/>
      <c r="BX216" s="184"/>
      <c r="BY216" s="184"/>
      <c r="BZ216" s="184"/>
      <c r="CA216" s="184"/>
      <c r="CB216" s="184"/>
      <c r="CC216" s="184"/>
      <c r="CD216" s="184"/>
      <c r="CE216" s="184"/>
      <c r="CF216" s="184"/>
      <c r="CG216" s="184"/>
      <c r="CH216" s="184"/>
      <c r="CI216" s="184"/>
      <c r="CJ216" s="184"/>
      <c r="CK216" s="184"/>
      <c r="CL216" s="184"/>
      <c r="CM216" s="184"/>
      <c r="CN216" s="184"/>
      <c r="CO216" s="184"/>
      <c r="CP216" s="184"/>
      <c r="CQ216" s="184"/>
      <c r="CR216" s="184"/>
      <c r="CS216" s="184"/>
      <c r="CT216" s="184"/>
      <c r="CU216" s="184"/>
      <c r="CV216" s="184"/>
      <c r="CW216" s="184"/>
      <c r="CX216" s="184"/>
      <c r="CY216" s="184"/>
      <c r="CZ216" s="184"/>
      <c r="DA216" s="184"/>
      <c r="DB216" s="184"/>
      <c r="DC216" s="184"/>
      <c r="DD216" s="184"/>
      <c r="DE216" s="184"/>
      <c r="DF216" s="184"/>
      <c r="DG216" s="184"/>
      <c r="DH216" s="184"/>
      <c r="DI216" s="184"/>
      <c r="DJ216" s="184"/>
      <c r="DK216" s="184"/>
      <c r="DL216" s="184"/>
      <c r="DM216" s="184"/>
      <c r="DN216" s="184"/>
      <c r="DO216" s="184"/>
      <c r="DP216" s="184"/>
      <c r="DQ216" s="184"/>
      <c r="DR216" s="184"/>
      <c r="DS216" s="184"/>
      <c r="DT216" s="184"/>
      <c r="DU216" s="184"/>
      <c r="DV216" s="184"/>
      <c r="DW216" s="184"/>
      <c r="DX216" s="184"/>
      <c r="DY216" s="184"/>
      <c r="DZ216" s="184"/>
      <c r="EA216" s="184"/>
      <c r="EB216" s="184"/>
      <c r="EC216" s="184"/>
      <c r="ED216" s="184"/>
      <c r="EE216" s="184"/>
      <c r="EF216" s="184"/>
      <c r="EG216" s="184"/>
      <c r="EH216" s="184"/>
      <c r="EI216" s="184"/>
      <c r="EJ216" s="184"/>
      <c r="EK216" s="184"/>
      <c r="EL216" s="184"/>
      <c r="EM216" s="184"/>
      <c r="EN216" s="184"/>
      <c r="EO216" s="184"/>
      <c r="EP216" s="184"/>
      <c r="EQ216" s="184"/>
      <c r="ER216" s="184"/>
      <c r="ES216" s="184"/>
      <c r="ET216" s="184"/>
      <c r="EU216" s="184"/>
      <c r="EV216" s="184"/>
      <c r="EW216" s="184"/>
      <c r="EX216" s="184"/>
      <c r="EY216" s="184"/>
      <c r="EZ216" s="184"/>
      <c r="FA216" s="184"/>
      <c r="FB216" s="184"/>
      <c r="FC216" s="184"/>
      <c r="FD216" s="184"/>
      <c r="FE216" s="184"/>
      <c r="FF216" s="184"/>
      <c r="FG216" s="184"/>
      <c r="FH216" s="184"/>
      <c r="FI216" s="184"/>
      <c r="FJ216" s="184"/>
      <c r="FK216" s="184"/>
      <c r="FL216" s="184"/>
      <c r="FM216" s="184"/>
      <c r="FN216" s="184"/>
      <c r="FO216" s="184"/>
      <c r="FP216" s="184"/>
      <c r="FQ216" s="184"/>
      <c r="FR216" s="184"/>
      <c r="FS216" s="184"/>
      <c r="FT216" s="184"/>
      <c r="FU216" s="184"/>
      <c r="FV216" s="184"/>
      <c r="FW216" s="184"/>
      <c r="FX216" s="184"/>
      <c r="FY216" s="184"/>
      <c r="FZ216" s="184"/>
      <c r="GA216" s="184"/>
      <c r="GB216" s="184"/>
      <c r="GC216" s="184"/>
      <c r="GD216" s="184"/>
      <c r="GE216" s="184"/>
      <c r="GF216" s="184"/>
      <c r="GG216" s="184"/>
      <c r="GH216" s="184"/>
      <c r="GI216" s="184"/>
      <c r="GJ216" s="184"/>
      <c r="GK216" s="184"/>
      <c r="GL216" s="184"/>
      <c r="GM216" s="184"/>
      <c r="GN216" s="184"/>
      <c r="GO216" s="184"/>
      <c r="GP216" s="184"/>
      <c r="GQ216" s="184"/>
      <c r="GR216" s="184"/>
      <c r="GS216" s="184"/>
      <c r="GT216" s="184"/>
      <c r="GU216" s="184"/>
      <c r="GV216" s="184"/>
    </row>
    <row r="217" spans="1:204" s="184" customFormat="1" ht="15">
      <c r="A217" s="90" t="s">
        <v>2056</v>
      </c>
      <c r="B217" s="90" t="s">
        <v>2509</v>
      </c>
      <c r="C217" s="196">
        <v>161234</v>
      </c>
      <c r="D217" s="104" t="s">
        <v>5556</v>
      </c>
      <c r="E217" s="99">
        <v>57007</v>
      </c>
      <c r="F217" s="84" t="s">
        <v>786</v>
      </c>
      <c r="G217" s="84" t="s">
        <v>5566</v>
      </c>
    </row>
    <row r="218" spans="1:204" s="184" customFormat="1" ht="15">
      <c r="A218" s="90" t="s">
        <v>2056</v>
      </c>
      <c r="B218" s="90" t="s">
        <v>2509</v>
      </c>
      <c r="C218" s="196">
        <v>161235</v>
      </c>
      <c r="D218" s="104" t="s">
        <v>5557</v>
      </c>
      <c r="E218" s="92" t="s">
        <v>5563</v>
      </c>
      <c r="F218" s="84" t="s">
        <v>786</v>
      </c>
      <c r="G218" s="87" t="s">
        <v>5567</v>
      </c>
    </row>
    <row r="219" spans="1:204" s="184" customFormat="1" ht="15">
      <c r="A219" s="90" t="s">
        <v>2056</v>
      </c>
      <c r="B219" s="90" t="s">
        <v>2509</v>
      </c>
      <c r="C219" s="196">
        <v>161236</v>
      </c>
      <c r="D219" s="104" t="s">
        <v>5558</v>
      </c>
      <c r="E219" s="99">
        <v>57010</v>
      </c>
      <c r="F219" s="84" t="s">
        <v>786</v>
      </c>
      <c r="G219" s="84" t="s">
        <v>5568</v>
      </c>
    </row>
    <row r="220" spans="1:204" s="184" customFormat="1" ht="15">
      <c r="A220" s="90" t="s">
        <v>2056</v>
      </c>
      <c r="B220" s="90" t="s">
        <v>2509</v>
      </c>
      <c r="C220" s="196">
        <v>161237</v>
      </c>
      <c r="D220" s="104" t="s">
        <v>5559</v>
      </c>
      <c r="E220" s="99" t="s">
        <v>5564</v>
      </c>
      <c r="F220" s="84" t="s">
        <v>786</v>
      </c>
      <c r="G220" s="87" t="s">
        <v>5568</v>
      </c>
    </row>
    <row r="221" spans="1:204" s="184" customFormat="1" ht="15">
      <c r="A221" s="90" t="s">
        <v>2056</v>
      </c>
      <c r="B221" s="90" t="s">
        <v>2509</v>
      </c>
      <c r="C221" s="196">
        <v>161262</v>
      </c>
      <c r="D221" s="98" t="s">
        <v>5613</v>
      </c>
      <c r="E221" s="208">
        <v>34006</v>
      </c>
      <c r="F221" s="83" t="s">
        <v>5617</v>
      </c>
      <c r="G221" s="83">
        <v>1</v>
      </c>
    </row>
    <row r="222" spans="1:204" s="184" customFormat="1" ht="15">
      <c r="A222" s="90" t="s">
        <v>2056</v>
      </c>
      <c r="B222" s="90" t="s">
        <v>2509</v>
      </c>
      <c r="C222" s="196">
        <v>161263</v>
      </c>
      <c r="D222" s="98" t="s">
        <v>5614</v>
      </c>
      <c r="E222" s="208">
        <v>34003</v>
      </c>
      <c r="F222" s="83" t="s">
        <v>5618</v>
      </c>
      <c r="G222" s="83">
        <v>1</v>
      </c>
    </row>
    <row r="223" spans="1:204" s="184" customFormat="1" ht="15">
      <c r="A223" s="90" t="s">
        <v>2056</v>
      </c>
      <c r="B223" s="90" t="s">
        <v>2509</v>
      </c>
      <c r="C223" s="196">
        <v>161264</v>
      </c>
      <c r="D223" s="98" t="s">
        <v>5615</v>
      </c>
      <c r="E223" s="208">
        <v>34008</v>
      </c>
      <c r="F223" s="83" t="s">
        <v>5619</v>
      </c>
      <c r="G223" s="83">
        <v>1</v>
      </c>
    </row>
    <row r="224" spans="1:204" s="184" customFormat="1" ht="15">
      <c r="A224" s="90" t="s">
        <v>2056</v>
      </c>
      <c r="B224" s="90" t="s">
        <v>2509</v>
      </c>
      <c r="C224" s="196">
        <v>161265</v>
      </c>
      <c r="D224" s="98" t="s">
        <v>5616</v>
      </c>
      <c r="E224" s="208">
        <v>33005</v>
      </c>
      <c r="F224" s="83" t="s">
        <v>2264</v>
      </c>
      <c r="G224" s="83">
        <v>100</v>
      </c>
    </row>
    <row r="225" spans="1:204" s="184" customFormat="1" ht="15">
      <c r="A225" s="90" t="s">
        <v>2056</v>
      </c>
      <c r="B225" s="90" t="s">
        <v>2509</v>
      </c>
      <c r="C225" s="196">
        <v>152548</v>
      </c>
      <c r="D225" s="91" t="s">
        <v>2515</v>
      </c>
      <c r="E225" s="92" t="s">
        <v>2516</v>
      </c>
      <c r="F225" s="84" t="s">
        <v>1143</v>
      </c>
      <c r="G225" s="84">
        <v>1</v>
      </c>
    </row>
    <row r="226" spans="1:204" s="184" customFormat="1" ht="15">
      <c r="A226" s="90" t="s">
        <v>2056</v>
      </c>
      <c r="B226" s="90" t="s">
        <v>47</v>
      </c>
      <c r="C226" s="197">
        <v>151196</v>
      </c>
      <c r="D226" s="91" t="s">
        <v>2525</v>
      </c>
      <c r="E226" s="92" t="s">
        <v>2721</v>
      </c>
      <c r="F226" s="84"/>
      <c r="G226" s="84"/>
    </row>
    <row r="227" spans="1:204" s="184" customFormat="1" ht="15">
      <c r="A227" s="93" t="s">
        <v>2056</v>
      </c>
      <c r="B227" s="93" t="s">
        <v>1540</v>
      </c>
      <c r="C227" s="197">
        <v>152715</v>
      </c>
      <c r="D227" s="94" t="s">
        <v>3361</v>
      </c>
      <c r="E227" s="95" t="s">
        <v>3362</v>
      </c>
      <c r="F227" s="85"/>
      <c r="G227" s="85"/>
    </row>
    <row r="228" spans="1:204" s="184" customFormat="1" ht="15">
      <c r="A228" s="90" t="s">
        <v>2056</v>
      </c>
      <c r="B228" s="90" t="s">
        <v>3616</v>
      </c>
      <c r="C228" s="196">
        <v>132427</v>
      </c>
      <c r="D228" s="91" t="s">
        <v>1719</v>
      </c>
      <c r="E228" s="92" t="s">
        <v>1720</v>
      </c>
      <c r="F228" s="84" t="s">
        <v>1708</v>
      </c>
      <c r="G228" s="84">
        <v>1</v>
      </c>
    </row>
    <row r="229" spans="1:204" s="184" customFormat="1" ht="15">
      <c r="A229" s="90" t="s">
        <v>2056</v>
      </c>
      <c r="B229" s="90" t="s">
        <v>2540</v>
      </c>
      <c r="C229" s="196">
        <v>152118</v>
      </c>
      <c r="D229" s="91" t="s">
        <v>2541</v>
      </c>
      <c r="E229" s="92" t="s">
        <v>2542</v>
      </c>
      <c r="F229" s="84" t="s">
        <v>1143</v>
      </c>
      <c r="G229" s="84">
        <v>1</v>
      </c>
    </row>
    <row r="230" spans="1:204" s="184" customFormat="1" ht="15">
      <c r="A230" s="90" t="s">
        <v>2056</v>
      </c>
      <c r="B230" s="90" t="s">
        <v>5118</v>
      </c>
      <c r="C230" s="196">
        <v>152782</v>
      </c>
      <c r="D230" s="91" t="s">
        <v>5117</v>
      </c>
      <c r="E230" s="92" t="s">
        <v>5119</v>
      </c>
      <c r="F230" s="84"/>
      <c r="G230" s="84"/>
    </row>
    <row r="231" spans="1:204" s="186" customFormat="1" ht="15">
      <c r="A231" s="90" t="s">
        <v>2056</v>
      </c>
      <c r="B231" s="90" t="s">
        <v>3621</v>
      </c>
      <c r="C231" s="196">
        <v>161017</v>
      </c>
      <c r="D231" s="91" t="s">
        <v>4812</v>
      </c>
      <c r="E231" s="92" t="s">
        <v>4813</v>
      </c>
      <c r="F231" s="84"/>
      <c r="G231" s="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  <c r="AE231" s="184"/>
      <c r="AF231" s="184"/>
      <c r="AG231" s="184"/>
      <c r="AH231" s="184"/>
      <c r="AI231" s="184"/>
      <c r="AJ231" s="184"/>
      <c r="AK231" s="184"/>
      <c r="AL231" s="184"/>
      <c r="AM231" s="184"/>
      <c r="AN231" s="184"/>
      <c r="AO231" s="184"/>
      <c r="AP231" s="184"/>
      <c r="AQ231" s="184"/>
      <c r="AR231" s="184"/>
      <c r="AS231" s="184"/>
      <c r="AT231" s="184"/>
      <c r="AU231" s="184"/>
      <c r="AV231" s="184"/>
      <c r="AW231" s="184"/>
      <c r="AX231" s="184"/>
      <c r="AY231" s="184"/>
      <c r="AZ231" s="184"/>
      <c r="BA231" s="184"/>
      <c r="BB231" s="184"/>
      <c r="BC231" s="184"/>
      <c r="BD231" s="184"/>
      <c r="BE231" s="184"/>
      <c r="BF231" s="184"/>
      <c r="BG231" s="184"/>
      <c r="BH231" s="184"/>
      <c r="BI231" s="184"/>
      <c r="BJ231" s="184"/>
      <c r="BK231" s="184"/>
      <c r="BL231" s="184"/>
      <c r="BM231" s="184"/>
      <c r="BN231" s="184"/>
      <c r="BO231" s="184"/>
      <c r="BP231" s="184"/>
      <c r="BQ231" s="184"/>
      <c r="BR231" s="184"/>
      <c r="BS231" s="184"/>
      <c r="BT231" s="184"/>
      <c r="BU231" s="184"/>
      <c r="BV231" s="184"/>
      <c r="BW231" s="184"/>
      <c r="BX231" s="184"/>
      <c r="BY231" s="184"/>
      <c r="BZ231" s="184"/>
      <c r="CA231" s="184"/>
      <c r="CB231" s="184"/>
      <c r="CC231" s="184"/>
      <c r="CD231" s="184"/>
      <c r="CE231" s="184"/>
      <c r="CF231" s="184"/>
      <c r="CG231" s="184"/>
      <c r="CH231" s="184"/>
      <c r="CI231" s="184"/>
      <c r="CJ231" s="184"/>
      <c r="CK231" s="184"/>
      <c r="CL231" s="184"/>
      <c r="CM231" s="184"/>
      <c r="CN231" s="184"/>
      <c r="CO231" s="184"/>
      <c r="CP231" s="184"/>
      <c r="CQ231" s="184"/>
      <c r="CR231" s="184"/>
      <c r="CS231" s="184"/>
      <c r="CT231" s="184"/>
      <c r="CU231" s="184"/>
      <c r="CV231" s="184"/>
      <c r="CW231" s="184"/>
      <c r="CX231" s="184"/>
      <c r="CY231" s="184"/>
      <c r="CZ231" s="184"/>
      <c r="DA231" s="184"/>
      <c r="DB231" s="184"/>
      <c r="DC231" s="184"/>
      <c r="DD231" s="184"/>
      <c r="DE231" s="184"/>
      <c r="DF231" s="184"/>
      <c r="DG231" s="184"/>
      <c r="DH231" s="184"/>
      <c r="DI231" s="184"/>
      <c r="DJ231" s="184"/>
      <c r="DK231" s="184"/>
      <c r="DL231" s="184"/>
      <c r="DM231" s="184"/>
      <c r="DN231" s="184"/>
      <c r="DO231" s="184"/>
      <c r="DP231" s="184"/>
      <c r="DQ231" s="184"/>
      <c r="DR231" s="184"/>
      <c r="DS231" s="184"/>
      <c r="DT231" s="184"/>
      <c r="DU231" s="184"/>
      <c r="DV231" s="184"/>
      <c r="DW231" s="184"/>
      <c r="DX231" s="184"/>
      <c r="DY231" s="184"/>
      <c r="DZ231" s="184"/>
      <c r="EA231" s="184"/>
      <c r="EB231" s="184"/>
      <c r="EC231" s="184"/>
      <c r="ED231" s="184"/>
      <c r="EE231" s="184"/>
      <c r="EF231" s="184"/>
      <c r="EG231" s="184"/>
      <c r="EH231" s="184"/>
      <c r="EI231" s="184"/>
      <c r="EJ231" s="184"/>
      <c r="EK231" s="184"/>
      <c r="EL231" s="184"/>
      <c r="EM231" s="184"/>
      <c r="EN231" s="184"/>
      <c r="EO231" s="184"/>
      <c r="EP231" s="184"/>
      <c r="EQ231" s="184"/>
      <c r="ER231" s="184"/>
      <c r="ES231" s="184"/>
      <c r="ET231" s="184"/>
      <c r="EU231" s="184"/>
      <c r="EV231" s="184"/>
      <c r="EW231" s="184"/>
      <c r="EX231" s="184"/>
      <c r="EY231" s="184"/>
      <c r="EZ231" s="184"/>
      <c r="FA231" s="184"/>
      <c r="FB231" s="184"/>
      <c r="FC231" s="184"/>
      <c r="FD231" s="184"/>
      <c r="FE231" s="184"/>
      <c r="FF231" s="184"/>
      <c r="FG231" s="184"/>
      <c r="FH231" s="184"/>
      <c r="FI231" s="184"/>
      <c r="FJ231" s="184"/>
      <c r="FK231" s="184"/>
      <c r="FL231" s="184"/>
      <c r="FM231" s="184"/>
      <c r="FN231" s="184"/>
      <c r="FO231" s="184"/>
      <c r="FP231" s="184"/>
      <c r="FQ231" s="184"/>
      <c r="FR231" s="184"/>
      <c r="FS231" s="184"/>
      <c r="FT231" s="184"/>
      <c r="FU231" s="184"/>
      <c r="FV231" s="184"/>
      <c r="FW231" s="184"/>
      <c r="FX231" s="184"/>
      <c r="FY231" s="184"/>
      <c r="FZ231" s="184"/>
      <c r="GA231" s="184"/>
      <c r="GB231" s="184"/>
      <c r="GC231" s="184"/>
      <c r="GD231" s="184"/>
      <c r="GE231" s="184"/>
      <c r="GF231" s="184"/>
      <c r="GG231" s="184"/>
      <c r="GH231" s="184"/>
      <c r="GI231" s="184"/>
      <c r="GJ231" s="184"/>
      <c r="GK231" s="184"/>
      <c r="GL231" s="184"/>
      <c r="GM231" s="184"/>
      <c r="GN231" s="184"/>
      <c r="GO231" s="184"/>
      <c r="GP231" s="184"/>
      <c r="GQ231" s="184"/>
      <c r="GR231" s="184"/>
      <c r="GS231" s="184"/>
      <c r="GT231" s="184"/>
      <c r="GU231" s="184"/>
      <c r="GV231" s="184"/>
    </row>
    <row r="232" spans="1:204" s="184" customFormat="1" ht="15">
      <c r="A232" s="90" t="s">
        <v>2056</v>
      </c>
      <c r="B232" s="90" t="s">
        <v>5440</v>
      </c>
      <c r="C232" s="204">
        <v>160344</v>
      </c>
      <c r="D232" s="91" t="s">
        <v>5443</v>
      </c>
      <c r="E232" s="92" t="s">
        <v>5444</v>
      </c>
      <c r="F232" s="85"/>
      <c r="G232" s="85"/>
    </row>
    <row r="233" spans="1:204" s="184" customFormat="1" ht="15">
      <c r="A233" s="90" t="s">
        <v>2056</v>
      </c>
      <c r="B233" s="90" t="s">
        <v>5440</v>
      </c>
      <c r="C233" s="204">
        <v>160343</v>
      </c>
      <c r="D233" s="91" t="s">
        <v>5441</v>
      </c>
      <c r="E233" s="92" t="s">
        <v>5442</v>
      </c>
      <c r="F233" s="85"/>
      <c r="G233" s="85"/>
    </row>
    <row r="234" spans="1:204" s="184" customFormat="1" ht="15">
      <c r="A234" s="90" t="s">
        <v>2056</v>
      </c>
      <c r="B234" s="90" t="s">
        <v>1666</v>
      </c>
      <c r="C234" s="196">
        <v>160205</v>
      </c>
      <c r="D234" s="91" t="s">
        <v>1055</v>
      </c>
      <c r="E234" s="92" t="s">
        <v>5126</v>
      </c>
      <c r="F234" s="84"/>
      <c r="G234" s="84"/>
    </row>
    <row r="235" spans="1:204" s="184" customFormat="1" ht="15">
      <c r="A235" s="93" t="s">
        <v>2056</v>
      </c>
      <c r="B235" s="93" t="s">
        <v>1540</v>
      </c>
      <c r="C235" s="204">
        <v>153463</v>
      </c>
      <c r="D235" s="91" t="s">
        <v>5596</v>
      </c>
      <c r="E235" s="92" t="s">
        <v>5597</v>
      </c>
      <c r="F235" s="85" t="s">
        <v>1662</v>
      </c>
      <c r="G235" s="85" t="s">
        <v>5598</v>
      </c>
    </row>
    <row r="236" spans="1:204" s="184" customFormat="1" ht="15">
      <c r="A236" s="93" t="s">
        <v>2056</v>
      </c>
      <c r="B236" s="93" t="s">
        <v>667</v>
      </c>
      <c r="C236" s="197">
        <v>160814</v>
      </c>
      <c r="D236" s="94" t="s">
        <v>6144</v>
      </c>
      <c r="E236" s="95" t="s">
        <v>6145</v>
      </c>
      <c r="F236" s="85" t="s">
        <v>1135</v>
      </c>
      <c r="G236" s="85">
        <v>20</v>
      </c>
    </row>
    <row r="237" spans="1:204" s="184" customFormat="1" ht="15">
      <c r="A237" s="93" t="s">
        <v>2056</v>
      </c>
      <c r="B237" s="93" t="s">
        <v>667</v>
      </c>
      <c r="C237" s="197">
        <v>160815</v>
      </c>
      <c r="D237" s="94" t="s">
        <v>6146</v>
      </c>
      <c r="E237" s="95" t="s">
        <v>6147</v>
      </c>
      <c r="F237" s="85" t="s">
        <v>1135</v>
      </c>
      <c r="G237" s="85" t="s">
        <v>6150</v>
      </c>
    </row>
    <row r="238" spans="1:204" s="184" customFormat="1" ht="15">
      <c r="A238" s="93" t="s">
        <v>2056</v>
      </c>
      <c r="B238" s="93" t="s">
        <v>667</v>
      </c>
      <c r="C238" s="197">
        <v>160816</v>
      </c>
      <c r="D238" s="94" t="s">
        <v>6149</v>
      </c>
      <c r="E238" s="95" t="s">
        <v>6148</v>
      </c>
      <c r="F238" s="85" t="s">
        <v>1135</v>
      </c>
      <c r="G238" s="85">
        <v>20</v>
      </c>
    </row>
    <row r="239" spans="1:204" s="184" customFormat="1" ht="15">
      <c r="A239" s="93" t="s">
        <v>6073</v>
      </c>
      <c r="B239" s="93" t="s">
        <v>1540</v>
      </c>
      <c r="C239" s="204">
        <v>159634</v>
      </c>
      <c r="D239" s="91" t="s">
        <v>3185</v>
      </c>
      <c r="E239" s="92" t="s">
        <v>671</v>
      </c>
      <c r="F239" s="85"/>
      <c r="G239" s="85"/>
    </row>
    <row r="240" spans="1:204" s="184" customFormat="1" ht="38.25">
      <c r="A240" s="90" t="s">
        <v>3859</v>
      </c>
      <c r="B240" s="90"/>
      <c r="C240" s="204">
        <v>157158</v>
      </c>
      <c r="D240" s="91" t="s">
        <v>3163</v>
      </c>
      <c r="E240" s="92">
        <v>980929</v>
      </c>
      <c r="F240" s="85"/>
      <c r="G240" s="85"/>
    </row>
    <row r="241" spans="1:204" s="184" customFormat="1" ht="38.25">
      <c r="A241" s="90" t="s">
        <v>3860</v>
      </c>
      <c r="B241" s="90" t="s">
        <v>5903</v>
      </c>
      <c r="C241" s="196">
        <v>157027</v>
      </c>
      <c r="D241" s="91" t="s">
        <v>1637</v>
      </c>
      <c r="E241" s="92" t="s">
        <v>2346</v>
      </c>
      <c r="F241" s="84" t="s">
        <v>786</v>
      </c>
      <c r="G241" s="84">
        <v>1</v>
      </c>
    </row>
    <row r="242" spans="1:204" s="186" customFormat="1" ht="15">
      <c r="A242" s="93" t="s">
        <v>5428</v>
      </c>
      <c r="B242" s="90" t="s">
        <v>288</v>
      </c>
      <c r="C242" s="197">
        <v>157802</v>
      </c>
      <c r="D242" s="91" t="s">
        <v>5429</v>
      </c>
      <c r="E242" s="92" t="s">
        <v>5430</v>
      </c>
      <c r="F242" s="84">
        <v>1</v>
      </c>
      <c r="G242" s="85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2"/>
      <c r="AR242" s="192"/>
      <c r="AS242" s="192"/>
      <c r="AT242" s="192"/>
      <c r="AU242" s="192"/>
      <c r="AV242" s="192"/>
      <c r="AW242" s="192"/>
      <c r="AX242" s="192"/>
      <c r="AY242" s="192"/>
      <c r="AZ242" s="192"/>
      <c r="BA242" s="192"/>
      <c r="BB242" s="192"/>
      <c r="BC242" s="192"/>
      <c r="BD242" s="192"/>
      <c r="BE242" s="192"/>
      <c r="BF242" s="192"/>
      <c r="BG242" s="192"/>
      <c r="BH242" s="192"/>
      <c r="BI242" s="192"/>
      <c r="BJ242" s="192"/>
      <c r="BK242" s="192"/>
      <c r="BL242" s="192"/>
      <c r="BM242" s="192"/>
      <c r="BN242" s="192"/>
      <c r="BO242" s="192"/>
      <c r="BP242" s="192"/>
      <c r="BQ242" s="192"/>
      <c r="BR242" s="192"/>
      <c r="BS242" s="192"/>
      <c r="BT242" s="192"/>
      <c r="BU242" s="192"/>
      <c r="BV242" s="192"/>
      <c r="BW242" s="192"/>
      <c r="BX242" s="192"/>
      <c r="BY242" s="192"/>
      <c r="BZ242" s="192"/>
      <c r="CA242" s="192"/>
      <c r="CB242" s="192"/>
      <c r="CC242" s="192"/>
      <c r="CD242" s="192"/>
      <c r="CE242" s="192"/>
      <c r="CF242" s="192"/>
      <c r="CG242" s="192"/>
      <c r="CH242" s="192"/>
      <c r="CI242" s="192"/>
      <c r="CJ242" s="192"/>
      <c r="CK242" s="192"/>
      <c r="CL242" s="192"/>
      <c r="CM242" s="192"/>
      <c r="CN242" s="192"/>
      <c r="CO242" s="192"/>
      <c r="CP242" s="192"/>
      <c r="CQ242" s="192"/>
      <c r="CR242" s="192"/>
      <c r="CS242" s="192"/>
      <c r="CT242" s="192"/>
      <c r="CU242" s="192"/>
      <c r="CV242" s="192"/>
      <c r="CW242" s="192"/>
      <c r="CX242" s="192"/>
      <c r="CY242" s="192"/>
      <c r="CZ242" s="192"/>
      <c r="DA242" s="192"/>
      <c r="DB242" s="192"/>
      <c r="DC242" s="192"/>
      <c r="DD242" s="192"/>
      <c r="DE242" s="192"/>
      <c r="DF242" s="192"/>
      <c r="DG242" s="192"/>
      <c r="DH242" s="192"/>
      <c r="DI242" s="192"/>
      <c r="DJ242" s="192"/>
      <c r="DK242" s="192"/>
      <c r="DL242" s="192"/>
      <c r="DM242" s="192"/>
      <c r="DN242" s="192"/>
      <c r="DO242" s="192"/>
      <c r="DP242" s="192"/>
      <c r="DQ242" s="192"/>
      <c r="DR242" s="192"/>
      <c r="DS242" s="192"/>
      <c r="DT242" s="192"/>
      <c r="DU242" s="192"/>
      <c r="DV242" s="192"/>
      <c r="DW242" s="192"/>
      <c r="DX242" s="192"/>
      <c r="DY242" s="192"/>
      <c r="DZ242" s="192"/>
      <c r="EA242" s="192"/>
      <c r="EB242" s="192"/>
      <c r="EC242" s="192"/>
      <c r="ED242" s="192"/>
      <c r="EE242" s="192"/>
      <c r="EF242" s="192"/>
      <c r="EG242" s="192"/>
      <c r="EH242" s="192"/>
      <c r="EI242" s="192"/>
      <c r="EJ242" s="192"/>
      <c r="EK242" s="192"/>
      <c r="EL242" s="192"/>
      <c r="EM242" s="192"/>
      <c r="EN242" s="192"/>
      <c r="EO242" s="192"/>
      <c r="EP242" s="192"/>
      <c r="EQ242" s="192"/>
      <c r="ER242" s="192"/>
      <c r="ES242" s="192"/>
      <c r="ET242" s="192"/>
      <c r="EU242" s="192"/>
      <c r="EV242" s="192"/>
      <c r="EW242" s="192"/>
      <c r="EX242" s="192"/>
      <c r="EY242" s="192"/>
      <c r="EZ242" s="192"/>
      <c r="FA242" s="192"/>
      <c r="FB242" s="192"/>
      <c r="FC242" s="192"/>
      <c r="FD242" s="192"/>
      <c r="FE242" s="192"/>
      <c r="FF242" s="192"/>
      <c r="FG242" s="192"/>
      <c r="FH242" s="192"/>
      <c r="FI242" s="192"/>
      <c r="FJ242" s="192"/>
      <c r="FK242" s="192"/>
      <c r="FL242" s="192"/>
      <c r="FM242" s="192"/>
      <c r="FN242" s="192"/>
      <c r="FO242" s="192"/>
      <c r="FP242" s="192"/>
      <c r="FQ242" s="192"/>
      <c r="FR242" s="192"/>
      <c r="FS242" s="192"/>
      <c r="FT242" s="192"/>
      <c r="FU242" s="192"/>
      <c r="FV242" s="192"/>
      <c r="FW242" s="192"/>
      <c r="FX242" s="192"/>
      <c r="FY242" s="192"/>
      <c r="FZ242" s="192"/>
      <c r="GA242" s="192"/>
      <c r="GB242" s="192"/>
      <c r="GC242" s="192"/>
      <c r="GD242" s="192"/>
      <c r="GE242" s="192"/>
      <c r="GF242" s="192"/>
      <c r="GG242" s="192"/>
      <c r="GH242" s="192"/>
      <c r="GI242" s="192"/>
      <c r="GJ242" s="192"/>
      <c r="GK242" s="192"/>
      <c r="GL242" s="192"/>
      <c r="GM242" s="192"/>
      <c r="GN242" s="192"/>
      <c r="GO242" s="192"/>
      <c r="GP242" s="192"/>
      <c r="GQ242" s="192"/>
      <c r="GR242" s="192"/>
      <c r="GS242" s="192"/>
      <c r="GT242" s="192"/>
      <c r="GU242" s="192"/>
      <c r="GV242" s="192"/>
    </row>
  </sheetData>
  <conditionalFormatting sqref="C1">
    <cfRule type="duplicateValues" dxfId="3999" priority="357" stopIfTrue="1"/>
  </conditionalFormatting>
  <conditionalFormatting sqref="C1">
    <cfRule type="duplicateValues" dxfId="3998" priority="358" stopIfTrue="1"/>
  </conditionalFormatting>
  <conditionalFormatting sqref="C1">
    <cfRule type="duplicateValues" dxfId="3997" priority="359" stopIfTrue="1"/>
  </conditionalFormatting>
  <conditionalFormatting sqref="E1">
    <cfRule type="duplicateValues" dxfId="3996" priority="360" stopIfTrue="1"/>
  </conditionalFormatting>
  <conditionalFormatting sqref="C1">
    <cfRule type="duplicateValues" dxfId="3995" priority="361"/>
  </conditionalFormatting>
  <conditionalFormatting sqref="E1">
    <cfRule type="duplicateValues" dxfId="3994" priority="362"/>
  </conditionalFormatting>
  <conditionalFormatting sqref="E1">
    <cfRule type="duplicateValues" dxfId="3993" priority="363"/>
  </conditionalFormatting>
  <conditionalFormatting sqref="C1">
    <cfRule type="duplicateValues" dxfId="3992" priority="364"/>
  </conditionalFormatting>
  <conditionalFormatting sqref="C1">
    <cfRule type="duplicateValues" dxfId="3991" priority="365" stopIfTrue="1"/>
  </conditionalFormatting>
  <conditionalFormatting sqref="E1">
    <cfRule type="duplicateValues" dxfId="3990" priority="366" stopIfTrue="1"/>
    <cfRule type="duplicateValues" dxfId="3989" priority="367" stopIfTrue="1"/>
  </conditionalFormatting>
  <conditionalFormatting sqref="E1">
    <cfRule type="duplicateValues" dxfId="3988" priority="368"/>
  </conditionalFormatting>
  <conditionalFormatting sqref="C1">
    <cfRule type="duplicateValues" dxfId="3987" priority="369"/>
  </conditionalFormatting>
  <conditionalFormatting sqref="C1">
    <cfRule type="duplicateValues" dxfId="3986" priority="370"/>
  </conditionalFormatting>
  <conditionalFormatting sqref="C1">
    <cfRule type="duplicateValues" dxfId="3985" priority="371"/>
  </conditionalFormatting>
  <conditionalFormatting sqref="E1">
    <cfRule type="duplicateValues" dxfId="3984" priority="356"/>
  </conditionalFormatting>
  <conditionalFormatting sqref="C1">
    <cfRule type="duplicateValues" dxfId="3983" priority="355"/>
  </conditionalFormatting>
  <conditionalFormatting sqref="C1">
    <cfRule type="duplicateValues" dxfId="3982" priority="372" stopIfTrue="1"/>
  </conditionalFormatting>
  <conditionalFormatting sqref="E1">
    <cfRule type="duplicateValues" dxfId="3981" priority="373" stopIfTrue="1"/>
  </conditionalFormatting>
  <conditionalFormatting sqref="C1">
    <cfRule type="duplicateValues" dxfId="3980" priority="353"/>
    <cfRule type="duplicateValues" dxfId="3979" priority="354"/>
  </conditionalFormatting>
  <conditionalFormatting sqref="C1">
    <cfRule type="duplicateValues" dxfId="3978" priority="352"/>
  </conditionalFormatting>
  <conditionalFormatting sqref="C157">
    <cfRule type="duplicateValues" dxfId="3977" priority="334" stopIfTrue="1"/>
  </conditionalFormatting>
  <conditionalFormatting sqref="C224">
    <cfRule type="duplicateValues" dxfId="3976" priority="333" stopIfTrue="1"/>
  </conditionalFormatting>
  <conditionalFormatting sqref="E224">
    <cfRule type="duplicateValues" dxfId="3975" priority="332" stopIfTrue="1"/>
  </conditionalFormatting>
  <conditionalFormatting sqref="C225">
    <cfRule type="duplicateValues" dxfId="3974" priority="331" stopIfTrue="1"/>
  </conditionalFormatting>
  <conditionalFormatting sqref="E225">
    <cfRule type="duplicateValues" dxfId="3973" priority="330" stopIfTrue="1"/>
  </conditionalFormatting>
  <conditionalFormatting sqref="C171">
    <cfRule type="duplicateValues" dxfId="3972" priority="329" stopIfTrue="1"/>
  </conditionalFormatting>
  <conditionalFormatting sqref="E171">
    <cfRule type="duplicateValues" dxfId="3971" priority="328" stopIfTrue="1"/>
  </conditionalFormatting>
  <conditionalFormatting sqref="C172">
    <cfRule type="duplicateValues" dxfId="3970" priority="327" stopIfTrue="1"/>
  </conditionalFormatting>
  <conditionalFormatting sqref="E172">
    <cfRule type="duplicateValues" dxfId="3969" priority="326" stopIfTrue="1"/>
  </conditionalFormatting>
  <conditionalFormatting sqref="C170">
    <cfRule type="duplicateValues" dxfId="3968" priority="325" stopIfTrue="1"/>
  </conditionalFormatting>
  <conditionalFormatting sqref="E170">
    <cfRule type="duplicateValues" dxfId="3967" priority="324" stopIfTrue="1"/>
  </conditionalFormatting>
  <conditionalFormatting sqref="C211">
    <cfRule type="duplicateValues" dxfId="3966" priority="323" stopIfTrue="1"/>
  </conditionalFormatting>
  <conditionalFormatting sqref="E211">
    <cfRule type="duplicateValues" dxfId="3965" priority="322" stopIfTrue="1"/>
  </conditionalFormatting>
  <conditionalFormatting sqref="C196">
    <cfRule type="duplicateValues" dxfId="3964" priority="321" stopIfTrue="1"/>
  </conditionalFormatting>
  <conditionalFormatting sqref="C196">
    <cfRule type="duplicateValues" dxfId="3963" priority="320" stopIfTrue="1"/>
  </conditionalFormatting>
  <conditionalFormatting sqref="C196">
    <cfRule type="duplicateValues" dxfId="3962" priority="319" stopIfTrue="1"/>
  </conditionalFormatting>
  <conditionalFormatting sqref="E196">
    <cfRule type="duplicateValues" dxfId="3961" priority="318" stopIfTrue="1"/>
  </conditionalFormatting>
  <conditionalFormatting sqref="F157">
    <cfRule type="duplicateValues" dxfId="3960" priority="317" stopIfTrue="1"/>
  </conditionalFormatting>
  <conditionalFormatting sqref="C142">
    <cfRule type="duplicateValues" dxfId="3959" priority="316" stopIfTrue="1"/>
  </conditionalFormatting>
  <conditionalFormatting sqref="C142">
    <cfRule type="duplicateValues" dxfId="3958" priority="315" stopIfTrue="1"/>
  </conditionalFormatting>
  <conditionalFormatting sqref="E142">
    <cfRule type="duplicateValues" dxfId="3957" priority="314" stopIfTrue="1"/>
  </conditionalFormatting>
  <conditionalFormatting sqref="C142">
    <cfRule type="duplicateValues" dxfId="3956" priority="313" stopIfTrue="1"/>
  </conditionalFormatting>
  <conditionalFormatting sqref="C143">
    <cfRule type="duplicateValues" dxfId="3955" priority="312" stopIfTrue="1"/>
  </conditionalFormatting>
  <conditionalFormatting sqref="C143">
    <cfRule type="duplicateValues" dxfId="3954" priority="311" stopIfTrue="1"/>
  </conditionalFormatting>
  <conditionalFormatting sqref="E143">
    <cfRule type="duplicateValues" dxfId="3953" priority="310" stopIfTrue="1"/>
  </conditionalFormatting>
  <conditionalFormatting sqref="C143">
    <cfRule type="duplicateValues" dxfId="3952" priority="309" stopIfTrue="1"/>
  </conditionalFormatting>
  <conditionalFormatting sqref="C120:C121">
    <cfRule type="duplicateValues" dxfId="3951" priority="308" stopIfTrue="1"/>
  </conditionalFormatting>
  <conditionalFormatting sqref="C120:C121">
    <cfRule type="duplicateValues" dxfId="3950" priority="307" stopIfTrue="1"/>
  </conditionalFormatting>
  <conditionalFormatting sqref="C120:C121">
    <cfRule type="duplicateValues" dxfId="3949" priority="306" stopIfTrue="1"/>
  </conditionalFormatting>
  <conditionalFormatting sqref="E120:E121">
    <cfRule type="duplicateValues" dxfId="3948" priority="305" stopIfTrue="1"/>
  </conditionalFormatting>
  <conditionalFormatting sqref="C120:C121">
    <cfRule type="duplicateValues" dxfId="3947" priority="304" stopIfTrue="1"/>
  </conditionalFormatting>
  <conditionalFormatting sqref="C141">
    <cfRule type="duplicateValues" dxfId="3946" priority="303" stopIfTrue="1"/>
  </conditionalFormatting>
  <conditionalFormatting sqref="C141">
    <cfRule type="duplicateValues" dxfId="3945" priority="302" stopIfTrue="1"/>
  </conditionalFormatting>
  <conditionalFormatting sqref="C141">
    <cfRule type="duplicateValues" dxfId="3944" priority="301" stopIfTrue="1"/>
  </conditionalFormatting>
  <conditionalFormatting sqref="E141">
    <cfRule type="duplicateValues" dxfId="3943" priority="300" stopIfTrue="1"/>
  </conditionalFormatting>
  <conditionalFormatting sqref="C141">
    <cfRule type="duplicateValues" dxfId="3942" priority="299" stopIfTrue="1"/>
  </conditionalFormatting>
  <conditionalFormatting sqref="C139">
    <cfRule type="duplicateValues" dxfId="3941" priority="298" stopIfTrue="1"/>
  </conditionalFormatting>
  <conditionalFormatting sqref="C139">
    <cfRule type="duplicateValues" dxfId="3940" priority="297" stopIfTrue="1"/>
  </conditionalFormatting>
  <conditionalFormatting sqref="C139">
    <cfRule type="duplicateValues" dxfId="3939" priority="296" stopIfTrue="1"/>
  </conditionalFormatting>
  <conditionalFormatting sqref="E139">
    <cfRule type="duplicateValues" dxfId="3938" priority="295" stopIfTrue="1"/>
  </conditionalFormatting>
  <conditionalFormatting sqref="C139">
    <cfRule type="duplicateValues" dxfId="3937" priority="294" stopIfTrue="1"/>
  </conditionalFormatting>
  <conditionalFormatting sqref="C140">
    <cfRule type="duplicateValues" dxfId="3936" priority="293" stopIfTrue="1"/>
  </conditionalFormatting>
  <conditionalFormatting sqref="C140">
    <cfRule type="duplicateValues" dxfId="3935" priority="292" stopIfTrue="1"/>
  </conditionalFormatting>
  <conditionalFormatting sqref="C140">
    <cfRule type="duplicateValues" dxfId="3934" priority="291" stopIfTrue="1"/>
  </conditionalFormatting>
  <conditionalFormatting sqref="E140">
    <cfRule type="duplicateValues" dxfId="3933" priority="290" stopIfTrue="1"/>
  </conditionalFormatting>
  <conditionalFormatting sqref="C140">
    <cfRule type="duplicateValues" dxfId="3932" priority="289" stopIfTrue="1"/>
  </conditionalFormatting>
  <conditionalFormatting sqref="C59">
    <cfRule type="duplicateValues" dxfId="3931" priority="288" stopIfTrue="1"/>
  </conditionalFormatting>
  <conditionalFormatting sqref="C59">
    <cfRule type="duplicateValues" dxfId="3930" priority="287" stopIfTrue="1"/>
  </conditionalFormatting>
  <conditionalFormatting sqref="C59">
    <cfRule type="duplicateValues" dxfId="3929" priority="286" stopIfTrue="1"/>
  </conditionalFormatting>
  <conditionalFormatting sqref="E59">
    <cfRule type="duplicateValues" dxfId="3928" priority="285" stopIfTrue="1"/>
  </conditionalFormatting>
  <conditionalFormatting sqref="C59">
    <cfRule type="duplicateValues" dxfId="3927" priority="284" stopIfTrue="1"/>
  </conditionalFormatting>
  <conditionalFormatting sqref="C60">
    <cfRule type="duplicateValues" dxfId="3926" priority="283" stopIfTrue="1"/>
  </conditionalFormatting>
  <conditionalFormatting sqref="C60">
    <cfRule type="duplicateValues" dxfId="3925" priority="282" stopIfTrue="1"/>
  </conditionalFormatting>
  <conditionalFormatting sqref="C60">
    <cfRule type="duplicateValues" dxfId="3924" priority="281" stopIfTrue="1"/>
  </conditionalFormatting>
  <conditionalFormatting sqref="E60">
    <cfRule type="duplicateValues" dxfId="3923" priority="280" stopIfTrue="1"/>
  </conditionalFormatting>
  <conditionalFormatting sqref="C60">
    <cfRule type="duplicateValues" dxfId="3922" priority="279" stopIfTrue="1"/>
  </conditionalFormatting>
  <conditionalFormatting sqref="C61">
    <cfRule type="duplicateValues" dxfId="3921" priority="278" stopIfTrue="1"/>
  </conditionalFormatting>
  <conditionalFormatting sqref="C61">
    <cfRule type="duplicateValues" dxfId="3920" priority="277" stopIfTrue="1"/>
  </conditionalFormatting>
  <conditionalFormatting sqref="C61">
    <cfRule type="duplicateValues" dxfId="3919" priority="276" stopIfTrue="1"/>
  </conditionalFormatting>
  <conditionalFormatting sqref="E61">
    <cfRule type="duplicateValues" dxfId="3918" priority="275" stopIfTrue="1"/>
  </conditionalFormatting>
  <conditionalFormatting sqref="C61">
    <cfRule type="duplicateValues" dxfId="3917" priority="274" stopIfTrue="1"/>
  </conditionalFormatting>
  <conditionalFormatting sqref="C62">
    <cfRule type="duplicateValues" dxfId="3916" priority="273" stopIfTrue="1"/>
  </conditionalFormatting>
  <conditionalFormatting sqref="C62">
    <cfRule type="duplicateValues" dxfId="3915" priority="272" stopIfTrue="1"/>
  </conditionalFormatting>
  <conditionalFormatting sqref="C62">
    <cfRule type="duplicateValues" dxfId="3914" priority="271" stopIfTrue="1"/>
  </conditionalFormatting>
  <conditionalFormatting sqref="E62">
    <cfRule type="duplicateValues" dxfId="3913" priority="270" stopIfTrue="1"/>
  </conditionalFormatting>
  <conditionalFormatting sqref="C62">
    <cfRule type="duplicateValues" dxfId="3912" priority="269" stopIfTrue="1"/>
  </conditionalFormatting>
  <conditionalFormatting sqref="C128">
    <cfRule type="duplicateValues" dxfId="3911" priority="268" stopIfTrue="1"/>
  </conditionalFormatting>
  <conditionalFormatting sqref="C128">
    <cfRule type="duplicateValues" dxfId="3910" priority="267" stopIfTrue="1"/>
  </conditionalFormatting>
  <conditionalFormatting sqref="C128">
    <cfRule type="duplicateValues" dxfId="3909" priority="266" stopIfTrue="1"/>
  </conditionalFormatting>
  <conditionalFormatting sqref="E128">
    <cfRule type="duplicateValues" dxfId="3908" priority="265" stopIfTrue="1"/>
  </conditionalFormatting>
  <conditionalFormatting sqref="C128">
    <cfRule type="duplicateValues" dxfId="3907" priority="264" stopIfTrue="1"/>
  </conditionalFormatting>
  <conditionalFormatting sqref="E128">
    <cfRule type="duplicateValues" dxfId="3906" priority="263" stopIfTrue="1"/>
  </conditionalFormatting>
  <conditionalFormatting sqref="C175">
    <cfRule type="duplicateValues" dxfId="3905" priority="257" stopIfTrue="1"/>
  </conditionalFormatting>
  <conditionalFormatting sqref="C175">
    <cfRule type="duplicateValues" dxfId="3904" priority="258" stopIfTrue="1"/>
  </conditionalFormatting>
  <conditionalFormatting sqref="C175">
    <cfRule type="duplicateValues" dxfId="3903" priority="259" stopIfTrue="1"/>
  </conditionalFormatting>
  <conditionalFormatting sqref="E175">
    <cfRule type="duplicateValues" dxfId="3902" priority="260" stopIfTrue="1"/>
  </conditionalFormatting>
  <conditionalFormatting sqref="C175">
    <cfRule type="duplicateValues" dxfId="3901" priority="261" stopIfTrue="1"/>
  </conditionalFormatting>
  <conditionalFormatting sqref="E175">
    <cfRule type="duplicateValues" dxfId="3900" priority="262" stopIfTrue="1"/>
  </conditionalFormatting>
  <conditionalFormatting sqref="C176">
    <cfRule type="duplicateValues" dxfId="3899" priority="251" stopIfTrue="1"/>
  </conditionalFormatting>
  <conditionalFormatting sqref="C176">
    <cfRule type="duplicateValues" dxfId="3898" priority="252" stopIfTrue="1"/>
  </conditionalFormatting>
  <conditionalFormatting sqref="C176">
    <cfRule type="duplicateValues" dxfId="3897" priority="253" stopIfTrue="1"/>
  </conditionalFormatting>
  <conditionalFormatting sqref="E176">
    <cfRule type="duplicateValues" dxfId="3896" priority="254" stopIfTrue="1"/>
  </conditionalFormatting>
  <conditionalFormatting sqref="C176">
    <cfRule type="duplicateValues" dxfId="3895" priority="255" stopIfTrue="1"/>
  </conditionalFormatting>
  <conditionalFormatting sqref="E176">
    <cfRule type="duplicateValues" dxfId="3894" priority="256" stopIfTrue="1"/>
  </conditionalFormatting>
  <conditionalFormatting sqref="C177">
    <cfRule type="duplicateValues" dxfId="3893" priority="245" stopIfTrue="1"/>
  </conditionalFormatting>
  <conditionalFormatting sqref="C177">
    <cfRule type="duplicateValues" dxfId="3892" priority="246" stopIfTrue="1"/>
  </conditionalFormatting>
  <conditionalFormatting sqref="C177">
    <cfRule type="duplicateValues" dxfId="3891" priority="247" stopIfTrue="1"/>
  </conditionalFormatting>
  <conditionalFormatting sqref="E177">
    <cfRule type="duplicateValues" dxfId="3890" priority="248" stopIfTrue="1"/>
  </conditionalFormatting>
  <conditionalFormatting sqref="C177">
    <cfRule type="duplicateValues" dxfId="3889" priority="249" stopIfTrue="1"/>
  </conditionalFormatting>
  <conditionalFormatting sqref="E177">
    <cfRule type="duplicateValues" dxfId="3888" priority="250" stopIfTrue="1"/>
  </conditionalFormatting>
  <conditionalFormatting sqref="C178">
    <cfRule type="duplicateValues" dxfId="3887" priority="239" stopIfTrue="1"/>
  </conditionalFormatting>
  <conditionalFormatting sqref="C178">
    <cfRule type="duplicateValues" dxfId="3886" priority="240" stopIfTrue="1"/>
  </conditionalFormatting>
  <conditionalFormatting sqref="C178">
    <cfRule type="duplicateValues" dxfId="3885" priority="241" stopIfTrue="1"/>
  </conditionalFormatting>
  <conditionalFormatting sqref="E178">
    <cfRule type="duplicateValues" dxfId="3884" priority="242" stopIfTrue="1"/>
  </conditionalFormatting>
  <conditionalFormatting sqref="C178">
    <cfRule type="duplicateValues" dxfId="3883" priority="243" stopIfTrue="1"/>
  </conditionalFormatting>
  <conditionalFormatting sqref="E178">
    <cfRule type="duplicateValues" dxfId="3882" priority="244" stopIfTrue="1"/>
  </conditionalFormatting>
  <conditionalFormatting sqref="C179">
    <cfRule type="duplicateValues" dxfId="3881" priority="233" stopIfTrue="1"/>
  </conditionalFormatting>
  <conditionalFormatting sqref="C179">
    <cfRule type="duplicateValues" dxfId="3880" priority="234" stopIfTrue="1"/>
  </conditionalFormatting>
  <conditionalFormatting sqref="C179">
    <cfRule type="duplicateValues" dxfId="3879" priority="235" stopIfTrue="1"/>
  </conditionalFormatting>
  <conditionalFormatting sqref="E179">
    <cfRule type="duplicateValues" dxfId="3878" priority="236" stopIfTrue="1"/>
  </conditionalFormatting>
  <conditionalFormatting sqref="C179">
    <cfRule type="duplicateValues" dxfId="3877" priority="237" stopIfTrue="1"/>
  </conditionalFormatting>
  <conditionalFormatting sqref="E179">
    <cfRule type="duplicateValues" dxfId="3876" priority="238" stopIfTrue="1"/>
  </conditionalFormatting>
  <conditionalFormatting sqref="C180">
    <cfRule type="duplicateValues" dxfId="3875" priority="227" stopIfTrue="1"/>
  </conditionalFormatting>
  <conditionalFormatting sqref="C180">
    <cfRule type="duplicateValues" dxfId="3874" priority="228" stopIfTrue="1"/>
  </conditionalFormatting>
  <conditionalFormatting sqref="C180">
    <cfRule type="duplicateValues" dxfId="3873" priority="229" stopIfTrue="1"/>
  </conditionalFormatting>
  <conditionalFormatting sqref="E180">
    <cfRule type="duplicateValues" dxfId="3872" priority="230" stopIfTrue="1"/>
  </conditionalFormatting>
  <conditionalFormatting sqref="C180">
    <cfRule type="duplicateValues" dxfId="3871" priority="231" stopIfTrue="1"/>
  </conditionalFormatting>
  <conditionalFormatting sqref="E180">
    <cfRule type="duplicateValues" dxfId="3870" priority="232" stopIfTrue="1"/>
  </conditionalFormatting>
  <conditionalFormatting sqref="C181:C184">
    <cfRule type="duplicateValues" dxfId="3869" priority="221" stopIfTrue="1"/>
  </conditionalFormatting>
  <conditionalFormatting sqref="C181:C184">
    <cfRule type="duplicateValues" dxfId="3868" priority="222" stopIfTrue="1"/>
  </conditionalFormatting>
  <conditionalFormatting sqref="C181:C184">
    <cfRule type="duplicateValues" dxfId="3867" priority="223" stopIfTrue="1"/>
  </conditionalFormatting>
  <conditionalFormatting sqref="E181:E184">
    <cfRule type="duplicateValues" dxfId="3866" priority="224" stopIfTrue="1"/>
  </conditionalFormatting>
  <conditionalFormatting sqref="C181:C184">
    <cfRule type="duplicateValues" dxfId="3865" priority="225" stopIfTrue="1"/>
  </conditionalFormatting>
  <conditionalFormatting sqref="E181:E184">
    <cfRule type="duplicateValues" dxfId="3864" priority="226" stopIfTrue="1"/>
  </conditionalFormatting>
  <conditionalFormatting sqref="C185">
    <cfRule type="duplicateValues" dxfId="3863" priority="215" stopIfTrue="1"/>
  </conditionalFormatting>
  <conditionalFormatting sqref="C185">
    <cfRule type="duplicateValues" dxfId="3862" priority="216" stopIfTrue="1"/>
  </conditionalFormatting>
  <conditionalFormatting sqref="C185">
    <cfRule type="duplicateValues" dxfId="3861" priority="217" stopIfTrue="1"/>
  </conditionalFormatting>
  <conditionalFormatting sqref="E185">
    <cfRule type="duplicateValues" dxfId="3860" priority="218" stopIfTrue="1"/>
  </conditionalFormatting>
  <conditionalFormatting sqref="C185">
    <cfRule type="duplicateValues" dxfId="3859" priority="219" stopIfTrue="1"/>
  </conditionalFormatting>
  <conditionalFormatting sqref="E185">
    <cfRule type="duplicateValues" dxfId="3858" priority="220" stopIfTrue="1"/>
  </conditionalFormatting>
  <conditionalFormatting sqref="C130">
    <cfRule type="duplicateValues" dxfId="3857" priority="209" stopIfTrue="1"/>
  </conditionalFormatting>
  <conditionalFormatting sqref="C130">
    <cfRule type="duplicateValues" dxfId="3856" priority="210" stopIfTrue="1"/>
  </conditionalFormatting>
  <conditionalFormatting sqref="C130">
    <cfRule type="duplicateValues" dxfId="3855" priority="211" stopIfTrue="1"/>
  </conditionalFormatting>
  <conditionalFormatting sqref="E130">
    <cfRule type="duplicateValues" dxfId="3854" priority="212" stopIfTrue="1"/>
  </conditionalFormatting>
  <conditionalFormatting sqref="C130">
    <cfRule type="duplicateValues" dxfId="3853" priority="213" stopIfTrue="1"/>
  </conditionalFormatting>
  <conditionalFormatting sqref="E130">
    <cfRule type="duplicateValues" dxfId="3852" priority="214" stopIfTrue="1"/>
  </conditionalFormatting>
  <conditionalFormatting sqref="C131">
    <cfRule type="duplicateValues" dxfId="3851" priority="203" stopIfTrue="1"/>
  </conditionalFormatting>
  <conditionalFormatting sqref="C131">
    <cfRule type="duplicateValues" dxfId="3850" priority="204" stopIfTrue="1"/>
  </conditionalFormatting>
  <conditionalFormatting sqref="C131">
    <cfRule type="duplicateValues" dxfId="3849" priority="205" stopIfTrue="1"/>
  </conditionalFormatting>
  <conditionalFormatting sqref="E131">
    <cfRule type="duplicateValues" dxfId="3848" priority="206" stopIfTrue="1"/>
  </conditionalFormatting>
  <conditionalFormatting sqref="C131">
    <cfRule type="duplicateValues" dxfId="3847" priority="207" stopIfTrue="1"/>
  </conditionalFormatting>
  <conditionalFormatting sqref="E131">
    <cfRule type="duplicateValues" dxfId="3846" priority="208" stopIfTrue="1"/>
  </conditionalFormatting>
  <conditionalFormatting sqref="C132">
    <cfRule type="duplicateValues" dxfId="3845" priority="197" stopIfTrue="1"/>
  </conditionalFormatting>
  <conditionalFormatting sqref="C132">
    <cfRule type="duplicateValues" dxfId="3844" priority="198" stopIfTrue="1"/>
  </conditionalFormatting>
  <conditionalFormatting sqref="C132">
    <cfRule type="duplicateValues" dxfId="3843" priority="199" stopIfTrue="1"/>
  </conditionalFormatting>
  <conditionalFormatting sqref="E132">
    <cfRule type="duplicateValues" dxfId="3842" priority="200" stopIfTrue="1"/>
  </conditionalFormatting>
  <conditionalFormatting sqref="C132">
    <cfRule type="duplicateValues" dxfId="3841" priority="201" stopIfTrue="1"/>
  </conditionalFormatting>
  <conditionalFormatting sqref="E132">
    <cfRule type="duplicateValues" dxfId="3840" priority="202" stopIfTrue="1"/>
  </conditionalFormatting>
  <conditionalFormatting sqref="C133">
    <cfRule type="duplicateValues" dxfId="3839" priority="191" stopIfTrue="1"/>
  </conditionalFormatting>
  <conditionalFormatting sqref="C133">
    <cfRule type="duplicateValues" dxfId="3838" priority="192" stopIfTrue="1"/>
  </conditionalFormatting>
  <conditionalFormatting sqref="C133">
    <cfRule type="duplicateValues" dxfId="3837" priority="193" stopIfTrue="1"/>
  </conditionalFormatting>
  <conditionalFormatting sqref="E133">
    <cfRule type="duplicateValues" dxfId="3836" priority="194" stopIfTrue="1"/>
  </conditionalFormatting>
  <conditionalFormatting sqref="C133">
    <cfRule type="duplicateValues" dxfId="3835" priority="195" stopIfTrue="1"/>
  </conditionalFormatting>
  <conditionalFormatting sqref="E133">
    <cfRule type="duplicateValues" dxfId="3834" priority="196" stopIfTrue="1"/>
  </conditionalFormatting>
  <conditionalFormatting sqref="C186">
    <cfRule type="duplicateValues" dxfId="3833" priority="185" stopIfTrue="1"/>
  </conditionalFormatting>
  <conditionalFormatting sqref="C186">
    <cfRule type="duplicateValues" dxfId="3832" priority="186" stopIfTrue="1"/>
  </conditionalFormatting>
  <conditionalFormatting sqref="C186">
    <cfRule type="duplicateValues" dxfId="3831" priority="187" stopIfTrue="1"/>
  </conditionalFormatting>
  <conditionalFormatting sqref="E186">
    <cfRule type="duplicateValues" dxfId="3830" priority="188" stopIfTrue="1"/>
  </conditionalFormatting>
  <conditionalFormatting sqref="C186">
    <cfRule type="duplicateValues" dxfId="3829" priority="189" stopIfTrue="1"/>
  </conditionalFormatting>
  <conditionalFormatting sqref="E186">
    <cfRule type="duplicateValues" dxfId="3828" priority="190" stopIfTrue="1"/>
  </conditionalFormatting>
  <conditionalFormatting sqref="C158">
    <cfRule type="duplicateValues" dxfId="3827" priority="179" stopIfTrue="1"/>
  </conditionalFormatting>
  <conditionalFormatting sqref="C158">
    <cfRule type="duplicateValues" dxfId="3826" priority="180" stopIfTrue="1"/>
  </conditionalFormatting>
  <conditionalFormatting sqref="C158">
    <cfRule type="duplicateValues" dxfId="3825" priority="181" stopIfTrue="1"/>
  </conditionalFormatting>
  <conditionalFormatting sqref="E158">
    <cfRule type="duplicateValues" dxfId="3824" priority="182" stopIfTrue="1"/>
  </conditionalFormatting>
  <conditionalFormatting sqref="C158">
    <cfRule type="duplicateValues" dxfId="3823" priority="183" stopIfTrue="1"/>
  </conditionalFormatting>
  <conditionalFormatting sqref="E158">
    <cfRule type="duplicateValues" dxfId="3822" priority="184" stopIfTrue="1"/>
  </conditionalFormatting>
  <conditionalFormatting sqref="C55">
    <cfRule type="duplicateValues" dxfId="3821" priority="173" stopIfTrue="1"/>
  </conditionalFormatting>
  <conditionalFormatting sqref="C55">
    <cfRule type="duplicateValues" dxfId="3820" priority="174" stopIfTrue="1"/>
  </conditionalFormatting>
  <conditionalFormatting sqref="C55">
    <cfRule type="duplicateValues" dxfId="3819" priority="175" stopIfTrue="1"/>
  </conditionalFormatting>
  <conditionalFormatting sqref="E55">
    <cfRule type="duplicateValues" dxfId="3818" priority="176" stopIfTrue="1"/>
  </conditionalFormatting>
  <conditionalFormatting sqref="C55">
    <cfRule type="duplicateValues" dxfId="3817" priority="177" stopIfTrue="1"/>
  </conditionalFormatting>
  <conditionalFormatting sqref="E55">
    <cfRule type="duplicateValues" dxfId="3816" priority="178" stopIfTrue="1"/>
  </conditionalFormatting>
  <conditionalFormatting sqref="C56">
    <cfRule type="duplicateValues" dxfId="3815" priority="167" stopIfTrue="1"/>
  </conditionalFormatting>
  <conditionalFormatting sqref="C56">
    <cfRule type="duplicateValues" dxfId="3814" priority="168" stopIfTrue="1"/>
  </conditionalFormatting>
  <conditionalFormatting sqref="C56">
    <cfRule type="duplicateValues" dxfId="3813" priority="169" stopIfTrue="1"/>
  </conditionalFormatting>
  <conditionalFormatting sqref="E56">
    <cfRule type="duplicateValues" dxfId="3812" priority="170" stopIfTrue="1"/>
  </conditionalFormatting>
  <conditionalFormatting sqref="C56">
    <cfRule type="duplicateValues" dxfId="3811" priority="171" stopIfTrue="1"/>
  </conditionalFormatting>
  <conditionalFormatting sqref="E56">
    <cfRule type="duplicateValues" dxfId="3810" priority="172" stopIfTrue="1"/>
  </conditionalFormatting>
  <conditionalFormatting sqref="C57">
    <cfRule type="duplicateValues" dxfId="3809" priority="161" stopIfTrue="1"/>
  </conditionalFormatting>
  <conditionalFormatting sqref="C57">
    <cfRule type="duplicateValues" dxfId="3808" priority="162" stopIfTrue="1"/>
  </conditionalFormatting>
  <conditionalFormatting sqref="C57">
    <cfRule type="duplicateValues" dxfId="3807" priority="163" stopIfTrue="1"/>
  </conditionalFormatting>
  <conditionalFormatting sqref="E57">
    <cfRule type="duplicateValues" dxfId="3806" priority="164" stopIfTrue="1"/>
  </conditionalFormatting>
  <conditionalFormatting sqref="C57">
    <cfRule type="duplicateValues" dxfId="3805" priority="165" stopIfTrue="1"/>
  </conditionalFormatting>
  <conditionalFormatting sqref="E57">
    <cfRule type="duplicateValues" dxfId="3804" priority="166" stopIfTrue="1"/>
  </conditionalFormatting>
  <conditionalFormatting sqref="C66">
    <cfRule type="duplicateValues" dxfId="3803" priority="155" stopIfTrue="1"/>
  </conditionalFormatting>
  <conditionalFormatting sqref="C66">
    <cfRule type="duplicateValues" dxfId="3802" priority="156" stopIfTrue="1"/>
  </conditionalFormatting>
  <conditionalFormatting sqref="C66">
    <cfRule type="duplicateValues" dxfId="3801" priority="157" stopIfTrue="1"/>
  </conditionalFormatting>
  <conditionalFormatting sqref="E66">
    <cfRule type="duplicateValues" dxfId="3800" priority="158" stopIfTrue="1"/>
  </conditionalFormatting>
  <conditionalFormatting sqref="C66">
    <cfRule type="duplicateValues" dxfId="3799" priority="159" stopIfTrue="1"/>
  </conditionalFormatting>
  <conditionalFormatting sqref="E66">
    <cfRule type="duplicateValues" dxfId="3798" priority="160" stopIfTrue="1"/>
  </conditionalFormatting>
  <conditionalFormatting sqref="C67">
    <cfRule type="duplicateValues" dxfId="3797" priority="149" stopIfTrue="1"/>
  </conditionalFormatting>
  <conditionalFormatting sqref="C67">
    <cfRule type="duplicateValues" dxfId="3796" priority="150" stopIfTrue="1"/>
  </conditionalFormatting>
  <conditionalFormatting sqref="C67">
    <cfRule type="duplicateValues" dxfId="3795" priority="151" stopIfTrue="1"/>
  </conditionalFormatting>
  <conditionalFormatting sqref="E67">
    <cfRule type="duplicateValues" dxfId="3794" priority="152" stopIfTrue="1"/>
  </conditionalFormatting>
  <conditionalFormatting sqref="C67">
    <cfRule type="duplicateValues" dxfId="3793" priority="153" stopIfTrue="1"/>
  </conditionalFormatting>
  <conditionalFormatting sqref="E67">
    <cfRule type="duplicateValues" dxfId="3792" priority="154" stopIfTrue="1"/>
  </conditionalFormatting>
  <conditionalFormatting sqref="C99">
    <cfRule type="duplicateValues" dxfId="3791" priority="143" stopIfTrue="1"/>
  </conditionalFormatting>
  <conditionalFormatting sqref="C99">
    <cfRule type="duplicateValues" dxfId="3790" priority="144" stopIfTrue="1"/>
  </conditionalFormatting>
  <conditionalFormatting sqref="C99">
    <cfRule type="duplicateValues" dxfId="3789" priority="145" stopIfTrue="1"/>
  </conditionalFormatting>
  <conditionalFormatting sqref="E99">
    <cfRule type="duplicateValues" dxfId="3788" priority="146" stopIfTrue="1"/>
  </conditionalFormatting>
  <conditionalFormatting sqref="C99">
    <cfRule type="duplicateValues" dxfId="3787" priority="147" stopIfTrue="1"/>
  </conditionalFormatting>
  <conditionalFormatting sqref="E99">
    <cfRule type="duplicateValues" dxfId="3786" priority="148" stopIfTrue="1"/>
  </conditionalFormatting>
  <conditionalFormatting sqref="C99">
    <cfRule type="duplicateValues" dxfId="3785" priority="142" stopIfTrue="1"/>
  </conditionalFormatting>
  <conditionalFormatting sqref="E99">
    <cfRule type="duplicateValues" dxfId="3784" priority="140" stopIfTrue="1"/>
    <cfRule type="duplicateValues" dxfId="3783" priority="141" stopIfTrue="1"/>
  </conditionalFormatting>
  <conditionalFormatting sqref="E99">
    <cfRule type="duplicateValues" dxfId="3782" priority="139"/>
  </conditionalFormatting>
  <conditionalFormatting sqref="C99">
    <cfRule type="duplicateValues" dxfId="3781" priority="138"/>
  </conditionalFormatting>
  <conditionalFormatting sqref="C100">
    <cfRule type="duplicateValues" dxfId="3780" priority="132" stopIfTrue="1"/>
  </conditionalFormatting>
  <conditionalFormatting sqref="C100">
    <cfRule type="duplicateValues" dxfId="3779" priority="133" stopIfTrue="1"/>
  </conditionalFormatting>
  <conditionalFormatting sqref="C100">
    <cfRule type="duplicateValues" dxfId="3778" priority="134" stopIfTrue="1"/>
  </conditionalFormatting>
  <conditionalFormatting sqref="E100">
    <cfRule type="duplicateValues" dxfId="3777" priority="135" stopIfTrue="1"/>
  </conditionalFormatting>
  <conditionalFormatting sqref="C100">
    <cfRule type="duplicateValues" dxfId="3776" priority="136" stopIfTrue="1"/>
  </conditionalFormatting>
  <conditionalFormatting sqref="E100">
    <cfRule type="duplicateValues" dxfId="3775" priority="137" stopIfTrue="1"/>
  </conditionalFormatting>
  <conditionalFormatting sqref="C100">
    <cfRule type="duplicateValues" dxfId="3774" priority="131" stopIfTrue="1"/>
  </conditionalFormatting>
  <conditionalFormatting sqref="E100">
    <cfRule type="duplicateValues" dxfId="3773" priority="129" stopIfTrue="1"/>
    <cfRule type="duplicateValues" dxfId="3772" priority="130" stopIfTrue="1"/>
  </conditionalFormatting>
  <conditionalFormatting sqref="E100">
    <cfRule type="duplicateValues" dxfId="3771" priority="128"/>
  </conditionalFormatting>
  <conditionalFormatting sqref="C100">
    <cfRule type="duplicateValues" dxfId="3770" priority="127"/>
  </conditionalFormatting>
  <conditionalFormatting sqref="C156">
    <cfRule type="duplicateValues" dxfId="3769" priority="121" stopIfTrue="1"/>
  </conditionalFormatting>
  <conditionalFormatting sqref="C156">
    <cfRule type="duplicateValues" dxfId="3768" priority="122" stopIfTrue="1"/>
  </conditionalFormatting>
  <conditionalFormatting sqref="C156">
    <cfRule type="duplicateValues" dxfId="3767" priority="123" stopIfTrue="1"/>
  </conditionalFormatting>
  <conditionalFormatting sqref="E156">
    <cfRule type="duplicateValues" dxfId="3766" priority="124" stopIfTrue="1"/>
  </conditionalFormatting>
  <conditionalFormatting sqref="C156">
    <cfRule type="duplicateValues" dxfId="3765" priority="125" stopIfTrue="1"/>
  </conditionalFormatting>
  <conditionalFormatting sqref="E156">
    <cfRule type="duplicateValues" dxfId="3764" priority="126" stopIfTrue="1"/>
  </conditionalFormatting>
  <conditionalFormatting sqref="C156">
    <cfRule type="duplicateValues" dxfId="3763" priority="120" stopIfTrue="1"/>
  </conditionalFormatting>
  <conditionalFormatting sqref="E156">
    <cfRule type="duplicateValues" dxfId="3762" priority="118" stopIfTrue="1"/>
    <cfRule type="duplicateValues" dxfId="3761" priority="119" stopIfTrue="1"/>
  </conditionalFormatting>
  <conditionalFormatting sqref="E156">
    <cfRule type="duplicateValues" dxfId="3760" priority="117"/>
  </conditionalFormatting>
  <conditionalFormatting sqref="C156">
    <cfRule type="duplicateValues" dxfId="3759" priority="116"/>
  </conditionalFormatting>
  <conditionalFormatting sqref="C156">
    <cfRule type="duplicateValues" dxfId="3758" priority="115"/>
  </conditionalFormatting>
  <conditionalFormatting sqref="E156">
    <cfRule type="duplicateValues" dxfId="3757" priority="114"/>
  </conditionalFormatting>
  <conditionalFormatting sqref="C50">
    <cfRule type="duplicateValues" dxfId="3756" priority="108" stopIfTrue="1"/>
  </conditionalFormatting>
  <conditionalFormatting sqref="C50">
    <cfRule type="duplicateValues" dxfId="3755" priority="109" stopIfTrue="1"/>
  </conditionalFormatting>
  <conditionalFormatting sqref="C50">
    <cfRule type="duplicateValues" dxfId="3754" priority="110" stopIfTrue="1"/>
  </conditionalFormatting>
  <conditionalFormatting sqref="E50">
    <cfRule type="duplicateValues" dxfId="3753" priority="111" stopIfTrue="1"/>
  </conditionalFormatting>
  <conditionalFormatting sqref="C50">
    <cfRule type="duplicateValues" dxfId="3752" priority="112" stopIfTrue="1"/>
  </conditionalFormatting>
  <conditionalFormatting sqref="E50">
    <cfRule type="duplicateValues" dxfId="3751" priority="113" stopIfTrue="1"/>
  </conditionalFormatting>
  <conditionalFormatting sqref="C50">
    <cfRule type="duplicateValues" dxfId="3750" priority="107" stopIfTrue="1"/>
  </conditionalFormatting>
  <conditionalFormatting sqref="E50">
    <cfRule type="duplicateValues" dxfId="3749" priority="105" stopIfTrue="1"/>
    <cfRule type="duplicateValues" dxfId="3748" priority="106" stopIfTrue="1"/>
  </conditionalFormatting>
  <conditionalFormatting sqref="E50">
    <cfRule type="duplicateValues" dxfId="3747" priority="104"/>
  </conditionalFormatting>
  <conditionalFormatting sqref="C50">
    <cfRule type="duplicateValues" dxfId="3746" priority="103"/>
  </conditionalFormatting>
  <conditionalFormatting sqref="C50">
    <cfRule type="duplicateValues" dxfId="3745" priority="102"/>
  </conditionalFormatting>
  <conditionalFormatting sqref="E50">
    <cfRule type="duplicateValues" dxfId="3744" priority="101"/>
  </conditionalFormatting>
  <conditionalFormatting sqref="C13">
    <cfRule type="duplicateValues" dxfId="3743" priority="90" stopIfTrue="1"/>
  </conditionalFormatting>
  <conditionalFormatting sqref="C13">
    <cfRule type="duplicateValues" dxfId="3742" priority="91" stopIfTrue="1"/>
  </conditionalFormatting>
  <conditionalFormatting sqref="C13">
    <cfRule type="duplicateValues" dxfId="3741" priority="92" stopIfTrue="1"/>
  </conditionalFormatting>
  <conditionalFormatting sqref="C13">
    <cfRule type="duplicateValues" dxfId="3740" priority="93" stopIfTrue="1"/>
  </conditionalFormatting>
  <conditionalFormatting sqref="C13">
    <cfRule type="duplicateValues" dxfId="3739" priority="89" stopIfTrue="1"/>
  </conditionalFormatting>
  <conditionalFormatting sqref="C13">
    <cfRule type="duplicateValues" dxfId="3738" priority="88"/>
  </conditionalFormatting>
  <conditionalFormatting sqref="C13">
    <cfRule type="duplicateValues" dxfId="3737" priority="87"/>
  </conditionalFormatting>
  <conditionalFormatting sqref="C31">
    <cfRule type="duplicateValues" dxfId="3736" priority="81" stopIfTrue="1"/>
  </conditionalFormatting>
  <conditionalFormatting sqref="C31">
    <cfRule type="duplicateValues" dxfId="3735" priority="82" stopIfTrue="1"/>
  </conditionalFormatting>
  <conditionalFormatting sqref="C31">
    <cfRule type="duplicateValues" dxfId="3734" priority="83" stopIfTrue="1"/>
  </conditionalFormatting>
  <conditionalFormatting sqref="E31">
    <cfRule type="duplicateValues" dxfId="3733" priority="84" stopIfTrue="1"/>
  </conditionalFormatting>
  <conditionalFormatting sqref="C31">
    <cfRule type="duplicateValues" dxfId="3732" priority="85" stopIfTrue="1"/>
  </conditionalFormatting>
  <conditionalFormatting sqref="E31">
    <cfRule type="duplicateValues" dxfId="3731" priority="86" stopIfTrue="1"/>
  </conditionalFormatting>
  <conditionalFormatting sqref="C31">
    <cfRule type="duplicateValues" dxfId="3730" priority="80" stopIfTrue="1"/>
  </conditionalFormatting>
  <conditionalFormatting sqref="E31">
    <cfRule type="duplicateValues" dxfId="3729" priority="78" stopIfTrue="1"/>
    <cfRule type="duplicateValues" dxfId="3728" priority="79" stopIfTrue="1"/>
  </conditionalFormatting>
  <conditionalFormatting sqref="E31">
    <cfRule type="duplicateValues" dxfId="3727" priority="77"/>
  </conditionalFormatting>
  <conditionalFormatting sqref="C31">
    <cfRule type="duplicateValues" dxfId="3726" priority="76"/>
  </conditionalFormatting>
  <conditionalFormatting sqref="C31">
    <cfRule type="duplicateValues" dxfId="3725" priority="75"/>
  </conditionalFormatting>
  <conditionalFormatting sqref="E31">
    <cfRule type="duplicateValues" dxfId="3724" priority="74"/>
  </conditionalFormatting>
  <conditionalFormatting sqref="C32">
    <cfRule type="duplicateValues" dxfId="3723" priority="68" stopIfTrue="1"/>
  </conditionalFormatting>
  <conditionalFormatting sqref="C32">
    <cfRule type="duplicateValues" dxfId="3722" priority="69" stopIfTrue="1"/>
  </conditionalFormatting>
  <conditionalFormatting sqref="C32">
    <cfRule type="duplicateValues" dxfId="3721" priority="70" stopIfTrue="1"/>
  </conditionalFormatting>
  <conditionalFormatting sqref="E32">
    <cfRule type="duplicateValues" dxfId="3720" priority="71" stopIfTrue="1"/>
  </conditionalFormatting>
  <conditionalFormatting sqref="C32">
    <cfRule type="duplicateValues" dxfId="3719" priority="72" stopIfTrue="1"/>
  </conditionalFormatting>
  <conditionalFormatting sqref="E32">
    <cfRule type="duplicateValues" dxfId="3718" priority="73" stopIfTrue="1"/>
  </conditionalFormatting>
  <conditionalFormatting sqref="C32">
    <cfRule type="duplicateValues" dxfId="3717" priority="67" stopIfTrue="1"/>
  </conditionalFormatting>
  <conditionalFormatting sqref="E32">
    <cfRule type="duplicateValues" dxfId="3716" priority="65" stopIfTrue="1"/>
    <cfRule type="duplicateValues" dxfId="3715" priority="66" stopIfTrue="1"/>
  </conditionalFormatting>
  <conditionalFormatting sqref="E32">
    <cfRule type="duplicateValues" dxfId="3714" priority="64"/>
  </conditionalFormatting>
  <conditionalFormatting sqref="C32">
    <cfRule type="duplicateValues" dxfId="3713" priority="63"/>
  </conditionalFormatting>
  <conditionalFormatting sqref="C32">
    <cfRule type="duplicateValues" dxfId="3712" priority="62"/>
  </conditionalFormatting>
  <conditionalFormatting sqref="E32">
    <cfRule type="duplicateValues" dxfId="3711" priority="61"/>
  </conditionalFormatting>
  <conditionalFormatting sqref="C33">
    <cfRule type="duplicateValues" dxfId="3710" priority="55" stopIfTrue="1"/>
  </conditionalFormatting>
  <conditionalFormatting sqref="C33">
    <cfRule type="duplicateValues" dxfId="3709" priority="56" stopIfTrue="1"/>
  </conditionalFormatting>
  <conditionalFormatting sqref="C33">
    <cfRule type="duplicateValues" dxfId="3708" priority="57" stopIfTrue="1"/>
  </conditionalFormatting>
  <conditionalFormatting sqref="E33">
    <cfRule type="duplicateValues" dxfId="3707" priority="58" stopIfTrue="1"/>
  </conditionalFormatting>
  <conditionalFormatting sqref="C33">
    <cfRule type="duplicateValues" dxfId="3706" priority="59" stopIfTrue="1"/>
  </conditionalFormatting>
  <conditionalFormatting sqref="E33">
    <cfRule type="duplicateValues" dxfId="3705" priority="60" stopIfTrue="1"/>
  </conditionalFormatting>
  <conditionalFormatting sqref="C33">
    <cfRule type="duplicateValues" dxfId="3704" priority="54" stopIfTrue="1"/>
  </conditionalFormatting>
  <conditionalFormatting sqref="E33">
    <cfRule type="duplicateValues" dxfId="3703" priority="52" stopIfTrue="1"/>
    <cfRule type="duplicateValues" dxfId="3702" priority="53" stopIfTrue="1"/>
  </conditionalFormatting>
  <conditionalFormatting sqref="E33">
    <cfRule type="duplicateValues" dxfId="3701" priority="51"/>
  </conditionalFormatting>
  <conditionalFormatting sqref="C33">
    <cfRule type="duplicateValues" dxfId="3700" priority="50"/>
  </conditionalFormatting>
  <conditionalFormatting sqref="C33">
    <cfRule type="duplicateValues" dxfId="3699" priority="49"/>
  </conditionalFormatting>
  <conditionalFormatting sqref="E33">
    <cfRule type="duplicateValues" dxfId="3698" priority="48"/>
  </conditionalFormatting>
  <conditionalFormatting sqref="C159:C169 C226:C242 C173:C174 C212:C223 C197:C210 C144:C148 C122:C127 C63:C65 C129 C187:C195 C134:C138 C58 C101:C119 C51:C54 C2:C12 C14:C30 C34:C49 C68:C98 C151:C155">
    <cfRule type="duplicateValues" dxfId="3697" priority="335" stopIfTrue="1"/>
  </conditionalFormatting>
  <conditionalFormatting sqref="C226:C242 C173:C174 C212:C223 C197:C210 C144:C148 C122:C127 C63:C65 C129 C187:C195 C134:C138 C159:C169 C58 C101:C119 C157 C51:C54 C2:C12 C14:C30 C34:C49 C68:C98 C151:C155">
    <cfRule type="duplicateValues" dxfId="3696" priority="336" stopIfTrue="1"/>
  </conditionalFormatting>
  <conditionalFormatting sqref="C226:C242">
    <cfRule type="duplicateValues" dxfId="3695" priority="337" stopIfTrue="1"/>
  </conditionalFormatting>
  <conditionalFormatting sqref="E226:E242 E173:E174 E212:E223 E197:E210 E144:E148 E122:E127 E63:E65 E129 E187:E195 E134:E138 E159:E169 E58 E68:E85 E101:E119 E157 E51:E54 E2:E12 E14:E30 E34:E49 E87 E95:E98 E151:E155">
    <cfRule type="duplicateValues" dxfId="3694" priority="338" stopIfTrue="1"/>
  </conditionalFormatting>
  <conditionalFormatting sqref="C157:C242 C2:C12 C14:C30 C34:C49 C51:C148 C151:C155">
    <cfRule type="duplicateValues" dxfId="3693" priority="339"/>
  </conditionalFormatting>
  <conditionalFormatting sqref="E51:E85 E2:E12 E157:E242 E14:E30 E34:E49 E87 E95:E148 E151:E155">
    <cfRule type="duplicateValues" dxfId="3692" priority="340"/>
  </conditionalFormatting>
  <conditionalFormatting sqref="E151:E242 E2:E148">
    <cfRule type="duplicateValues" dxfId="3691" priority="341"/>
  </conditionalFormatting>
  <conditionalFormatting sqref="C151:C242 C2:C148">
    <cfRule type="duplicateValues" dxfId="3690" priority="342"/>
  </conditionalFormatting>
  <conditionalFormatting sqref="C101:C148 C157:C242 C2:C12 C14:C30 C34:C49 C51:C98 C151:C155">
    <cfRule type="duplicateValues" dxfId="3689" priority="343" stopIfTrue="1"/>
  </conditionalFormatting>
  <conditionalFormatting sqref="E101:E148 E51:E85 E2:E12 E157:E242 E14:E30 E34:E49 E87 E95:E98 E151:E155">
    <cfRule type="duplicateValues" dxfId="3688" priority="344" stopIfTrue="1"/>
    <cfRule type="duplicateValues" dxfId="3687" priority="345" stopIfTrue="1"/>
  </conditionalFormatting>
  <conditionalFormatting sqref="E101:E148 E51:E85 E2:E12 E157:E242 E14:E30 E34:E49 E87 E95:E98 E151:E155">
    <cfRule type="duplicateValues" dxfId="3686" priority="346"/>
  </conditionalFormatting>
  <conditionalFormatting sqref="C101:C148 C157:C242 C2:C12 C14:C30 C34:C49 C51:C98 C151:C155">
    <cfRule type="duplicateValues" dxfId="3685" priority="347"/>
  </conditionalFormatting>
  <conditionalFormatting sqref="C144:C148 C122:C127 C63:C65 C129 C187:C242 C134:C138 C159:C174 C58 C101:C119 C157 C51:C54 C2:C12 C14:C30 C34:C49 C68:C98 C151:C155">
    <cfRule type="duplicateValues" dxfId="3684" priority="350" stopIfTrue="1"/>
  </conditionalFormatting>
  <conditionalFormatting sqref="E129 E134:E148 E159:E174 E58:E65 E68:E85 E101:E127 E157 E51:E54 E2:E12 E187:E242 E14:E30 E34:E49 E87 E95:E98 E151:E155">
    <cfRule type="duplicateValues" dxfId="3683" priority="351" stopIfTrue="1"/>
  </conditionalFormatting>
  <conditionalFormatting sqref="C151:C242 C2:C148">
    <cfRule type="duplicateValues" dxfId="3682" priority="44"/>
    <cfRule type="duplicateValues" dxfId="3681" priority="45"/>
  </conditionalFormatting>
  <conditionalFormatting sqref="C149">
    <cfRule type="duplicateValues" dxfId="3680" priority="27" stopIfTrue="1"/>
  </conditionalFormatting>
  <conditionalFormatting sqref="C149">
    <cfRule type="duplicateValues" dxfId="3679" priority="28" stopIfTrue="1"/>
  </conditionalFormatting>
  <conditionalFormatting sqref="C149">
    <cfRule type="duplicateValues" dxfId="3678" priority="29" stopIfTrue="1"/>
  </conditionalFormatting>
  <conditionalFormatting sqref="E149">
    <cfRule type="duplicateValues" dxfId="3677" priority="30" stopIfTrue="1"/>
  </conditionalFormatting>
  <conditionalFormatting sqref="C149">
    <cfRule type="duplicateValues" dxfId="3676" priority="31"/>
  </conditionalFormatting>
  <conditionalFormatting sqref="E149">
    <cfRule type="duplicateValues" dxfId="3675" priority="32"/>
  </conditionalFormatting>
  <conditionalFormatting sqref="E149">
    <cfRule type="duplicateValues" dxfId="3674" priority="33"/>
  </conditionalFormatting>
  <conditionalFormatting sqref="C149">
    <cfRule type="duplicateValues" dxfId="3673" priority="34"/>
  </conditionalFormatting>
  <conditionalFormatting sqref="C149">
    <cfRule type="duplicateValues" dxfId="3672" priority="35" stopIfTrue="1"/>
  </conditionalFormatting>
  <conditionalFormatting sqref="E149">
    <cfRule type="duplicateValues" dxfId="3671" priority="36" stopIfTrue="1"/>
    <cfRule type="duplicateValues" dxfId="3670" priority="37" stopIfTrue="1"/>
  </conditionalFormatting>
  <conditionalFormatting sqref="E149">
    <cfRule type="duplicateValues" dxfId="3669" priority="38"/>
  </conditionalFormatting>
  <conditionalFormatting sqref="C149">
    <cfRule type="duplicateValues" dxfId="3668" priority="39"/>
  </conditionalFormatting>
  <conditionalFormatting sqref="C149">
    <cfRule type="duplicateValues" dxfId="3667" priority="40"/>
  </conditionalFormatting>
  <conditionalFormatting sqref="C149">
    <cfRule type="duplicateValues" dxfId="3666" priority="41"/>
  </conditionalFormatting>
  <conditionalFormatting sqref="E149">
    <cfRule type="duplicateValues" dxfId="3665" priority="26"/>
  </conditionalFormatting>
  <conditionalFormatting sqref="C149">
    <cfRule type="duplicateValues" dxfId="3664" priority="25"/>
  </conditionalFormatting>
  <conditionalFormatting sqref="C149">
    <cfRule type="duplicateValues" dxfId="3663" priority="42" stopIfTrue="1"/>
  </conditionalFormatting>
  <conditionalFormatting sqref="E149">
    <cfRule type="duplicateValues" dxfId="3662" priority="43" stopIfTrue="1"/>
  </conditionalFormatting>
  <conditionalFormatting sqref="C149">
    <cfRule type="duplicateValues" dxfId="3661" priority="23"/>
    <cfRule type="duplicateValues" dxfId="3660" priority="24"/>
  </conditionalFormatting>
  <conditionalFormatting sqref="C150">
    <cfRule type="duplicateValues" dxfId="3659" priority="6" stopIfTrue="1"/>
  </conditionalFormatting>
  <conditionalFormatting sqref="C150">
    <cfRule type="duplicateValues" dxfId="3658" priority="7" stopIfTrue="1"/>
  </conditionalFormatting>
  <conditionalFormatting sqref="C150">
    <cfRule type="duplicateValues" dxfId="3657" priority="8" stopIfTrue="1"/>
  </conditionalFormatting>
  <conditionalFormatting sqref="E150">
    <cfRule type="duplicateValues" dxfId="3656" priority="9" stopIfTrue="1"/>
  </conditionalFormatting>
  <conditionalFormatting sqref="C150">
    <cfRule type="duplicateValues" dxfId="3655" priority="10"/>
  </conditionalFormatting>
  <conditionalFormatting sqref="E150">
    <cfRule type="duplicateValues" dxfId="3654" priority="11"/>
  </conditionalFormatting>
  <conditionalFormatting sqref="E150">
    <cfRule type="duplicateValues" dxfId="3653" priority="12"/>
  </conditionalFormatting>
  <conditionalFormatting sqref="C150">
    <cfRule type="duplicateValues" dxfId="3652" priority="13"/>
  </conditionalFormatting>
  <conditionalFormatting sqref="C150">
    <cfRule type="duplicateValues" dxfId="3651" priority="14" stopIfTrue="1"/>
  </conditionalFormatting>
  <conditionalFormatting sqref="E150">
    <cfRule type="duplicateValues" dxfId="3650" priority="15" stopIfTrue="1"/>
    <cfRule type="duplicateValues" dxfId="3649" priority="16" stopIfTrue="1"/>
  </conditionalFormatting>
  <conditionalFormatting sqref="E150">
    <cfRule type="duplicateValues" dxfId="3648" priority="17"/>
  </conditionalFormatting>
  <conditionalFormatting sqref="C150">
    <cfRule type="duplicateValues" dxfId="3647" priority="18"/>
  </conditionalFormatting>
  <conditionalFormatting sqref="C150">
    <cfRule type="duplicateValues" dxfId="3646" priority="19"/>
  </conditionalFormatting>
  <conditionalFormatting sqref="C150">
    <cfRule type="duplicateValues" dxfId="3645" priority="20"/>
  </conditionalFormatting>
  <conditionalFormatting sqref="E150">
    <cfRule type="duplicateValues" dxfId="3644" priority="5"/>
  </conditionalFormatting>
  <conditionalFormatting sqref="C150">
    <cfRule type="duplicateValues" dxfId="3643" priority="4"/>
  </conditionalFormatting>
  <conditionalFormatting sqref="C150">
    <cfRule type="duplicateValues" dxfId="3642" priority="21" stopIfTrue="1"/>
  </conditionalFormatting>
  <conditionalFormatting sqref="E150">
    <cfRule type="duplicateValues" dxfId="3641" priority="22" stopIfTrue="1"/>
  </conditionalFormatting>
  <conditionalFormatting sqref="C150">
    <cfRule type="duplicateValues" dxfId="3640" priority="2"/>
    <cfRule type="duplicateValues" dxfId="3639" priority="3"/>
  </conditionalFormatting>
  <conditionalFormatting sqref="C2:C148">
    <cfRule type="duplicateValues" dxfId="3638" priority="76365"/>
  </conditionalFormatting>
  <conditionalFormatting sqref="E2:E148">
    <cfRule type="duplicateValues" dxfId="3637" priority="76367"/>
  </conditionalFormatting>
  <conditionalFormatting sqref="C2:C242">
    <cfRule type="duplicateValues" dxfId="3636" priority="76369"/>
  </conditionalFormatting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20"/>
  <sheetViews>
    <sheetView topLeftCell="A7" workbookViewId="0">
      <selection activeCell="E24" sqref="E24"/>
    </sheetView>
  </sheetViews>
  <sheetFormatPr baseColWidth="10" defaultColWidth="29.5703125" defaultRowHeight="14.25"/>
  <cols>
    <col min="1" max="1" width="9.5703125" style="182" bestFit="1" customWidth="1"/>
    <col min="2" max="2" width="22.5703125" style="182" bestFit="1" customWidth="1"/>
    <col min="3" max="3" width="26.85546875" style="182" bestFit="1" customWidth="1"/>
    <col min="4" max="4" width="19.28515625" style="182" bestFit="1" customWidth="1"/>
    <col min="5" max="5" width="18.7109375" style="182" bestFit="1" customWidth="1"/>
    <col min="6" max="6" width="14" style="182" bestFit="1" customWidth="1"/>
    <col min="7" max="7" width="47.28515625" style="182" bestFit="1" customWidth="1"/>
    <col min="8" max="8" width="22" style="182" bestFit="1" customWidth="1"/>
    <col min="9" max="9" width="16.85546875" style="182" bestFit="1" customWidth="1"/>
    <col min="10" max="10" width="23.28515625" style="182" bestFit="1" customWidth="1"/>
    <col min="11" max="11" width="29.5703125" style="216"/>
    <col min="12" max="12" width="29.5703125" style="217"/>
    <col min="13" max="16384" width="29.5703125" style="182"/>
  </cols>
  <sheetData>
    <row r="1" spans="1:207" s="143" customFormat="1" ht="142.5">
      <c r="A1" s="140" t="s">
        <v>1126</v>
      </c>
      <c r="B1" s="141" t="s">
        <v>6075</v>
      </c>
      <c r="C1" s="140" t="s">
        <v>1127</v>
      </c>
      <c r="D1" s="140" t="s">
        <v>2004</v>
      </c>
      <c r="E1" s="140" t="s">
        <v>220</v>
      </c>
      <c r="F1" s="140" t="s">
        <v>5141</v>
      </c>
      <c r="G1" s="140" t="s">
        <v>1128</v>
      </c>
      <c r="H1" s="142" t="s">
        <v>2285</v>
      </c>
      <c r="I1" s="140" t="s">
        <v>1129</v>
      </c>
      <c r="J1" s="209" t="s">
        <v>1130</v>
      </c>
      <c r="K1" s="210"/>
      <c r="L1" s="159"/>
    </row>
    <row r="2" spans="1:207" s="143" customFormat="1" ht="15">
      <c r="A2" s="150" t="s">
        <v>358</v>
      </c>
      <c r="B2" s="169" t="s">
        <v>2203</v>
      </c>
      <c r="C2" s="150" t="s">
        <v>47</v>
      </c>
      <c r="D2" s="150"/>
      <c r="E2" s="145" t="s">
        <v>3412</v>
      </c>
      <c r="F2" s="146"/>
      <c r="G2" s="153" t="s">
        <v>3413</v>
      </c>
      <c r="H2" s="154">
        <v>10699156</v>
      </c>
      <c r="I2" s="150"/>
      <c r="J2" s="145"/>
      <c r="K2" s="210"/>
      <c r="L2" s="159"/>
    </row>
    <row r="3" spans="1:207" s="143" customFormat="1" ht="15">
      <c r="A3" s="150" t="s">
        <v>358</v>
      </c>
      <c r="B3" s="169" t="s">
        <v>2203</v>
      </c>
      <c r="C3" s="150" t="s">
        <v>47</v>
      </c>
      <c r="D3" s="150"/>
      <c r="E3" s="145" t="s">
        <v>3412</v>
      </c>
      <c r="F3" s="146"/>
      <c r="G3" s="153" t="s">
        <v>3411</v>
      </c>
      <c r="H3" s="154">
        <v>10699155</v>
      </c>
      <c r="I3" s="150"/>
      <c r="J3" s="145"/>
      <c r="K3" s="210"/>
      <c r="L3" s="159"/>
    </row>
    <row r="4" spans="1:207" s="149" customFormat="1" ht="15">
      <c r="A4" s="150" t="s">
        <v>358</v>
      </c>
      <c r="B4" s="169" t="s">
        <v>2203</v>
      </c>
      <c r="C4" s="144" t="s">
        <v>2057</v>
      </c>
      <c r="D4" s="144">
        <v>1479</v>
      </c>
      <c r="E4" s="211">
        <v>157091</v>
      </c>
      <c r="F4" s="146" t="s">
        <v>5142</v>
      </c>
      <c r="G4" s="147" t="s">
        <v>3159</v>
      </c>
      <c r="H4" s="148" t="s">
        <v>3160</v>
      </c>
      <c r="I4" s="150"/>
      <c r="J4" s="145"/>
      <c r="K4" s="210"/>
      <c r="L4" s="159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59"/>
      <c r="GU4" s="159"/>
      <c r="GV4" s="159"/>
      <c r="GW4" s="159"/>
      <c r="GX4" s="159"/>
      <c r="GY4" s="159"/>
    </row>
    <row r="5" spans="1:207" s="149" customFormat="1" ht="15">
      <c r="A5" s="150" t="s">
        <v>358</v>
      </c>
      <c r="B5" s="169" t="s">
        <v>2203</v>
      </c>
      <c r="C5" s="144" t="s">
        <v>2057</v>
      </c>
      <c r="D5" s="144">
        <v>1479</v>
      </c>
      <c r="E5" s="211">
        <v>150462</v>
      </c>
      <c r="F5" s="146" t="s">
        <v>5142</v>
      </c>
      <c r="G5" s="147" t="s">
        <v>3118</v>
      </c>
      <c r="H5" s="148" t="s">
        <v>3119</v>
      </c>
      <c r="I5" s="150"/>
      <c r="J5" s="145"/>
      <c r="K5" s="210"/>
      <c r="L5" s="159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59"/>
      <c r="GU5" s="159"/>
      <c r="GV5" s="159"/>
      <c r="GW5" s="159"/>
      <c r="GX5" s="159"/>
      <c r="GY5" s="159"/>
    </row>
    <row r="6" spans="1:207" s="149" customFormat="1" ht="15">
      <c r="A6" s="150" t="s">
        <v>358</v>
      </c>
      <c r="B6" s="169" t="s">
        <v>2203</v>
      </c>
      <c r="C6" s="144" t="s">
        <v>2057</v>
      </c>
      <c r="D6" s="144">
        <v>1479</v>
      </c>
      <c r="E6" s="211">
        <v>150463</v>
      </c>
      <c r="F6" s="146" t="s">
        <v>5142</v>
      </c>
      <c r="G6" s="147" t="s">
        <v>3120</v>
      </c>
      <c r="H6" s="148" t="s">
        <v>3121</v>
      </c>
      <c r="I6" s="150"/>
      <c r="J6" s="145"/>
      <c r="K6" s="210"/>
      <c r="L6" s="159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</row>
    <row r="7" spans="1:207" s="149" customFormat="1" ht="15">
      <c r="A7" s="150" t="s">
        <v>358</v>
      </c>
      <c r="B7" s="169" t="s">
        <v>2203</v>
      </c>
      <c r="C7" s="144" t="s">
        <v>2057</v>
      </c>
      <c r="D7" s="144">
        <v>1479</v>
      </c>
      <c r="E7" s="211">
        <v>157098</v>
      </c>
      <c r="F7" s="146" t="s">
        <v>5142</v>
      </c>
      <c r="G7" s="147" t="s">
        <v>3161</v>
      </c>
      <c r="H7" s="148" t="s">
        <v>3162</v>
      </c>
      <c r="I7" s="150"/>
      <c r="J7" s="145"/>
      <c r="K7" s="210"/>
      <c r="L7" s="159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</row>
    <row r="8" spans="1:207" s="143" customFormat="1" ht="15">
      <c r="A8" s="150" t="s">
        <v>358</v>
      </c>
      <c r="B8" s="169" t="s">
        <v>2203</v>
      </c>
      <c r="C8" s="144" t="s">
        <v>2057</v>
      </c>
      <c r="D8" s="144">
        <v>1479</v>
      </c>
      <c r="E8" s="211">
        <v>150307</v>
      </c>
      <c r="F8" s="146" t="s">
        <v>5144</v>
      </c>
      <c r="G8" s="147" t="s">
        <v>3098</v>
      </c>
      <c r="H8" s="148">
        <v>962187</v>
      </c>
      <c r="I8" s="150"/>
      <c r="J8" s="145"/>
      <c r="K8" s="212"/>
      <c r="L8" s="177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</row>
    <row r="9" spans="1:207" ht="15">
      <c r="A9" s="150" t="s">
        <v>358</v>
      </c>
      <c r="B9" s="169" t="s">
        <v>2203</v>
      </c>
      <c r="C9" s="144" t="s">
        <v>2057</v>
      </c>
      <c r="D9" s="144">
        <v>1479</v>
      </c>
      <c r="E9" s="211">
        <v>150461</v>
      </c>
      <c r="F9" s="146" t="s">
        <v>5142</v>
      </c>
      <c r="G9" s="147" t="s">
        <v>3116</v>
      </c>
      <c r="H9" s="148" t="s">
        <v>3117</v>
      </c>
      <c r="I9" s="150"/>
      <c r="J9" s="145"/>
      <c r="K9" s="210"/>
      <c r="L9" s="159"/>
    </row>
    <row r="10" spans="1:207" ht="15">
      <c r="A10" s="150" t="s">
        <v>358</v>
      </c>
      <c r="B10" s="169" t="s">
        <v>2203</v>
      </c>
      <c r="C10" s="144" t="s">
        <v>2057</v>
      </c>
      <c r="D10" s="144">
        <v>1479</v>
      </c>
      <c r="E10" s="211">
        <v>150337</v>
      </c>
      <c r="F10" s="146" t="s">
        <v>5147</v>
      </c>
      <c r="G10" s="147" t="s">
        <v>3106</v>
      </c>
      <c r="H10" s="148" t="s">
        <v>3107</v>
      </c>
      <c r="I10" s="150"/>
      <c r="J10" s="145"/>
      <c r="K10" s="210"/>
      <c r="L10" s="159"/>
    </row>
    <row r="11" spans="1:207" ht="15">
      <c r="A11" s="150" t="s">
        <v>358</v>
      </c>
      <c r="B11" s="169" t="s">
        <v>2203</v>
      </c>
      <c r="C11" s="144" t="s">
        <v>2057</v>
      </c>
      <c r="D11" s="144">
        <v>1479</v>
      </c>
      <c r="E11" s="211">
        <v>150308</v>
      </c>
      <c r="F11" s="146" t="s">
        <v>5144</v>
      </c>
      <c r="G11" s="147" t="s">
        <v>3099</v>
      </c>
      <c r="H11" s="148">
        <v>905871</v>
      </c>
      <c r="I11" s="150"/>
      <c r="J11" s="145"/>
      <c r="K11" s="210"/>
      <c r="L11" s="159"/>
    </row>
    <row r="12" spans="1:207" ht="15">
      <c r="A12" s="150" t="s">
        <v>358</v>
      </c>
      <c r="B12" s="169" t="s">
        <v>2203</v>
      </c>
      <c r="C12" s="144" t="s">
        <v>47</v>
      </c>
      <c r="D12" s="144">
        <v>1591</v>
      </c>
      <c r="E12" s="211">
        <v>153442</v>
      </c>
      <c r="F12" s="146" t="s">
        <v>5147</v>
      </c>
      <c r="G12" s="147" t="s">
        <v>3136</v>
      </c>
      <c r="H12" s="148" t="s">
        <v>3137</v>
      </c>
      <c r="I12" s="150"/>
      <c r="J12" s="145"/>
      <c r="K12" s="210"/>
      <c r="L12" s="159"/>
    </row>
    <row r="13" spans="1:207" ht="15">
      <c r="A13" s="150" t="s">
        <v>358</v>
      </c>
      <c r="B13" s="169" t="s">
        <v>2203</v>
      </c>
      <c r="C13" s="144" t="s">
        <v>47</v>
      </c>
      <c r="D13" s="144">
        <v>1591</v>
      </c>
      <c r="E13" s="211">
        <v>153455</v>
      </c>
      <c r="F13" s="146" t="s">
        <v>5147</v>
      </c>
      <c r="G13" s="147" t="s">
        <v>3138</v>
      </c>
      <c r="H13" s="148" t="s">
        <v>3139</v>
      </c>
      <c r="I13" s="150"/>
      <c r="J13" s="145"/>
      <c r="K13" s="210"/>
      <c r="L13" s="159"/>
    </row>
    <row r="14" spans="1:207" s="149" customFormat="1" ht="15">
      <c r="A14" s="150" t="s">
        <v>358</v>
      </c>
      <c r="B14" s="169" t="s">
        <v>2203</v>
      </c>
      <c r="C14" s="144" t="s">
        <v>47</v>
      </c>
      <c r="D14" s="144">
        <v>1591</v>
      </c>
      <c r="E14" s="211">
        <v>153439</v>
      </c>
      <c r="F14" s="146" t="s">
        <v>5153</v>
      </c>
      <c r="G14" s="147" t="s">
        <v>3134</v>
      </c>
      <c r="H14" s="148" t="s">
        <v>3135</v>
      </c>
      <c r="I14" s="150"/>
      <c r="J14" s="145"/>
      <c r="K14" s="210"/>
      <c r="L14" s="159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</row>
    <row r="15" spans="1:207" s="143" customFormat="1" ht="15">
      <c r="A15" s="150" t="s">
        <v>358</v>
      </c>
      <c r="B15" s="169" t="s">
        <v>2203</v>
      </c>
      <c r="C15" s="144" t="s">
        <v>2057</v>
      </c>
      <c r="D15" s="150">
        <v>1479</v>
      </c>
      <c r="E15" s="213">
        <v>137571</v>
      </c>
      <c r="F15" s="146" t="s">
        <v>5142</v>
      </c>
      <c r="G15" s="153" t="s">
        <v>4882</v>
      </c>
      <c r="H15" s="154" t="s">
        <v>1653</v>
      </c>
      <c r="I15" s="150" t="s">
        <v>1662</v>
      </c>
      <c r="J15" s="145"/>
      <c r="K15" s="210"/>
      <c r="L15" s="159"/>
    </row>
    <row r="16" spans="1:207" s="143" customFormat="1" ht="15">
      <c r="A16" s="144" t="s">
        <v>358</v>
      </c>
      <c r="B16" s="169" t="s">
        <v>2203</v>
      </c>
      <c r="C16" s="144" t="s">
        <v>5031</v>
      </c>
      <c r="D16" s="144">
        <v>4209</v>
      </c>
      <c r="E16" s="162">
        <v>161078</v>
      </c>
      <c r="F16" s="146" t="s">
        <v>5144</v>
      </c>
      <c r="G16" s="214" t="s">
        <v>5032</v>
      </c>
      <c r="H16" s="148" t="s">
        <v>5033</v>
      </c>
      <c r="I16" s="150"/>
      <c r="J16" s="211">
        <v>20</v>
      </c>
      <c r="K16" s="210"/>
      <c r="L16" s="159"/>
    </row>
    <row r="17" spans="1:12" s="143" customFormat="1" ht="15">
      <c r="A17" s="144" t="s">
        <v>358</v>
      </c>
      <c r="B17" s="169" t="s">
        <v>2203</v>
      </c>
      <c r="C17" s="144" t="s">
        <v>5031</v>
      </c>
      <c r="D17" s="144">
        <v>4209</v>
      </c>
      <c r="E17" s="162">
        <v>161079</v>
      </c>
      <c r="F17" s="146" t="s">
        <v>5144</v>
      </c>
      <c r="G17" s="147" t="s">
        <v>5034</v>
      </c>
      <c r="H17" s="148" t="s">
        <v>5035</v>
      </c>
      <c r="I17" s="150"/>
      <c r="J17" s="211">
        <v>50</v>
      </c>
      <c r="K17" s="210"/>
      <c r="L17" s="159"/>
    </row>
    <row r="18" spans="1:12" s="143" customFormat="1" ht="15">
      <c r="A18" s="144" t="s">
        <v>358</v>
      </c>
      <c r="B18" s="169" t="s">
        <v>2203</v>
      </c>
      <c r="C18" s="144" t="s">
        <v>4272</v>
      </c>
      <c r="D18" s="144">
        <v>28185</v>
      </c>
      <c r="E18" s="145">
        <v>160352</v>
      </c>
      <c r="F18" s="146" t="s">
        <v>5147</v>
      </c>
      <c r="G18" s="147" t="s">
        <v>5453</v>
      </c>
      <c r="H18" s="148" t="s">
        <v>5455</v>
      </c>
      <c r="I18" s="144" t="s">
        <v>786</v>
      </c>
      <c r="J18" s="211">
        <v>1</v>
      </c>
      <c r="K18" s="210"/>
      <c r="L18" s="159"/>
    </row>
    <row r="19" spans="1:12" s="143" customFormat="1" ht="15">
      <c r="A19" s="144" t="s">
        <v>358</v>
      </c>
      <c r="B19" s="169" t="s">
        <v>2203</v>
      </c>
      <c r="C19" s="144" t="s">
        <v>4272</v>
      </c>
      <c r="D19" s="144">
        <v>28185</v>
      </c>
      <c r="E19" s="145">
        <v>160353</v>
      </c>
      <c r="F19" s="146" t="s">
        <v>5147</v>
      </c>
      <c r="G19" s="147" t="s">
        <v>5454</v>
      </c>
      <c r="H19" s="148" t="s">
        <v>5456</v>
      </c>
      <c r="I19" s="144" t="s">
        <v>786</v>
      </c>
      <c r="J19" s="211">
        <v>1</v>
      </c>
      <c r="K19" s="210"/>
      <c r="L19" s="159"/>
    </row>
    <row r="20" spans="1:12" s="143" customFormat="1" ht="15">
      <c r="A20" s="150" t="s">
        <v>358</v>
      </c>
      <c r="B20" s="168" t="s">
        <v>2203</v>
      </c>
      <c r="C20" s="144" t="s">
        <v>1365</v>
      </c>
      <c r="D20" s="164">
        <v>2786</v>
      </c>
      <c r="E20" s="145">
        <v>161182</v>
      </c>
      <c r="F20" s="146" t="s">
        <v>5145</v>
      </c>
      <c r="G20" s="215" t="s">
        <v>5423</v>
      </c>
      <c r="H20" s="148" t="s">
        <v>5424</v>
      </c>
      <c r="I20" s="144" t="s">
        <v>536</v>
      </c>
      <c r="J20" s="211">
        <v>100</v>
      </c>
      <c r="K20" s="210"/>
      <c r="L20" s="159"/>
    </row>
  </sheetData>
  <conditionalFormatting sqref="E1">
    <cfRule type="duplicateValues" dxfId="3635" priority="64" stopIfTrue="1"/>
  </conditionalFormatting>
  <conditionalFormatting sqref="E1">
    <cfRule type="duplicateValues" dxfId="3634" priority="65" stopIfTrue="1"/>
  </conditionalFormatting>
  <conditionalFormatting sqref="E1">
    <cfRule type="duplicateValues" dxfId="3633" priority="66" stopIfTrue="1"/>
  </conditionalFormatting>
  <conditionalFormatting sqref="H1">
    <cfRule type="duplicateValues" dxfId="3632" priority="67" stopIfTrue="1"/>
  </conditionalFormatting>
  <conditionalFormatting sqref="E1">
    <cfRule type="duplicateValues" dxfId="3631" priority="68"/>
  </conditionalFormatting>
  <conditionalFormatting sqref="H1">
    <cfRule type="duplicateValues" dxfId="3630" priority="69"/>
  </conditionalFormatting>
  <conditionalFormatting sqref="H1">
    <cfRule type="duplicateValues" dxfId="3629" priority="70"/>
  </conditionalFormatting>
  <conditionalFormatting sqref="E1">
    <cfRule type="duplicateValues" dxfId="3628" priority="71"/>
  </conditionalFormatting>
  <conditionalFormatting sqref="E1">
    <cfRule type="duplicateValues" dxfId="3627" priority="72" stopIfTrue="1"/>
  </conditionalFormatting>
  <conditionalFormatting sqref="H1">
    <cfRule type="duplicateValues" dxfId="3626" priority="73" stopIfTrue="1"/>
    <cfRule type="duplicateValues" dxfId="3625" priority="74" stopIfTrue="1"/>
  </conditionalFormatting>
  <conditionalFormatting sqref="H1">
    <cfRule type="duplicateValues" dxfId="3624" priority="75"/>
  </conditionalFormatting>
  <conditionalFormatting sqref="E1">
    <cfRule type="duplicateValues" dxfId="3623" priority="76"/>
  </conditionalFormatting>
  <conditionalFormatting sqref="E1">
    <cfRule type="duplicateValues" dxfId="3622" priority="77"/>
  </conditionalFormatting>
  <conditionalFormatting sqref="E1">
    <cfRule type="duplicateValues" dxfId="3621" priority="78"/>
  </conditionalFormatting>
  <conditionalFormatting sqref="H1">
    <cfRule type="duplicateValues" dxfId="3620" priority="63"/>
  </conditionalFormatting>
  <conditionalFormatting sqref="E1">
    <cfRule type="duplicateValues" dxfId="3619" priority="62"/>
  </conditionalFormatting>
  <conditionalFormatting sqref="E1">
    <cfRule type="duplicateValues" dxfId="3618" priority="79" stopIfTrue="1"/>
  </conditionalFormatting>
  <conditionalFormatting sqref="H1">
    <cfRule type="duplicateValues" dxfId="3617" priority="80" stopIfTrue="1"/>
  </conditionalFormatting>
  <conditionalFormatting sqref="E1">
    <cfRule type="duplicateValues" dxfId="3616" priority="60"/>
    <cfRule type="duplicateValues" dxfId="3615" priority="61"/>
  </conditionalFormatting>
  <conditionalFormatting sqref="E1">
    <cfRule type="duplicateValues" dxfId="3614" priority="59"/>
  </conditionalFormatting>
  <conditionalFormatting sqref="E7">
    <cfRule type="duplicateValues" dxfId="3613" priority="41" stopIfTrue="1"/>
  </conditionalFormatting>
  <conditionalFormatting sqref="H7">
    <cfRule type="duplicateValues" dxfId="3612" priority="40" stopIfTrue="1"/>
  </conditionalFormatting>
  <conditionalFormatting sqref="E6">
    <cfRule type="duplicateValues" dxfId="3611" priority="39" stopIfTrue="1"/>
  </conditionalFormatting>
  <conditionalFormatting sqref="H6">
    <cfRule type="duplicateValues" dxfId="3610" priority="38" stopIfTrue="1"/>
  </conditionalFormatting>
  <conditionalFormatting sqref="E5">
    <cfRule type="duplicateValues" dxfId="3609" priority="37" stopIfTrue="1"/>
  </conditionalFormatting>
  <conditionalFormatting sqref="H5">
    <cfRule type="duplicateValues" dxfId="3608" priority="36" stopIfTrue="1"/>
  </conditionalFormatting>
  <conditionalFormatting sqref="E8">
    <cfRule type="duplicateValues" dxfId="3607" priority="35" stopIfTrue="1"/>
  </conditionalFormatting>
  <conditionalFormatting sqref="E8">
    <cfRule type="duplicateValues" dxfId="3606" priority="34" stopIfTrue="1"/>
  </conditionalFormatting>
  <conditionalFormatting sqref="E8">
    <cfRule type="duplicateValues" dxfId="3605" priority="33" stopIfTrue="1"/>
  </conditionalFormatting>
  <conditionalFormatting sqref="H8">
    <cfRule type="duplicateValues" dxfId="3604" priority="32" stopIfTrue="1"/>
  </conditionalFormatting>
  <conditionalFormatting sqref="E18:E19">
    <cfRule type="duplicateValues" dxfId="3603" priority="26" stopIfTrue="1"/>
  </conditionalFormatting>
  <conditionalFormatting sqref="E18:E19">
    <cfRule type="duplicateValues" dxfId="3602" priority="27" stopIfTrue="1"/>
  </conditionalFormatting>
  <conditionalFormatting sqref="E18:E19">
    <cfRule type="duplicateValues" dxfId="3601" priority="28" stopIfTrue="1"/>
  </conditionalFormatting>
  <conditionalFormatting sqref="H18:H19">
    <cfRule type="duplicateValues" dxfId="3600" priority="29" stopIfTrue="1"/>
  </conditionalFormatting>
  <conditionalFormatting sqref="E18:E19">
    <cfRule type="duplicateValues" dxfId="3599" priority="30" stopIfTrue="1"/>
  </conditionalFormatting>
  <conditionalFormatting sqref="H18:H19">
    <cfRule type="duplicateValues" dxfId="3598" priority="31" stopIfTrue="1"/>
  </conditionalFormatting>
  <conditionalFormatting sqref="E18:E19">
    <cfRule type="duplicateValues" dxfId="3597" priority="25" stopIfTrue="1"/>
  </conditionalFormatting>
  <conditionalFormatting sqref="H18:H19">
    <cfRule type="duplicateValues" dxfId="3596" priority="23" stopIfTrue="1"/>
    <cfRule type="duplicateValues" dxfId="3595" priority="24" stopIfTrue="1"/>
  </conditionalFormatting>
  <conditionalFormatting sqref="H18:H19">
    <cfRule type="duplicateValues" dxfId="3594" priority="22"/>
  </conditionalFormatting>
  <conditionalFormatting sqref="E18:E19">
    <cfRule type="duplicateValues" dxfId="3593" priority="21"/>
  </conditionalFormatting>
  <conditionalFormatting sqref="E18:E19">
    <cfRule type="duplicateValues" dxfId="3592" priority="20"/>
  </conditionalFormatting>
  <conditionalFormatting sqref="H18:H19">
    <cfRule type="duplicateValues" dxfId="3591" priority="19"/>
  </conditionalFormatting>
  <conditionalFormatting sqref="E2:E4 E20 E14:E17">
    <cfRule type="duplicateValues" dxfId="3590" priority="42" stopIfTrue="1"/>
  </conditionalFormatting>
  <conditionalFormatting sqref="E2:E4 E20 E14:E17">
    <cfRule type="duplicateValues" dxfId="3589" priority="43" stopIfTrue="1"/>
  </conditionalFormatting>
  <conditionalFormatting sqref="E2:E4 E20 E14:E17">
    <cfRule type="duplicateValues" dxfId="3588" priority="44" stopIfTrue="1"/>
  </conditionalFormatting>
  <conditionalFormatting sqref="H20 H2:H4 H14:H17">
    <cfRule type="duplicateValues" dxfId="3587" priority="45" stopIfTrue="1"/>
  </conditionalFormatting>
  <conditionalFormatting sqref="E2:E8 E20 E14:E17">
    <cfRule type="duplicateValues" dxfId="3586" priority="46"/>
  </conditionalFormatting>
  <conditionalFormatting sqref="H20 H2:H8 H14:H17">
    <cfRule type="duplicateValues" dxfId="3585" priority="47"/>
  </conditionalFormatting>
  <conditionalFormatting sqref="H14:H20 H2:H8">
    <cfRule type="duplicateValues" dxfId="3584" priority="48"/>
  </conditionalFormatting>
  <conditionalFormatting sqref="E14:E20 E2:E8">
    <cfRule type="duplicateValues" dxfId="3583" priority="49"/>
  </conditionalFormatting>
  <conditionalFormatting sqref="E2:E8 E20 E14:E17">
    <cfRule type="duplicateValues" dxfId="3582" priority="50" stopIfTrue="1"/>
  </conditionalFormatting>
  <conditionalFormatting sqref="H20 H2:H8 H14:H17">
    <cfRule type="duplicateValues" dxfId="3581" priority="51" stopIfTrue="1"/>
    <cfRule type="duplicateValues" dxfId="3580" priority="52" stopIfTrue="1"/>
  </conditionalFormatting>
  <conditionalFormatting sqref="H20 H2:H8 H14:H17">
    <cfRule type="duplicateValues" dxfId="3579" priority="53"/>
  </conditionalFormatting>
  <conditionalFormatting sqref="E2:E8 E20 E14:E17">
    <cfRule type="duplicateValues" dxfId="3578" priority="54"/>
  </conditionalFormatting>
  <conditionalFormatting sqref="E14:E20 E2:E8">
    <cfRule type="duplicateValues" dxfId="3577" priority="55"/>
  </conditionalFormatting>
  <conditionalFormatting sqref="E14:E20 E2:E8">
    <cfRule type="duplicateValues" dxfId="3576" priority="56"/>
  </conditionalFormatting>
  <conditionalFormatting sqref="H14:H20 H2:H8">
    <cfRule type="duplicateValues" dxfId="3575" priority="18"/>
  </conditionalFormatting>
  <conditionalFormatting sqref="E14:E20 E2:E8">
    <cfRule type="duplicateValues" dxfId="3574" priority="17"/>
  </conditionalFormatting>
  <conditionalFormatting sqref="E9:E13">
    <cfRule type="duplicateValues" dxfId="3573" priority="12" stopIfTrue="1"/>
  </conditionalFormatting>
  <conditionalFormatting sqref="E9:E13">
    <cfRule type="duplicateValues" dxfId="3572" priority="13" stopIfTrue="1"/>
  </conditionalFormatting>
  <conditionalFormatting sqref="H9:H13">
    <cfRule type="duplicateValues" dxfId="3571" priority="14" stopIfTrue="1"/>
  </conditionalFormatting>
  <conditionalFormatting sqref="E9:E13">
    <cfRule type="duplicateValues" dxfId="3570" priority="15" stopIfTrue="1"/>
  </conditionalFormatting>
  <conditionalFormatting sqref="H9:H13">
    <cfRule type="duplicateValues" dxfId="3569" priority="16" stopIfTrue="1"/>
  </conditionalFormatting>
  <conditionalFormatting sqref="E9:E13">
    <cfRule type="duplicateValues" dxfId="3568" priority="11" stopIfTrue="1"/>
  </conditionalFormatting>
  <conditionalFormatting sqref="H9:H13">
    <cfRule type="duplicateValues" dxfId="3567" priority="9" stopIfTrue="1"/>
    <cfRule type="duplicateValues" dxfId="3566" priority="10" stopIfTrue="1"/>
  </conditionalFormatting>
  <conditionalFormatting sqref="H9:H13">
    <cfRule type="duplicateValues" dxfId="3565" priority="8"/>
  </conditionalFormatting>
  <conditionalFormatting sqref="E9:E13">
    <cfRule type="duplicateValues" dxfId="3564" priority="7"/>
  </conditionalFormatting>
  <conditionalFormatting sqref="E9:E13">
    <cfRule type="duplicateValues" dxfId="3563" priority="6"/>
  </conditionalFormatting>
  <conditionalFormatting sqref="H9:H13">
    <cfRule type="duplicateValues" dxfId="3562" priority="5"/>
  </conditionalFormatting>
  <conditionalFormatting sqref="E9:E13">
    <cfRule type="duplicateValues" dxfId="3561" priority="4"/>
  </conditionalFormatting>
  <conditionalFormatting sqref="E2:E8 E20 E14:E17">
    <cfRule type="duplicateValues" dxfId="3560" priority="57" stopIfTrue="1"/>
  </conditionalFormatting>
  <conditionalFormatting sqref="H20 H2:H8 H14:H17">
    <cfRule type="duplicateValues" dxfId="3559" priority="58" stopIfTrue="1"/>
  </conditionalFormatting>
  <conditionalFormatting sqref="E2:E20">
    <cfRule type="duplicateValues" dxfId="3558" priority="2"/>
    <cfRule type="duplicateValues" dxfId="3557" priority="3"/>
  </conditionalFormatting>
  <conditionalFormatting sqref="E2:E20">
    <cfRule type="duplicateValues" dxfId="3556" priority="1"/>
  </conditionalFormatting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242"/>
  <sheetViews>
    <sheetView workbookViewId="0">
      <selection activeCell="E7" sqref="E7"/>
    </sheetView>
  </sheetViews>
  <sheetFormatPr baseColWidth="10" defaultColWidth="29.5703125" defaultRowHeight="14.25"/>
  <cols>
    <col min="1" max="1" width="15.7109375" style="182" bestFit="1" customWidth="1"/>
    <col min="2" max="2" width="24.28515625" style="182" customWidth="1"/>
    <col min="3" max="3" width="8.28515625" style="182" customWidth="1"/>
    <col min="4" max="4" width="37.28515625" style="182" customWidth="1"/>
    <col min="5" max="5" width="22.5703125" style="182" customWidth="1"/>
    <col min="6" max="6" width="30.28515625" style="182" customWidth="1"/>
    <col min="7" max="7" width="37.85546875" style="182" bestFit="1" customWidth="1"/>
    <col min="8" max="8" width="24.28515625" style="182" customWidth="1"/>
    <col min="9" max="9" width="26.28515625" style="182" customWidth="1"/>
    <col min="10" max="16384" width="29.5703125" style="182"/>
  </cols>
  <sheetData>
    <row r="1" spans="1:204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  <c r="H1" s="140" t="s">
        <v>2286</v>
      </c>
      <c r="I1" s="140" t="s">
        <v>2284</v>
      </c>
    </row>
    <row r="2" spans="1:204" s="143" customFormat="1" ht="15">
      <c r="A2" s="150" t="s">
        <v>3640</v>
      </c>
      <c r="B2" s="150" t="s">
        <v>1540</v>
      </c>
      <c r="C2" s="211">
        <v>150396</v>
      </c>
      <c r="D2" s="147" t="s">
        <v>3639</v>
      </c>
      <c r="E2" s="148" t="s">
        <v>3641</v>
      </c>
      <c r="F2" s="150"/>
      <c r="G2" s="150"/>
      <c r="H2" s="150"/>
      <c r="I2" s="160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/>
      <c r="GO2" s="176"/>
      <c r="GP2" s="176"/>
      <c r="GQ2" s="176"/>
      <c r="GR2" s="176"/>
      <c r="GS2" s="176"/>
      <c r="GT2" s="176"/>
      <c r="GU2" s="176"/>
      <c r="GV2" s="176"/>
    </row>
    <row r="3" spans="1:204" s="143" customFormat="1" ht="15">
      <c r="A3" s="150" t="s">
        <v>3461</v>
      </c>
      <c r="B3" s="144" t="s">
        <v>6164</v>
      </c>
      <c r="C3" s="145">
        <v>150303</v>
      </c>
      <c r="D3" s="167" t="s">
        <v>3726</v>
      </c>
      <c r="E3" s="154" t="s">
        <v>3727</v>
      </c>
      <c r="F3" s="150"/>
      <c r="G3" s="150"/>
      <c r="H3" s="150"/>
      <c r="I3" s="160"/>
    </row>
    <row r="4" spans="1:204" s="143" customFormat="1" ht="28.5">
      <c r="A4" s="150" t="s">
        <v>3461</v>
      </c>
      <c r="B4" s="150" t="s">
        <v>3737</v>
      </c>
      <c r="C4" s="145">
        <v>150162</v>
      </c>
      <c r="D4" s="167" t="s">
        <v>6395</v>
      </c>
      <c r="E4" s="154" t="s">
        <v>3747</v>
      </c>
      <c r="F4" s="150"/>
      <c r="G4" s="150"/>
      <c r="H4" s="150"/>
      <c r="I4" s="160"/>
    </row>
    <row r="5" spans="1:204" s="143" customFormat="1" ht="15">
      <c r="A5" s="150" t="s">
        <v>3461</v>
      </c>
      <c r="B5" s="144" t="s">
        <v>3734</v>
      </c>
      <c r="C5" s="211">
        <v>150265</v>
      </c>
      <c r="D5" s="147" t="s">
        <v>4302</v>
      </c>
      <c r="E5" s="148" t="s">
        <v>4304</v>
      </c>
      <c r="F5" s="150"/>
      <c r="G5" s="150"/>
      <c r="H5" s="150"/>
      <c r="I5" s="160"/>
      <c r="GQ5" s="159"/>
      <c r="GR5" s="159"/>
      <c r="GS5" s="159"/>
      <c r="GT5" s="159"/>
      <c r="GU5" s="159"/>
      <c r="GV5" s="159"/>
    </row>
    <row r="6" spans="1:204" s="143" customFormat="1" ht="15">
      <c r="A6" s="150" t="s">
        <v>3461</v>
      </c>
      <c r="B6" s="144" t="s">
        <v>3734</v>
      </c>
      <c r="C6" s="211">
        <v>150176</v>
      </c>
      <c r="D6" s="147" t="s">
        <v>4306</v>
      </c>
      <c r="E6" s="148" t="s">
        <v>4308</v>
      </c>
      <c r="F6" s="150"/>
      <c r="G6" s="150"/>
      <c r="H6" s="150"/>
      <c r="I6" s="160"/>
    </row>
    <row r="7" spans="1:204" s="143" customFormat="1" ht="15">
      <c r="A7" s="150" t="s">
        <v>3461</v>
      </c>
      <c r="B7" s="144" t="s">
        <v>3734</v>
      </c>
      <c r="C7" s="211">
        <v>150266</v>
      </c>
      <c r="D7" s="147" t="s">
        <v>4314</v>
      </c>
      <c r="E7" s="148" t="s">
        <v>4316</v>
      </c>
      <c r="F7" s="150"/>
      <c r="G7" s="150"/>
      <c r="H7" s="150"/>
      <c r="I7" s="160"/>
    </row>
    <row r="8" spans="1:204" s="143" customFormat="1" ht="15">
      <c r="A8" s="150" t="s">
        <v>3461</v>
      </c>
      <c r="B8" s="144" t="s">
        <v>3734</v>
      </c>
      <c r="C8" s="211">
        <v>150304</v>
      </c>
      <c r="D8" s="147" t="s">
        <v>4317</v>
      </c>
      <c r="E8" s="148" t="s">
        <v>4318</v>
      </c>
      <c r="F8" s="150"/>
      <c r="G8" s="150"/>
      <c r="H8" s="150"/>
      <c r="I8" s="160"/>
    </row>
    <row r="9" spans="1:204" s="143" customFormat="1" ht="15">
      <c r="A9" s="150" t="s">
        <v>3461</v>
      </c>
      <c r="B9" s="144" t="s">
        <v>3734</v>
      </c>
      <c r="C9" s="211">
        <v>150263</v>
      </c>
      <c r="D9" s="147" t="s">
        <v>4319</v>
      </c>
      <c r="E9" s="148" t="s">
        <v>4321</v>
      </c>
      <c r="F9" s="150"/>
      <c r="G9" s="150"/>
      <c r="H9" s="150"/>
      <c r="I9" s="160"/>
    </row>
    <row r="10" spans="1:204" s="143" customFormat="1" ht="15">
      <c r="A10" s="150" t="s">
        <v>3461</v>
      </c>
      <c r="B10" s="144" t="s">
        <v>3734</v>
      </c>
      <c r="C10" s="211">
        <v>150267</v>
      </c>
      <c r="D10" s="147" t="s">
        <v>4320</v>
      </c>
      <c r="E10" s="148" t="s">
        <v>4322</v>
      </c>
      <c r="F10" s="150"/>
      <c r="G10" s="150"/>
      <c r="H10" s="150"/>
      <c r="I10" s="160"/>
    </row>
    <row r="11" spans="1:204" s="143" customFormat="1" ht="15">
      <c r="A11" s="150" t="s">
        <v>3461</v>
      </c>
      <c r="B11" s="144" t="s">
        <v>3734</v>
      </c>
      <c r="C11" s="211">
        <v>150310</v>
      </c>
      <c r="D11" s="147" t="s">
        <v>4323</v>
      </c>
      <c r="E11" s="148" t="s">
        <v>4325</v>
      </c>
      <c r="F11" s="150"/>
      <c r="G11" s="150"/>
      <c r="H11" s="150"/>
      <c r="I11" s="160"/>
    </row>
    <row r="12" spans="1:204" s="143" customFormat="1" ht="15">
      <c r="A12" s="150" t="s">
        <v>3461</v>
      </c>
      <c r="B12" s="144" t="s">
        <v>3734</v>
      </c>
      <c r="C12" s="211">
        <v>150311</v>
      </c>
      <c r="D12" s="147" t="s">
        <v>4324</v>
      </c>
      <c r="E12" s="148" t="s">
        <v>4326</v>
      </c>
      <c r="F12" s="150"/>
      <c r="G12" s="150"/>
      <c r="H12" s="150"/>
      <c r="I12" s="160"/>
    </row>
    <row r="13" spans="1:204" s="143" customFormat="1" ht="15">
      <c r="A13" s="150" t="s">
        <v>3461</v>
      </c>
      <c r="B13" s="144" t="s">
        <v>3734</v>
      </c>
      <c r="C13" s="211">
        <v>150268</v>
      </c>
      <c r="D13" s="147" t="s">
        <v>4327</v>
      </c>
      <c r="E13" s="148" t="s">
        <v>4328</v>
      </c>
      <c r="F13" s="150"/>
      <c r="G13" s="150"/>
      <c r="H13" s="150"/>
      <c r="I13" s="160"/>
    </row>
    <row r="14" spans="1:204" s="143" customFormat="1" ht="15">
      <c r="A14" s="150" t="s">
        <v>3461</v>
      </c>
      <c r="B14" s="144" t="s">
        <v>3734</v>
      </c>
      <c r="C14" s="211">
        <v>150314</v>
      </c>
      <c r="D14" s="147" t="s">
        <v>4329</v>
      </c>
      <c r="E14" s="148" t="s">
        <v>4331</v>
      </c>
      <c r="F14" s="150"/>
      <c r="G14" s="150"/>
      <c r="H14" s="150"/>
      <c r="I14" s="160"/>
      <c r="GQ14" s="159"/>
      <c r="GR14" s="159"/>
      <c r="GS14" s="159"/>
      <c r="GT14" s="159"/>
      <c r="GU14" s="159"/>
      <c r="GV14" s="159"/>
    </row>
    <row r="15" spans="1:204" s="143" customFormat="1" ht="15">
      <c r="A15" s="150" t="s">
        <v>3461</v>
      </c>
      <c r="B15" s="144" t="s">
        <v>3734</v>
      </c>
      <c r="C15" s="211">
        <v>150315</v>
      </c>
      <c r="D15" s="147" t="s">
        <v>4330</v>
      </c>
      <c r="E15" s="148" t="s">
        <v>4332</v>
      </c>
      <c r="F15" s="150"/>
      <c r="G15" s="150"/>
      <c r="H15" s="150"/>
      <c r="I15" s="160"/>
    </row>
    <row r="16" spans="1:204" s="143" customFormat="1" ht="15">
      <c r="A16" s="150" t="s">
        <v>3461</v>
      </c>
      <c r="B16" s="144" t="s">
        <v>3734</v>
      </c>
      <c r="C16" s="211">
        <v>150316</v>
      </c>
      <c r="D16" s="147" t="s">
        <v>4333</v>
      </c>
      <c r="E16" s="148" t="s">
        <v>4335</v>
      </c>
      <c r="F16" s="150"/>
      <c r="G16" s="150"/>
      <c r="H16" s="150"/>
      <c r="I16" s="160"/>
    </row>
    <row r="17" spans="1:204" s="143" customFormat="1" ht="15">
      <c r="A17" s="150" t="s">
        <v>3461</v>
      </c>
      <c r="B17" s="144" t="s">
        <v>3734</v>
      </c>
      <c r="C17" s="211">
        <v>150346</v>
      </c>
      <c r="D17" s="147" t="s">
        <v>4334</v>
      </c>
      <c r="E17" s="148" t="s">
        <v>4336</v>
      </c>
      <c r="F17" s="150"/>
      <c r="G17" s="150"/>
      <c r="H17" s="150"/>
      <c r="I17" s="160"/>
    </row>
    <row r="18" spans="1:204" s="143" customFormat="1" ht="15">
      <c r="A18" s="150" t="s">
        <v>3461</v>
      </c>
      <c r="B18" s="144" t="s">
        <v>3734</v>
      </c>
      <c r="C18" s="211">
        <v>150347</v>
      </c>
      <c r="D18" s="147" t="s">
        <v>4337</v>
      </c>
      <c r="E18" s="148" t="s">
        <v>4341</v>
      </c>
      <c r="F18" s="150"/>
      <c r="G18" s="150"/>
      <c r="H18" s="150"/>
      <c r="I18" s="160"/>
    </row>
    <row r="19" spans="1:204" s="143" customFormat="1" ht="15">
      <c r="A19" s="150" t="s">
        <v>3461</v>
      </c>
      <c r="B19" s="144" t="s">
        <v>3734</v>
      </c>
      <c r="C19" s="211">
        <v>150348</v>
      </c>
      <c r="D19" s="147" t="s">
        <v>4338</v>
      </c>
      <c r="E19" s="148" t="s">
        <v>4342</v>
      </c>
      <c r="F19" s="150"/>
      <c r="G19" s="150"/>
      <c r="H19" s="150"/>
      <c r="I19" s="160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6"/>
      <c r="FH19" s="176"/>
      <c r="FI19" s="176"/>
      <c r="FJ19" s="176"/>
      <c r="FK19" s="176"/>
      <c r="FL19" s="176"/>
      <c r="FM19" s="176"/>
      <c r="FN19" s="176"/>
      <c r="FO19" s="176"/>
      <c r="FP19" s="176"/>
      <c r="FQ19" s="176"/>
      <c r="FR19" s="176"/>
      <c r="FS19" s="176"/>
      <c r="FT19" s="176"/>
      <c r="FU19" s="176"/>
      <c r="FV19" s="176"/>
      <c r="FW19" s="176"/>
      <c r="FX19" s="176"/>
      <c r="FY19" s="176"/>
      <c r="FZ19" s="176"/>
      <c r="GA19" s="176"/>
      <c r="GB19" s="176"/>
      <c r="GC19" s="176"/>
      <c r="GD19" s="176"/>
      <c r="GE19" s="176"/>
      <c r="GF19" s="176"/>
      <c r="GG19" s="176"/>
      <c r="GH19" s="176"/>
      <c r="GI19" s="176"/>
      <c r="GJ19" s="176"/>
      <c r="GK19" s="176"/>
      <c r="GL19" s="176"/>
      <c r="GM19" s="176"/>
      <c r="GN19" s="176"/>
      <c r="GO19" s="176"/>
      <c r="GP19" s="176"/>
      <c r="GQ19" s="176"/>
      <c r="GR19" s="176"/>
      <c r="GS19" s="176"/>
      <c r="GT19" s="176"/>
      <c r="GU19" s="176"/>
      <c r="GV19" s="176"/>
    </row>
    <row r="20" spans="1:204" s="143" customFormat="1" ht="15">
      <c r="A20" s="150" t="s">
        <v>3461</v>
      </c>
      <c r="B20" s="144" t="s">
        <v>3734</v>
      </c>
      <c r="C20" s="211">
        <v>150349</v>
      </c>
      <c r="D20" s="147" t="s">
        <v>4339</v>
      </c>
      <c r="E20" s="148" t="s">
        <v>4343</v>
      </c>
      <c r="F20" s="150"/>
      <c r="G20" s="150"/>
      <c r="H20" s="150"/>
      <c r="I20" s="160"/>
      <c r="GQ20" s="159"/>
      <c r="GR20" s="159"/>
      <c r="GS20" s="159"/>
      <c r="GT20" s="159"/>
      <c r="GU20" s="159"/>
      <c r="GV20" s="159"/>
    </row>
    <row r="21" spans="1:204" s="143" customFormat="1" ht="28.5">
      <c r="A21" s="150" t="s">
        <v>3461</v>
      </c>
      <c r="B21" s="144" t="s">
        <v>3734</v>
      </c>
      <c r="C21" s="211">
        <v>150269</v>
      </c>
      <c r="D21" s="147" t="s">
        <v>4340</v>
      </c>
      <c r="E21" s="148" t="s">
        <v>4344</v>
      </c>
      <c r="F21" s="150"/>
      <c r="G21" s="150"/>
      <c r="H21" s="150"/>
      <c r="I21" s="160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6"/>
      <c r="ES21" s="176"/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6"/>
      <c r="FF21" s="176"/>
      <c r="FG21" s="176"/>
      <c r="FH21" s="176"/>
      <c r="FI21" s="176"/>
      <c r="FJ21" s="176"/>
      <c r="FK21" s="176"/>
      <c r="FL21" s="176"/>
      <c r="FM21" s="176"/>
      <c r="FN21" s="176"/>
      <c r="FO21" s="176"/>
      <c r="FP21" s="176"/>
      <c r="FQ21" s="176"/>
      <c r="FR21" s="176"/>
      <c r="FS21" s="176"/>
      <c r="FT21" s="176"/>
      <c r="FU21" s="176"/>
      <c r="FV21" s="176"/>
      <c r="FW21" s="176"/>
      <c r="FX21" s="176"/>
      <c r="FY21" s="176"/>
      <c r="FZ21" s="176"/>
      <c r="GA21" s="176"/>
      <c r="GB21" s="176"/>
      <c r="GC21" s="176"/>
      <c r="GD21" s="176"/>
      <c r="GE21" s="176"/>
      <c r="GF21" s="176"/>
      <c r="GG21" s="176"/>
      <c r="GH21" s="176"/>
      <c r="GI21" s="176"/>
      <c r="GJ21" s="176"/>
      <c r="GK21" s="176"/>
      <c r="GL21" s="176"/>
      <c r="GM21" s="176"/>
      <c r="GN21" s="176"/>
      <c r="GO21" s="176"/>
      <c r="GP21" s="176"/>
      <c r="GQ21" s="176"/>
      <c r="GR21" s="176"/>
      <c r="GS21" s="176"/>
      <c r="GT21" s="176"/>
      <c r="GU21" s="176"/>
      <c r="GV21" s="176"/>
    </row>
    <row r="22" spans="1:204" s="143" customFormat="1" ht="28.5">
      <c r="A22" s="150" t="s">
        <v>3461</v>
      </c>
      <c r="B22" s="144" t="s">
        <v>3734</v>
      </c>
      <c r="C22" s="211">
        <v>150406</v>
      </c>
      <c r="D22" s="147" t="s">
        <v>4346</v>
      </c>
      <c r="E22" s="148" t="s">
        <v>4352</v>
      </c>
      <c r="F22" s="150"/>
      <c r="G22" s="150"/>
      <c r="H22" s="150"/>
      <c r="I22" s="160"/>
    </row>
    <row r="23" spans="1:204" s="143" customFormat="1" ht="15">
      <c r="A23" s="150" t="s">
        <v>3461</v>
      </c>
      <c r="B23" s="144" t="s">
        <v>3734</v>
      </c>
      <c r="C23" s="211">
        <v>150407</v>
      </c>
      <c r="D23" s="147" t="s">
        <v>4347</v>
      </c>
      <c r="E23" s="148" t="s">
        <v>4353</v>
      </c>
      <c r="F23" s="150"/>
      <c r="G23" s="150"/>
      <c r="H23" s="150"/>
      <c r="I23" s="160"/>
    </row>
    <row r="24" spans="1:204" s="143" customFormat="1" ht="28.5">
      <c r="A24" s="150" t="s">
        <v>3461</v>
      </c>
      <c r="B24" s="144" t="s">
        <v>3734</v>
      </c>
      <c r="C24" s="211">
        <v>150411</v>
      </c>
      <c r="D24" s="147" t="s">
        <v>4348</v>
      </c>
      <c r="E24" s="148" t="s">
        <v>4354</v>
      </c>
      <c r="F24" s="150"/>
      <c r="G24" s="150"/>
      <c r="H24" s="150"/>
      <c r="I24" s="160"/>
    </row>
    <row r="25" spans="1:204" s="143" customFormat="1" ht="15">
      <c r="A25" s="150" t="s">
        <v>3461</v>
      </c>
      <c r="B25" s="144" t="s">
        <v>3734</v>
      </c>
      <c r="C25" s="211">
        <v>150270</v>
      </c>
      <c r="D25" s="147" t="s">
        <v>4349</v>
      </c>
      <c r="E25" s="148" t="s">
        <v>4355</v>
      </c>
      <c r="F25" s="150"/>
      <c r="G25" s="150"/>
      <c r="H25" s="150"/>
      <c r="I25" s="160"/>
      <c r="GQ25" s="159"/>
      <c r="GR25" s="159"/>
      <c r="GS25" s="159"/>
      <c r="GT25" s="159"/>
      <c r="GU25" s="159"/>
      <c r="GV25" s="159"/>
    </row>
    <row r="26" spans="1:204" s="143" customFormat="1" ht="15">
      <c r="A26" s="150" t="s">
        <v>3461</v>
      </c>
      <c r="B26" s="144" t="s">
        <v>3734</v>
      </c>
      <c r="C26" s="211">
        <v>150447</v>
      </c>
      <c r="D26" s="147" t="s">
        <v>4357</v>
      </c>
      <c r="E26" s="148" t="s">
        <v>4358</v>
      </c>
      <c r="F26" s="150"/>
      <c r="G26" s="150"/>
      <c r="H26" s="150"/>
      <c r="I26" s="160"/>
    </row>
    <row r="27" spans="1:204" s="143" customFormat="1" ht="28.5">
      <c r="A27" s="150" t="s">
        <v>3461</v>
      </c>
      <c r="B27" s="144" t="s">
        <v>3734</v>
      </c>
      <c r="C27" s="211">
        <v>150271</v>
      </c>
      <c r="D27" s="147" t="s">
        <v>4360</v>
      </c>
      <c r="E27" s="148" t="s">
        <v>4362</v>
      </c>
      <c r="F27" s="150"/>
      <c r="G27" s="150"/>
      <c r="H27" s="150"/>
      <c r="I27" s="160"/>
    </row>
    <row r="28" spans="1:204" s="143" customFormat="1" ht="15">
      <c r="A28" s="150" t="s">
        <v>3461</v>
      </c>
      <c r="B28" s="144" t="s">
        <v>3734</v>
      </c>
      <c r="C28" s="211">
        <v>150466</v>
      </c>
      <c r="D28" s="147" t="s">
        <v>4363</v>
      </c>
      <c r="E28" s="148" t="s">
        <v>4367</v>
      </c>
      <c r="F28" s="150"/>
      <c r="G28" s="150"/>
      <c r="H28" s="150"/>
      <c r="I28" s="160"/>
    </row>
    <row r="29" spans="1:204" s="143" customFormat="1" ht="28.5">
      <c r="A29" s="150" t="s">
        <v>3461</v>
      </c>
      <c r="B29" s="144" t="s">
        <v>3734</v>
      </c>
      <c r="C29" s="211">
        <v>150467</v>
      </c>
      <c r="D29" s="147" t="s">
        <v>4364</v>
      </c>
      <c r="E29" s="148" t="s">
        <v>4368</v>
      </c>
      <c r="F29" s="150"/>
      <c r="G29" s="150"/>
      <c r="H29" s="150"/>
      <c r="I29" s="160"/>
    </row>
    <row r="30" spans="1:204" s="143" customFormat="1" ht="15">
      <c r="A30" s="150" t="s">
        <v>3461</v>
      </c>
      <c r="B30" s="144" t="s">
        <v>3734</v>
      </c>
      <c r="C30" s="211">
        <v>150468</v>
      </c>
      <c r="D30" s="147" t="s">
        <v>4365</v>
      </c>
      <c r="E30" s="148" t="s">
        <v>4369</v>
      </c>
      <c r="F30" s="150"/>
      <c r="G30" s="150"/>
      <c r="H30" s="150"/>
      <c r="I30" s="160"/>
    </row>
    <row r="31" spans="1:204" s="143" customFormat="1" ht="28.5">
      <c r="A31" s="150" t="s">
        <v>3461</v>
      </c>
      <c r="B31" s="144" t="s">
        <v>3734</v>
      </c>
      <c r="C31" s="211">
        <v>150469</v>
      </c>
      <c r="D31" s="147" t="s">
        <v>4366</v>
      </c>
      <c r="E31" s="148" t="s">
        <v>4370</v>
      </c>
      <c r="F31" s="150"/>
      <c r="G31" s="150"/>
      <c r="H31" s="150"/>
      <c r="I31" s="160"/>
      <c r="GQ31" s="159"/>
      <c r="GR31" s="159"/>
      <c r="GS31" s="159"/>
      <c r="GT31" s="159"/>
      <c r="GU31" s="159"/>
      <c r="GV31" s="159"/>
    </row>
    <row r="32" spans="1:204" s="143" customFormat="1" ht="15">
      <c r="A32" s="150" t="s">
        <v>3461</v>
      </c>
      <c r="B32" s="144" t="s">
        <v>3734</v>
      </c>
      <c r="C32" s="211">
        <v>150500</v>
      </c>
      <c r="D32" s="147" t="s">
        <v>4371</v>
      </c>
      <c r="E32" s="148" t="s">
        <v>4375</v>
      </c>
      <c r="F32" s="150"/>
      <c r="G32" s="150"/>
      <c r="H32" s="150"/>
      <c r="I32" s="160"/>
    </row>
    <row r="33" spans="1:204" s="143" customFormat="1" ht="15">
      <c r="A33" s="150" t="s">
        <v>3461</v>
      </c>
      <c r="B33" s="164" t="s">
        <v>2535</v>
      </c>
      <c r="C33" s="145">
        <v>150045</v>
      </c>
      <c r="D33" s="167" t="s">
        <v>3817</v>
      </c>
      <c r="E33" s="154">
        <v>523259</v>
      </c>
      <c r="F33" s="150"/>
      <c r="G33" s="150"/>
      <c r="H33" s="150"/>
      <c r="I33" s="160"/>
      <c r="GQ33" s="159"/>
      <c r="GR33" s="159"/>
      <c r="GS33" s="159"/>
      <c r="GT33" s="159"/>
      <c r="GU33" s="159"/>
      <c r="GV33" s="159"/>
    </row>
    <row r="34" spans="1:204" s="143" customFormat="1" ht="28.5">
      <c r="A34" s="150" t="s">
        <v>3461</v>
      </c>
      <c r="B34" s="144" t="s">
        <v>1666</v>
      </c>
      <c r="C34" s="145">
        <v>152062</v>
      </c>
      <c r="D34" s="167" t="s">
        <v>3203</v>
      </c>
      <c r="E34" s="154" t="s">
        <v>1441</v>
      </c>
      <c r="F34" s="150"/>
      <c r="G34" s="150"/>
      <c r="H34" s="150"/>
      <c r="I34" s="160"/>
    </row>
    <row r="35" spans="1:204" s="143" customFormat="1" ht="28.5">
      <c r="A35" s="150" t="s">
        <v>3461</v>
      </c>
      <c r="B35" s="144" t="s">
        <v>1666</v>
      </c>
      <c r="C35" s="145">
        <v>159160</v>
      </c>
      <c r="D35" s="167" t="s">
        <v>3801</v>
      </c>
      <c r="E35" s="154" t="s">
        <v>3802</v>
      </c>
      <c r="F35" s="150"/>
      <c r="G35" s="150"/>
      <c r="H35" s="150"/>
      <c r="I35" s="160"/>
    </row>
    <row r="36" spans="1:204" s="143" customFormat="1" ht="15">
      <c r="A36" s="150" t="s">
        <v>3461</v>
      </c>
      <c r="B36" s="144" t="s">
        <v>1666</v>
      </c>
      <c r="C36" s="145">
        <v>150287</v>
      </c>
      <c r="D36" s="167" t="s">
        <v>5431</v>
      </c>
      <c r="E36" s="154" t="s">
        <v>5432</v>
      </c>
      <c r="F36" s="150" t="s">
        <v>5433</v>
      </c>
      <c r="G36" s="150"/>
      <c r="H36" s="150"/>
      <c r="I36" s="160"/>
    </row>
    <row r="37" spans="1:204" s="143" customFormat="1" ht="15">
      <c r="A37" s="150" t="s">
        <v>3461</v>
      </c>
      <c r="B37" s="150" t="s">
        <v>1975</v>
      </c>
      <c r="C37" s="145">
        <v>150626</v>
      </c>
      <c r="D37" s="167" t="s">
        <v>3778</v>
      </c>
      <c r="E37" s="154">
        <v>11269016</v>
      </c>
      <c r="F37" s="150"/>
      <c r="G37" s="150"/>
      <c r="H37" s="150"/>
      <c r="I37" s="160"/>
    </row>
    <row r="38" spans="1:204" s="143" customFormat="1" ht="15">
      <c r="A38" s="150" t="s">
        <v>3461</v>
      </c>
      <c r="B38" s="150" t="s">
        <v>3734</v>
      </c>
      <c r="C38" s="145">
        <v>130063</v>
      </c>
      <c r="D38" s="167" t="s">
        <v>3735</v>
      </c>
      <c r="E38" s="154" t="s">
        <v>3736</v>
      </c>
      <c r="F38" s="150"/>
      <c r="G38" s="150"/>
      <c r="H38" s="150"/>
      <c r="I38" s="160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  <c r="DN38" s="176"/>
      <c r="DO38" s="176"/>
      <c r="DP38" s="176"/>
      <c r="DQ38" s="176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  <c r="EM38" s="176"/>
      <c r="EN38" s="176"/>
      <c r="EO38" s="176"/>
      <c r="EP38" s="176"/>
      <c r="EQ38" s="176"/>
      <c r="ER38" s="176"/>
      <c r="ES38" s="176"/>
      <c r="ET38" s="176"/>
      <c r="EU38" s="176"/>
      <c r="EV38" s="176"/>
      <c r="EW38" s="176"/>
      <c r="EX38" s="176"/>
      <c r="EY38" s="176"/>
      <c r="EZ38" s="176"/>
      <c r="FA38" s="176"/>
      <c r="FB38" s="176"/>
      <c r="FC38" s="176"/>
      <c r="FD38" s="176"/>
      <c r="FE38" s="176"/>
      <c r="FF38" s="176"/>
      <c r="FG38" s="176"/>
      <c r="FH38" s="176"/>
      <c r="FI38" s="176"/>
      <c r="FJ38" s="176"/>
      <c r="FK38" s="176"/>
      <c r="FL38" s="176"/>
      <c r="FM38" s="176"/>
      <c r="FN38" s="176"/>
      <c r="FO38" s="176"/>
      <c r="FP38" s="176"/>
      <c r="FQ38" s="176"/>
      <c r="FR38" s="176"/>
      <c r="FS38" s="176"/>
      <c r="FT38" s="176"/>
      <c r="FU38" s="176"/>
      <c r="FV38" s="176"/>
      <c r="FW38" s="176"/>
      <c r="FX38" s="176"/>
      <c r="FY38" s="176"/>
      <c r="FZ38" s="176"/>
      <c r="GA38" s="176"/>
      <c r="GB38" s="176"/>
      <c r="GC38" s="176"/>
      <c r="GD38" s="176"/>
      <c r="GE38" s="176"/>
      <c r="GF38" s="176"/>
      <c r="GG38" s="176"/>
      <c r="GH38" s="176"/>
      <c r="GI38" s="176"/>
      <c r="GJ38" s="176"/>
      <c r="GK38" s="176"/>
      <c r="GL38" s="176"/>
      <c r="GM38" s="176"/>
      <c r="GN38" s="176"/>
      <c r="GO38" s="176"/>
      <c r="GP38" s="176"/>
      <c r="GQ38" s="177"/>
      <c r="GR38" s="177"/>
      <c r="GS38" s="177"/>
      <c r="GT38" s="177"/>
      <c r="GU38" s="177"/>
      <c r="GV38" s="177"/>
    </row>
    <row r="39" spans="1:204" s="143" customFormat="1" ht="28.5">
      <c r="A39" s="150" t="s">
        <v>3461</v>
      </c>
      <c r="B39" s="150" t="s">
        <v>2367</v>
      </c>
      <c r="C39" s="145">
        <v>130141</v>
      </c>
      <c r="D39" s="167" t="s">
        <v>4160</v>
      </c>
      <c r="E39" s="154" t="s">
        <v>4161</v>
      </c>
      <c r="F39" s="150" t="s">
        <v>4776</v>
      </c>
      <c r="G39" s="150"/>
      <c r="H39" s="150"/>
      <c r="I39" s="160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  <c r="ER39" s="176"/>
      <c r="ES39" s="176"/>
      <c r="ET39" s="176"/>
      <c r="EU39" s="176"/>
      <c r="EV39" s="176"/>
      <c r="EW39" s="176"/>
      <c r="EX39" s="176"/>
      <c r="EY39" s="176"/>
      <c r="EZ39" s="176"/>
      <c r="FA39" s="176"/>
      <c r="FB39" s="176"/>
      <c r="FC39" s="176"/>
      <c r="FD39" s="176"/>
      <c r="FE39" s="176"/>
      <c r="FF39" s="176"/>
      <c r="FG39" s="176"/>
      <c r="FH39" s="176"/>
      <c r="FI39" s="176"/>
      <c r="FJ39" s="176"/>
      <c r="FK39" s="176"/>
      <c r="FL39" s="176"/>
      <c r="FM39" s="176"/>
      <c r="FN39" s="176"/>
      <c r="FO39" s="176"/>
      <c r="FP39" s="176"/>
      <c r="FQ39" s="176"/>
      <c r="FR39" s="176"/>
      <c r="FS39" s="176"/>
      <c r="FT39" s="176"/>
      <c r="FU39" s="176"/>
      <c r="FV39" s="176"/>
      <c r="FW39" s="176"/>
      <c r="FX39" s="176"/>
      <c r="FY39" s="176"/>
      <c r="FZ39" s="176"/>
      <c r="GA39" s="176"/>
      <c r="GB39" s="176"/>
      <c r="GC39" s="176"/>
      <c r="GD39" s="176"/>
      <c r="GE39" s="176"/>
      <c r="GF39" s="176"/>
      <c r="GG39" s="176"/>
      <c r="GH39" s="176"/>
      <c r="GI39" s="176"/>
      <c r="GJ39" s="176"/>
      <c r="GK39" s="176"/>
      <c r="GL39" s="176"/>
      <c r="GM39" s="176"/>
      <c r="GN39" s="176"/>
      <c r="GO39" s="176"/>
      <c r="GP39" s="176"/>
      <c r="GQ39" s="177"/>
      <c r="GR39" s="177"/>
      <c r="GS39" s="177"/>
      <c r="GT39" s="177"/>
      <c r="GU39" s="177"/>
      <c r="GV39" s="177"/>
    </row>
    <row r="40" spans="1:204" s="143" customFormat="1" ht="15">
      <c r="A40" s="150" t="s">
        <v>3461</v>
      </c>
      <c r="B40" s="150" t="s">
        <v>2367</v>
      </c>
      <c r="C40" s="145">
        <v>150275</v>
      </c>
      <c r="D40" s="181" t="s">
        <v>4774</v>
      </c>
      <c r="E40" s="154" t="s">
        <v>4775</v>
      </c>
      <c r="F40" s="150" t="s">
        <v>4776</v>
      </c>
      <c r="G40" s="150">
        <v>1</v>
      </c>
      <c r="H40" s="150"/>
      <c r="I40" s="160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  <c r="DE40" s="176"/>
      <c r="DF40" s="176"/>
      <c r="DG40" s="176"/>
      <c r="DH40" s="176"/>
      <c r="DI40" s="176"/>
      <c r="DJ40" s="176"/>
      <c r="DK40" s="176"/>
      <c r="DL40" s="176"/>
      <c r="DM40" s="176"/>
      <c r="DN40" s="176"/>
      <c r="DO40" s="176"/>
      <c r="DP40" s="176"/>
      <c r="DQ40" s="176"/>
      <c r="DR40" s="176"/>
      <c r="DS40" s="176"/>
      <c r="DT40" s="176"/>
      <c r="DU40" s="176"/>
      <c r="DV40" s="176"/>
      <c r="DW40" s="176"/>
      <c r="DX40" s="176"/>
      <c r="DY40" s="176"/>
      <c r="DZ40" s="176"/>
      <c r="EA40" s="176"/>
      <c r="EB40" s="176"/>
      <c r="EC40" s="176"/>
      <c r="ED40" s="176"/>
      <c r="EE40" s="176"/>
      <c r="EF40" s="176"/>
      <c r="EG40" s="176"/>
      <c r="EH40" s="176"/>
      <c r="EI40" s="176"/>
      <c r="EJ40" s="176"/>
      <c r="EK40" s="176"/>
      <c r="EL40" s="176"/>
      <c r="EM40" s="176"/>
      <c r="EN40" s="176"/>
      <c r="EO40" s="176"/>
      <c r="EP40" s="176"/>
      <c r="EQ40" s="176"/>
      <c r="ER40" s="176"/>
      <c r="ES40" s="176"/>
      <c r="ET40" s="176"/>
      <c r="EU40" s="176"/>
      <c r="EV40" s="176"/>
      <c r="EW40" s="176"/>
      <c r="EX40" s="176"/>
      <c r="EY40" s="176"/>
      <c r="EZ40" s="176"/>
      <c r="FA40" s="176"/>
      <c r="FB40" s="176"/>
      <c r="FC40" s="176"/>
      <c r="FD40" s="176"/>
      <c r="FE40" s="176"/>
      <c r="FF40" s="176"/>
      <c r="FG40" s="176"/>
      <c r="FH40" s="176"/>
      <c r="FI40" s="176"/>
      <c r="FJ40" s="176"/>
      <c r="FK40" s="176"/>
      <c r="FL40" s="176"/>
      <c r="FM40" s="176"/>
      <c r="FN40" s="176"/>
      <c r="FO40" s="176"/>
      <c r="FP40" s="176"/>
      <c r="FQ40" s="176"/>
      <c r="FR40" s="176"/>
      <c r="FS40" s="176"/>
      <c r="FT40" s="176"/>
      <c r="FU40" s="176"/>
      <c r="FV40" s="176"/>
      <c r="FW40" s="176"/>
      <c r="FX40" s="176"/>
      <c r="FY40" s="176"/>
      <c r="FZ40" s="176"/>
      <c r="GA40" s="176"/>
      <c r="GB40" s="176"/>
      <c r="GC40" s="176"/>
      <c r="GD40" s="176"/>
      <c r="GE40" s="176"/>
      <c r="GF40" s="176"/>
      <c r="GG40" s="176"/>
      <c r="GH40" s="176"/>
      <c r="GI40" s="176"/>
      <c r="GJ40" s="176"/>
      <c r="GK40" s="176"/>
      <c r="GL40" s="176"/>
      <c r="GM40" s="176"/>
      <c r="GN40" s="176"/>
      <c r="GO40" s="176"/>
      <c r="GP40" s="176"/>
      <c r="GQ40" s="177"/>
      <c r="GR40" s="177"/>
      <c r="GS40" s="177"/>
      <c r="GT40" s="177"/>
      <c r="GU40" s="177"/>
      <c r="GV40" s="177"/>
    </row>
    <row r="41" spans="1:204" s="143" customFormat="1" ht="15">
      <c r="A41" s="150" t="s">
        <v>3461</v>
      </c>
      <c r="B41" s="150" t="s">
        <v>2367</v>
      </c>
      <c r="C41" s="145">
        <v>150276</v>
      </c>
      <c r="D41" s="181" t="s">
        <v>4777</v>
      </c>
      <c r="E41" s="154" t="s">
        <v>4778</v>
      </c>
      <c r="F41" s="150" t="s">
        <v>4776</v>
      </c>
      <c r="G41" s="150">
        <v>1</v>
      </c>
      <c r="H41" s="150"/>
      <c r="I41" s="160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6"/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6"/>
      <c r="EM41" s="176"/>
      <c r="EN41" s="176"/>
      <c r="EO41" s="176"/>
      <c r="EP41" s="176"/>
      <c r="EQ41" s="176"/>
      <c r="ER41" s="176"/>
      <c r="ES41" s="176"/>
      <c r="ET41" s="176"/>
      <c r="EU41" s="176"/>
      <c r="EV41" s="176"/>
      <c r="EW41" s="176"/>
      <c r="EX41" s="176"/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6"/>
      <c r="FK41" s="176"/>
      <c r="FL41" s="176"/>
      <c r="FM41" s="176"/>
      <c r="FN41" s="176"/>
      <c r="FO41" s="176"/>
      <c r="FP41" s="176"/>
      <c r="FQ41" s="176"/>
      <c r="FR41" s="176"/>
      <c r="FS41" s="176"/>
      <c r="FT41" s="176"/>
      <c r="FU41" s="176"/>
      <c r="FV41" s="176"/>
      <c r="FW41" s="176"/>
      <c r="FX41" s="176"/>
      <c r="FY41" s="176"/>
      <c r="FZ41" s="176"/>
      <c r="GA41" s="176"/>
      <c r="GB41" s="176"/>
      <c r="GC41" s="176"/>
      <c r="GD41" s="176"/>
      <c r="GE41" s="176"/>
      <c r="GF41" s="176"/>
      <c r="GG41" s="176"/>
      <c r="GH41" s="176"/>
      <c r="GI41" s="176"/>
      <c r="GJ41" s="176"/>
      <c r="GK41" s="176"/>
      <c r="GL41" s="176"/>
      <c r="GM41" s="176"/>
      <c r="GN41" s="176"/>
      <c r="GO41" s="176"/>
      <c r="GP41" s="176"/>
      <c r="GQ41" s="177"/>
      <c r="GR41" s="177"/>
      <c r="GS41" s="177"/>
      <c r="GT41" s="177"/>
      <c r="GU41" s="177"/>
      <c r="GV41" s="177"/>
    </row>
    <row r="42" spans="1:204" s="143" customFormat="1" ht="15">
      <c r="A42" s="150" t="s">
        <v>3461</v>
      </c>
      <c r="B42" s="150" t="s">
        <v>2367</v>
      </c>
      <c r="C42" s="145">
        <v>150533</v>
      </c>
      <c r="D42" s="181" t="s">
        <v>3797</v>
      </c>
      <c r="E42" s="154" t="s">
        <v>3798</v>
      </c>
      <c r="F42" s="144" t="s">
        <v>4776</v>
      </c>
      <c r="G42" s="150"/>
      <c r="H42" s="150"/>
      <c r="I42" s="160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6"/>
      <c r="BX42" s="176"/>
      <c r="BY42" s="176"/>
      <c r="BZ42" s="176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6"/>
      <c r="DC42" s="176"/>
      <c r="DD42" s="176"/>
      <c r="DE42" s="176"/>
      <c r="DF42" s="176"/>
      <c r="DG42" s="176"/>
      <c r="DH42" s="176"/>
      <c r="DI42" s="176"/>
      <c r="DJ42" s="176"/>
      <c r="DK42" s="176"/>
      <c r="DL42" s="176"/>
      <c r="DM42" s="176"/>
      <c r="DN42" s="176"/>
      <c r="DO42" s="176"/>
      <c r="DP42" s="176"/>
      <c r="DQ42" s="176"/>
      <c r="DR42" s="176"/>
      <c r="DS42" s="176"/>
      <c r="DT42" s="176"/>
      <c r="DU42" s="176"/>
      <c r="DV42" s="176"/>
      <c r="DW42" s="176"/>
      <c r="DX42" s="176"/>
      <c r="DY42" s="176"/>
      <c r="DZ42" s="176"/>
      <c r="EA42" s="176"/>
      <c r="EB42" s="176"/>
      <c r="EC42" s="176"/>
      <c r="ED42" s="176"/>
      <c r="EE42" s="176"/>
      <c r="EF42" s="176"/>
      <c r="EG42" s="176"/>
      <c r="EH42" s="176"/>
      <c r="EI42" s="176"/>
      <c r="EJ42" s="176"/>
      <c r="EK42" s="176"/>
      <c r="EL42" s="176"/>
      <c r="EM42" s="176"/>
      <c r="EN42" s="176"/>
      <c r="EO42" s="176"/>
      <c r="EP42" s="176"/>
      <c r="EQ42" s="176"/>
      <c r="ER42" s="176"/>
      <c r="ES42" s="176"/>
      <c r="ET42" s="176"/>
      <c r="EU42" s="176"/>
      <c r="EV42" s="176"/>
      <c r="EW42" s="176"/>
      <c r="EX42" s="176"/>
      <c r="EY42" s="176"/>
      <c r="EZ42" s="176"/>
      <c r="FA42" s="176"/>
      <c r="FB42" s="176"/>
      <c r="FC42" s="176"/>
      <c r="FD42" s="176"/>
      <c r="FE42" s="176"/>
      <c r="FF42" s="176"/>
      <c r="FG42" s="176"/>
      <c r="FH42" s="176"/>
      <c r="FI42" s="176"/>
      <c r="FJ42" s="176"/>
      <c r="FK42" s="176"/>
      <c r="FL42" s="176"/>
      <c r="FM42" s="176"/>
      <c r="FN42" s="176"/>
      <c r="FO42" s="176"/>
      <c r="FP42" s="176"/>
      <c r="FQ42" s="176"/>
      <c r="FR42" s="176"/>
      <c r="FS42" s="176"/>
      <c r="FT42" s="176"/>
      <c r="FU42" s="176"/>
      <c r="FV42" s="176"/>
      <c r="FW42" s="176"/>
      <c r="FX42" s="176"/>
      <c r="FY42" s="176"/>
      <c r="FZ42" s="176"/>
      <c r="GA42" s="176"/>
      <c r="GB42" s="176"/>
      <c r="GC42" s="176"/>
      <c r="GD42" s="176"/>
      <c r="GE42" s="176"/>
      <c r="GF42" s="176"/>
      <c r="GG42" s="176"/>
      <c r="GH42" s="176"/>
      <c r="GI42" s="176"/>
      <c r="GJ42" s="176"/>
      <c r="GK42" s="176"/>
      <c r="GL42" s="176"/>
      <c r="GM42" s="176"/>
      <c r="GN42" s="176"/>
      <c r="GO42" s="176"/>
      <c r="GP42" s="176"/>
      <c r="GQ42" s="177"/>
      <c r="GR42" s="177"/>
      <c r="GS42" s="177"/>
      <c r="GT42" s="177"/>
      <c r="GU42" s="177"/>
      <c r="GV42" s="177"/>
    </row>
    <row r="43" spans="1:204" s="143" customFormat="1" ht="15">
      <c r="A43" s="150" t="s">
        <v>3461</v>
      </c>
      <c r="B43" s="150" t="s">
        <v>2367</v>
      </c>
      <c r="C43" s="145">
        <v>150532</v>
      </c>
      <c r="D43" s="181" t="s">
        <v>3799</v>
      </c>
      <c r="E43" s="154" t="s">
        <v>3800</v>
      </c>
      <c r="F43" s="144" t="s">
        <v>4776</v>
      </c>
      <c r="G43" s="150"/>
      <c r="H43" s="150"/>
      <c r="I43" s="160"/>
    </row>
    <row r="44" spans="1:204" s="143" customFormat="1" ht="15">
      <c r="A44" s="150" t="s">
        <v>3461</v>
      </c>
      <c r="B44" s="150" t="s">
        <v>2367</v>
      </c>
      <c r="C44" s="145">
        <v>150215</v>
      </c>
      <c r="D44" s="167" t="s">
        <v>4276</v>
      </c>
      <c r="E44" s="154" t="s">
        <v>4277</v>
      </c>
      <c r="F44" s="144" t="s">
        <v>4776</v>
      </c>
      <c r="G44" s="150"/>
      <c r="H44" s="150"/>
      <c r="I44" s="160"/>
    </row>
    <row r="45" spans="1:204" s="143" customFormat="1" ht="15">
      <c r="A45" s="150" t="s">
        <v>3461</v>
      </c>
      <c r="B45" s="150" t="s">
        <v>2367</v>
      </c>
      <c r="C45" s="145">
        <v>150216</v>
      </c>
      <c r="D45" s="167" t="s">
        <v>4278</v>
      </c>
      <c r="E45" s="154" t="s">
        <v>4279</v>
      </c>
      <c r="F45" s="144" t="s">
        <v>4776</v>
      </c>
      <c r="G45" s="150"/>
      <c r="H45" s="150"/>
      <c r="I45" s="160"/>
      <c r="GQ45" s="159"/>
      <c r="GR45" s="159"/>
      <c r="GS45" s="159"/>
      <c r="GT45" s="159"/>
      <c r="GU45" s="159"/>
      <c r="GV45" s="159"/>
    </row>
    <row r="46" spans="1:204" s="143" customFormat="1">
      <c r="A46" s="150" t="s">
        <v>3461</v>
      </c>
      <c r="B46" s="181" t="s">
        <v>2367</v>
      </c>
      <c r="C46" s="218">
        <v>161472</v>
      </c>
      <c r="D46" s="147" t="s">
        <v>6003</v>
      </c>
      <c r="E46" s="219" t="s">
        <v>6004</v>
      </c>
      <c r="F46" s="144" t="s">
        <v>1139</v>
      </c>
      <c r="G46" s="150" t="s">
        <v>4213</v>
      </c>
      <c r="H46" s="150"/>
      <c r="I46" s="146"/>
    </row>
    <row r="47" spans="1:204" s="143" customFormat="1">
      <c r="A47" s="150" t="s">
        <v>3461</v>
      </c>
      <c r="B47" s="181" t="s">
        <v>2367</v>
      </c>
      <c r="C47" s="218">
        <v>130524</v>
      </c>
      <c r="D47" s="147" t="s">
        <v>6005</v>
      </c>
      <c r="E47" s="219" t="s">
        <v>6006</v>
      </c>
      <c r="F47" s="144" t="s">
        <v>1139</v>
      </c>
      <c r="G47" s="150" t="s">
        <v>4213</v>
      </c>
      <c r="H47" s="150"/>
      <c r="I47" s="146"/>
      <c r="GQ47" s="159"/>
      <c r="GR47" s="159"/>
      <c r="GS47" s="159"/>
      <c r="GT47" s="159"/>
      <c r="GU47" s="159"/>
      <c r="GV47" s="159"/>
    </row>
    <row r="48" spans="1:204" s="143" customFormat="1">
      <c r="A48" s="150" t="s">
        <v>3461</v>
      </c>
      <c r="B48" s="181" t="s">
        <v>2367</v>
      </c>
      <c r="C48" s="218">
        <v>161473</v>
      </c>
      <c r="D48" s="147" t="s">
        <v>6007</v>
      </c>
      <c r="E48" s="219" t="s">
        <v>6008</v>
      </c>
      <c r="F48" s="144" t="s">
        <v>1139</v>
      </c>
      <c r="G48" s="150" t="s">
        <v>4213</v>
      </c>
      <c r="H48" s="150"/>
      <c r="I48" s="146"/>
      <c r="GQ48" s="159"/>
      <c r="GR48" s="159"/>
      <c r="GS48" s="159"/>
      <c r="GT48" s="159"/>
      <c r="GU48" s="159"/>
      <c r="GV48" s="159"/>
    </row>
    <row r="49" spans="1:204" s="143" customFormat="1">
      <c r="A49" s="150" t="s">
        <v>3461</v>
      </c>
      <c r="B49" s="181" t="s">
        <v>2367</v>
      </c>
      <c r="C49" s="218">
        <v>161474</v>
      </c>
      <c r="D49" s="147" t="s">
        <v>6009</v>
      </c>
      <c r="E49" s="219" t="s">
        <v>6010</v>
      </c>
      <c r="F49" s="144" t="s">
        <v>1139</v>
      </c>
      <c r="G49" s="150" t="s">
        <v>4213</v>
      </c>
      <c r="H49" s="150"/>
      <c r="I49" s="14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/>
      <c r="BT49" s="176"/>
      <c r="BU49" s="176"/>
      <c r="BV49" s="176"/>
      <c r="BW49" s="176"/>
      <c r="BX49" s="176"/>
      <c r="BY49" s="176"/>
      <c r="BZ49" s="176"/>
      <c r="CA49" s="176"/>
      <c r="CB49" s="176"/>
      <c r="CC49" s="176"/>
      <c r="CD49" s="176"/>
      <c r="CE49" s="176"/>
      <c r="CF49" s="176"/>
      <c r="CG49" s="176"/>
      <c r="CH49" s="176"/>
      <c r="CI49" s="176"/>
      <c r="CJ49" s="176"/>
      <c r="CK49" s="176"/>
      <c r="CL49" s="176"/>
      <c r="CM49" s="176"/>
      <c r="CN49" s="176"/>
      <c r="CO49" s="176"/>
      <c r="CP49" s="176"/>
      <c r="CQ49" s="176"/>
      <c r="CR49" s="176"/>
      <c r="CS49" s="176"/>
      <c r="CT49" s="176"/>
      <c r="CU49" s="176"/>
      <c r="CV49" s="176"/>
      <c r="CW49" s="176"/>
      <c r="CX49" s="176"/>
      <c r="CY49" s="176"/>
      <c r="CZ49" s="176"/>
      <c r="DA49" s="176"/>
      <c r="DB49" s="176"/>
      <c r="DC49" s="176"/>
      <c r="DD49" s="176"/>
      <c r="DE49" s="176"/>
      <c r="DF49" s="176"/>
      <c r="DG49" s="176"/>
      <c r="DH49" s="176"/>
      <c r="DI49" s="176"/>
      <c r="DJ49" s="176"/>
      <c r="DK49" s="176"/>
      <c r="DL49" s="176"/>
      <c r="DM49" s="176"/>
      <c r="DN49" s="176"/>
      <c r="DO49" s="176"/>
      <c r="DP49" s="176"/>
      <c r="DQ49" s="176"/>
      <c r="DR49" s="176"/>
      <c r="DS49" s="176"/>
      <c r="DT49" s="176"/>
      <c r="DU49" s="176"/>
      <c r="DV49" s="176"/>
      <c r="DW49" s="176"/>
      <c r="DX49" s="176"/>
      <c r="DY49" s="176"/>
      <c r="DZ49" s="176"/>
      <c r="EA49" s="176"/>
      <c r="EB49" s="176"/>
      <c r="EC49" s="176"/>
      <c r="ED49" s="176"/>
      <c r="EE49" s="176"/>
      <c r="EF49" s="176"/>
      <c r="EG49" s="176"/>
      <c r="EH49" s="176"/>
      <c r="EI49" s="176"/>
      <c r="EJ49" s="176"/>
      <c r="EK49" s="176"/>
      <c r="EL49" s="176"/>
      <c r="EM49" s="176"/>
      <c r="EN49" s="176"/>
      <c r="EO49" s="176"/>
      <c r="EP49" s="176"/>
      <c r="EQ49" s="176"/>
      <c r="ER49" s="176"/>
      <c r="ES49" s="176"/>
      <c r="ET49" s="176"/>
      <c r="EU49" s="176"/>
      <c r="EV49" s="176"/>
      <c r="EW49" s="176"/>
      <c r="EX49" s="176"/>
      <c r="EY49" s="176"/>
      <c r="EZ49" s="176"/>
      <c r="FA49" s="176"/>
      <c r="FB49" s="176"/>
      <c r="FC49" s="176"/>
      <c r="FD49" s="176"/>
      <c r="FE49" s="176"/>
      <c r="FF49" s="176"/>
      <c r="FG49" s="176"/>
      <c r="FH49" s="176"/>
      <c r="FI49" s="176"/>
      <c r="FJ49" s="176"/>
      <c r="FK49" s="176"/>
      <c r="FL49" s="176"/>
      <c r="FM49" s="176"/>
      <c r="FN49" s="176"/>
      <c r="FO49" s="176"/>
      <c r="FP49" s="176"/>
      <c r="FQ49" s="176"/>
      <c r="FR49" s="176"/>
      <c r="FS49" s="176"/>
      <c r="FT49" s="176"/>
      <c r="FU49" s="176"/>
      <c r="FV49" s="176"/>
      <c r="FW49" s="176"/>
      <c r="FX49" s="176"/>
      <c r="FY49" s="176"/>
      <c r="FZ49" s="176"/>
      <c r="GA49" s="176"/>
      <c r="GB49" s="176"/>
      <c r="GC49" s="176"/>
      <c r="GD49" s="176"/>
      <c r="GE49" s="176"/>
      <c r="GF49" s="176"/>
      <c r="GG49" s="176"/>
      <c r="GH49" s="176"/>
      <c r="GI49" s="176"/>
      <c r="GJ49" s="176"/>
      <c r="GK49" s="176"/>
      <c r="GL49" s="176"/>
      <c r="GM49" s="176"/>
      <c r="GN49" s="176"/>
      <c r="GO49" s="176"/>
      <c r="GP49" s="176"/>
      <c r="GQ49" s="177"/>
      <c r="GR49" s="177"/>
      <c r="GS49" s="177"/>
      <c r="GT49" s="177"/>
      <c r="GU49" s="177"/>
      <c r="GV49" s="177"/>
    </row>
    <row r="50" spans="1:204" s="143" customFormat="1">
      <c r="A50" s="150" t="s">
        <v>3461</v>
      </c>
      <c r="B50" s="181" t="s">
        <v>2367</v>
      </c>
      <c r="C50" s="218">
        <v>161475</v>
      </c>
      <c r="D50" s="147" t="s">
        <v>6011</v>
      </c>
      <c r="E50" s="219" t="s">
        <v>6012</v>
      </c>
      <c r="F50" s="144" t="s">
        <v>1139</v>
      </c>
      <c r="G50" s="150" t="s">
        <v>4213</v>
      </c>
      <c r="H50" s="150"/>
      <c r="I50" s="14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  <c r="BZ50" s="176"/>
      <c r="CA50" s="176"/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6"/>
      <c r="CN50" s="176"/>
      <c r="CO50" s="176"/>
      <c r="CP50" s="176"/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6"/>
      <c r="DC50" s="176"/>
      <c r="DD50" s="176"/>
      <c r="DE50" s="176"/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6"/>
      <c r="DR50" s="176"/>
      <c r="DS50" s="176"/>
      <c r="DT50" s="176"/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6"/>
      <c r="EG50" s="176"/>
      <c r="EH50" s="176"/>
      <c r="EI50" s="176"/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6"/>
      <c r="EV50" s="176"/>
      <c r="EW50" s="176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6"/>
      <c r="FK50" s="176"/>
      <c r="FL50" s="176"/>
      <c r="FM50" s="176"/>
      <c r="FN50" s="176"/>
      <c r="FO50" s="176"/>
      <c r="FP50" s="176"/>
      <c r="FQ50" s="176"/>
      <c r="FR50" s="176"/>
      <c r="FS50" s="176"/>
      <c r="FT50" s="176"/>
      <c r="FU50" s="176"/>
      <c r="FV50" s="176"/>
      <c r="FW50" s="176"/>
      <c r="FX50" s="176"/>
      <c r="FY50" s="176"/>
      <c r="FZ50" s="176"/>
      <c r="GA50" s="176"/>
      <c r="GB50" s="176"/>
      <c r="GC50" s="176"/>
      <c r="GD50" s="176"/>
      <c r="GE50" s="176"/>
      <c r="GF50" s="176"/>
      <c r="GG50" s="176"/>
      <c r="GH50" s="176"/>
      <c r="GI50" s="176"/>
      <c r="GJ50" s="176"/>
      <c r="GK50" s="176"/>
      <c r="GL50" s="176"/>
      <c r="GM50" s="176"/>
      <c r="GN50" s="176"/>
      <c r="GO50" s="176"/>
      <c r="GP50" s="176"/>
      <c r="GQ50" s="177"/>
      <c r="GR50" s="177"/>
      <c r="GS50" s="177"/>
      <c r="GT50" s="177"/>
      <c r="GU50" s="177"/>
      <c r="GV50" s="177"/>
    </row>
    <row r="51" spans="1:204" s="143" customFormat="1" ht="28.5">
      <c r="A51" s="150" t="s">
        <v>3461</v>
      </c>
      <c r="B51" s="144" t="s">
        <v>3621</v>
      </c>
      <c r="C51" s="145">
        <v>130029</v>
      </c>
      <c r="D51" s="167" t="s">
        <v>3815</v>
      </c>
      <c r="E51" s="154" t="s">
        <v>3816</v>
      </c>
      <c r="F51" s="144" t="s">
        <v>1139</v>
      </c>
      <c r="G51" s="150" t="s">
        <v>4213</v>
      </c>
      <c r="H51" s="150"/>
      <c r="I51" s="160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6"/>
      <c r="CA51" s="176"/>
      <c r="CB51" s="176"/>
      <c r="CC51" s="176"/>
      <c r="CD51" s="176"/>
      <c r="CE51" s="176"/>
      <c r="CF51" s="176"/>
      <c r="CG51" s="176"/>
      <c r="CH51" s="176"/>
      <c r="CI51" s="176"/>
      <c r="CJ51" s="176"/>
      <c r="CK51" s="176"/>
      <c r="CL51" s="176"/>
      <c r="CM51" s="176"/>
      <c r="CN51" s="176"/>
      <c r="CO51" s="176"/>
      <c r="CP51" s="176"/>
      <c r="CQ51" s="176"/>
      <c r="CR51" s="176"/>
      <c r="CS51" s="176"/>
      <c r="CT51" s="176"/>
      <c r="CU51" s="176"/>
      <c r="CV51" s="176"/>
      <c r="CW51" s="176"/>
      <c r="CX51" s="176"/>
      <c r="CY51" s="176"/>
      <c r="CZ51" s="176"/>
      <c r="DA51" s="176"/>
      <c r="DB51" s="176"/>
      <c r="DC51" s="176"/>
      <c r="DD51" s="176"/>
      <c r="DE51" s="176"/>
      <c r="DF51" s="176"/>
      <c r="DG51" s="176"/>
      <c r="DH51" s="176"/>
      <c r="DI51" s="176"/>
      <c r="DJ51" s="176"/>
      <c r="DK51" s="176"/>
      <c r="DL51" s="176"/>
      <c r="DM51" s="176"/>
      <c r="DN51" s="176"/>
      <c r="DO51" s="176"/>
      <c r="DP51" s="176"/>
      <c r="DQ51" s="176"/>
      <c r="DR51" s="176"/>
      <c r="DS51" s="176"/>
      <c r="DT51" s="176"/>
      <c r="DU51" s="176"/>
      <c r="DV51" s="176"/>
      <c r="DW51" s="176"/>
      <c r="DX51" s="176"/>
      <c r="DY51" s="176"/>
      <c r="DZ51" s="176"/>
      <c r="EA51" s="176"/>
      <c r="EB51" s="176"/>
      <c r="EC51" s="176"/>
      <c r="ED51" s="176"/>
      <c r="EE51" s="176"/>
      <c r="EF51" s="176"/>
      <c r="EG51" s="176"/>
      <c r="EH51" s="176"/>
      <c r="EI51" s="176"/>
      <c r="EJ51" s="176"/>
      <c r="EK51" s="176"/>
      <c r="EL51" s="176"/>
      <c r="EM51" s="176"/>
      <c r="EN51" s="176"/>
      <c r="EO51" s="176"/>
      <c r="EP51" s="176"/>
      <c r="EQ51" s="176"/>
      <c r="ER51" s="176"/>
      <c r="ES51" s="176"/>
      <c r="ET51" s="176"/>
      <c r="EU51" s="176"/>
      <c r="EV51" s="176"/>
      <c r="EW51" s="176"/>
      <c r="EX51" s="176"/>
      <c r="EY51" s="176"/>
      <c r="EZ51" s="176"/>
      <c r="FA51" s="176"/>
      <c r="FB51" s="176"/>
      <c r="FC51" s="176"/>
      <c r="FD51" s="176"/>
      <c r="FE51" s="176"/>
      <c r="FF51" s="176"/>
      <c r="FG51" s="176"/>
      <c r="FH51" s="176"/>
      <c r="FI51" s="176"/>
      <c r="FJ51" s="176"/>
      <c r="FK51" s="176"/>
      <c r="FL51" s="176"/>
      <c r="FM51" s="176"/>
      <c r="FN51" s="176"/>
      <c r="FO51" s="176"/>
      <c r="FP51" s="176"/>
      <c r="FQ51" s="176"/>
      <c r="FR51" s="176"/>
      <c r="FS51" s="176"/>
      <c r="FT51" s="176"/>
      <c r="FU51" s="176"/>
      <c r="FV51" s="176"/>
      <c r="FW51" s="176"/>
      <c r="FX51" s="176"/>
      <c r="FY51" s="176"/>
      <c r="FZ51" s="176"/>
      <c r="GA51" s="176"/>
      <c r="GB51" s="176"/>
      <c r="GC51" s="176"/>
      <c r="GD51" s="176"/>
      <c r="GE51" s="176"/>
      <c r="GF51" s="176"/>
      <c r="GG51" s="176"/>
      <c r="GH51" s="176"/>
      <c r="GI51" s="176"/>
      <c r="GJ51" s="176"/>
      <c r="GK51" s="176"/>
      <c r="GL51" s="176"/>
      <c r="GM51" s="176"/>
      <c r="GN51" s="176"/>
      <c r="GO51" s="176"/>
      <c r="GP51" s="176"/>
      <c r="GQ51" s="177"/>
      <c r="GR51" s="177"/>
      <c r="GS51" s="177"/>
      <c r="GT51" s="177"/>
      <c r="GU51" s="177"/>
      <c r="GV51" s="177"/>
    </row>
    <row r="52" spans="1:204" s="143" customFormat="1" ht="15">
      <c r="A52" s="150" t="s">
        <v>3461</v>
      </c>
      <c r="B52" s="150" t="s">
        <v>3680</v>
      </c>
      <c r="C52" s="145">
        <v>160664</v>
      </c>
      <c r="D52" s="167" t="s">
        <v>6043</v>
      </c>
      <c r="E52" s="154" t="s">
        <v>6044</v>
      </c>
      <c r="F52" s="150" t="s">
        <v>6045</v>
      </c>
      <c r="G52" s="150" t="s">
        <v>6046</v>
      </c>
      <c r="H52" s="150"/>
      <c r="I52" s="160"/>
    </row>
    <row r="53" spans="1:204" s="143" customFormat="1" ht="15">
      <c r="A53" s="150" t="s">
        <v>3461</v>
      </c>
      <c r="B53" s="150" t="s">
        <v>3680</v>
      </c>
      <c r="C53" s="145">
        <v>150534</v>
      </c>
      <c r="D53" s="167" t="s">
        <v>3706</v>
      </c>
      <c r="E53" s="154" t="s">
        <v>3707</v>
      </c>
      <c r="F53" s="150"/>
      <c r="G53" s="150"/>
      <c r="H53" s="150"/>
      <c r="I53" s="160"/>
    </row>
    <row r="54" spans="1:204" s="143" customFormat="1" ht="28.5">
      <c r="A54" s="150" t="s">
        <v>3461</v>
      </c>
      <c r="B54" s="150" t="s">
        <v>3680</v>
      </c>
      <c r="C54" s="145">
        <v>130136</v>
      </c>
      <c r="D54" s="167" t="s">
        <v>6047</v>
      </c>
      <c r="E54" s="154" t="s">
        <v>6048</v>
      </c>
      <c r="F54" s="150" t="s">
        <v>1662</v>
      </c>
      <c r="G54" s="150" t="s">
        <v>6049</v>
      </c>
      <c r="H54" s="150"/>
      <c r="I54" s="150"/>
    </row>
    <row r="55" spans="1:204" s="143" customFormat="1" ht="28.5">
      <c r="A55" s="150" t="s">
        <v>3461</v>
      </c>
      <c r="B55" s="150" t="s">
        <v>3734</v>
      </c>
      <c r="C55" s="145">
        <v>150179</v>
      </c>
      <c r="D55" s="167" t="s">
        <v>3809</v>
      </c>
      <c r="E55" s="154" t="s">
        <v>3810</v>
      </c>
      <c r="F55" s="150"/>
      <c r="G55" s="150"/>
      <c r="H55" s="150"/>
      <c r="I55" s="160"/>
    </row>
    <row r="56" spans="1:204" s="143" customFormat="1" ht="15">
      <c r="A56" s="150" t="s">
        <v>3461</v>
      </c>
      <c r="B56" s="150" t="s">
        <v>3734</v>
      </c>
      <c r="C56" s="145">
        <v>150036</v>
      </c>
      <c r="D56" s="167" t="s">
        <v>3807</v>
      </c>
      <c r="E56" s="154" t="s">
        <v>3808</v>
      </c>
      <c r="F56" s="150"/>
      <c r="G56" s="150"/>
      <c r="H56" s="150"/>
      <c r="I56" s="160"/>
    </row>
    <row r="57" spans="1:204" s="143" customFormat="1" ht="15">
      <c r="A57" s="150" t="s">
        <v>3461</v>
      </c>
      <c r="B57" s="144" t="s">
        <v>1019</v>
      </c>
      <c r="C57" s="145">
        <v>150210</v>
      </c>
      <c r="D57" s="167" t="s">
        <v>4134</v>
      </c>
      <c r="E57" s="154" t="s">
        <v>4135</v>
      </c>
      <c r="F57" s="150" t="s">
        <v>1662</v>
      </c>
      <c r="G57" s="150" t="s">
        <v>4136</v>
      </c>
      <c r="H57" s="150"/>
      <c r="I57" s="160"/>
    </row>
    <row r="58" spans="1:204" s="143" customFormat="1" ht="15">
      <c r="A58" s="150" t="s">
        <v>3461</v>
      </c>
      <c r="B58" s="150" t="s">
        <v>3775</v>
      </c>
      <c r="C58" s="145">
        <v>151135</v>
      </c>
      <c r="D58" s="167" t="s">
        <v>3554</v>
      </c>
      <c r="E58" s="154" t="s">
        <v>3555</v>
      </c>
      <c r="F58" s="150"/>
      <c r="G58" s="150"/>
      <c r="H58" s="150"/>
      <c r="I58" s="160"/>
    </row>
    <row r="59" spans="1:204" s="143" customFormat="1" ht="15">
      <c r="A59" s="150" t="s">
        <v>3461</v>
      </c>
      <c r="B59" s="144" t="s">
        <v>1140</v>
      </c>
      <c r="C59" s="145">
        <v>150728</v>
      </c>
      <c r="D59" s="167" t="s">
        <v>3781</v>
      </c>
      <c r="E59" s="154">
        <v>158667</v>
      </c>
      <c r="F59" s="150"/>
      <c r="G59" s="150"/>
      <c r="H59" s="150"/>
      <c r="I59" s="160"/>
    </row>
    <row r="60" spans="1:204" s="143" customFormat="1" ht="15">
      <c r="A60" s="150" t="s">
        <v>3461</v>
      </c>
      <c r="B60" s="144" t="s">
        <v>1666</v>
      </c>
      <c r="C60" s="145">
        <v>150733</v>
      </c>
      <c r="D60" s="167" t="s">
        <v>3771</v>
      </c>
      <c r="E60" s="154" t="s">
        <v>3772</v>
      </c>
      <c r="F60" s="150"/>
      <c r="G60" s="150"/>
      <c r="H60" s="150"/>
      <c r="I60" s="160"/>
    </row>
    <row r="61" spans="1:204" s="143" customFormat="1" ht="15">
      <c r="A61" s="150" t="s">
        <v>3461</v>
      </c>
      <c r="B61" s="144" t="s">
        <v>1666</v>
      </c>
      <c r="C61" s="145">
        <v>159190</v>
      </c>
      <c r="D61" s="167" t="s">
        <v>3714</v>
      </c>
      <c r="E61" s="154" t="s">
        <v>3715</v>
      </c>
      <c r="F61" s="150"/>
      <c r="G61" s="150"/>
      <c r="H61" s="150"/>
      <c r="I61" s="160"/>
    </row>
    <row r="62" spans="1:204" s="143" customFormat="1" ht="15">
      <c r="A62" s="150" t="s">
        <v>3461</v>
      </c>
      <c r="B62" s="150" t="s">
        <v>1540</v>
      </c>
      <c r="C62" s="145">
        <v>150732</v>
      </c>
      <c r="D62" s="167" t="s">
        <v>3784</v>
      </c>
      <c r="E62" s="154" t="s">
        <v>3785</v>
      </c>
      <c r="F62" s="150"/>
      <c r="G62" s="150"/>
      <c r="H62" s="150"/>
      <c r="I62" s="160"/>
    </row>
    <row r="63" spans="1:204" s="143" customFormat="1" ht="15">
      <c r="A63" s="150" t="s">
        <v>3461</v>
      </c>
      <c r="B63" s="164" t="s">
        <v>2535</v>
      </c>
      <c r="C63" s="145">
        <v>150052</v>
      </c>
      <c r="D63" s="167" t="s">
        <v>3824</v>
      </c>
      <c r="E63" s="154" t="s">
        <v>3825</v>
      </c>
      <c r="F63" s="150"/>
      <c r="G63" s="150"/>
      <c r="H63" s="150"/>
      <c r="I63" s="160"/>
    </row>
    <row r="64" spans="1:204" s="143" customFormat="1" ht="15">
      <c r="A64" s="150" t="s">
        <v>3461</v>
      </c>
      <c r="B64" s="150" t="s">
        <v>2367</v>
      </c>
      <c r="C64" s="145">
        <v>150128</v>
      </c>
      <c r="D64" s="167" t="s">
        <v>3786</v>
      </c>
      <c r="E64" s="154" t="s">
        <v>3787</v>
      </c>
      <c r="F64" s="144" t="s">
        <v>4776</v>
      </c>
      <c r="G64" s="150"/>
      <c r="H64" s="150"/>
      <c r="I64" s="160"/>
    </row>
    <row r="65" spans="1:9" s="143" customFormat="1" ht="15">
      <c r="A65" s="150" t="s">
        <v>3461</v>
      </c>
      <c r="B65" s="164" t="s">
        <v>2535</v>
      </c>
      <c r="C65" s="145">
        <v>150031</v>
      </c>
      <c r="D65" s="167" t="s">
        <v>3820</v>
      </c>
      <c r="E65" s="154">
        <v>755085</v>
      </c>
      <c r="F65" s="150"/>
      <c r="G65" s="150"/>
      <c r="H65" s="150"/>
      <c r="I65" s="160"/>
    </row>
    <row r="66" spans="1:9" s="143" customFormat="1" ht="15">
      <c r="A66" s="150" t="s">
        <v>3461</v>
      </c>
      <c r="B66" s="150" t="s">
        <v>3775</v>
      </c>
      <c r="C66" s="145">
        <v>130049</v>
      </c>
      <c r="D66" s="167" t="s">
        <v>3776</v>
      </c>
      <c r="E66" s="154" t="s">
        <v>3777</v>
      </c>
      <c r="F66" s="150"/>
      <c r="G66" s="150"/>
      <c r="H66" s="150"/>
      <c r="I66" s="160"/>
    </row>
    <row r="67" spans="1:9" s="143" customFormat="1" ht="15">
      <c r="A67" s="155" t="s">
        <v>3461</v>
      </c>
      <c r="B67" s="155" t="s">
        <v>3737</v>
      </c>
      <c r="C67" s="156">
        <v>150246</v>
      </c>
      <c r="D67" s="147" t="s">
        <v>3992</v>
      </c>
      <c r="E67" s="158" t="s">
        <v>3993</v>
      </c>
      <c r="F67" s="155"/>
      <c r="G67" s="155"/>
      <c r="H67" s="155"/>
      <c r="I67" s="151"/>
    </row>
    <row r="68" spans="1:9" s="143" customFormat="1" ht="15">
      <c r="A68" s="155" t="s">
        <v>3461</v>
      </c>
      <c r="B68" s="155" t="s">
        <v>3737</v>
      </c>
      <c r="C68" s="156">
        <v>150247</v>
      </c>
      <c r="D68" s="147" t="s">
        <v>3994</v>
      </c>
      <c r="E68" s="158" t="s">
        <v>3995</v>
      </c>
      <c r="F68" s="155"/>
      <c r="G68" s="155"/>
      <c r="H68" s="155"/>
      <c r="I68" s="151"/>
    </row>
    <row r="69" spans="1:9" s="143" customFormat="1" ht="28.5">
      <c r="A69" s="150" t="s">
        <v>3461</v>
      </c>
      <c r="B69" s="144" t="s">
        <v>1019</v>
      </c>
      <c r="C69" s="145">
        <v>162432</v>
      </c>
      <c r="D69" s="167" t="s">
        <v>6237</v>
      </c>
      <c r="E69" s="154" t="s">
        <v>6238</v>
      </c>
      <c r="F69" s="150" t="s">
        <v>1662</v>
      </c>
      <c r="G69" s="150" t="s">
        <v>6239</v>
      </c>
      <c r="H69" s="150"/>
      <c r="I69" s="160"/>
    </row>
    <row r="70" spans="1:9" s="143" customFormat="1" ht="15">
      <c r="A70" s="150" t="s">
        <v>3461</v>
      </c>
      <c r="B70" s="144" t="s">
        <v>1019</v>
      </c>
      <c r="C70" s="145">
        <v>150021</v>
      </c>
      <c r="D70" s="167" t="s">
        <v>3668</v>
      </c>
      <c r="E70" s="154" t="s">
        <v>3669</v>
      </c>
      <c r="F70" s="150"/>
      <c r="G70" s="150"/>
      <c r="H70" s="150"/>
      <c r="I70" s="160"/>
    </row>
    <row r="71" spans="1:9" s="143" customFormat="1" ht="15">
      <c r="A71" s="150" t="s">
        <v>3461</v>
      </c>
      <c r="B71" s="150" t="s">
        <v>2991</v>
      </c>
      <c r="C71" s="145">
        <v>150636</v>
      </c>
      <c r="D71" s="167" t="s">
        <v>3711</v>
      </c>
      <c r="E71" s="154" t="s">
        <v>3712</v>
      </c>
      <c r="F71" s="150"/>
      <c r="G71" s="150"/>
      <c r="H71" s="150"/>
      <c r="I71" s="160"/>
    </row>
    <row r="72" spans="1:9" s="143" customFormat="1" ht="15">
      <c r="A72" s="150" t="s">
        <v>3461</v>
      </c>
      <c r="B72" s="150" t="s">
        <v>3775</v>
      </c>
      <c r="C72" s="145">
        <v>150141</v>
      </c>
      <c r="D72" s="167" t="s">
        <v>3690</v>
      </c>
      <c r="E72" s="154" t="s">
        <v>3691</v>
      </c>
      <c r="F72" s="150"/>
      <c r="G72" s="150"/>
      <c r="H72" s="150"/>
      <c r="I72" s="160"/>
    </row>
    <row r="73" spans="1:9" s="143" customFormat="1" ht="15">
      <c r="A73" s="155" t="s">
        <v>3461</v>
      </c>
      <c r="B73" s="155" t="s">
        <v>3737</v>
      </c>
      <c r="C73" s="156">
        <v>150228</v>
      </c>
      <c r="D73" s="147" t="s">
        <v>3990</v>
      </c>
      <c r="E73" s="158" t="s">
        <v>3991</v>
      </c>
      <c r="F73" s="155"/>
      <c r="G73" s="155"/>
      <c r="H73" s="155"/>
      <c r="I73" s="151"/>
    </row>
    <row r="74" spans="1:9" s="143" customFormat="1" ht="28.5">
      <c r="A74" s="155" t="s">
        <v>3461</v>
      </c>
      <c r="B74" s="155" t="s">
        <v>3737</v>
      </c>
      <c r="C74" s="156">
        <v>150258</v>
      </c>
      <c r="D74" s="147" t="s">
        <v>4193</v>
      </c>
      <c r="E74" s="158" t="s">
        <v>4194</v>
      </c>
      <c r="F74" s="155" t="s">
        <v>1132</v>
      </c>
      <c r="G74" s="155"/>
      <c r="H74" s="155"/>
      <c r="I74" s="151"/>
    </row>
    <row r="75" spans="1:9" s="143" customFormat="1" ht="28.5">
      <c r="A75" s="150" t="s">
        <v>3461</v>
      </c>
      <c r="B75" s="164" t="s">
        <v>2535</v>
      </c>
      <c r="C75" s="145">
        <v>152482</v>
      </c>
      <c r="D75" s="167" t="s">
        <v>3818</v>
      </c>
      <c r="E75" s="154" t="s">
        <v>3819</v>
      </c>
      <c r="F75" s="150"/>
      <c r="G75" s="150"/>
      <c r="H75" s="150"/>
      <c r="I75" s="160"/>
    </row>
    <row r="76" spans="1:9" s="143" customFormat="1" ht="15">
      <c r="A76" s="155" t="s">
        <v>3461</v>
      </c>
      <c r="B76" s="155" t="s">
        <v>1540</v>
      </c>
      <c r="C76" s="156">
        <v>150184</v>
      </c>
      <c r="D76" s="147" t="s">
        <v>4149</v>
      </c>
      <c r="E76" s="158" t="s">
        <v>4150</v>
      </c>
      <c r="F76" s="155" t="s">
        <v>1137</v>
      </c>
      <c r="G76" s="155"/>
      <c r="H76" s="155"/>
      <c r="I76" s="151"/>
    </row>
    <row r="77" spans="1:9" s="143" customFormat="1" ht="15">
      <c r="A77" s="150" t="s">
        <v>3461</v>
      </c>
      <c r="B77" s="150" t="s">
        <v>1540</v>
      </c>
      <c r="C77" s="145">
        <v>150512</v>
      </c>
      <c r="D77" s="167" t="s">
        <v>4937</v>
      </c>
      <c r="E77" s="154" t="s">
        <v>3703</v>
      </c>
      <c r="F77" s="150"/>
      <c r="G77" s="150"/>
      <c r="H77" s="150"/>
      <c r="I77" s="160"/>
    </row>
    <row r="78" spans="1:9" s="143" customFormat="1" ht="15">
      <c r="A78" s="150" t="s">
        <v>3461</v>
      </c>
      <c r="B78" s="150" t="s">
        <v>3680</v>
      </c>
      <c r="C78" s="145">
        <v>150134</v>
      </c>
      <c r="D78" s="167" t="s">
        <v>3681</v>
      </c>
      <c r="E78" s="154" t="s">
        <v>3682</v>
      </c>
      <c r="F78" s="150"/>
      <c r="G78" s="150"/>
      <c r="H78" s="150"/>
      <c r="I78" s="160"/>
    </row>
    <row r="79" spans="1:9" s="143" customFormat="1" ht="15">
      <c r="A79" s="150" t="s">
        <v>3461</v>
      </c>
      <c r="B79" s="144" t="s">
        <v>1140</v>
      </c>
      <c r="C79" s="145">
        <v>150097</v>
      </c>
      <c r="D79" s="167" t="s">
        <v>3672</v>
      </c>
      <c r="E79" s="154">
        <v>158918</v>
      </c>
      <c r="F79" s="150"/>
      <c r="G79" s="150"/>
      <c r="H79" s="150"/>
      <c r="I79" s="160"/>
    </row>
    <row r="80" spans="1:9" s="143" customFormat="1" ht="15">
      <c r="A80" s="150" t="s">
        <v>3461</v>
      </c>
      <c r="B80" s="144" t="s">
        <v>1140</v>
      </c>
      <c r="C80" s="145">
        <v>159816</v>
      </c>
      <c r="D80" s="167" t="s">
        <v>3716</v>
      </c>
      <c r="E80" s="154">
        <v>158922</v>
      </c>
      <c r="F80" s="150"/>
      <c r="G80" s="150"/>
      <c r="H80" s="150"/>
      <c r="I80" s="160"/>
    </row>
    <row r="81" spans="1:9" s="143" customFormat="1" ht="15">
      <c r="A81" s="150" t="s">
        <v>3461</v>
      </c>
      <c r="B81" s="144" t="s">
        <v>1666</v>
      </c>
      <c r="C81" s="145">
        <v>150175</v>
      </c>
      <c r="D81" s="167" t="s">
        <v>3724</v>
      </c>
      <c r="E81" s="154" t="s">
        <v>3725</v>
      </c>
      <c r="F81" s="150"/>
      <c r="G81" s="150"/>
      <c r="H81" s="150"/>
      <c r="I81" s="160"/>
    </row>
    <row r="82" spans="1:9" s="143" customFormat="1" ht="15">
      <c r="A82" s="150" t="s">
        <v>3461</v>
      </c>
      <c r="B82" s="150" t="s">
        <v>1975</v>
      </c>
      <c r="C82" s="145">
        <v>150018</v>
      </c>
      <c r="D82" s="167" t="s">
        <v>2307</v>
      </c>
      <c r="E82" s="154" t="s">
        <v>3667</v>
      </c>
      <c r="F82" s="150"/>
      <c r="G82" s="150"/>
      <c r="H82" s="150"/>
      <c r="I82" s="160"/>
    </row>
    <row r="83" spans="1:9" s="143" customFormat="1" ht="15">
      <c r="A83" s="150" t="s">
        <v>3461</v>
      </c>
      <c r="B83" s="144" t="s">
        <v>4266</v>
      </c>
      <c r="C83" s="145">
        <v>150139</v>
      </c>
      <c r="D83" s="167" t="s">
        <v>3686</v>
      </c>
      <c r="E83" s="154" t="s">
        <v>3687</v>
      </c>
      <c r="F83" s="150"/>
      <c r="G83" s="150"/>
      <c r="H83" s="150"/>
      <c r="I83" s="160"/>
    </row>
    <row r="84" spans="1:9" s="143" customFormat="1" ht="28.5">
      <c r="A84" s="150" t="s">
        <v>3461</v>
      </c>
      <c r="B84" s="150" t="s">
        <v>3737</v>
      </c>
      <c r="C84" s="145">
        <v>150124</v>
      </c>
      <c r="D84" s="167" t="s">
        <v>4466</v>
      </c>
      <c r="E84" s="154" t="s">
        <v>3738</v>
      </c>
      <c r="F84" s="150"/>
      <c r="G84" s="150"/>
      <c r="H84" s="150"/>
      <c r="I84" s="160"/>
    </row>
    <row r="85" spans="1:9" s="143" customFormat="1" ht="15">
      <c r="A85" s="150" t="s">
        <v>3461</v>
      </c>
      <c r="B85" s="150" t="s">
        <v>3737</v>
      </c>
      <c r="C85" s="145">
        <v>150157</v>
      </c>
      <c r="D85" s="167" t="s">
        <v>3740</v>
      </c>
      <c r="E85" s="154" t="s">
        <v>3741</v>
      </c>
      <c r="F85" s="150"/>
      <c r="G85" s="150"/>
      <c r="H85" s="150"/>
      <c r="I85" s="160"/>
    </row>
    <row r="86" spans="1:9" s="143" customFormat="1" ht="15">
      <c r="A86" s="150" t="s">
        <v>3461</v>
      </c>
      <c r="B86" s="150" t="s">
        <v>3737</v>
      </c>
      <c r="C86" s="145">
        <v>150156</v>
      </c>
      <c r="D86" s="167" t="s">
        <v>3739</v>
      </c>
      <c r="E86" s="154" t="s">
        <v>1290</v>
      </c>
      <c r="F86" s="150"/>
      <c r="G86" s="150"/>
      <c r="H86" s="150"/>
      <c r="I86" s="160"/>
    </row>
    <row r="87" spans="1:9" s="143" customFormat="1" ht="15">
      <c r="A87" s="150" t="s">
        <v>3461</v>
      </c>
      <c r="B87" s="150" t="s">
        <v>3737</v>
      </c>
      <c r="C87" s="145">
        <v>150177</v>
      </c>
      <c r="D87" s="167" t="s">
        <v>3748</v>
      </c>
      <c r="E87" s="154" t="s">
        <v>3749</v>
      </c>
      <c r="F87" s="150"/>
      <c r="G87" s="150"/>
      <c r="H87" s="150"/>
      <c r="I87" s="160"/>
    </row>
    <row r="88" spans="1:9" s="143" customFormat="1" ht="15">
      <c r="A88" s="150" t="s">
        <v>3461</v>
      </c>
      <c r="B88" s="150" t="s">
        <v>3737</v>
      </c>
      <c r="C88" s="145">
        <v>150159</v>
      </c>
      <c r="D88" s="167" t="s">
        <v>3744</v>
      </c>
      <c r="E88" s="154" t="s">
        <v>3745</v>
      </c>
      <c r="F88" s="150"/>
      <c r="G88" s="150"/>
      <c r="H88" s="150"/>
      <c r="I88" s="160"/>
    </row>
    <row r="89" spans="1:9" s="143" customFormat="1" ht="28.5">
      <c r="A89" s="150" t="s">
        <v>3461</v>
      </c>
      <c r="B89" s="150" t="s">
        <v>3737</v>
      </c>
      <c r="C89" s="145">
        <v>150158</v>
      </c>
      <c r="D89" s="167" t="s">
        <v>3742</v>
      </c>
      <c r="E89" s="154" t="s">
        <v>3743</v>
      </c>
      <c r="F89" s="150"/>
      <c r="G89" s="150"/>
      <c r="H89" s="150"/>
      <c r="I89" s="160"/>
    </row>
    <row r="90" spans="1:9" s="143" customFormat="1" ht="15">
      <c r="A90" s="150" t="s">
        <v>3461</v>
      </c>
      <c r="B90" s="150" t="s">
        <v>3737</v>
      </c>
      <c r="C90" s="145">
        <v>161037</v>
      </c>
      <c r="D90" s="167" t="s">
        <v>6393</v>
      </c>
      <c r="E90" s="154" t="s">
        <v>4868</v>
      </c>
      <c r="F90" s="150"/>
      <c r="G90" s="150"/>
      <c r="H90" s="150"/>
      <c r="I90" s="160"/>
    </row>
    <row r="91" spans="1:9" s="143" customFormat="1" ht="15">
      <c r="A91" s="150" t="s">
        <v>3461</v>
      </c>
      <c r="B91" s="144" t="s">
        <v>4266</v>
      </c>
      <c r="C91" s="145">
        <v>150140</v>
      </c>
      <c r="D91" s="181" t="s">
        <v>3688</v>
      </c>
      <c r="E91" s="154" t="s">
        <v>3689</v>
      </c>
      <c r="F91" s="150"/>
      <c r="G91" s="150"/>
      <c r="H91" s="150"/>
      <c r="I91" s="160"/>
    </row>
    <row r="92" spans="1:9" s="143" customFormat="1" ht="15">
      <c r="A92" s="150" t="s">
        <v>3461</v>
      </c>
      <c r="B92" s="164" t="s">
        <v>2535</v>
      </c>
      <c r="C92" s="145">
        <v>150147</v>
      </c>
      <c r="D92" s="181" t="s">
        <v>3694</v>
      </c>
      <c r="E92" s="154" t="s">
        <v>3695</v>
      </c>
      <c r="F92" s="150"/>
      <c r="G92" s="150"/>
      <c r="H92" s="150"/>
      <c r="I92" s="160"/>
    </row>
    <row r="93" spans="1:9" s="143" customFormat="1" ht="15">
      <c r="A93" s="150" t="s">
        <v>3461</v>
      </c>
      <c r="B93" s="164" t="s">
        <v>2535</v>
      </c>
      <c r="C93" s="220"/>
      <c r="D93" s="181" t="s">
        <v>3821</v>
      </c>
      <c r="E93" s="154" t="s">
        <v>3822</v>
      </c>
      <c r="F93" s="150"/>
      <c r="G93" s="150"/>
      <c r="H93" s="150"/>
      <c r="I93" s="160"/>
    </row>
    <row r="94" spans="1:9" s="143" customFormat="1" ht="28.5">
      <c r="A94" s="150" t="s">
        <v>3461</v>
      </c>
      <c r="B94" s="150" t="s">
        <v>1540</v>
      </c>
      <c r="C94" s="145">
        <v>150730</v>
      </c>
      <c r="D94" s="181" t="s">
        <v>3782</v>
      </c>
      <c r="E94" s="154" t="s">
        <v>3783</v>
      </c>
      <c r="F94" s="150"/>
      <c r="G94" s="150"/>
      <c r="H94" s="150"/>
      <c r="I94" s="160"/>
    </row>
    <row r="95" spans="1:9" s="143" customFormat="1" ht="15">
      <c r="A95" s="150" t="s">
        <v>3461</v>
      </c>
      <c r="B95" s="144" t="s">
        <v>4266</v>
      </c>
      <c r="C95" s="145">
        <v>150014</v>
      </c>
      <c r="D95" s="181" t="s">
        <v>3657</v>
      </c>
      <c r="E95" s="154" t="s">
        <v>3658</v>
      </c>
      <c r="F95" s="150"/>
      <c r="G95" s="150"/>
      <c r="H95" s="150"/>
      <c r="I95" s="160"/>
    </row>
    <row r="96" spans="1:9" s="143" customFormat="1" ht="15">
      <c r="A96" s="150" t="s">
        <v>3461</v>
      </c>
      <c r="B96" s="144" t="s">
        <v>4266</v>
      </c>
      <c r="C96" s="145">
        <v>150137</v>
      </c>
      <c r="D96" s="181" t="s">
        <v>3684</v>
      </c>
      <c r="E96" s="154" t="s">
        <v>3685</v>
      </c>
      <c r="F96" s="150"/>
      <c r="G96" s="150"/>
      <c r="H96" s="150"/>
      <c r="I96" s="160"/>
    </row>
    <row r="97" spans="1:204" s="143" customFormat="1" ht="15">
      <c r="A97" s="150" t="s">
        <v>3461</v>
      </c>
      <c r="B97" s="164" t="s">
        <v>2535</v>
      </c>
      <c r="C97" s="145">
        <v>150047</v>
      </c>
      <c r="D97" s="167" t="s">
        <v>3823</v>
      </c>
      <c r="E97" s="154">
        <v>440444</v>
      </c>
      <c r="F97" s="150"/>
      <c r="G97" s="150"/>
      <c r="H97" s="150"/>
      <c r="I97" s="160"/>
    </row>
    <row r="98" spans="1:204" s="143" customFormat="1" ht="15">
      <c r="A98" s="155" t="s">
        <v>3461</v>
      </c>
      <c r="B98" s="155" t="s">
        <v>2535</v>
      </c>
      <c r="C98" s="156">
        <v>150222</v>
      </c>
      <c r="D98" s="147" t="s">
        <v>3998</v>
      </c>
      <c r="E98" s="221" t="s">
        <v>3996</v>
      </c>
      <c r="F98" s="155" t="s">
        <v>2524</v>
      </c>
      <c r="G98" s="155" t="s">
        <v>4002</v>
      </c>
      <c r="H98" s="155"/>
      <c r="I98" s="151"/>
    </row>
    <row r="99" spans="1:204" s="143" customFormat="1" ht="15">
      <c r="A99" s="155" t="s">
        <v>3461</v>
      </c>
      <c r="B99" s="155" t="s">
        <v>2535</v>
      </c>
      <c r="C99" s="156">
        <v>150340</v>
      </c>
      <c r="D99" s="147" t="s">
        <v>3997</v>
      </c>
      <c r="E99" s="221" t="s">
        <v>4000</v>
      </c>
      <c r="F99" s="155" t="s">
        <v>2524</v>
      </c>
      <c r="G99" s="155" t="s">
        <v>4002</v>
      </c>
      <c r="H99" s="155"/>
      <c r="I99" s="151"/>
      <c r="GQ99" s="159"/>
      <c r="GR99" s="159"/>
      <c r="GS99" s="159"/>
      <c r="GT99" s="159"/>
      <c r="GU99" s="159"/>
      <c r="GV99" s="159"/>
    </row>
    <row r="100" spans="1:204" s="143" customFormat="1" ht="15">
      <c r="A100" s="155" t="s">
        <v>3461</v>
      </c>
      <c r="B100" s="155" t="s">
        <v>2535</v>
      </c>
      <c r="C100" s="156">
        <v>150427</v>
      </c>
      <c r="D100" s="147" t="s">
        <v>3999</v>
      </c>
      <c r="E100" s="221" t="s">
        <v>4001</v>
      </c>
      <c r="F100" s="155" t="s">
        <v>2524</v>
      </c>
      <c r="G100" s="155" t="s">
        <v>4002</v>
      </c>
      <c r="H100" s="155"/>
      <c r="I100" s="151"/>
    </row>
    <row r="101" spans="1:204" s="143" customFormat="1" ht="15">
      <c r="A101" s="150" t="s">
        <v>3461</v>
      </c>
      <c r="B101" s="144" t="s">
        <v>4266</v>
      </c>
      <c r="C101" s="145">
        <v>150573</v>
      </c>
      <c r="D101" s="167" t="s">
        <v>3710</v>
      </c>
      <c r="E101" s="154" t="s">
        <v>3857</v>
      </c>
      <c r="F101" s="150"/>
      <c r="G101" s="150"/>
      <c r="H101" s="150"/>
      <c r="I101" s="160"/>
    </row>
    <row r="102" spans="1:204" s="143" customFormat="1" ht="15">
      <c r="A102" s="150" t="s">
        <v>3461</v>
      </c>
      <c r="B102" s="150" t="s">
        <v>3734</v>
      </c>
      <c r="C102" s="145">
        <v>150148</v>
      </c>
      <c r="D102" s="167" t="s">
        <v>3696</v>
      </c>
      <c r="E102" s="154" t="s">
        <v>3697</v>
      </c>
      <c r="F102" s="150"/>
      <c r="G102" s="150"/>
      <c r="H102" s="150"/>
      <c r="I102" s="160"/>
    </row>
    <row r="103" spans="1:204" s="143" customFormat="1" ht="15">
      <c r="A103" s="150" t="s">
        <v>3461</v>
      </c>
      <c r="B103" s="144" t="s">
        <v>5903</v>
      </c>
      <c r="C103" s="145">
        <v>160240</v>
      </c>
      <c r="D103" s="167" t="s">
        <v>5224</v>
      </c>
      <c r="E103" s="154" t="s">
        <v>5225</v>
      </c>
      <c r="F103" s="150"/>
      <c r="G103" s="150"/>
      <c r="H103" s="150"/>
      <c r="I103" s="160"/>
    </row>
    <row r="104" spans="1:204" s="143" customFormat="1" ht="28.5">
      <c r="A104" s="150" t="s">
        <v>3461</v>
      </c>
      <c r="B104" s="150" t="s">
        <v>3734</v>
      </c>
      <c r="C104" s="145">
        <v>150034</v>
      </c>
      <c r="D104" s="167" t="s">
        <v>3804</v>
      </c>
      <c r="E104" s="154" t="s">
        <v>4485</v>
      </c>
      <c r="F104" s="150"/>
      <c r="G104" s="150"/>
      <c r="H104" s="150"/>
      <c r="I104" s="160"/>
    </row>
    <row r="105" spans="1:204" s="143" customFormat="1" ht="15">
      <c r="A105" s="155" t="s">
        <v>3461</v>
      </c>
      <c r="B105" s="150" t="s">
        <v>3680</v>
      </c>
      <c r="C105" s="156">
        <v>130127</v>
      </c>
      <c r="D105" s="147" t="s">
        <v>3966</v>
      </c>
      <c r="E105" s="158" t="s">
        <v>3967</v>
      </c>
      <c r="F105" s="155"/>
      <c r="G105" s="155"/>
      <c r="H105" s="155"/>
      <c r="I105" s="151"/>
    </row>
    <row r="106" spans="1:204" s="143" customFormat="1" ht="15">
      <c r="A106" s="155" t="s">
        <v>3461</v>
      </c>
      <c r="B106" s="150" t="s">
        <v>3680</v>
      </c>
      <c r="C106" s="156">
        <v>130112</v>
      </c>
      <c r="D106" s="147" t="s">
        <v>3964</v>
      </c>
      <c r="E106" s="158" t="s">
        <v>3843</v>
      </c>
      <c r="F106" s="155"/>
      <c r="G106" s="155"/>
      <c r="H106" s="155"/>
      <c r="I106" s="151"/>
    </row>
    <row r="107" spans="1:204" s="143" customFormat="1" ht="15">
      <c r="A107" s="155" t="s">
        <v>3461</v>
      </c>
      <c r="B107" s="150" t="s">
        <v>3680</v>
      </c>
      <c r="C107" s="156">
        <v>130113</v>
      </c>
      <c r="D107" s="147" t="s">
        <v>3968</v>
      </c>
      <c r="E107" s="158" t="s">
        <v>3989</v>
      </c>
      <c r="F107" s="155"/>
      <c r="G107" s="155"/>
      <c r="H107" s="155"/>
      <c r="I107" s="151"/>
    </row>
    <row r="108" spans="1:204" s="143" customFormat="1" ht="15">
      <c r="A108" s="150" t="s">
        <v>3461</v>
      </c>
      <c r="B108" s="150" t="s">
        <v>3680</v>
      </c>
      <c r="C108" s="145">
        <v>130079</v>
      </c>
      <c r="D108" s="167" t="s">
        <v>3827</v>
      </c>
      <c r="E108" s="154" t="s">
        <v>3828</v>
      </c>
      <c r="F108" s="150"/>
      <c r="G108" s="150"/>
      <c r="H108" s="150"/>
      <c r="I108" s="160"/>
    </row>
    <row r="109" spans="1:204" s="143" customFormat="1" ht="15">
      <c r="A109" s="155" t="s">
        <v>3461</v>
      </c>
      <c r="B109" s="150" t="s">
        <v>3680</v>
      </c>
      <c r="C109" s="156">
        <v>130132</v>
      </c>
      <c r="D109" s="147" t="s">
        <v>3969</v>
      </c>
      <c r="E109" s="158" t="s">
        <v>3970</v>
      </c>
      <c r="F109" s="155"/>
      <c r="G109" s="155"/>
      <c r="H109" s="155"/>
      <c r="I109" s="151"/>
    </row>
    <row r="110" spans="1:204" s="143" customFormat="1" ht="15">
      <c r="A110" s="155" t="s">
        <v>3461</v>
      </c>
      <c r="B110" s="150" t="s">
        <v>3680</v>
      </c>
      <c r="C110" s="156">
        <v>130131</v>
      </c>
      <c r="D110" s="147" t="s">
        <v>3971</v>
      </c>
      <c r="E110" s="158" t="s">
        <v>3851</v>
      </c>
      <c r="F110" s="155"/>
      <c r="G110" s="155"/>
      <c r="H110" s="155"/>
      <c r="I110" s="151"/>
    </row>
    <row r="111" spans="1:204" s="143" customFormat="1" ht="15">
      <c r="A111" s="155" t="s">
        <v>3461</v>
      </c>
      <c r="B111" s="150" t="s">
        <v>3680</v>
      </c>
      <c r="C111" s="156">
        <v>130130</v>
      </c>
      <c r="D111" s="147" t="s">
        <v>3965</v>
      </c>
      <c r="E111" s="158" t="s">
        <v>3850</v>
      </c>
      <c r="F111" s="155"/>
      <c r="G111" s="155"/>
      <c r="H111" s="155"/>
      <c r="I111" s="151"/>
    </row>
    <row r="112" spans="1:204" s="143" customFormat="1" ht="15">
      <c r="A112" s="155" t="s">
        <v>3461</v>
      </c>
      <c r="B112" s="150" t="s">
        <v>3680</v>
      </c>
      <c r="C112" s="145">
        <v>130124</v>
      </c>
      <c r="D112" s="167" t="s">
        <v>3841</v>
      </c>
      <c r="E112" s="154" t="s">
        <v>3842</v>
      </c>
      <c r="F112" s="150"/>
      <c r="G112" s="150"/>
      <c r="H112" s="150"/>
      <c r="I112" s="160"/>
    </row>
    <row r="113" spans="1:204" s="143" customFormat="1" ht="15">
      <c r="A113" s="155" t="s">
        <v>3461</v>
      </c>
      <c r="B113" s="150" t="s">
        <v>3680</v>
      </c>
      <c r="C113" s="145">
        <v>130013</v>
      </c>
      <c r="D113" s="167" t="s">
        <v>3844</v>
      </c>
      <c r="E113" s="154" t="s">
        <v>3845</v>
      </c>
      <c r="F113" s="150"/>
      <c r="G113" s="150"/>
      <c r="H113" s="150"/>
      <c r="I113" s="160"/>
    </row>
    <row r="114" spans="1:204" s="143" customFormat="1" ht="15">
      <c r="A114" s="155" t="s">
        <v>3461</v>
      </c>
      <c r="B114" s="150" t="s">
        <v>3680</v>
      </c>
      <c r="C114" s="156">
        <v>130126</v>
      </c>
      <c r="D114" s="147" t="s">
        <v>3962</v>
      </c>
      <c r="E114" s="158" t="s">
        <v>3963</v>
      </c>
      <c r="F114" s="155"/>
      <c r="G114" s="155"/>
      <c r="H114" s="155"/>
      <c r="I114" s="151"/>
    </row>
    <row r="115" spans="1:204" s="143" customFormat="1" ht="15">
      <c r="A115" s="150" t="s">
        <v>3461</v>
      </c>
      <c r="B115" s="150" t="s">
        <v>3680</v>
      </c>
      <c r="C115" s="145">
        <v>130100</v>
      </c>
      <c r="D115" s="167" t="s">
        <v>3837</v>
      </c>
      <c r="E115" s="154" t="s">
        <v>3838</v>
      </c>
      <c r="F115" s="150"/>
      <c r="G115" s="150"/>
      <c r="H115" s="159"/>
      <c r="I115" s="222"/>
    </row>
    <row r="116" spans="1:204" s="143" customFormat="1" ht="15">
      <c r="A116" s="150" t="s">
        <v>3461</v>
      </c>
      <c r="B116" s="150" t="s">
        <v>3680</v>
      </c>
      <c r="C116" s="145">
        <v>130097</v>
      </c>
      <c r="D116" s="167" t="s">
        <v>3831</v>
      </c>
      <c r="E116" s="154" t="s">
        <v>3832</v>
      </c>
      <c r="F116" s="150"/>
      <c r="G116" s="150"/>
      <c r="H116" s="150"/>
      <c r="I116" s="160"/>
    </row>
    <row r="117" spans="1:204" s="143" customFormat="1" ht="15">
      <c r="A117" s="150" t="s">
        <v>3461</v>
      </c>
      <c r="B117" s="150" t="s">
        <v>3680</v>
      </c>
      <c r="C117" s="145">
        <v>130096</v>
      </c>
      <c r="D117" s="167" t="s">
        <v>3829</v>
      </c>
      <c r="E117" s="154" t="s">
        <v>3830</v>
      </c>
      <c r="F117" s="150"/>
      <c r="G117" s="150"/>
      <c r="H117" s="150"/>
      <c r="I117" s="160"/>
    </row>
    <row r="118" spans="1:204" s="143" customFormat="1" ht="15">
      <c r="A118" s="150" t="s">
        <v>3461</v>
      </c>
      <c r="B118" s="150" t="s">
        <v>3680</v>
      </c>
      <c r="C118" s="145">
        <v>130123</v>
      </c>
      <c r="D118" s="167" t="s">
        <v>3839</v>
      </c>
      <c r="E118" s="154" t="s">
        <v>3840</v>
      </c>
      <c r="F118" s="150"/>
      <c r="G118" s="150"/>
      <c r="H118" s="150"/>
      <c r="I118" s="160"/>
    </row>
    <row r="119" spans="1:204" s="143" customFormat="1" ht="15">
      <c r="A119" s="150" t="s">
        <v>3461</v>
      </c>
      <c r="B119" s="150" t="s">
        <v>3680</v>
      </c>
      <c r="C119" s="145">
        <v>130098</v>
      </c>
      <c r="D119" s="167" t="s">
        <v>3833</v>
      </c>
      <c r="E119" s="154" t="s">
        <v>3834</v>
      </c>
      <c r="F119" s="150"/>
      <c r="G119" s="150"/>
      <c r="H119" s="150"/>
      <c r="I119" s="160"/>
    </row>
    <row r="120" spans="1:204" s="143" customFormat="1" ht="15">
      <c r="A120" s="150" t="s">
        <v>3461</v>
      </c>
      <c r="B120" s="150" t="s">
        <v>3680</v>
      </c>
      <c r="C120" s="156">
        <v>130129</v>
      </c>
      <c r="D120" s="147" t="s">
        <v>3848</v>
      </c>
      <c r="E120" s="158" t="s">
        <v>3849</v>
      </c>
      <c r="F120" s="155"/>
      <c r="G120" s="155"/>
      <c r="H120" s="155"/>
      <c r="I120" s="151"/>
    </row>
    <row r="121" spans="1:204" s="143" customFormat="1" ht="15">
      <c r="A121" s="150" t="s">
        <v>3461</v>
      </c>
      <c r="B121" s="150" t="s">
        <v>3680</v>
      </c>
      <c r="C121" s="145">
        <v>130099</v>
      </c>
      <c r="D121" s="167" t="s">
        <v>3835</v>
      </c>
      <c r="E121" s="154" t="s">
        <v>3836</v>
      </c>
      <c r="F121" s="150"/>
      <c r="G121" s="150"/>
      <c r="H121" s="150"/>
      <c r="I121" s="160"/>
    </row>
    <row r="122" spans="1:204" s="143" customFormat="1" ht="15">
      <c r="A122" s="150" t="s">
        <v>3461</v>
      </c>
      <c r="B122" s="150" t="s">
        <v>3680</v>
      </c>
      <c r="C122" s="145">
        <v>130128</v>
      </c>
      <c r="D122" s="167" t="s">
        <v>3846</v>
      </c>
      <c r="E122" s="154" t="s">
        <v>3847</v>
      </c>
      <c r="F122" s="150"/>
      <c r="G122" s="150"/>
      <c r="H122" s="150"/>
      <c r="I122" s="160"/>
      <c r="GQ122" s="159"/>
      <c r="GR122" s="159"/>
      <c r="GS122" s="159"/>
      <c r="GT122" s="159"/>
      <c r="GU122" s="159"/>
      <c r="GV122" s="159"/>
    </row>
    <row r="123" spans="1:204" s="143" customFormat="1" ht="15">
      <c r="A123" s="150" t="s">
        <v>3461</v>
      </c>
      <c r="B123" s="150" t="s">
        <v>3680</v>
      </c>
      <c r="C123" s="145">
        <v>150261</v>
      </c>
      <c r="D123" s="167" t="s">
        <v>4446</v>
      </c>
      <c r="E123" s="154" t="s">
        <v>4447</v>
      </c>
      <c r="F123" s="150"/>
      <c r="G123" s="150"/>
      <c r="H123" s="150"/>
      <c r="I123" s="160"/>
    </row>
    <row r="124" spans="1:204" s="143" customFormat="1" ht="15">
      <c r="A124" s="150" t="s">
        <v>3461</v>
      </c>
      <c r="B124" s="150" t="s">
        <v>3680</v>
      </c>
      <c r="C124" s="145">
        <v>161099</v>
      </c>
      <c r="D124" s="167" t="s">
        <v>5104</v>
      </c>
      <c r="E124" s="154" t="s">
        <v>5105</v>
      </c>
      <c r="F124" s="150"/>
      <c r="G124" s="150"/>
      <c r="H124" s="150"/>
      <c r="I124" s="160"/>
    </row>
    <row r="125" spans="1:204" s="143" customFormat="1" ht="15">
      <c r="A125" s="150" t="s">
        <v>3461</v>
      </c>
      <c r="B125" s="150" t="s">
        <v>3680</v>
      </c>
      <c r="C125" s="145">
        <v>138256</v>
      </c>
      <c r="D125" s="167" t="s">
        <v>5315</v>
      </c>
      <c r="E125" s="154" t="s">
        <v>5316</v>
      </c>
      <c r="F125" s="150"/>
      <c r="G125" s="150"/>
      <c r="H125" s="150"/>
      <c r="I125" s="160"/>
    </row>
    <row r="126" spans="1:204" s="143" customFormat="1" ht="28.5">
      <c r="A126" s="150" t="s">
        <v>3461</v>
      </c>
      <c r="B126" s="150" t="s">
        <v>3734</v>
      </c>
      <c r="C126" s="145">
        <v>150035</v>
      </c>
      <c r="D126" s="167" t="s">
        <v>3805</v>
      </c>
      <c r="E126" s="154" t="s">
        <v>3806</v>
      </c>
      <c r="F126" s="150"/>
      <c r="G126" s="150"/>
      <c r="H126" s="150"/>
      <c r="I126" s="160"/>
    </row>
    <row r="127" spans="1:204" s="143" customFormat="1" ht="15">
      <c r="A127" s="150" t="s">
        <v>3461</v>
      </c>
      <c r="B127" s="150" t="s">
        <v>3734</v>
      </c>
      <c r="C127" s="145">
        <v>150149</v>
      </c>
      <c r="D127" s="167" t="s">
        <v>3698</v>
      </c>
      <c r="E127" s="154" t="s">
        <v>3699</v>
      </c>
      <c r="F127" s="150"/>
      <c r="G127" s="150"/>
      <c r="H127" s="150"/>
      <c r="I127" s="160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176"/>
      <c r="AM127" s="176"/>
      <c r="AN127" s="176"/>
      <c r="AO127" s="176"/>
      <c r="AP127" s="176"/>
      <c r="AQ127" s="176"/>
      <c r="AR127" s="176"/>
      <c r="AS127" s="176"/>
      <c r="AT127" s="176"/>
      <c r="AU127" s="176"/>
      <c r="AV127" s="176"/>
      <c r="AW127" s="176"/>
      <c r="AX127" s="176"/>
      <c r="AY127" s="176"/>
      <c r="AZ127" s="176"/>
      <c r="BA127" s="176"/>
      <c r="BB127" s="176"/>
      <c r="BC127" s="176"/>
      <c r="BD127" s="176"/>
      <c r="BE127" s="176"/>
      <c r="BF127" s="176"/>
      <c r="BG127" s="176"/>
      <c r="BH127" s="176"/>
      <c r="BI127" s="176"/>
      <c r="BJ127" s="176"/>
      <c r="BK127" s="176"/>
      <c r="BL127" s="176"/>
      <c r="BM127" s="176"/>
      <c r="BN127" s="176"/>
      <c r="BO127" s="176"/>
      <c r="BP127" s="176"/>
      <c r="BQ127" s="176"/>
      <c r="BR127" s="176"/>
      <c r="BS127" s="176"/>
      <c r="BT127" s="176"/>
      <c r="BU127" s="176"/>
      <c r="BV127" s="176"/>
      <c r="BW127" s="176"/>
      <c r="BX127" s="176"/>
      <c r="BY127" s="176"/>
      <c r="BZ127" s="176"/>
      <c r="CA127" s="176"/>
      <c r="CB127" s="176"/>
      <c r="CC127" s="176"/>
      <c r="CD127" s="176"/>
      <c r="CE127" s="176"/>
      <c r="CF127" s="176"/>
      <c r="CG127" s="176"/>
      <c r="CH127" s="176"/>
      <c r="CI127" s="176"/>
      <c r="CJ127" s="176"/>
      <c r="CK127" s="176"/>
      <c r="CL127" s="176"/>
      <c r="CM127" s="176"/>
      <c r="CN127" s="176"/>
      <c r="CO127" s="176"/>
      <c r="CP127" s="176"/>
      <c r="CQ127" s="176"/>
      <c r="CR127" s="176"/>
      <c r="CS127" s="176"/>
      <c r="CT127" s="176"/>
      <c r="CU127" s="176"/>
      <c r="CV127" s="176"/>
      <c r="CW127" s="176"/>
      <c r="CX127" s="176"/>
      <c r="CY127" s="176"/>
      <c r="CZ127" s="176"/>
      <c r="DA127" s="176"/>
      <c r="DB127" s="176"/>
      <c r="DC127" s="176"/>
      <c r="DD127" s="176"/>
      <c r="DE127" s="176"/>
      <c r="DF127" s="176"/>
      <c r="DG127" s="176"/>
      <c r="DH127" s="176"/>
      <c r="DI127" s="176"/>
      <c r="DJ127" s="176"/>
      <c r="DK127" s="176"/>
      <c r="DL127" s="176"/>
      <c r="DM127" s="176"/>
      <c r="DN127" s="176"/>
      <c r="DO127" s="176"/>
      <c r="DP127" s="176"/>
      <c r="DQ127" s="176"/>
      <c r="DR127" s="176"/>
      <c r="DS127" s="176"/>
      <c r="DT127" s="176"/>
      <c r="DU127" s="176"/>
      <c r="DV127" s="176"/>
      <c r="DW127" s="176"/>
      <c r="DX127" s="176"/>
      <c r="DY127" s="176"/>
      <c r="DZ127" s="176"/>
      <c r="EA127" s="176"/>
      <c r="EB127" s="176"/>
      <c r="EC127" s="176"/>
      <c r="ED127" s="176"/>
      <c r="EE127" s="176"/>
      <c r="EF127" s="176"/>
      <c r="EG127" s="176"/>
      <c r="EH127" s="176"/>
      <c r="EI127" s="176"/>
      <c r="EJ127" s="176"/>
      <c r="EK127" s="176"/>
      <c r="EL127" s="176"/>
      <c r="EM127" s="176"/>
      <c r="EN127" s="176"/>
      <c r="EO127" s="176"/>
      <c r="EP127" s="176"/>
      <c r="EQ127" s="176"/>
      <c r="ER127" s="176"/>
      <c r="ES127" s="176"/>
      <c r="ET127" s="176"/>
      <c r="EU127" s="176"/>
      <c r="EV127" s="176"/>
      <c r="EW127" s="176"/>
      <c r="EX127" s="176"/>
      <c r="EY127" s="176"/>
      <c r="EZ127" s="176"/>
      <c r="FA127" s="176"/>
      <c r="FB127" s="176"/>
      <c r="FC127" s="176"/>
      <c r="FD127" s="176"/>
      <c r="FE127" s="176"/>
      <c r="FF127" s="176"/>
      <c r="FG127" s="176"/>
      <c r="FH127" s="176"/>
      <c r="FI127" s="176"/>
      <c r="FJ127" s="176"/>
      <c r="FK127" s="176"/>
      <c r="FL127" s="176"/>
      <c r="FM127" s="176"/>
      <c r="FN127" s="176"/>
      <c r="FO127" s="176"/>
      <c r="FP127" s="176"/>
      <c r="FQ127" s="176"/>
      <c r="FR127" s="176"/>
      <c r="FS127" s="176"/>
      <c r="FT127" s="176"/>
      <c r="FU127" s="176"/>
      <c r="FV127" s="176"/>
      <c r="FW127" s="176"/>
      <c r="FX127" s="176"/>
      <c r="FY127" s="176"/>
      <c r="FZ127" s="176"/>
      <c r="GA127" s="176"/>
      <c r="GB127" s="176"/>
      <c r="GC127" s="176"/>
      <c r="GD127" s="176"/>
      <c r="GE127" s="176"/>
      <c r="GF127" s="176"/>
      <c r="GG127" s="176"/>
      <c r="GH127" s="176"/>
      <c r="GI127" s="176"/>
      <c r="GJ127" s="176"/>
      <c r="GK127" s="176"/>
      <c r="GL127" s="176"/>
      <c r="GM127" s="176"/>
      <c r="GN127" s="176"/>
      <c r="GO127" s="176"/>
      <c r="GP127" s="176"/>
      <c r="GQ127" s="176"/>
      <c r="GR127" s="176"/>
      <c r="GS127" s="176"/>
      <c r="GT127" s="176"/>
      <c r="GU127" s="176"/>
      <c r="GV127" s="176"/>
    </row>
    <row r="128" spans="1:204" s="143" customFormat="1" ht="15">
      <c r="A128" s="150" t="s">
        <v>3461</v>
      </c>
      <c r="B128" s="150" t="s">
        <v>2367</v>
      </c>
      <c r="C128" s="145">
        <v>130021</v>
      </c>
      <c r="D128" s="167" t="s">
        <v>3788</v>
      </c>
      <c r="E128" s="154" t="s">
        <v>3789</v>
      </c>
      <c r="F128" s="144" t="s">
        <v>4776</v>
      </c>
      <c r="G128" s="150"/>
      <c r="H128" s="150"/>
      <c r="I128" s="160"/>
    </row>
    <row r="129" spans="1:204" s="143" customFormat="1" ht="28.5">
      <c r="A129" s="150" t="s">
        <v>3461</v>
      </c>
      <c r="B129" s="150" t="s">
        <v>2367</v>
      </c>
      <c r="C129" s="145">
        <v>150525</v>
      </c>
      <c r="D129" s="167" t="s">
        <v>3704</v>
      </c>
      <c r="E129" s="154" t="s">
        <v>3705</v>
      </c>
      <c r="F129" s="144" t="s">
        <v>4776</v>
      </c>
      <c r="G129" s="150"/>
      <c r="H129" s="150"/>
      <c r="I129" s="160"/>
    </row>
    <row r="130" spans="1:204" s="143" customFormat="1" ht="28.5">
      <c r="A130" s="150" t="s">
        <v>3461</v>
      </c>
      <c r="B130" s="150" t="s">
        <v>2367</v>
      </c>
      <c r="C130" s="145">
        <v>130022</v>
      </c>
      <c r="D130" s="167" t="s">
        <v>3790</v>
      </c>
      <c r="E130" s="154" t="s">
        <v>3791</v>
      </c>
      <c r="F130" s="144" t="s">
        <v>4776</v>
      </c>
      <c r="G130" s="150"/>
      <c r="H130" s="150"/>
      <c r="I130" s="160"/>
    </row>
    <row r="131" spans="1:204" s="143" customFormat="1" ht="15">
      <c r="A131" s="150" t="s">
        <v>3461</v>
      </c>
      <c r="B131" s="150" t="s">
        <v>2367</v>
      </c>
      <c r="C131" s="145">
        <v>150580</v>
      </c>
      <c r="D131" s="167" t="s">
        <v>3795</v>
      </c>
      <c r="E131" s="154" t="s">
        <v>3796</v>
      </c>
      <c r="F131" s="144" t="s">
        <v>4776</v>
      </c>
      <c r="G131" s="150"/>
      <c r="H131" s="150"/>
      <c r="I131" s="160"/>
    </row>
    <row r="132" spans="1:204" s="143" customFormat="1" ht="15">
      <c r="A132" s="150" t="s">
        <v>3461</v>
      </c>
      <c r="B132" s="150" t="s">
        <v>2367</v>
      </c>
      <c r="C132" s="145">
        <v>130020</v>
      </c>
      <c r="D132" s="167" t="s">
        <v>3792</v>
      </c>
      <c r="E132" s="154" t="s">
        <v>3793</v>
      </c>
      <c r="F132" s="144" t="s">
        <v>4776</v>
      </c>
      <c r="G132" s="150"/>
      <c r="H132" s="150"/>
      <c r="I132" s="160"/>
    </row>
    <row r="133" spans="1:204" s="143" customFormat="1" ht="28.5">
      <c r="A133" s="150" t="s">
        <v>3461</v>
      </c>
      <c r="B133" s="150" t="s">
        <v>2367</v>
      </c>
      <c r="C133" s="145">
        <v>150571</v>
      </c>
      <c r="D133" s="167" t="s">
        <v>4448</v>
      </c>
      <c r="E133" s="154" t="s">
        <v>3794</v>
      </c>
      <c r="F133" s="144" t="s">
        <v>4776</v>
      </c>
      <c r="G133" s="150"/>
      <c r="H133" s="150"/>
      <c r="I133" s="160"/>
    </row>
    <row r="134" spans="1:204" s="143" customFormat="1" ht="15">
      <c r="A134" s="150" t="s">
        <v>3461</v>
      </c>
      <c r="B134" s="150" t="s">
        <v>2367</v>
      </c>
      <c r="C134" s="145">
        <v>150259</v>
      </c>
      <c r="D134" s="167" t="s">
        <v>4437</v>
      </c>
      <c r="E134" s="154" t="s">
        <v>4439</v>
      </c>
      <c r="F134" s="144" t="s">
        <v>4776</v>
      </c>
      <c r="G134" s="150"/>
      <c r="H134" s="150"/>
      <c r="I134" s="160"/>
    </row>
    <row r="135" spans="1:204" s="143" customFormat="1" ht="15">
      <c r="A135" s="150" t="s">
        <v>3461</v>
      </c>
      <c r="B135" s="150" t="s">
        <v>3680</v>
      </c>
      <c r="C135" s="145">
        <v>130090</v>
      </c>
      <c r="D135" s="167" t="s">
        <v>3763</v>
      </c>
      <c r="E135" s="154" t="s">
        <v>3988</v>
      </c>
      <c r="F135" s="150"/>
      <c r="G135" s="150"/>
      <c r="H135" s="150"/>
      <c r="I135" s="160"/>
    </row>
    <row r="136" spans="1:204" s="143" customFormat="1" ht="15">
      <c r="A136" s="155" t="s">
        <v>3461</v>
      </c>
      <c r="B136" s="150" t="s">
        <v>3680</v>
      </c>
      <c r="C136" s="156">
        <v>150398</v>
      </c>
      <c r="D136" s="147" t="s">
        <v>4003</v>
      </c>
      <c r="E136" s="158" t="s">
        <v>4004</v>
      </c>
      <c r="F136" s="155"/>
      <c r="G136" s="155"/>
      <c r="H136" s="155"/>
      <c r="I136" s="151"/>
    </row>
    <row r="137" spans="1:204" s="143" customFormat="1" ht="15">
      <c r="A137" s="150" t="s">
        <v>3461</v>
      </c>
      <c r="B137" s="150" t="s">
        <v>3680</v>
      </c>
      <c r="C137" s="145">
        <v>130083</v>
      </c>
      <c r="D137" s="167" t="s">
        <v>3751</v>
      </c>
      <c r="E137" s="154" t="s">
        <v>3752</v>
      </c>
      <c r="F137" s="150"/>
      <c r="G137" s="150"/>
      <c r="H137" s="150"/>
      <c r="I137" s="160"/>
    </row>
    <row r="138" spans="1:204" s="143" customFormat="1" ht="15">
      <c r="A138" s="150" t="s">
        <v>3461</v>
      </c>
      <c r="B138" s="150" t="s">
        <v>3680</v>
      </c>
      <c r="C138" s="145">
        <v>130089</v>
      </c>
      <c r="D138" s="167" t="s">
        <v>3761</v>
      </c>
      <c r="E138" s="154" t="s">
        <v>3762</v>
      </c>
      <c r="F138" s="150"/>
      <c r="G138" s="150"/>
      <c r="H138" s="150"/>
      <c r="I138" s="160"/>
    </row>
    <row r="139" spans="1:204" s="143" customFormat="1" ht="15">
      <c r="A139" s="150" t="s">
        <v>3461</v>
      </c>
      <c r="B139" s="150" t="s">
        <v>3680</v>
      </c>
      <c r="C139" s="145">
        <v>130085</v>
      </c>
      <c r="D139" s="167" t="s">
        <v>3757</v>
      </c>
      <c r="E139" s="154" t="s">
        <v>3758</v>
      </c>
      <c r="F139" s="150"/>
      <c r="G139" s="150"/>
      <c r="H139" s="150"/>
      <c r="I139" s="160"/>
    </row>
    <row r="140" spans="1:204" s="143" customFormat="1" ht="15">
      <c r="A140" s="150" t="s">
        <v>3461</v>
      </c>
      <c r="B140" s="150" t="s">
        <v>3680</v>
      </c>
      <c r="C140" s="145">
        <v>130084</v>
      </c>
      <c r="D140" s="167" t="s">
        <v>3753</v>
      </c>
      <c r="E140" s="154" t="s">
        <v>3754</v>
      </c>
      <c r="F140" s="150"/>
      <c r="G140" s="150"/>
      <c r="H140" s="150"/>
      <c r="I140" s="160"/>
    </row>
    <row r="141" spans="1:204" s="143" customFormat="1" ht="15">
      <c r="A141" s="150" t="s">
        <v>3461</v>
      </c>
      <c r="B141" s="150" t="s">
        <v>3680</v>
      </c>
      <c r="C141" s="145">
        <v>130087</v>
      </c>
      <c r="D141" s="167" t="s">
        <v>3759</v>
      </c>
      <c r="E141" s="154" t="s">
        <v>3760</v>
      </c>
      <c r="F141" s="150"/>
      <c r="G141" s="150"/>
      <c r="H141" s="150"/>
      <c r="I141" s="160"/>
    </row>
    <row r="142" spans="1:204" s="143" customFormat="1" ht="15">
      <c r="A142" s="150" t="s">
        <v>3461</v>
      </c>
      <c r="B142" s="150" t="s">
        <v>3680</v>
      </c>
      <c r="C142" s="145">
        <v>130094</v>
      </c>
      <c r="D142" s="167" t="s">
        <v>3767</v>
      </c>
      <c r="E142" s="154" t="s">
        <v>3768</v>
      </c>
      <c r="F142" s="150"/>
      <c r="G142" s="150"/>
      <c r="H142" s="150"/>
      <c r="I142" s="160"/>
    </row>
    <row r="143" spans="1:204" s="143" customFormat="1" ht="15">
      <c r="A143" s="150" t="s">
        <v>3461</v>
      </c>
      <c r="B143" s="150" t="s">
        <v>3680</v>
      </c>
      <c r="C143" s="145">
        <v>130095</v>
      </c>
      <c r="D143" s="167" t="s">
        <v>3769</v>
      </c>
      <c r="E143" s="154" t="s">
        <v>3770</v>
      </c>
      <c r="F143" s="150"/>
      <c r="G143" s="150"/>
      <c r="H143" s="150"/>
      <c r="I143" s="160"/>
      <c r="GQ143" s="159"/>
      <c r="GR143" s="159"/>
      <c r="GS143" s="159"/>
      <c r="GT143" s="159"/>
      <c r="GU143" s="159"/>
      <c r="GV143" s="159"/>
    </row>
    <row r="144" spans="1:204" s="143" customFormat="1" ht="15">
      <c r="A144" s="150" t="s">
        <v>3461</v>
      </c>
      <c r="B144" s="150" t="s">
        <v>3680</v>
      </c>
      <c r="C144" s="145">
        <v>130086</v>
      </c>
      <c r="D144" s="167" t="s">
        <v>3755</v>
      </c>
      <c r="E144" s="154" t="s">
        <v>3756</v>
      </c>
      <c r="F144" s="150"/>
      <c r="G144" s="150"/>
      <c r="H144" s="150"/>
      <c r="I144" s="160"/>
    </row>
    <row r="145" spans="1:204" s="143" customFormat="1" ht="15">
      <c r="A145" s="150" t="s">
        <v>3461</v>
      </c>
      <c r="B145" s="150" t="s">
        <v>3680</v>
      </c>
      <c r="C145" s="145">
        <v>130093</v>
      </c>
      <c r="D145" s="167" t="s">
        <v>3766</v>
      </c>
      <c r="E145" s="154" t="s">
        <v>4487</v>
      </c>
      <c r="F145" s="150"/>
      <c r="G145" s="150"/>
      <c r="H145" s="150"/>
      <c r="I145" s="160"/>
    </row>
    <row r="146" spans="1:204" s="143" customFormat="1" ht="15">
      <c r="A146" s="150" t="s">
        <v>3461</v>
      </c>
      <c r="B146" s="150" t="s">
        <v>3680</v>
      </c>
      <c r="C146" s="145">
        <v>130092</v>
      </c>
      <c r="D146" s="167" t="s">
        <v>3764</v>
      </c>
      <c r="E146" s="154" t="s">
        <v>3765</v>
      </c>
      <c r="F146" s="150"/>
      <c r="G146" s="150"/>
      <c r="H146" s="150"/>
      <c r="I146" s="160"/>
    </row>
    <row r="147" spans="1:204" s="143" customFormat="1" ht="15">
      <c r="A147" s="150" t="s">
        <v>3461</v>
      </c>
      <c r="B147" s="150" t="s">
        <v>3680</v>
      </c>
      <c r="C147" s="145">
        <v>130048</v>
      </c>
      <c r="D147" s="167" t="s">
        <v>3750</v>
      </c>
      <c r="E147" s="154" t="s">
        <v>4486</v>
      </c>
      <c r="F147" s="150"/>
      <c r="G147" s="150"/>
      <c r="H147" s="150"/>
      <c r="I147" s="160"/>
    </row>
    <row r="148" spans="1:204" ht="28.5">
      <c r="A148" s="150" t="s">
        <v>3461</v>
      </c>
      <c r="B148" s="144" t="s">
        <v>3621</v>
      </c>
      <c r="C148" s="145">
        <v>150548</v>
      </c>
      <c r="D148" s="167" t="s">
        <v>3709</v>
      </c>
      <c r="E148" s="154" t="s">
        <v>3125</v>
      </c>
      <c r="F148" s="150"/>
      <c r="G148" s="150"/>
      <c r="H148" s="150"/>
      <c r="I148" s="160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  <c r="AA148" s="223"/>
      <c r="AB148" s="223"/>
      <c r="AC148" s="223"/>
      <c r="AD148" s="223"/>
      <c r="AE148" s="223"/>
      <c r="AF148" s="223"/>
      <c r="AG148" s="223"/>
      <c r="AH148" s="223"/>
      <c r="AI148" s="223"/>
      <c r="AJ148" s="223"/>
      <c r="AK148" s="223"/>
      <c r="AL148" s="223"/>
      <c r="AM148" s="223"/>
      <c r="AN148" s="223"/>
      <c r="AO148" s="223"/>
      <c r="AP148" s="223"/>
      <c r="AQ148" s="223"/>
      <c r="AR148" s="223"/>
      <c r="AS148" s="223"/>
      <c r="AT148" s="223"/>
      <c r="AU148" s="223"/>
      <c r="AV148" s="223"/>
      <c r="AW148" s="223"/>
    </row>
    <row r="149" spans="1:204" s="143" customFormat="1" ht="28.5">
      <c r="A149" s="150" t="s">
        <v>3461</v>
      </c>
      <c r="B149" s="144" t="s">
        <v>3621</v>
      </c>
      <c r="C149" s="145">
        <v>150547</v>
      </c>
      <c r="D149" s="167" t="s">
        <v>3708</v>
      </c>
      <c r="E149" s="154" t="s">
        <v>3124</v>
      </c>
      <c r="F149" s="150"/>
      <c r="G149" s="150"/>
      <c r="H149" s="150"/>
      <c r="I149" s="160"/>
    </row>
    <row r="150" spans="1:204" s="143" customFormat="1" ht="28.5">
      <c r="A150" s="150" t="s">
        <v>3461</v>
      </c>
      <c r="B150" s="144" t="s">
        <v>3621</v>
      </c>
      <c r="C150" s="145">
        <v>130005</v>
      </c>
      <c r="D150" s="167" t="s">
        <v>3811</v>
      </c>
      <c r="E150" s="224" t="s">
        <v>3812</v>
      </c>
      <c r="F150" s="150"/>
      <c r="G150" s="150"/>
      <c r="H150" s="150"/>
      <c r="I150" s="160"/>
    </row>
    <row r="151" spans="1:204" s="143" customFormat="1" ht="15">
      <c r="A151" s="150" t="s">
        <v>3461</v>
      </c>
      <c r="B151" s="150" t="s">
        <v>1975</v>
      </c>
      <c r="C151" s="145">
        <v>150630</v>
      </c>
      <c r="D151" s="167" t="s">
        <v>3779</v>
      </c>
      <c r="E151" s="154" t="s">
        <v>3780</v>
      </c>
      <c r="F151" s="150"/>
      <c r="G151" s="150"/>
      <c r="H151" s="150"/>
      <c r="I151" s="160"/>
    </row>
    <row r="152" spans="1:204" s="143" customFormat="1" ht="15">
      <c r="A152" s="155" t="s">
        <v>3461</v>
      </c>
      <c r="B152" s="144" t="s">
        <v>833</v>
      </c>
      <c r="C152" s="156">
        <v>150190</v>
      </c>
      <c r="D152" s="147" t="s">
        <v>4162</v>
      </c>
      <c r="E152" s="158" t="s">
        <v>4163</v>
      </c>
      <c r="F152" s="155" t="s">
        <v>2524</v>
      </c>
      <c r="G152" s="155" t="s">
        <v>4164</v>
      </c>
      <c r="H152" s="155"/>
      <c r="I152" s="151"/>
      <c r="GQ152" s="159"/>
      <c r="GR152" s="159"/>
      <c r="GS152" s="159"/>
      <c r="GT152" s="159"/>
      <c r="GU152" s="159"/>
      <c r="GV152" s="159"/>
    </row>
    <row r="153" spans="1:204" s="143" customFormat="1" ht="15">
      <c r="A153" s="150" t="s">
        <v>3461</v>
      </c>
      <c r="B153" s="144" t="s">
        <v>1666</v>
      </c>
      <c r="C153" s="145">
        <v>150734</v>
      </c>
      <c r="D153" s="167" t="s">
        <v>3773</v>
      </c>
      <c r="E153" s="154" t="s">
        <v>3774</v>
      </c>
      <c r="F153" s="150"/>
      <c r="G153" s="150"/>
      <c r="H153" s="150"/>
      <c r="I153" s="160"/>
    </row>
    <row r="154" spans="1:204" s="143" customFormat="1" ht="15">
      <c r="A154" s="150" t="s">
        <v>3461</v>
      </c>
      <c r="B154" s="150" t="s">
        <v>3734</v>
      </c>
      <c r="C154" s="145">
        <v>150142</v>
      </c>
      <c r="D154" s="167" t="s">
        <v>3692</v>
      </c>
      <c r="E154" s="154" t="s">
        <v>3693</v>
      </c>
      <c r="F154" s="150"/>
      <c r="G154" s="150"/>
      <c r="H154" s="150"/>
      <c r="I154" s="160"/>
    </row>
    <row r="155" spans="1:204" s="143" customFormat="1" ht="28.5">
      <c r="A155" s="155" t="s">
        <v>3461</v>
      </c>
      <c r="B155" s="155" t="s">
        <v>2991</v>
      </c>
      <c r="C155" s="156">
        <v>150192</v>
      </c>
      <c r="D155" s="147" t="s">
        <v>4171</v>
      </c>
      <c r="E155" s="158" t="s">
        <v>4172</v>
      </c>
      <c r="F155" s="155" t="s">
        <v>1139</v>
      </c>
      <c r="G155" s="155" t="s">
        <v>4173</v>
      </c>
      <c r="H155" s="155"/>
      <c r="I155" s="151"/>
    </row>
    <row r="156" spans="1:204" s="143" customFormat="1" ht="15">
      <c r="A156" s="150" t="s">
        <v>3461</v>
      </c>
      <c r="B156" s="144" t="s">
        <v>1666</v>
      </c>
      <c r="C156" s="145">
        <v>150490</v>
      </c>
      <c r="D156" s="167" t="s">
        <v>3720</v>
      </c>
      <c r="E156" s="154" t="s">
        <v>3728</v>
      </c>
      <c r="F156" s="150"/>
      <c r="G156" s="150"/>
      <c r="H156" s="150"/>
      <c r="I156" s="160"/>
    </row>
    <row r="157" spans="1:204" s="143" customFormat="1" ht="15">
      <c r="A157" s="150" t="s">
        <v>3461</v>
      </c>
      <c r="B157" s="150" t="s">
        <v>1540</v>
      </c>
      <c r="C157" s="145">
        <v>150200</v>
      </c>
      <c r="D157" s="167" t="s">
        <v>3939</v>
      </c>
      <c r="E157" s="154" t="s">
        <v>3940</v>
      </c>
      <c r="F157" s="150"/>
      <c r="G157" s="150"/>
      <c r="H157" s="159"/>
      <c r="I157" s="222"/>
    </row>
    <row r="158" spans="1:204" s="143" customFormat="1" ht="28.5">
      <c r="A158" s="150" t="s">
        <v>3461</v>
      </c>
      <c r="B158" s="144" t="s">
        <v>3621</v>
      </c>
      <c r="C158" s="145">
        <v>130006</v>
      </c>
      <c r="D158" s="167" t="s">
        <v>3813</v>
      </c>
      <c r="E158" s="154" t="s">
        <v>3814</v>
      </c>
      <c r="F158" s="150"/>
      <c r="G158" s="150"/>
      <c r="H158" s="159"/>
      <c r="I158" s="222"/>
    </row>
    <row r="159" spans="1:204" s="143" customFormat="1" ht="15">
      <c r="A159" s="150" t="s">
        <v>3461</v>
      </c>
      <c r="B159" s="144" t="s">
        <v>1666</v>
      </c>
      <c r="C159" s="145">
        <v>150037</v>
      </c>
      <c r="D159" s="167" t="s">
        <v>3729</v>
      </c>
      <c r="E159" s="154" t="s">
        <v>3730</v>
      </c>
      <c r="F159" s="150"/>
      <c r="G159" s="150"/>
      <c r="H159" s="159"/>
      <c r="I159" s="222"/>
    </row>
    <row r="160" spans="1:204" s="143" customFormat="1" ht="15">
      <c r="A160" s="150" t="s">
        <v>3461</v>
      </c>
      <c r="B160" s="144" t="s">
        <v>3734</v>
      </c>
      <c r="C160" s="145">
        <v>150126</v>
      </c>
      <c r="D160" s="147" t="s">
        <v>4209</v>
      </c>
      <c r="E160" s="148" t="s">
        <v>4210</v>
      </c>
      <c r="F160" s="144" t="s">
        <v>1132</v>
      </c>
      <c r="G160" s="144" t="s">
        <v>2263</v>
      </c>
      <c r="H160" s="150"/>
      <c r="I160" s="160"/>
    </row>
    <row r="161" spans="1:9" s="143" customFormat="1" ht="28.5">
      <c r="A161" s="150" t="s">
        <v>3461</v>
      </c>
      <c r="B161" s="144" t="s">
        <v>3734</v>
      </c>
      <c r="C161" s="145">
        <v>150180</v>
      </c>
      <c r="D161" s="147" t="s">
        <v>4211</v>
      </c>
      <c r="E161" s="148" t="s">
        <v>4212</v>
      </c>
      <c r="F161" s="144" t="s">
        <v>1132</v>
      </c>
      <c r="G161" s="144" t="s">
        <v>4213</v>
      </c>
      <c r="H161" s="150"/>
      <c r="I161" s="160"/>
    </row>
    <row r="162" spans="1:9" s="143" customFormat="1" ht="15">
      <c r="A162" s="150" t="s">
        <v>3461</v>
      </c>
      <c r="B162" s="144" t="s">
        <v>3734</v>
      </c>
      <c r="C162" s="211">
        <v>150214</v>
      </c>
      <c r="D162" s="147" t="s">
        <v>4284</v>
      </c>
      <c r="E162" s="148" t="s">
        <v>4285</v>
      </c>
      <c r="F162" s="150"/>
      <c r="G162" s="150"/>
      <c r="H162" s="150"/>
      <c r="I162" s="160"/>
    </row>
    <row r="163" spans="1:9" s="143" customFormat="1" ht="15">
      <c r="A163" s="150" t="s">
        <v>3461</v>
      </c>
      <c r="B163" s="144" t="s">
        <v>3734</v>
      </c>
      <c r="C163" s="211">
        <v>150115</v>
      </c>
      <c r="D163" s="147" t="s">
        <v>4286</v>
      </c>
      <c r="E163" s="148" t="s">
        <v>4287</v>
      </c>
      <c r="F163" s="150"/>
      <c r="G163" s="150"/>
      <c r="H163" s="150"/>
      <c r="I163" s="160"/>
    </row>
    <row r="164" spans="1:9" s="143" customFormat="1" ht="28.5">
      <c r="A164" s="150" t="s">
        <v>3461</v>
      </c>
      <c r="B164" s="144" t="s">
        <v>3734</v>
      </c>
      <c r="C164" s="211">
        <v>150116</v>
      </c>
      <c r="D164" s="147" t="s">
        <v>4288</v>
      </c>
      <c r="E164" s="148" t="s">
        <v>4289</v>
      </c>
      <c r="F164" s="150"/>
      <c r="G164" s="150"/>
      <c r="H164" s="150"/>
      <c r="I164" s="160"/>
    </row>
    <row r="165" spans="1:9" s="143" customFormat="1" ht="15">
      <c r="A165" s="150" t="s">
        <v>3461</v>
      </c>
      <c r="B165" s="144" t="s">
        <v>3734</v>
      </c>
      <c r="C165" s="211">
        <v>150117</v>
      </c>
      <c r="D165" s="147" t="s">
        <v>4290</v>
      </c>
      <c r="E165" s="148" t="s">
        <v>6076</v>
      </c>
      <c r="F165" s="150"/>
      <c r="G165" s="150"/>
      <c r="H165" s="150"/>
      <c r="I165" s="160"/>
    </row>
    <row r="166" spans="1:9" s="143" customFormat="1" ht="15">
      <c r="A166" s="150" t="s">
        <v>3461</v>
      </c>
      <c r="B166" s="144" t="s">
        <v>3734</v>
      </c>
      <c r="C166" s="211">
        <v>150125</v>
      </c>
      <c r="D166" s="147" t="s">
        <v>4291</v>
      </c>
      <c r="E166" s="148" t="s">
        <v>4292</v>
      </c>
      <c r="F166" s="150"/>
      <c r="G166" s="150"/>
      <c r="H166" s="150"/>
      <c r="I166" s="160"/>
    </row>
    <row r="167" spans="1:9" s="143" customFormat="1" ht="15">
      <c r="A167" s="150" t="s">
        <v>3461</v>
      </c>
      <c r="B167" s="144" t="s">
        <v>3734</v>
      </c>
      <c r="C167" s="211">
        <v>150131</v>
      </c>
      <c r="D167" s="147" t="s">
        <v>4293</v>
      </c>
      <c r="E167" s="148" t="s">
        <v>4294</v>
      </c>
      <c r="F167" s="150"/>
      <c r="G167" s="150"/>
      <c r="H167" s="150"/>
      <c r="I167" s="160"/>
    </row>
    <row r="168" spans="1:9" s="143" customFormat="1" ht="15">
      <c r="A168" s="150" t="s">
        <v>3461</v>
      </c>
      <c r="B168" s="144" t="s">
        <v>3734</v>
      </c>
      <c r="C168" s="211">
        <v>150132</v>
      </c>
      <c r="D168" s="147" t="s">
        <v>4295</v>
      </c>
      <c r="E168" s="148" t="s">
        <v>4296</v>
      </c>
      <c r="F168" s="150"/>
      <c r="G168" s="150"/>
      <c r="H168" s="150"/>
      <c r="I168" s="160"/>
    </row>
    <row r="169" spans="1:9" s="143" customFormat="1" ht="15">
      <c r="A169" s="150" t="s">
        <v>3461</v>
      </c>
      <c r="B169" s="144" t="s">
        <v>3734</v>
      </c>
      <c r="C169" s="211">
        <v>150133</v>
      </c>
      <c r="D169" s="147" t="s">
        <v>4297</v>
      </c>
      <c r="E169" s="148" t="s">
        <v>4299</v>
      </c>
      <c r="F169" s="150"/>
      <c r="G169" s="150"/>
      <c r="H169" s="150"/>
      <c r="I169" s="160"/>
    </row>
    <row r="170" spans="1:9" s="143" customFormat="1" ht="15">
      <c r="A170" s="150" t="s">
        <v>3461</v>
      </c>
      <c r="B170" s="144" t="s">
        <v>3734</v>
      </c>
      <c r="C170" s="211">
        <v>150160</v>
      </c>
      <c r="D170" s="147" t="s">
        <v>4298</v>
      </c>
      <c r="E170" s="148" t="s">
        <v>4300</v>
      </c>
      <c r="F170" s="150"/>
      <c r="G170" s="150"/>
      <c r="H170" s="150"/>
      <c r="I170" s="160"/>
    </row>
    <row r="171" spans="1:9" s="143" customFormat="1" ht="15">
      <c r="A171" s="150" t="s">
        <v>3461</v>
      </c>
      <c r="B171" s="144" t="s">
        <v>3734</v>
      </c>
      <c r="C171" s="211">
        <v>150163</v>
      </c>
      <c r="D171" s="147" t="s">
        <v>4301</v>
      </c>
      <c r="E171" s="148" t="s">
        <v>4303</v>
      </c>
      <c r="F171" s="150"/>
      <c r="G171" s="150"/>
      <c r="H171" s="150"/>
      <c r="I171" s="160"/>
    </row>
    <row r="172" spans="1:9" s="143" customFormat="1" ht="15">
      <c r="A172" s="150" t="s">
        <v>3461</v>
      </c>
      <c r="B172" s="144" t="s">
        <v>3734</v>
      </c>
      <c r="C172" s="211">
        <v>150164</v>
      </c>
      <c r="D172" s="147" t="s">
        <v>4305</v>
      </c>
      <c r="E172" s="148" t="s">
        <v>4307</v>
      </c>
      <c r="F172" s="150"/>
      <c r="G172" s="150"/>
      <c r="H172" s="150"/>
      <c r="I172" s="160"/>
    </row>
    <row r="173" spans="1:9" s="143" customFormat="1" ht="15">
      <c r="A173" s="150" t="s">
        <v>3461</v>
      </c>
      <c r="B173" s="144" t="s">
        <v>3734</v>
      </c>
      <c r="C173" s="211">
        <v>150223</v>
      </c>
      <c r="D173" s="147" t="s">
        <v>4309</v>
      </c>
      <c r="E173" s="148" t="s">
        <v>4310</v>
      </c>
      <c r="F173" s="150"/>
      <c r="G173" s="150"/>
      <c r="H173" s="150"/>
      <c r="I173" s="160"/>
    </row>
    <row r="174" spans="1:9" s="143" customFormat="1" ht="15">
      <c r="A174" s="150" t="s">
        <v>3461</v>
      </c>
      <c r="B174" s="144" t="s">
        <v>3734</v>
      </c>
      <c r="C174" s="211">
        <v>150372</v>
      </c>
      <c r="D174" s="147" t="s">
        <v>4312</v>
      </c>
      <c r="E174" s="148" t="s">
        <v>4311</v>
      </c>
      <c r="F174" s="150"/>
      <c r="G174" s="150"/>
      <c r="H174" s="150"/>
      <c r="I174" s="160"/>
    </row>
    <row r="175" spans="1:9" s="143" customFormat="1" ht="15">
      <c r="A175" s="150" t="s">
        <v>3461</v>
      </c>
      <c r="B175" s="144" t="s">
        <v>3734</v>
      </c>
      <c r="C175" s="211">
        <v>150249</v>
      </c>
      <c r="D175" s="147" t="s">
        <v>4313</v>
      </c>
      <c r="E175" s="148" t="s">
        <v>4315</v>
      </c>
      <c r="F175" s="150"/>
      <c r="G175" s="150"/>
      <c r="H175" s="150"/>
      <c r="I175" s="160"/>
    </row>
    <row r="176" spans="1:9" s="143" customFormat="1" ht="15">
      <c r="A176" s="150" t="s">
        <v>3461</v>
      </c>
      <c r="B176" s="144" t="s">
        <v>3734</v>
      </c>
      <c r="C176" s="211">
        <v>150399</v>
      </c>
      <c r="D176" s="147" t="s">
        <v>4345</v>
      </c>
      <c r="E176" s="148" t="s">
        <v>4351</v>
      </c>
      <c r="F176" s="150"/>
      <c r="G176" s="150"/>
      <c r="H176" s="150"/>
      <c r="I176" s="160"/>
    </row>
    <row r="177" spans="1:204" s="143" customFormat="1" ht="28.5">
      <c r="A177" s="150" t="s">
        <v>3461</v>
      </c>
      <c r="B177" s="144" t="s">
        <v>3734</v>
      </c>
      <c r="C177" s="211">
        <v>150446</v>
      </c>
      <c r="D177" s="147" t="s">
        <v>4350</v>
      </c>
      <c r="E177" s="148" t="s">
        <v>4356</v>
      </c>
      <c r="F177" s="150"/>
      <c r="G177" s="150"/>
      <c r="H177" s="150"/>
      <c r="I177" s="160"/>
    </row>
    <row r="178" spans="1:204" s="143" customFormat="1" ht="15">
      <c r="A178" s="150" t="s">
        <v>3461</v>
      </c>
      <c r="B178" s="144" t="s">
        <v>3734</v>
      </c>
      <c r="C178" s="211">
        <v>150464</v>
      </c>
      <c r="D178" s="147" t="s">
        <v>4359</v>
      </c>
      <c r="E178" s="148" t="s">
        <v>4361</v>
      </c>
      <c r="F178" s="150"/>
      <c r="G178" s="150"/>
      <c r="H178" s="150"/>
      <c r="I178" s="160"/>
    </row>
    <row r="179" spans="1:204" s="143" customFormat="1" ht="15">
      <c r="A179" s="150" t="s">
        <v>3461</v>
      </c>
      <c r="B179" s="144" t="s">
        <v>3734</v>
      </c>
      <c r="C179" s="211">
        <v>150503</v>
      </c>
      <c r="D179" s="147" t="s">
        <v>4372</v>
      </c>
      <c r="E179" s="148" t="s">
        <v>4376</v>
      </c>
      <c r="F179" s="150"/>
      <c r="G179" s="150"/>
      <c r="H179" s="150"/>
      <c r="I179" s="160"/>
    </row>
    <row r="180" spans="1:204" s="143" customFormat="1" ht="15">
      <c r="A180" s="150" t="s">
        <v>3461</v>
      </c>
      <c r="B180" s="144" t="s">
        <v>3734</v>
      </c>
      <c r="C180" s="211">
        <v>150504</v>
      </c>
      <c r="D180" s="147" t="s">
        <v>4373</v>
      </c>
      <c r="E180" s="148" t="s">
        <v>4377</v>
      </c>
      <c r="F180" s="150"/>
      <c r="G180" s="150"/>
      <c r="H180" s="150"/>
      <c r="I180" s="160"/>
    </row>
    <row r="181" spans="1:204" s="143" customFormat="1" ht="15">
      <c r="A181" s="150" t="s">
        <v>3461</v>
      </c>
      <c r="B181" s="144" t="s">
        <v>3734</v>
      </c>
      <c r="C181" s="211">
        <v>150505</v>
      </c>
      <c r="D181" s="147" t="s">
        <v>4374</v>
      </c>
      <c r="E181" s="148" t="s">
        <v>4378</v>
      </c>
      <c r="F181" s="150"/>
      <c r="G181" s="150"/>
      <c r="H181" s="150"/>
      <c r="I181" s="160"/>
    </row>
    <row r="182" spans="1:204" s="143" customFormat="1" ht="15">
      <c r="A182" s="150" t="s">
        <v>3461</v>
      </c>
      <c r="B182" s="144" t="s">
        <v>3734</v>
      </c>
      <c r="C182" s="211">
        <v>150213</v>
      </c>
      <c r="D182" s="147" t="s">
        <v>4239</v>
      </c>
      <c r="E182" s="148" t="s">
        <v>4240</v>
      </c>
      <c r="F182" s="150"/>
      <c r="G182" s="150"/>
      <c r="H182" s="150"/>
      <c r="I182" s="160"/>
    </row>
    <row r="183" spans="1:204" s="143" customFormat="1" ht="15">
      <c r="A183" s="150" t="s">
        <v>3461</v>
      </c>
      <c r="B183" s="144" t="s">
        <v>3734</v>
      </c>
      <c r="C183" s="211">
        <v>150260</v>
      </c>
      <c r="D183" s="147" t="s">
        <v>4436</v>
      </c>
      <c r="E183" s="148" t="s">
        <v>4438</v>
      </c>
      <c r="F183" s="150"/>
      <c r="G183" s="150"/>
      <c r="H183" s="150"/>
      <c r="I183" s="160"/>
    </row>
    <row r="184" spans="1:204" s="143" customFormat="1">
      <c r="A184" s="150" t="s">
        <v>3461</v>
      </c>
      <c r="B184" s="144" t="s">
        <v>3734</v>
      </c>
      <c r="C184" s="211">
        <v>161800</v>
      </c>
      <c r="D184" s="147" t="s">
        <v>6135</v>
      </c>
      <c r="E184" s="148" t="s">
        <v>6136</v>
      </c>
      <c r="F184" s="150" t="s">
        <v>1139</v>
      </c>
      <c r="G184" s="150" t="s">
        <v>2263</v>
      </c>
      <c r="H184" s="150"/>
      <c r="I184" s="150"/>
    </row>
    <row r="185" spans="1:204" s="143" customFormat="1" ht="15">
      <c r="A185" s="150" t="s">
        <v>3461</v>
      </c>
      <c r="B185" s="144" t="s">
        <v>1666</v>
      </c>
      <c r="C185" s="211">
        <v>150272</v>
      </c>
      <c r="D185" s="147" t="s">
        <v>4481</v>
      </c>
      <c r="E185" s="148" t="s">
        <v>4480</v>
      </c>
      <c r="F185" s="150" t="s">
        <v>1662</v>
      </c>
      <c r="G185" s="150" t="s">
        <v>4482</v>
      </c>
      <c r="H185" s="150"/>
      <c r="I185" s="160"/>
    </row>
    <row r="186" spans="1:204" s="143" customFormat="1" ht="15">
      <c r="A186" s="150" t="s">
        <v>3461</v>
      </c>
      <c r="B186" s="150" t="s">
        <v>3680</v>
      </c>
      <c r="C186" s="211">
        <v>150217</v>
      </c>
      <c r="D186" s="147" t="s">
        <v>4280</v>
      </c>
      <c r="E186" s="144" t="s">
        <v>4281</v>
      </c>
      <c r="F186" s="150"/>
      <c r="G186" s="150"/>
      <c r="H186" s="150"/>
      <c r="I186" s="160"/>
    </row>
    <row r="187" spans="1:204" s="143" customFormat="1" ht="15">
      <c r="A187" s="150" t="s">
        <v>3461</v>
      </c>
      <c r="B187" s="150" t="s">
        <v>3680</v>
      </c>
      <c r="C187" s="211">
        <v>150219</v>
      </c>
      <c r="D187" s="147" t="s">
        <v>4379</v>
      </c>
      <c r="E187" s="144" t="s">
        <v>4380</v>
      </c>
      <c r="F187" s="150"/>
      <c r="G187" s="150"/>
      <c r="H187" s="150"/>
      <c r="I187" s="160"/>
      <c r="GQ187" s="166"/>
      <c r="GR187" s="166"/>
      <c r="GS187" s="166"/>
      <c r="GT187" s="166"/>
      <c r="GU187" s="166"/>
      <c r="GV187" s="225"/>
    </row>
    <row r="188" spans="1:204" s="143" customFormat="1" ht="15">
      <c r="A188" s="150" t="s">
        <v>3461</v>
      </c>
      <c r="B188" s="150" t="s">
        <v>3680</v>
      </c>
      <c r="C188" s="211">
        <v>130173</v>
      </c>
      <c r="D188" s="147" t="s">
        <v>4431</v>
      </c>
      <c r="E188" s="144" t="s">
        <v>4432</v>
      </c>
      <c r="F188" s="150"/>
      <c r="G188" s="150"/>
      <c r="H188" s="150"/>
      <c r="I188" s="160"/>
    </row>
    <row r="189" spans="1:204" s="143" customFormat="1" ht="15">
      <c r="A189" s="150" t="s">
        <v>3461</v>
      </c>
      <c r="B189" s="150" t="s">
        <v>3680</v>
      </c>
      <c r="C189" s="211">
        <v>150218</v>
      </c>
      <c r="D189" s="147" t="s">
        <v>4282</v>
      </c>
      <c r="E189" s="144" t="s">
        <v>4283</v>
      </c>
      <c r="F189" s="150"/>
      <c r="G189" s="150"/>
      <c r="H189" s="150"/>
      <c r="I189" s="160"/>
    </row>
    <row r="190" spans="1:204" s="143" customFormat="1" ht="15">
      <c r="A190" s="150" t="s">
        <v>3461</v>
      </c>
      <c r="B190" s="150" t="s">
        <v>3680</v>
      </c>
      <c r="C190" s="211">
        <v>130521</v>
      </c>
      <c r="D190" s="147" t="s">
        <v>4670</v>
      </c>
      <c r="E190" s="144" t="s">
        <v>4671</v>
      </c>
      <c r="F190" s="150"/>
      <c r="G190" s="150"/>
      <c r="H190" s="150"/>
      <c r="I190" s="160"/>
    </row>
    <row r="191" spans="1:204" s="143" customFormat="1" ht="15">
      <c r="A191" s="144" t="s">
        <v>3461</v>
      </c>
      <c r="B191" s="144" t="s">
        <v>4386</v>
      </c>
      <c r="C191" s="162">
        <v>150220</v>
      </c>
      <c r="D191" s="147" t="s">
        <v>4387</v>
      </c>
      <c r="E191" s="148" t="s">
        <v>4388</v>
      </c>
      <c r="F191" s="144"/>
      <c r="G191" s="144"/>
      <c r="H191" s="150"/>
      <c r="I191" s="160"/>
    </row>
    <row r="192" spans="1:204" s="143" customFormat="1" ht="15">
      <c r="A192" s="144" t="s">
        <v>3461</v>
      </c>
      <c r="B192" s="144" t="s">
        <v>4386</v>
      </c>
      <c r="C192" s="162">
        <v>153739</v>
      </c>
      <c r="D192" s="147" t="s">
        <v>4389</v>
      </c>
      <c r="E192" s="148" t="s">
        <v>4390</v>
      </c>
      <c r="F192" s="144"/>
      <c r="G192" s="144"/>
      <c r="H192" s="150"/>
      <c r="I192" s="160"/>
    </row>
    <row r="193" spans="1:9" s="143" customFormat="1" ht="28.5">
      <c r="A193" s="144" t="s">
        <v>3461</v>
      </c>
      <c r="B193" s="144" t="s">
        <v>4386</v>
      </c>
      <c r="C193" s="162">
        <v>150221</v>
      </c>
      <c r="D193" s="147" t="s">
        <v>4391</v>
      </c>
      <c r="E193" s="148" t="s">
        <v>4392</v>
      </c>
      <c r="F193" s="144"/>
      <c r="G193" s="144"/>
      <c r="H193" s="150"/>
      <c r="I193" s="160"/>
    </row>
    <row r="194" spans="1:9" s="143" customFormat="1" ht="15">
      <c r="A194" s="150" t="s">
        <v>3461</v>
      </c>
      <c r="B194" s="150" t="s">
        <v>1540</v>
      </c>
      <c r="C194" s="211">
        <v>150748</v>
      </c>
      <c r="D194" s="147" t="s">
        <v>4488</v>
      </c>
      <c r="E194" s="148" t="s">
        <v>4489</v>
      </c>
      <c r="F194" s="150"/>
      <c r="G194" s="150"/>
      <c r="H194" s="150"/>
      <c r="I194" s="160"/>
    </row>
    <row r="195" spans="1:9" s="143" customFormat="1" ht="28.5">
      <c r="A195" s="150" t="s">
        <v>3461</v>
      </c>
      <c r="B195" s="150" t="s">
        <v>2367</v>
      </c>
      <c r="C195" s="211">
        <v>130302</v>
      </c>
      <c r="D195" s="147" t="s">
        <v>4552</v>
      </c>
      <c r="E195" s="219" t="s">
        <v>4553</v>
      </c>
      <c r="F195" s="144" t="s">
        <v>4776</v>
      </c>
      <c r="G195" s="150"/>
      <c r="H195" s="150"/>
      <c r="I195" s="160"/>
    </row>
    <row r="196" spans="1:9" s="143" customFormat="1" ht="15">
      <c r="A196" s="150" t="s">
        <v>3461</v>
      </c>
      <c r="B196" s="150" t="s">
        <v>2367</v>
      </c>
      <c r="C196" s="211">
        <v>130220</v>
      </c>
      <c r="D196" s="147" t="s">
        <v>5080</v>
      </c>
      <c r="E196" s="219" t="s">
        <v>5081</v>
      </c>
      <c r="F196" s="144" t="s">
        <v>4776</v>
      </c>
      <c r="G196" s="150"/>
      <c r="H196" s="150"/>
      <c r="I196" s="160"/>
    </row>
    <row r="197" spans="1:9" s="143" customFormat="1" ht="28.5">
      <c r="A197" s="150" t="s">
        <v>3461</v>
      </c>
      <c r="B197" s="150" t="s">
        <v>3680</v>
      </c>
      <c r="C197" s="211">
        <v>153994</v>
      </c>
      <c r="D197" s="147" t="s">
        <v>4810</v>
      </c>
      <c r="E197" s="219" t="s">
        <v>4811</v>
      </c>
      <c r="F197" s="150"/>
      <c r="G197" s="150"/>
      <c r="H197" s="150"/>
      <c r="I197" s="160"/>
    </row>
    <row r="198" spans="1:9" s="143" customFormat="1" ht="15">
      <c r="A198" s="150" t="s">
        <v>3461</v>
      </c>
      <c r="B198" s="150" t="s">
        <v>3680</v>
      </c>
      <c r="C198" s="211">
        <v>161027</v>
      </c>
      <c r="D198" s="147" t="s">
        <v>3683</v>
      </c>
      <c r="E198" s="219" t="s">
        <v>4866</v>
      </c>
      <c r="F198" s="150"/>
      <c r="G198" s="150"/>
      <c r="H198" s="150"/>
      <c r="I198" s="160"/>
    </row>
    <row r="199" spans="1:9" s="143" customFormat="1" ht="15">
      <c r="A199" s="150" t="s">
        <v>3461</v>
      </c>
      <c r="B199" s="150" t="s">
        <v>1975</v>
      </c>
      <c r="C199" s="211">
        <v>150281</v>
      </c>
      <c r="D199" s="147" t="s">
        <v>5047</v>
      </c>
      <c r="E199" s="219" t="s">
        <v>5048</v>
      </c>
      <c r="F199" s="150"/>
      <c r="G199" s="150"/>
      <c r="H199" s="150"/>
      <c r="I199" s="160"/>
    </row>
    <row r="200" spans="1:9" s="143" customFormat="1" ht="15">
      <c r="A200" s="144" t="s">
        <v>3461</v>
      </c>
      <c r="B200" s="144" t="s">
        <v>3680</v>
      </c>
      <c r="C200" s="162">
        <v>130527</v>
      </c>
      <c r="D200" s="147" t="s">
        <v>4907</v>
      </c>
      <c r="E200" s="148" t="s">
        <v>4908</v>
      </c>
      <c r="F200" s="144"/>
      <c r="G200" s="144"/>
      <c r="H200" s="144"/>
      <c r="I200" s="160"/>
    </row>
    <row r="201" spans="1:9" s="143" customFormat="1" ht="15">
      <c r="A201" s="144" t="s">
        <v>3461</v>
      </c>
      <c r="B201" s="144" t="s">
        <v>1540</v>
      </c>
      <c r="C201" s="162">
        <v>160168</v>
      </c>
      <c r="D201" s="147" t="s">
        <v>4909</v>
      </c>
      <c r="E201" s="148" t="s">
        <v>4910</v>
      </c>
      <c r="F201" s="144"/>
      <c r="G201" s="144"/>
      <c r="H201" s="144"/>
      <c r="I201" s="160"/>
    </row>
    <row r="202" spans="1:9" s="143" customFormat="1" ht="28.5">
      <c r="A202" s="144" t="s">
        <v>3461</v>
      </c>
      <c r="B202" s="144" t="s">
        <v>1540</v>
      </c>
      <c r="C202" s="162">
        <v>160170</v>
      </c>
      <c r="D202" s="147" t="s">
        <v>4911</v>
      </c>
      <c r="E202" s="148" t="s">
        <v>4912</v>
      </c>
      <c r="F202" s="144"/>
      <c r="G202" s="144"/>
      <c r="H202" s="144"/>
      <c r="I202" s="160"/>
    </row>
    <row r="203" spans="1:9" s="143" customFormat="1" ht="28.5">
      <c r="A203" s="144" t="s">
        <v>3461</v>
      </c>
      <c r="B203" s="144" t="s">
        <v>3680</v>
      </c>
      <c r="C203" s="162">
        <v>130102</v>
      </c>
      <c r="D203" s="147" t="s">
        <v>4935</v>
      </c>
      <c r="E203" s="148" t="s">
        <v>4936</v>
      </c>
      <c r="F203" s="144"/>
      <c r="G203" s="144"/>
      <c r="H203" s="144"/>
      <c r="I203" s="160"/>
    </row>
    <row r="204" spans="1:9" s="143" customFormat="1" ht="28.5">
      <c r="A204" s="144" t="s">
        <v>3461</v>
      </c>
      <c r="B204" s="144" t="s">
        <v>5001</v>
      </c>
      <c r="C204" s="162">
        <v>150758</v>
      </c>
      <c r="D204" s="147" t="s">
        <v>5002</v>
      </c>
      <c r="E204" s="148" t="s">
        <v>5003</v>
      </c>
      <c r="F204" s="144"/>
      <c r="G204" s="144"/>
      <c r="H204" s="144"/>
      <c r="I204" s="160"/>
    </row>
    <row r="205" spans="1:9" s="143" customFormat="1" ht="15">
      <c r="A205" s="144" t="s">
        <v>3461</v>
      </c>
      <c r="B205" s="144" t="s">
        <v>5001</v>
      </c>
      <c r="C205" s="162">
        <v>150759</v>
      </c>
      <c r="D205" s="147" t="s">
        <v>5004</v>
      </c>
      <c r="E205" s="219" t="s">
        <v>5005</v>
      </c>
      <c r="F205" s="144"/>
      <c r="G205" s="144"/>
      <c r="H205" s="144"/>
      <c r="I205" s="160"/>
    </row>
    <row r="206" spans="1:9" s="143" customFormat="1" ht="15">
      <c r="A206" s="144" t="s">
        <v>3461</v>
      </c>
      <c r="B206" s="144" t="s">
        <v>5001</v>
      </c>
      <c r="C206" s="162">
        <v>150760</v>
      </c>
      <c r="D206" s="147" t="s">
        <v>5006</v>
      </c>
      <c r="E206" s="148" t="s">
        <v>5007</v>
      </c>
      <c r="F206" s="144"/>
      <c r="G206" s="144"/>
      <c r="H206" s="144"/>
      <c r="I206" s="160"/>
    </row>
    <row r="207" spans="1:9" s="143" customFormat="1" ht="15">
      <c r="A207" s="144" t="s">
        <v>3461</v>
      </c>
      <c r="B207" s="144" t="s">
        <v>3680</v>
      </c>
      <c r="C207" s="162">
        <v>150731</v>
      </c>
      <c r="D207" s="147" t="s">
        <v>5631</v>
      </c>
      <c r="E207" s="148" t="s">
        <v>5632</v>
      </c>
      <c r="F207" s="144" t="s">
        <v>1139</v>
      </c>
      <c r="G207" s="144" t="s">
        <v>4182</v>
      </c>
      <c r="H207" s="144"/>
      <c r="I207" s="160"/>
    </row>
    <row r="208" spans="1:9" s="143" customFormat="1" ht="42.75">
      <c r="A208" s="144" t="s">
        <v>3461</v>
      </c>
      <c r="B208" s="144" t="s">
        <v>3680</v>
      </c>
      <c r="C208" s="162">
        <v>130528</v>
      </c>
      <c r="D208" s="147" t="s">
        <v>5037</v>
      </c>
      <c r="E208" s="148" t="s">
        <v>5036</v>
      </c>
      <c r="F208" s="144"/>
      <c r="G208" s="144"/>
      <c r="H208" s="144"/>
      <c r="I208" s="160"/>
    </row>
    <row r="209" spans="1:9" s="143" customFormat="1" ht="15">
      <c r="A209" s="150" t="s">
        <v>3461</v>
      </c>
      <c r="B209" s="150" t="s">
        <v>2367</v>
      </c>
      <c r="C209" s="162">
        <v>130219</v>
      </c>
      <c r="D209" s="147" t="s">
        <v>5038</v>
      </c>
      <c r="E209" s="148" t="s">
        <v>5039</v>
      </c>
      <c r="F209" s="144" t="s">
        <v>4776</v>
      </c>
      <c r="G209" s="144"/>
      <c r="H209" s="144"/>
      <c r="I209" s="160"/>
    </row>
    <row r="210" spans="1:9" s="143" customFormat="1" ht="15">
      <c r="A210" s="150" t="s">
        <v>3461</v>
      </c>
      <c r="B210" s="150" t="s">
        <v>2367</v>
      </c>
      <c r="C210" s="162">
        <v>130530</v>
      </c>
      <c r="D210" s="147" t="s">
        <v>5236</v>
      </c>
      <c r="E210" s="219" t="s">
        <v>5238</v>
      </c>
      <c r="F210" s="144" t="s">
        <v>4776</v>
      </c>
      <c r="G210" s="144"/>
      <c r="H210" s="144"/>
      <c r="I210" s="160"/>
    </row>
    <row r="211" spans="1:9" s="143" customFormat="1" ht="15">
      <c r="A211" s="150" t="s">
        <v>3461</v>
      </c>
      <c r="B211" s="150" t="s">
        <v>2367</v>
      </c>
      <c r="C211" s="162">
        <v>150773</v>
      </c>
      <c r="D211" s="147" t="s">
        <v>5299</v>
      </c>
      <c r="E211" s="219" t="s">
        <v>5300</v>
      </c>
      <c r="F211" s="144" t="s">
        <v>4776</v>
      </c>
      <c r="G211" s="144"/>
      <c r="H211" s="144"/>
      <c r="I211" s="160"/>
    </row>
    <row r="212" spans="1:9" s="143" customFormat="1" ht="15">
      <c r="A212" s="150" t="s">
        <v>3461</v>
      </c>
      <c r="B212" s="150" t="s">
        <v>2367</v>
      </c>
      <c r="C212" s="162">
        <v>150774</v>
      </c>
      <c r="D212" s="147" t="s">
        <v>5301</v>
      </c>
      <c r="E212" s="219" t="s">
        <v>5302</v>
      </c>
      <c r="F212" s="144" t="s">
        <v>5303</v>
      </c>
      <c r="G212" s="144"/>
      <c r="H212" s="144"/>
      <c r="I212" s="160"/>
    </row>
    <row r="213" spans="1:9" s="143" customFormat="1" ht="15">
      <c r="A213" s="150" t="s">
        <v>3461</v>
      </c>
      <c r="B213" s="150" t="s">
        <v>2367</v>
      </c>
      <c r="C213" s="162">
        <v>130531</v>
      </c>
      <c r="D213" s="147" t="s">
        <v>5237</v>
      </c>
      <c r="E213" s="219" t="s">
        <v>5239</v>
      </c>
      <c r="F213" s="144" t="s">
        <v>4776</v>
      </c>
      <c r="G213" s="144"/>
      <c r="H213" s="144"/>
      <c r="I213" s="160"/>
    </row>
    <row r="214" spans="1:9" s="143" customFormat="1" ht="28.5">
      <c r="A214" s="150" t="s">
        <v>3461</v>
      </c>
      <c r="B214" s="144" t="s">
        <v>3621</v>
      </c>
      <c r="C214" s="162">
        <v>150291</v>
      </c>
      <c r="D214" s="147" t="s">
        <v>5473</v>
      </c>
      <c r="E214" s="148" t="s">
        <v>5479</v>
      </c>
      <c r="F214" s="144"/>
      <c r="G214" s="144"/>
      <c r="H214" s="144"/>
      <c r="I214" s="160"/>
    </row>
    <row r="215" spans="1:9" s="143" customFormat="1" ht="28.5">
      <c r="A215" s="150" t="s">
        <v>3461</v>
      </c>
      <c r="B215" s="144" t="s">
        <v>3621</v>
      </c>
      <c r="C215" s="162">
        <v>150292</v>
      </c>
      <c r="D215" s="147" t="s">
        <v>5474</v>
      </c>
      <c r="E215" s="148" t="s">
        <v>5480</v>
      </c>
      <c r="F215" s="144"/>
      <c r="G215" s="144"/>
      <c r="H215" s="144"/>
      <c r="I215" s="160"/>
    </row>
    <row r="216" spans="1:9" s="143" customFormat="1" ht="28.5">
      <c r="A216" s="150" t="s">
        <v>3461</v>
      </c>
      <c r="B216" s="144" t="s">
        <v>3621</v>
      </c>
      <c r="C216" s="162">
        <v>150293</v>
      </c>
      <c r="D216" s="147" t="s">
        <v>5475</v>
      </c>
      <c r="E216" s="148" t="s">
        <v>5481</v>
      </c>
      <c r="F216" s="144"/>
      <c r="G216" s="144"/>
      <c r="H216" s="144"/>
      <c r="I216" s="160"/>
    </row>
    <row r="217" spans="1:9" s="143" customFormat="1" ht="28.5">
      <c r="A217" s="150" t="s">
        <v>3461</v>
      </c>
      <c r="B217" s="144" t="s">
        <v>3621</v>
      </c>
      <c r="C217" s="162">
        <v>150294</v>
      </c>
      <c r="D217" s="147" t="s">
        <v>5473</v>
      </c>
      <c r="E217" s="148" t="s">
        <v>5482</v>
      </c>
      <c r="F217" s="144"/>
      <c r="G217" s="144"/>
      <c r="H217" s="144"/>
      <c r="I217" s="160"/>
    </row>
    <row r="218" spans="1:9" s="143" customFormat="1" ht="28.5">
      <c r="A218" s="150" t="s">
        <v>3461</v>
      </c>
      <c r="B218" s="144" t="s">
        <v>3621</v>
      </c>
      <c r="C218" s="162">
        <v>150295</v>
      </c>
      <c r="D218" s="147" t="s">
        <v>5484</v>
      </c>
      <c r="E218" s="148" t="s">
        <v>5483</v>
      </c>
      <c r="F218" s="144"/>
      <c r="G218" s="144"/>
      <c r="H218" s="144"/>
      <c r="I218" s="160"/>
    </row>
    <row r="219" spans="1:9" s="143" customFormat="1" ht="28.5">
      <c r="A219" s="144" t="s">
        <v>3461</v>
      </c>
      <c r="B219" s="150" t="s">
        <v>1975</v>
      </c>
      <c r="C219" s="162">
        <v>161241</v>
      </c>
      <c r="D219" s="147" t="s">
        <v>5551</v>
      </c>
      <c r="E219" s="148" t="s">
        <v>5552</v>
      </c>
      <c r="F219" s="144"/>
      <c r="G219" s="144"/>
      <c r="H219" s="144"/>
      <c r="I219" s="160"/>
    </row>
    <row r="220" spans="1:9" s="143" customFormat="1">
      <c r="A220" s="150" t="s">
        <v>3461</v>
      </c>
      <c r="B220" s="150" t="s">
        <v>213</v>
      </c>
      <c r="C220" s="156">
        <v>161299</v>
      </c>
      <c r="D220" s="167" t="s">
        <v>5727</v>
      </c>
      <c r="E220" s="181">
        <v>11563397</v>
      </c>
      <c r="F220" s="181" t="s">
        <v>1662</v>
      </c>
      <c r="G220" s="181" t="s">
        <v>3352</v>
      </c>
      <c r="H220" s="150"/>
      <c r="I220" s="150"/>
    </row>
    <row r="221" spans="1:9" s="143" customFormat="1" ht="28.5">
      <c r="A221" s="150" t="s">
        <v>3461</v>
      </c>
      <c r="B221" s="181" t="s">
        <v>213</v>
      </c>
      <c r="C221" s="145">
        <v>161140</v>
      </c>
      <c r="D221" s="167" t="s">
        <v>5347</v>
      </c>
      <c r="E221" s="154" t="s">
        <v>5348</v>
      </c>
      <c r="F221" s="181" t="s">
        <v>1662</v>
      </c>
      <c r="G221" s="150" t="s">
        <v>3352</v>
      </c>
      <c r="H221" s="150"/>
      <c r="I221" s="150"/>
    </row>
    <row r="222" spans="1:9" s="143" customFormat="1" ht="28.5">
      <c r="A222" s="150" t="s">
        <v>3461</v>
      </c>
      <c r="B222" s="181" t="s">
        <v>213</v>
      </c>
      <c r="C222" s="145">
        <v>160528</v>
      </c>
      <c r="D222" s="167" t="s">
        <v>5878</v>
      </c>
      <c r="E222" s="154" t="s">
        <v>5879</v>
      </c>
      <c r="F222" s="150" t="s">
        <v>2746</v>
      </c>
      <c r="G222" s="150" t="s">
        <v>3352</v>
      </c>
      <c r="H222" s="150"/>
      <c r="I222" s="150"/>
    </row>
    <row r="223" spans="1:9" s="143" customFormat="1" ht="42.75">
      <c r="A223" s="150" t="s">
        <v>3461</v>
      </c>
      <c r="B223" s="181" t="s">
        <v>213</v>
      </c>
      <c r="C223" s="145">
        <v>161801</v>
      </c>
      <c r="D223" s="167" t="s">
        <v>6133</v>
      </c>
      <c r="E223" s="224" t="s">
        <v>6134</v>
      </c>
      <c r="F223" s="181" t="s">
        <v>2536</v>
      </c>
      <c r="G223" s="150" t="s">
        <v>5046</v>
      </c>
      <c r="H223" s="150"/>
      <c r="I223" s="150"/>
    </row>
    <row r="224" spans="1:9" s="143" customFormat="1" ht="28.5">
      <c r="A224" s="150" t="s">
        <v>3461</v>
      </c>
      <c r="B224" s="144" t="s">
        <v>1666</v>
      </c>
      <c r="C224" s="145">
        <v>160417</v>
      </c>
      <c r="D224" s="147" t="s">
        <v>5692</v>
      </c>
      <c r="E224" s="154" t="s">
        <v>5693</v>
      </c>
      <c r="F224" s="150" t="s">
        <v>1662</v>
      </c>
      <c r="G224" s="150" t="s">
        <v>5694</v>
      </c>
      <c r="H224" s="150"/>
      <c r="I224" s="160"/>
    </row>
    <row r="225" spans="1:204" s="143" customFormat="1" ht="28.5">
      <c r="A225" s="150" t="s">
        <v>3461</v>
      </c>
      <c r="B225" s="144" t="s">
        <v>1666</v>
      </c>
      <c r="C225" s="145">
        <v>162652</v>
      </c>
      <c r="D225" s="147" t="s">
        <v>6155</v>
      </c>
      <c r="E225" s="154" t="s">
        <v>6156</v>
      </c>
      <c r="F225" s="150" t="s">
        <v>2060</v>
      </c>
      <c r="G225" s="150"/>
      <c r="H225" s="150"/>
      <c r="I225" s="160"/>
    </row>
    <row r="226" spans="1:204" s="143" customFormat="1" ht="28.5">
      <c r="A226" s="150" t="s">
        <v>3461</v>
      </c>
      <c r="B226" s="144" t="s">
        <v>4266</v>
      </c>
      <c r="C226" s="145">
        <v>160593</v>
      </c>
      <c r="D226" s="147" t="s">
        <v>5923</v>
      </c>
      <c r="E226" s="154" t="s">
        <v>5927</v>
      </c>
      <c r="F226" s="150" t="s">
        <v>1352</v>
      </c>
      <c r="G226" s="150" t="s">
        <v>5466</v>
      </c>
      <c r="H226" s="150"/>
      <c r="I226" s="160"/>
    </row>
    <row r="227" spans="1:204" s="143" customFormat="1" ht="28.5">
      <c r="A227" s="150" t="s">
        <v>3461</v>
      </c>
      <c r="B227" s="144" t="s">
        <v>4266</v>
      </c>
      <c r="C227" s="145">
        <v>160594</v>
      </c>
      <c r="D227" s="147" t="s">
        <v>5924</v>
      </c>
      <c r="E227" s="154" t="s">
        <v>5928</v>
      </c>
      <c r="F227" s="150" t="s">
        <v>1352</v>
      </c>
      <c r="G227" s="150" t="s">
        <v>5279</v>
      </c>
      <c r="H227" s="150"/>
      <c r="I227" s="160"/>
    </row>
    <row r="228" spans="1:204" s="143" customFormat="1" ht="15">
      <c r="A228" s="150" t="s">
        <v>3461</v>
      </c>
      <c r="B228" s="144" t="s">
        <v>4266</v>
      </c>
      <c r="C228" s="145">
        <v>160595</v>
      </c>
      <c r="D228" s="147" t="s">
        <v>5925</v>
      </c>
      <c r="E228" s="154" t="s">
        <v>5929</v>
      </c>
      <c r="F228" s="150" t="s">
        <v>2408</v>
      </c>
      <c r="G228" s="150">
        <v>1</v>
      </c>
      <c r="H228" s="150"/>
      <c r="I228" s="160"/>
    </row>
    <row r="229" spans="1:204" s="143" customFormat="1" ht="15">
      <c r="A229" s="150" t="s">
        <v>3461</v>
      </c>
      <c r="B229" s="144" t="s">
        <v>4266</v>
      </c>
      <c r="C229" s="145">
        <v>160596</v>
      </c>
      <c r="D229" s="147" t="s">
        <v>5926</v>
      </c>
      <c r="E229" s="154" t="s">
        <v>5930</v>
      </c>
      <c r="F229" s="150" t="s">
        <v>2408</v>
      </c>
      <c r="G229" s="150" t="s">
        <v>5931</v>
      </c>
      <c r="H229" s="150"/>
      <c r="I229" s="160"/>
    </row>
    <row r="230" spans="1:204" s="143" customFormat="1">
      <c r="A230" s="150" t="s">
        <v>3461</v>
      </c>
      <c r="B230" s="181" t="s">
        <v>4266</v>
      </c>
      <c r="C230" s="162">
        <v>160423</v>
      </c>
      <c r="D230" s="167" t="s">
        <v>5752</v>
      </c>
      <c r="E230" s="219" t="s">
        <v>5753</v>
      </c>
      <c r="F230" s="144" t="s">
        <v>1139</v>
      </c>
      <c r="G230" s="144" t="s">
        <v>4521</v>
      </c>
      <c r="H230" s="150"/>
      <c r="I230" s="150"/>
    </row>
    <row r="231" spans="1:204" s="143" customFormat="1" ht="28.5">
      <c r="A231" s="144" t="s">
        <v>3461</v>
      </c>
      <c r="B231" s="144" t="s">
        <v>3680</v>
      </c>
      <c r="C231" s="162">
        <v>160575</v>
      </c>
      <c r="D231" s="167" t="s">
        <v>5932</v>
      </c>
      <c r="E231" s="219" t="s">
        <v>5933</v>
      </c>
      <c r="F231" s="144" t="s">
        <v>2373</v>
      </c>
      <c r="G231" s="144" t="s">
        <v>5934</v>
      </c>
      <c r="H231" s="150"/>
      <c r="I231" s="150"/>
    </row>
    <row r="232" spans="1:204" s="143" customFormat="1" ht="28.5">
      <c r="A232" s="144" t="s">
        <v>3461</v>
      </c>
      <c r="B232" s="144" t="s">
        <v>3680</v>
      </c>
      <c r="C232" s="162">
        <v>160577</v>
      </c>
      <c r="D232" s="167" t="s">
        <v>5935</v>
      </c>
      <c r="E232" s="219" t="s">
        <v>5936</v>
      </c>
      <c r="F232" s="144" t="s">
        <v>2373</v>
      </c>
      <c r="G232" s="144" t="s">
        <v>5937</v>
      </c>
      <c r="H232" s="150"/>
      <c r="I232" s="150"/>
    </row>
    <row r="233" spans="1:204" s="143" customFormat="1" ht="28.5">
      <c r="A233" s="144" t="s">
        <v>3461</v>
      </c>
      <c r="B233" s="181" t="s">
        <v>3680</v>
      </c>
      <c r="C233" s="162">
        <v>161325</v>
      </c>
      <c r="D233" s="147" t="s">
        <v>5796</v>
      </c>
      <c r="E233" s="148" t="s">
        <v>5797</v>
      </c>
      <c r="F233" s="144" t="s">
        <v>2517</v>
      </c>
      <c r="G233" s="154" t="s">
        <v>4182</v>
      </c>
      <c r="H233" s="226"/>
      <c r="I233" s="226"/>
    </row>
    <row r="234" spans="1:204" s="143" customFormat="1">
      <c r="A234" s="150" t="s">
        <v>3461</v>
      </c>
      <c r="B234" s="181" t="s">
        <v>2367</v>
      </c>
      <c r="C234" s="162">
        <v>162358</v>
      </c>
      <c r="D234" s="147" t="s">
        <v>5807</v>
      </c>
      <c r="E234" s="219" t="s">
        <v>5808</v>
      </c>
      <c r="F234" s="144" t="s">
        <v>2524</v>
      </c>
      <c r="G234" s="144" t="s">
        <v>4213</v>
      </c>
      <c r="H234" s="146"/>
      <c r="I234" s="146"/>
    </row>
    <row r="235" spans="1:204" s="143" customFormat="1">
      <c r="A235" s="150" t="s">
        <v>3461</v>
      </c>
      <c r="B235" s="181" t="s">
        <v>2367</v>
      </c>
      <c r="C235" s="162">
        <v>162359</v>
      </c>
      <c r="D235" s="147" t="s">
        <v>5809</v>
      </c>
      <c r="E235" s="219" t="s">
        <v>5810</v>
      </c>
      <c r="F235" s="144" t="s">
        <v>2524</v>
      </c>
      <c r="G235" s="144" t="s">
        <v>4213</v>
      </c>
      <c r="H235" s="146"/>
      <c r="I235" s="146"/>
    </row>
    <row r="236" spans="1:204" s="176" customFormat="1">
      <c r="A236" s="150" t="s">
        <v>3461</v>
      </c>
      <c r="B236" s="181" t="s">
        <v>2367</v>
      </c>
      <c r="C236" s="162">
        <v>162434</v>
      </c>
      <c r="D236" s="147" t="s">
        <v>6084</v>
      </c>
      <c r="E236" s="219" t="s">
        <v>6086</v>
      </c>
      <c r="F236" s="144" t="s">
        <v>1139</v>
      </c>
      <c r="G236" s="144" t="s">
        <v>4213</v>
      </c>
      <c r="H236" s="146"/>
      <c r="I236" s="146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  <c r="GM236" s="143"/>
      <c r="GN236" s="143"/>
      <c r="GO236" s="143"/>
      <c r="GP236" s="143"/>
      <c r="GQ236" s="143"/>
      <c r="GR236" s="143"/>
      <c r="GS236" s="143"/>
      <c r="GT236" s="143"/>
      <c r="GU236" s="143"/>
      <c r="GV236" s="143"/>
    </row>
    <row r="237" spans="1:204" s="143" customFormat="1">
      <c r="A237" s="150" t="s">
        <v>3461</v>
      </c>
      <c r="B237" s="181" t="s">
        <v>2367</v>
      </c>
      <c r="C237" s="162">
        <v>162435</v>
      </c>
      <c r="D237" s="147" t="s">
        <v>6085</v>
      </c>
      <c r="E237" s="219" t="s">
        <v>6087</v>
      </c>
      <c r="F237" s="144" t="s">
        <v>1139</v>
      </c>
      <c r="G237" s="144" t="s">
        <v>4213</v>
      </c>
      <c r="H237" s="146"/>
      <c r="I237" s="146"/>
    </row>
    <row r="238" spans="1:204" s="143" customFormat="1">
      <c r="A238" s="150" t="s">
        <v>3461</v>
      </c>
      <c r="B238" s="181" t="s">
        <v>2367</v>
      </c>
      <c r="C238" s="162">
        <v>161368</v>
      </c>
      <c r="D238" s="147" t="s">
        <v>5811</v>
      </c>
      <c r="E238" s="219" t="s">
        <v>5813</v>
      </c>
      <c r="F238" s="144" t="s">
        <v>2524</v>
      </c>
      <c r="G238" s="144" t="s">
        <v>4213</v>
      </c>
      <c r="H238" s="146"/>
      <c r="I238" s="146"/>
    </row>
    <row r="239" spans="1:204" s="143" customFormat="1">
      <c r="A239" s="150" t="s">
        <v>3461</v>
      </c>
      <c r="B239" s="181" t="s">
        <v>2367</v>
      </c>
      <c r="C239" s="162">
        <v>161369</v>
      </c>
      <c r="D239" s="147" t="s">
        <v>5812</v>
      </c>
      <c r="E239" s="219" t="s">
        <v>5814</v>
      </c>
      <c r="F239" s="144" t="s">
        <v>2524</v>
      </c>
      <c r="G239" s="144" t="s">
        <v>4213</v>
      </c>
      <c r="H239" s="146"/>
      <c r="I239" s="146"/>
    </row>
    <row r="240" spans="1:204" s="143" customFormat="1" ht="15">
      <c r="A240" s="150" t="s">
        <v>3461</v>
      </c>
      <c r="B240" s="150" t="s">
        <v>1975</v>
      </c>
      <c r="C240" s="145">
        <v>158385</v>
      </c>
      <c r="D240" s="167" t="s">
        <v>3713</v>
      </c>
      <c r="E240" s="154">
        <v>4440752</v>
      </c>
      <c r="F240" s="150"/>
      <c r="G240" s="150"/>
      <c r="H240" s="150"/>
      <c r="I240" s="160"/>
    </row>
    <row r="241" spans="1:9" s="143" customFormat="1" ht="15">
      <c r="A241" s="144" t="s">
        <v>3461</v>
      </c>
      <c r="B241" s="181" t="s">
        <v>3680</v>
      </c>
      <c r="C241" s="145">
        <v>162485</v>
      </c>
      <c r="D241" s="167" t="s">
        <v>6240</v>
      </c>
      <c r="E241" s="154" t="s">
        <v>6241</v>
      </c>
      <c r="F241" s="150" t="s">
        <v>2746</v>
      </c>
      <c r="G241" s="150" t="s">
        <v>6046</v>
      </c>
      <c r="H241" s="150"/>
      <c r="I241" s="160"/>
    </row>
    <row r="242" spans="1:9" s="143" customFormat="1" ht="15">
      <c r="A242" s="155" t="s">
        <v>3461</v>
      </c>
      <c r="B242" s="155" t="s">
        <v>3680</v>
      </c>
      <c r="C242" s="156">
        <v>160644</v>
      </c>
      <c r="D242" s="157" t="s">
        <v>6394</v>
      </c>
      <c r="E242" s="155" t="s">
        <v>5965</v>
      </c>
      <c r="F242" s="155"/>
      <c r="G242" s="155"/>
      <c r="H242" s="155"/>
      <c r="I242" s="155"/>
    </row>
  </sheetData>
  <conditionalFormatting sqref="C1">
    <cfRule type="duplicateValues" dxfId="3555" priority="272" stopIfTrue="1"/>
  </conditionalFormatting>
  <conditionalFormatting sqref="C1">
    <cfRule type="duplicateValues" dxfId="3554" priority="273" stopIfTrue="1"/>
  </conditionalFormatting>
  <conditionalFormatting sqref="C1">
    <cfRule type="duplicateValues" dxfId="3553" priority="274" stopIfTrue="1"/>
  </conditionalFormatting>
  <conditionalFormatting sqref="E1">
    <cfRule type="duplicateValues" dxfId="3552" priority="275" stopIfTrue="1"/>
  </conditionalFormatting>
  <conditionalFormatting sqref="C1">
    <cfRule type="duplicateValues" dxfId="3551" priority="276"/>
  </conditionalFormatting>
  <conditionalFormatting sqref="E1">
    <cfRule type="duplicateValues" dxfId="3550" priority="277"/>
  </conditionalFormatting>
  <conditionalFormatting sqref="E1">
    <cfRule type="duplicateValues" dxfId="3549" priority="278"/>
  </conditionalFormatting>
  <conditionalFormatting sqref="C1">
    <cfRule type="duplicateValues" dxfId="3548" priority="279"/>
  </conditionalFormatting>
  <conditionalFormatting sqref="C1">
    <cfRule type="duplicateValues" dxfId="3547" priority="280" stopIfTrue="1"/>
  </conditionalFormatting>
  <conditionalFormatting sqref="E1">
    <cfRule type="duplicateValues" dxfId="3546" priority="281" stopIfTrue="1"/>
    <cfRule type="duplicateValues" dxfId="3545" priority="282" stopIfTrue="1"/>
  </conditionalFormatting>
  <conditionalFormatting sqref="E1">
    <cfRule type="duplicateValues" dxfId="3544" priority="283"/>
  </conditionalFormatting>
  <conditionalFormatting sqref="C1">
    <cfRule type="duplicateValues" dxfId="3543" priority="284"/>
  </conditionalFormatting>
  <conditionalFormatting sqref="C1">
    <cfRule type="duplicateValues" dxfId="3542" priority="285"/>
  </conditionalFormatting>
  <conditionalFormatting sqref="C1">
    <cfRule type="duplicateValues" dxfId="3541" priority="286"/>
  </conditionalFormatting>
  <conditionalFormatting sqref="E1">
    <cfRule type="duplicateValues" dxfId="3540" priority="271"/>
  </conditionalFormatting>
  <conditionalFormatting sqref="C1">
    <cfRule type="duplicateValues" dxfId="3539" priority="270"/>
  </conditionalFormatting>
  <conditionalFormatting sqref="C1">
    <cfRule type="duplicateValues" dxfId="3538" priority="287" stopIfTrue="1"/>
  </conditionalFormatting>
  <conditionalFormatting sqref="E1">
    <cfRule type="duplicateValues" dxfId="3537" priority="288" stopIfTrue="1"/>
  </conditionalFormatting>
  <conditionalFormatting sqref="C1">
    <cfRule type="duplicateValues" dxfId="3536" priority="268"/>
    <cfRule type="duplicateValues" dxfId="3535" priority="269"/>
  </conditionalFormatting>
  <conditionalFormatting sqref="C1">
    <cfRule type="duplicateValues" dxfId="3534" priority="267"/>
  </conditionalFormatting>
  <conditionalFormatting sqref="C62">
    <cfRule type="duplicateValues" dxfId="3533" priority="249" stopIfTrue="1"/>
  </conditionalFormatting>
  <conditionalFormatting sqref="C199">
    <cfRule type="duplicateValues" dxfId="3532" priority="248" stopIfTrue="1"/>
  </conditionalFormatting>
  <conditionalFormatting sqref="C199">
    <cfRule type="duplicateValues" dxfId="3531" priority="247" stopIfTrue="1"/>
  </conditionalFormatting>
  <conditionalFormatting sqref="C199">
    <cfRule type="duplicateValues" dxfId="3530" priority="246" stopIfTrue="1"/>
  </conditionalFormatting>
  <conditionalFormatting sqref="E199">
    <cfRule type="duplicateValues" dxfId="3529" priority="245" stopIfTrue="1"/>
  </conditionalFormatting>
  <conditionalFormatting sqref="C199">
    <cfRule type="duplicateValues" dxfId="3528" priority="244" stopIfTrue="1"/>
  </conditionalFormatting>
  <conditionalFormatting sqref="C200">
    <cfRule type="duplicateValues" dxfId="3527" priority="243" stopIfTrue="1"/>
  </conditionalFormatting>
  <conditionalFormatting sqref="C200">
    <cfRule type="duplicateValues" dxfId="3526" priority="242" stopIfTrue="1"/>
  </conditionalFormatting>
  <conditionalFormatting sqref="C200">
    <cfRule type="duplicateValues" dxfId="3525" priority="241" stopIfTrue="1"/>
  </conditionalFormatting>
  <conditionalFormatting sqref="E200">
    <cfRule type="duplicateValues" dxfId="3524" priority="240" stopIfTrue="1"/>
  </conditionalFormatting>
  <conditionalFormatting sqref="C200">
    <cfRule type="duplicateValues" dxfId="3523" priority="239" stopIfTrue="1"/>
  </conditionalFormatting>
  <conditionalFormatting sqref="C201">
    <cfRule type="duplicateValues" dxfId="3522" priority="238" stopIfTrue="1"/>
  </conditionalFormatting>
  <conditionalFormatting sqref="C201">
    <cfRule type="duplicateValues" dxfId="3521" priority="237" stopIfTrue="1"/>
  </conditionalFormatting>
  <conditionalFormatting sqref="C201">
    <cfRule type="duplicateValues" dxfId="3520" priority="236" stopIfTrue="1"/>
  </conditionalFormatting>
  <conditionalFormatting sqref="E201">
    <cfRule type="duplicateValues" dxfId="3519" priority="235" stopIfTrue="1"/>
  </conditionalFormatting>
  <conditionalFormatting sqref="C201">
    <cfRule type="duplicateValues" dxfId="3518" priority="234" stopIfTrue="1"/>
  </conditionalFormatting>
  <conditionalFormatting sqref="C202">
    <cfRule type="duplicateValues" dxfId="3517" priority="233" stopIfTrue="1"/>
  </conditionalFormatting>
  <conditionalFormatting sqref="C202">
    <cfRule type="duplicateValues" dxfId="3516" priority="232" stopIfTrue="1"/>
  </conditionalFormatting>
  <conditionalFormatting sqref="C202">
    <cfRule type="duplicateValues" dxfId="3515" priority="231" stopIfTrue="1"/>
  </conditionalFormatting>
  <conditionalFormatting sqref="E202">
    <cfRule type="duplicateValues" dxfId="3514" priority="230" stopIfTrue="1"/>
  </conditionalFormatting>
  <conditionalFormatting sqref="C202">
    <cfRule type="duplicateValues" dxfId="3513" priority="229" stopIfTrue="1"/>
  </conditionalFormatting>
  <conditionalFormatting sqref="C203">
    <cfRule type="duplicateValues" dxfId="3512" priority="228" stopIfTrue="1"/>
  </conditionalFormatting>
  <conditionalFormatting sqref="C203">
    <cfRule type="duplicateValues" dxfId="3511" priority="227" stopIfTrue="1"/>
  </conditionalFormatting>
  <conditionalFormatting sqref="C203">
    <cfRule type="duplicateValues" dxfId="3510" priority="226" stopIfTrue="1"/>
  </conditionalFormatting>
  <conditionalFormatting sqref="E203">
    <cfRule type="duplicateValues" dxfId="3509" priority="225" stopIfTrue="1"/>
  </conditionalFormatting>
  <conditionalFormatting sqref="C203">
    <cfRule type="duplicateValues" dxfId="3508" priority="224" stopIfTrue="1"/>
  </conditionalFormatting>
  <conditionalFormatting sqref="C53">
    <cfRule type="duplicateValues" dxfId="3507" priority="223" stopIfTrue="1"/>
  </conditionalFormatting>
  <conditionalFormatting sqref="C53">
    <cfRule type="duplicateValues" dxfId="3506" priority="222" stopIfTrue="1"/>
  </conditionalFormatting>
  <conditionalFormatting sqref="E53">
    <cfRule type="duplicateValues" dxfId="3505" priority="221" stopIfTrue="1"/>
  </conditionalFormatting>
  <conditionalFormatting sqref="C53">
    <cfRule type="duplicateValues" dxfId="3504" priority="220" stopIfTrue="1"/>
  </conditionalFormatting>
  <conditionalFormatting sqref="E53">
    <cfRule type="duplicateValues" dxfId="3503" priority="219" stopIfTrue="1"/>
  </conditionalFormatting>
  <conditionalFormatting sqref="C218">
    <cfRule type="duplicateValues" dxfId="3502" priority="213" stopIfTrue="1"/>
  </conditionalFormatting>
  <conditionalFormatting sqref="C218">
    <cfRule type="duplicateValues" dxfId="3501" priority="214" stopIfTrue="1"/>
  </conditionalFormatting>
  <conditionalFormatting sqref="C218">
    <cfRule type="duplicateValues" dxfId="3500" priority="215" stopIfTrue="1"/>
  </conditionalFormatting>
  <conditionalFormatting sqref="E218">
    <cfRule type="duplicateValues" dxfId="3499" priority="216" stopIfTrue="1"/>
  </conditionalFormatting>
  <conditionalFormatting sqref="C218">
    <cfRule type="duplicateValues" dxfId="3498" priority="217" stopIfTrue="1"/>
  </conditionalFormatting>
  <conditionalFormatting sqref="E218">
    <cfRule type="duplicateValues" dxfId="3497" priority="218" stopIfTrue="1"/>
  </conditionalFormatting>
  <conditionalFormatting sqref="C187">
    <cfRule type="duplicateValues" dxfId="3496" priority="207" stopIfTrue="1"/>
  </conditionalFormatting>
  <conditionalFormatting sqref="C187">
    <cfRule type="duplicateValues" dxfId="3495" priority="208" stopIfTrue="1"/>
  </conditionalFormatting>
  <conditionalFormatting sqref="C187">
    <cfRule type="duplicateValues" dxfId="3494" priority="209" stopIfTrue="1"/>
  </conditionalFormatting>
  <conditionalFormatting sqref="E187">
    <cfRule type="duplicateValues" dxfId="3493" priority="210" stopIfTrue="1"/>
  </conditionalFormatting>
  <conditionalFormatting sqref="C187">
    <cfRule type="duplicateValues" dxfId="3492" priority="211" stopIfTrue="1"/>
  </conditionalFormatting>
  <conditionalFormatting sqref="E187">
    <cfRule type="duplicateValues" dxfId="3491" priority="212" stopIfTrue="1"/>
  </conditionalFormatting>
  <conditionalFormatting sqref="C187">
    <cfRule type="duplicateValues" dxfId="3490" priority="206" stopIfTrue="1"/>
  </conditionalFormatting>
  <conditionalFormatting sqref="E187">
    <cfRule type="duplicateValues" dxfId="3489" priority="204" stopIfTrue="1"/>
    <cfRule type="duplicateValues" dxfId="3488" priority="205" stopIfTrue="1"/>
  </conditionalFormatting>
  <conditionalFormatting sqref="E187">
    <cfRule type="duplicateValues" dxfId="3487" priority="203"/>
  </conditionalFormatting>
  <conditionalFormatting sqref="C187">
    <cfRule type="duplicateValues" dxfId="3486" priority="202"/>
  </conditionalFormatting>
  <conditionalFormatting sqref="C75">
    <cfRule type="duplicateValues" dxfId="3485" priority="196" stopIfTrue="1"/>
  </conditionalFormatting>
  <conditionalFormatting sqref="C75">
    <cfRule type="duplicateValues" dxfId="3484" priority="197" stopIfTrue="1"/>
  </conditionalFormatting>
  <conditionalFormatting sqref="C75">
    <cfRule type="duplicateValues" dxfId="3483" priority="198" stopIfTrue="1"/>
  </conditionalFormatting>
  <conditionalFormatting sqref="E75">
    <cfRule type="duplicateValues" dxfId="3482" priority="199" stopIfTrue="1"/>
  </conditionalFormatting>
  <conditionalFormatting sqref="C75">
    <cfRule type="duplicateValues" dxfId="3481" priority="200" stopIfTrue="1"/>
  </conditionalFormatting>
  <conditionalFormatting sqref="E75">
    <cfRule type="duplicateValues" dxfId="3480" priority="201" stopIfTrue="1"/>
  </conditionalFormatting>
  <conditionalFormatting sqref="C75">
    <cfRule type="duplicateValues" dxfId="3479" priority="195" stopIfTrue="1"/>
  </conditionalFormatting>
  <conditionalFormatting sqref="E75">
    <cfRule type="duplicateValues" dxfId="3478" priority="193" stopIfTrue="1"/>
    <cfRule type="duplicateValues" dxfId="3477" priority="194" stopIfTrue="1"/>
  </conditionalFormatting>
  <conditionalFormatting sqref="E75">
    <cfRule type="duplicateValues" dxfId="3476" priority="192"/>
  </conditionalFormatting>
  <conditionalFormatting sqref="C75">
    <cfRule type="duplicateValues" dxfId="3475" priority="191"/>
  </conditionalFormatting>
  <conditionalFormatting sqref="C75">
    <cfRule type="duplicateValues" dxfId="3474" priority="190"/>
  </conditionalFormatting>
  <conditionalFormatting sqref="E75">
    <cfRule type="duplicateValues" dxfId="3473" priority="189"/>
  </conditionalFormatting>
  <conditionalFormatting sqref="C219">
    <cfRule type="duplicateValues" dxfId="3472" priority="183" stopIfTrue="1"/>
  </conditionalFormatting>
  <conditionalFormatting sqref="C219">
    <cfRule type="duplicateValues" dxfId="3471" priority="184" stopIfTrue="1"/>
  </conditionalFormatting>
  <conditionalFormatting sqref="C219">
    <cfRule type="duplicateValues" dxfId="3470" priority="185" stopIfTrue="1"/>
  </conditionalFormatting>
  <conditionalFormatting sqref="E219">
    <cfRule type="duplicateValues" dxfId="3469" priority="186" stopIfTrue="1"/>
  </conditionalFormatting>
  <conditionalFormatting sqref="C219">
    <cfRule type="duplicateValues" dxfId="3468" priority="187" stopIfTrue="1"/>
  </conditionalFormatting>
  <conditionalFormatting sqref="E219">
    <cfRule type="duplicateValues" dxfId="3467" priority="188" stopIfTrue="1"/>
  </conditionalFormatting>
  <conditionalFormatting sqref="C219">
    <cfRule type="duplicateValues" dxfId="3466" priority="182" stopIfTrue="1"/>
  </conditionalFormatting>
  <conditionalFormatting sqref="E219">
    <cfRule type="duplicateValues" dxfId="3465" priority="180" stopIfTrue="1"/>
    <cfRule type="duplicateValues" dxfId="3464" priority="181" stopIfTrue="1"/>
  </conditionalFormatting>
  <conditionalFormatting sqref="E219">
    <cfRule type="duplicateValues" dxfId="3463" priority="179"/>
  </conditionalFormatting>
  <conditionalFormatting sqref="C219">
    <cfRule type="duplicateValues" dxfId="3462" priority="178"/>
  </conditionalFormatting>
  <conditionalFormatting sqref="C219">
    <cfRule type="duplicateValues" dxfId="3461" priority="177"/>
  </conditionalFormatting>
  <conditionalFormatting sqref="E219">
    <cfRule type="duplicateValues" dxfId="3460" priority="176"/>
  </conditionalFormatting>
  <conditionalFormatting sqref="C91">
    <cfRule type="duplicateValues" dxfId="3459" priority="172" stopIfTrue="1"/>
  </conditionalFormatting>
  <conditionalFormatting sqref="C91">
    <cfRule type="duplicateValues" dxfId="3458" priority="173" stopIfTrue="1"/>
  </conditionalFormatting>
  <conditionalFormatting sqref="C91">
    <cfRule type="duplicateValues" dxfId="3457" priority="174" stopIfTrue="1"/>
  </conditionalFormatting>
  <conditionalFormatting sqref="C91">
    <cfRule type="duplicateValues" dxfId="3456" priority="175" stopIfTrue="1"/>
  </conditionalFormatting>
  <conditionalFormatting sqref="C91">
    <cfRule type="duplicateValues" dxfId="3455" priority="171" stopIfTrue="1"/>
  </conditionalFormatting>
  <conditionalFormatting sqref="C91">
    <cfRule type="duplicateValues" dxfId="3454" priority="170"/>
  </conditionalFormatting>
  <conditionalFormatting sqref="C91">
    <cfRule type="duplicateValues" dxfId="3453" priority="169"/>
  </conditionalFormatting>
  <conditionalFormatting sqref="C92">
    <cfRule type="duplicateValues" dxfId="3452" priority="165" stopIfTrue="1"/>
  </conditionalFormatting>
  <conditionalFormatting sqref="C92">
    <cfRule type="duplicateValues" dxfId="3451" priority="166" stopIfTrue="1"/>
  </conditionalFormatting>
  <conditionalFormatting sqref="C92">
    <cfRule type="duplicateValues" dxfId="3450" priority="167" stopIfTrue="1"/>
  </conditionalFormatting>
  <conditionalFormatting sqref="C92">
    <cfRule type="duplicateValues" dxfId="3449" priority="168" stopIfTrue="1"/>
  </conditionalFormatting>
  <conditionalFormatting sqref="C92">
    <cfRule type="duplicateValues" dxfId="3448" priority="164" stopIfTrue="1"/>
  </conditionalFormatting>
  <conditionalFormatting sqref="C92">
    <cfRule type="duplicateValues" dxfId="3447" priority="163"/>
  </conditionalFormatting>
  <conditionalFormatting sqref="C92">
    <cfRule type="duplicateValues" dxfId="3446" priority="162"/>
  </conditionalFormatting>
  <conditionalFormatting sqref="C93">
    <cfRule type="duplicateValues" dxfId="3445" priority="158" stopIfTrue="1"/>
  </conditionalFormatting>
  <conditionalFormatting sqref="C93">
    <cfRule type="duplicateValues" dxfId="3444" priority="159" stopIfTrue="1"/>
  </conditionalFormatting>
  <conditionalFormatting sqref="C93">
    <cfRule type="duplicateValues" dxfId="3443" priority="160" stopIfTrue="1"/>
  </conditionalFormatting>
  <conditionalFormatting sqref="C93">
    <cfRule type="duplicateValues" dxfId="3442" priority="161" stopIfTrue="1"/>
  </conditionalFormatting>
  <conditionalFormatting sqref="C93">
    <cfRule type="duplicateValues" dxfId="3441" priority="157" stopIfTrue="1"/>
  </conditionalFormatting>
  <conditionalFormatting sqref="C93">
    <cfRule type="duplicateValues" dxfId="3440" priority="156"/>
  </conditionalFormatting>
  <conditionalFormatting sqref="C93">
    <cfRule type="duplicateValues" dxfId="3439" priority="155"/>
  </conditionalFormatting>
  <conditionalFormatting sqref="C94">
    <cfRule type="duplicateValues" dxfId="3438" priority="151" stopIfTrue="1"/>
  </conditionalFormatting>
  <conditionalFormatting sqref="C94">
    <cfRule type="duplicateValues" dxfId="3437" priority="152" stopIfTrue="1"/>
  </conditionalFormatting>
  <conditionalFormatting sqref="C94">
    <cfRule type="duplicateValues" dxfId="3436" priority="153" stopIfTrue="1"/>
  </conditionalFormatting>
  <conditionalFormatting sqref="C94">
    <cfRule type="duplicateValues" dxfId="3435" priority="154" stopIfTrue="1"/>
  </conditionalFormatting>
  <conditionalFormatting sqref="C94">
    <cfRule type="duplicateValues" dxfId="3434" priority="150" stopIfTrue="1"/>
  </conditionalFormatting>
  <conditionalFormatting sqref="C94">
    <cfRule type="duplicateValues" dxfId="3433" priority="149"/>
  </conditionalFormatting>
  <conditionalFormatting sqref="C94">
    <cfRule type="duplicateValues" dxfId="3432" priority="148"/>
  </conditionalFormatting>
  <conditionalFormatting sqref="C95">
    <cfRule type="duplicateValues" dxfId="3431" priority="144" stopIfTrue="1"/>
  </conditionalFormatting>
  <conditionalFormatting sqref="C95">
    <cfRule type="duplicateValues" dxfId="3430" priority="145" stopIfTrue="1"/>
  </conditionalFormatting>
  <conditionalFormatting sqref="C95">
    <cfRule type="duplicateValues" dxfId="3429" priority="146" stopIfTrue="1"/>
  </conditionalFormatting>
  <conditionalFormatting sqref="C95">
    <cfRule type="duplicateValues" dxfId="3428" priority="147" stopIfTrue="1"/>
  </conditionalFormatting>
  <conditionalFormatting sqref="C95">
    <cfRule type="duplicateValues" dxfId="3427" priority="143" stopIfTrue="1"/>
  </conditionalFormatting>
  <conditionalFormatting sqref="C95">
    <cfRule type="duplicateValues" dxfId="3426" priority="142"/>
  </conditionalFormatting>
  <conditionalFormatting sqref="C95">
    <cfRule type="duplicateValues" dxfId="3425" priority="141"/>
  </conditionalFormatting>
  <conditionalFormatting sqref="C96:C97">
    <cfRule type="duplicateValues" dxfId="3424" priority="137" stopIfTrue="1"/>
  </conditionalFormatting>
  <conditionalFormatting sqref="C96:C97">
    <cfRule type="duplicateValues" dxfId="3423" priority="138" stopIfTrue="1"/>
  </conditionalFormatting>
  <conditionalFormatting sqref="C96:C97">
    <cfRule type="duplicateValues" dxfId="3422" priority="139" stopIfTrue="1"/>
  </conditionalFormatting>
  <conditionalFormatting sqref="C96:C97">
    <cfRule type="duplicateValues" dxfId="3421" priority="140" stopIfTrue="1"/>
  </conditionalFormatting>
  <conditionalFormatting sqref="C96:C97">
    <cfRule type="duplicateValues" dxfId="3420" priority="136" stopIfTrue="1"/>
  </conditionalFormatting>
  <conditionalFormatting sqref="C96:C97">
    <cfRule type="duplicateValues" dxfId="3419" priority="135"/>
  </conditionalFormatting>
  <conditionalFormatting sqref="C96:C97">
    <cfRule type="duplicateValues" dxfId="3418" priority="134"/>
  </conditionalFormatting>
  <conditionalFormatting sqref="C213">
    <cfRule type="duplicateValues" dxfId="3417" priority="128" stopIfTrue="1"/>
  </conditionalFormatting>
  <conditionalFormatting sqref="C213">
    <cfRule type="duplicateValues" dxfId="3416" priority="129" stopIfTrue="1"/>
  </conditionalFormatting>
  <conditionalFormatting sqref="C213">
    <cfRule type="duplicateValues" dxfId="3415" priority="130" stopIfTrue="1"/>
  </conditionalFormatting>
  <conditionalFormatting sqref="E213">
    <cfRule type="duplicateValues" dxfId="3414" priority="131" stopIfTrue="1"/>
  </conditionalFormatting>
  <conditionalFormatting sqref="C213">
    <cfRule type="duplicateValues" dxfId="3413" priority="132" stopIfTrue="1"/>
  </conditionalFormatting>
  <conditionalFormatting sqref="E213">
    <cfRule type="duplicateValues" dxfId="3412" priority="133" stopIfTrue="1"/>
  </conditionalFormatting>
  <conditionalFormatting sqref="C213">
    <cfRule type="duplicateValues" dxfId="3411" priority="127" stopIfTrue="1"/>
  </conditionalFormatting>
  <conditionalFormatting sqref="E213">
    <cfRule type="duplicateValues" dxfId="3410" priority="125" stopIfTrue="1"/>
    <cfRule type="duplicateValues" dxfId="3409" priority="126" stopIfTrue="1"/>
  </conditionalFormatting>
  <conditionalFormatting sqref="E213">
    <cfRule type="duplicateValues" dxfId="3408" priority="124"/>
  </conditionalFormatting>
  <conditionalFormatting sqref="C213">
    <cfRule type="duplicateValues" dxfId="3407" priority="123"/>
  </conditionalFormatting>
  <conditionalFormatting sqref="C213">
    <cfRule type="duplicateValues" dxfId="3406" priority="122"/>
  </conditionalFormatting>
  <conditionalFormatting sqref="E213">
    <cfRule type="duplicateValues" dxfId="3405" priority="121"/>
  </conditionalFormatting>
  <conditionalFormatting sqref="C150">
    <cfRule type="duplicateValues" dxfId="3404" priority="118" stopIfTrue="1"/>
  </conditionalFormatting>
  <conditionalFormatting sqref="E150">
    <cfRule type="duplicateValues" dxfId="3403" priority="119" stopIfTrue="1"/>
  </conditionalFormatting>
  <conditionalFormatting sqref="E150">
    <cfRule type="duplicateValues" dxfId="3402" priority="120" stopIfTrue="1"/>
  </conditionalFormatting>
  <conditionalFormatting sqref="C150">
    <cfRule type="duplicateValues" dxfId="3401" priority="117" stopIfTrue="1"/>
  </conditionalFormatting>
  <conditionalFormatting sqref="E150">
    <cfRule type="duplicateValues" dxfId="3400" priority="115" stopIfTrue="1"/>
    <cfRule type="duplicateValues" dxfId="3399" priority="116" stopIfTrue="1"/>
  </conditionalFormatting>
  <conditionalFormatting sqref="E150">
    <cfRule type="duplicateValues" dxfId="3398" priority="114"/>
  </conditionalFormatting>
  <conditionalFormatting sqref="C150">
    <cfRule type="duplicateValues" dxfId="3397" priority="113"/>
  </conditionalFormatting>
  <conditionalFormatting sqref="C150">
    <cfRule type="duplicateValues" dxfId="3396" priority="112"/>
  </conditionalFormatting>
  <conditionalFormatting sqref="E150">
    <cfRule type="duplicateValues" dxfId="3395" priority="111"/>
  </conditionalFormatting>
  <conditionalFormatting sqref="C157:C158">
    <cfRule type="duplicateValues" dxfId="3394" priority="106" stopIfTrue="1"/>
  </conditionalFormatting>
  <conditionalFormatting sqref="C157:C158">
    <cfRule type="duplicateValues" dxfId="3393" priority="107" stopIfTrue="1"/>
  </conditionalFormatting>
  <conditionalFormatting sqref="E157:E158">
    <cfRule type="duplicateValues" dxfId="3392" priority="108" stopIfTrue="1"/>
  </conditionalFormatting>
  <conditionalFormatting sqref="C157:C158">
    <cfRule type="duplicateValues" dxfId="3391" priority="109" stopIfTrue="1"/>
  </conditionalFormatting>
  <conditionalFormatting sqref="E157:E158">
    <cfRule type="duplicateValues" dxfId="3390" priority="110" stopIfTrue="1"/>
  </conditionalFormatting>
  <conditionalFormatting sqref="C157:C158">
    <cfRule type="duplicateValues" dxfId="3389" priority="105" stopIfTrue="1"/>
  </conditionalFormatting>
  <conditionalFormatting sqref="E157:E158">
    <cfRule type="duplicateValues" dxfId="3388" priority="103" stopIfTrue="1"/>
    <cfRule type="duplicateValues" dxfId="3387" priority="104" stopIfTrue="1"/>
  </conditionalFormatting>
  <conditionalFormatting sqref="E157:E158">
    <cfRule type="duplicateValues" dxfId="3386" priority="102"/>
  </conditionalFormatting>
  <conditionalFormatting sqref="C157:C158">
    <cfRule type="duplicateValues" dxfId="3385" priority="101"/>
  </conditionalFormatting>
  <conditionalFormatting sqref="C157:C158">
    <cfRule type="duplicateValues" dxfId="3384" priority="100"/>
  </conditionalFormatting>
  <conditionalFormatting sqref="E157:E158">
    <cfRule type="duplicateValues" dxfId="3383" priority="99"/>
  </conditionalFormatting>
  <conditionalFormatting sqref="C63:C68 C54:C61 C220:C222 C188:C198 C2:C5 C76:C90 C204:C212 C98:C114 C214:C217 C151:C156 C160:C186 C10:C49 C116:C149 C70:C74 C242 C224:C240">
    <cfRule type="duplicateValues" dxfId="3382" priority="250" stopIfTrue="1"/>
  </conditionalFormatting>
  <conditionalFormatting sqref="C54:C68 C220:C222 C188:C198 C2:C5 C76:C90 C204:C212 C98:C114 C214:C217 C151:C156 C160:C186 C10:C52 C116:C149 C70:C74 C242 C224:C240">
    <cfRule type="duplicateValues" dxfId="3381" priority="251" stopIfTrue="1"/>
  </conditionalFormatting>
  <conditionalFormatting sqref="C54:C68">
    <cfRule type="duplicateValues" dxfId="3380" priority="252" stopIfTrue="1"/>
  </conditionalFormatting>
  <conditionalFormatting sqref="E54:E68 E220:E222 E188:E198 E2:E5 E204:E212 E98:E114 E214:E217 E76:E90 E151:E156 E160:E186 E10:E52 E116:E149 E70:E74 E242 E224:E240">
    <cfRule type="duplicateValues" dxfId="3379" priority="253" stopIfTrue="1"/>
  </conditionalFormatting>
  <conditionalFormatting sqref="C2:C5 C76:C90 C220:C222 C98:C114 C214:C218 C151:C156 C160:C212 C10:C68 C116:C149 C70:C74 C242 C224:C240">
    <cfRule type="duplicateValues" dxfId="3378" priority="254"/>
  </conditionalFormatting>
  <conditionalFormatting sqref="E2:E5 E220:E222 E98:E114 E214:E218 E76:E90 E151:E156 E160:E212 E10:E68 E116:E149 E70:E74 E242 E224:E240">
    <cfRule type="duplicateValues" dxfId="3377" priority="255"/>
  </conditionalFormatting>
  <conditionalFormatting sqref="E151:E156 E160:E222 E10:E68 E2:E5 E116:E149 E70:E114 E242 E224:E240">
    <cfRule type="duplicateValues" dxfId="3376" priority="256"/>
  </conditionalFormatting>
  <conditionalFormatting sqref="C151:C156 C160:C222 C10:C68 C2:C5 C116:C149 C70:C114 C242 C224:C240">
    <cfRule type="duplicateValues" dxfId="3375" priority="257"/>
  </conditionalFormatting>
  <conditionalFormatting sqref="C2:C5 C76:C90 C220:C222 C188:C212 C98:C114 C214:C218 C151:C156 C160:C186 C10:C68 C116:C149 C70:C74 C242 C224:C240">
    <cfRule type="duplicateValues" dxfId="3374" priority="258" stopIfTrue="1"/>
  </conditionalFormatting>
  <conditionalFormatting sqref="E2:E5 E220:E222 E188:E212 E98:E114 E214:E218 E76:E90 E151:E156 E160:E186 E10:E68 E116:E149 E70:E74 E242 E224:E240">
    <cfRule type="duplicateValues" dxfId="3373" priority="259" stopIfTrue="1"/>
    <cfRule type="duplicateValues" dxfId="3372" priority="260" stopIfTrue="1"/>
  </conditionalFormatting>
  <conditionalFormatting sqref="E2:E5 E220:E222 E188:E212 E98:E114 E214:E218 E76:E90 E151:E156 E160:E186 E10:E68 E116:E149 E70:E74 E242 E224:E240">
    <cfRule type="duplicateValues" dxfId="3371" priority="261"/>
  </conditionalFormatting>
  <conditionalFormatting sqref="C2:C5 C76:C90 C220:C222 C188:C212 C98:C114 C214:C218 C151:C156 C160:C186 C10:C68 C116:C149 C70:C74 C242 C224:C240">
    <cfRule type="duplicateValues" dxfId="3370" priority="262"/>
  </conditionalFormatting>
  <conditionalFormatting sqref="C10:C68 C2:C5 C160:C222 C116:C158 C70:C114 C242 C224:C240">
    <cfRule type="duplicateValues" dxfId="3369" priority="263"/>
  </conditionalFormatting>
  <conditionalFormatting sqref="C10:C68">
    <cfRule type="duplicateValues" dxfId="3368" priority="264"/>
  </conditionalFormatting>
  <conditionalFormatting sqref="E10:E68 E2:E5 E160:E222 E116:E158 E70:E114 E242 E224:E240">
    <cfRule type="duplicateValues" dxfId="3367" priority="98"/>
  </conditionalFormatting>
  <conditionalFormatting sqref="C10:C68">
    <cfRule type="duplicateValues" dxfId="3366" priority="97"/>
  </conditionalFormatting>
  <conditionalFormatting sqref="C6:C9">
    <cfRule type="duplicateValues" dxfId="3365" priority="92" stopIfTrue="1"/>
  </conditionalFormatting>
  <conditionalFormatting sqref="C6:C9">
    <cfRule type="duplicateValues" dxfId="3364" priority="93" stopIfTrue="1"/>
  </conditionalFormatting>
  <conditionalFormatting sqref="E6:E9">
    <cfRule type="duplicateValues" dxfId="3363" priority="94" stopIfTrue="1"/>
  </conditionalFormatting>
  <conditionalFormatting sqref="C6:C9">
    <cfRule type="duplicateValues" dxfId="3362" priority="95" stopIfTrue="1"/>
  </conditionalFormatting>
  <conditionalFormatting sqref="E6:E9">
    <cfRule type="duplicateValues" dxfId="3361" priority="96" stopIfTrue="1"/>
  </conditionalFormatting>
  <conditionalFormatting sqref="C6:C9">
    <cfRule type="duplicateValues" dxfId="3360" priority="91" stopIfTrue="1"/>
  </conditionalFormatting>
  <conditionalFormatting sqref="E6:E9">
    <cfRule type="duplicateValues" dxfId="3359" priority="89" stopIfTrue="1"/>
    <cfRule type="duplicateValues" dxfId="3358" priority="90" stopIfTrue="1"/>
  </conditionalFormatting>
  <conditionalFormatting sqref="E6:E9">
    <cfRule type="duplicateValues" dxfId="3357" priority="88"/>
  </conditionalFormatting>
  <conditionalFormatting sqref="C6:C9">
    <cfRule type="duplicateValues" dxfId="3356" priority="87"/>
  </conditionalFormatting>
  <conditionalFormatting sqref="C6:C9">
    <cfRule type="duplicateValues" dxfId="3355" priority="86"/>
  </conditionalFormatting>
  <conditionalFormatting sqref="E6:E9">
    <cfRule type="duplicateValues" dxfId="3354" priority="85"/>
  </conditionalFormatting>
  <conditionalFormatting sqref="C223">
    <cfRule type="duplicateValues" dxfId="3353" priority="82" stopIfTrue="1"/>
  </conditionalFormatting>
  <conditionalFormatting sqref="E223">
    <cfRule type="duplicateValues" dxfId="3352" priority="83" stopIfTrue="1"/>
  </conditionalFormatting>
  <conditionalFormatting sqref="E223">
    <cfRule type="duplicateValues" dxfId="3351" priority="84" stopIfTrue="1"/>
  </conditionalFormatting>
  <conditionalFormatting sqref="C223">
    <cfRule type="duplicateValues" dxfId="3350" priority="81" stopIfTrue="1"/>
  </conditionalFormatting>
  <conditionalFormatting sqref="E223">
    <cfRule type="duplicateValues" dxfId="3349" priority="79" stopIfTrue="1"/>
    <cfRule type="duplicateValues" dxfId="3348" priority="80" stopIfTrue="1"/>
  </conditionalFormatting>
  <conditionalFormatting sqref="E223">
    <cfRule type="duplicateValues" dxfId="3347" priority="78"/>
  </conditionalFormatting>
  <conditionalFormatting sqref="C223">
    <cfRule type="duplicateValues" dxfId="3346" priority="77"/>
  </conditionalFormatting>
  <conditionalFormatting sqref="C223">
    <cfRule type="duplicateValues" dxfId="3345" priority="76"/>
  </conditionalFormatting>
  <conditionalFormatting sqref="E223">
    <cfRule type="duplicateValues" dxfId="3344" priority="75"/>
  </conditionalFormatting>
  <conditionalFormatting sqref="C159">
    <cfRule type="duplicateValues" dxfId="3343" priority="68" stopIfTrue="1"/>
  </conditionalFormatting>
  <conditionalFormatting sqref="C159">
    <cfRule type="duplicateValues" dxfId="3342" priority="69" stopIfTrue="1"/>
  </conditionalFormatting>
  <conditionalFormatting sqref="E159">
    <cfRule type="duplicateValues" dxfId="3341" priority="70" stopIfTrue="1"/>
  </conditionalFormatting>
  <conditionalFormatting sqref="C159">
    <cfRule type="duplicateValues" dxfId="3340" priority="71" stopIfTrue="1"/>
  </conditionalFormatting>
  <conditionalFormatting sqref="E159">
    <cfRule type="duplicateValues" dxfId="3339" priority="72" stopIfTrue="1"/>
  </conditionalFormatting>
  <conditionalFormatting sqref="C159">
    <cfRule type="duplicateValues" dxfId="3338" priority="67" stopIfTrue="1"/>
  </conditionalFormatting>
  <conditionalFormatting sqref="E159">
    <cfRule type="duplicateValues" dxfId="3337" priority="65" stopIfTrue="1"/>
    <cfRule type="duplicateValues" dxfId="3336" priority="66" stopIfTrue="1"/>
  </conditionalFormatting>
  <conditionalFormatting sqref="E159">
    <cfRule type="duplicateValues" dxfId="3335" priority="64"/>
  </conditionalFormatting>
  <conditionalFormatting sqref="C159">
    <cfRule type="duplicateValues" dxfId="3334" priority="63"/>
  </conditionalFormatting>
  <conditionalFormatting sqref="C159">
    <cfRule type="duplicateValues" dxfId="3333" priority="62"/>
  </conditionalFormatting>
  <conditionalFormatting sqref="E159">
    <cfRule type="duplicateValues" dxfId="3332" priority="61"/>
  </conditionalFormatting>
  <conditionalFormatting sqref="C159">
    <cfRule type="duplicateValues" dxfId="3331" priority="73"/>
  </conditionalFormatting>
  <conditionalFormatting sqref="C159">
    <cfRule type="duplicateValues" dxfId="3330" priority="74"/>
  </conditionalFormatting>
  <conditionalFormatting sqref="E159">
    <cfRule type="duplicateValues" dxfId="3329" priority="60"/>
  </conditionalFormatting>
  <conditionalFormatting sqref="C159">
    <cfRule type="duplicateValues" dxfId="3328" priority="59"/>
  </conditionalFormatting>
  <conditionalFormatting sqref="C115">
    <cfRule type="duplicateValues" dxfId="3327" priority="54" stopIfTrue="1"/>
  </conditionalFormatting>
  <conditionalFormatting sqref="C115">
    <cfRule type="duplicateValues" dxfId="3326" priority="55" stopIfTrue="1"/>
  </conditionalFormatting>
  <conditionalFormatting sqref="E115">
    <cfRule type="duplicateValues" dxfId="3325" priority="56" stopIfTrue="1"/>
  </conditionalFormatting>
  <conditionalFormatting sqref="C115">
    <cfRule type="duplicateValues" dxfId="3324" priority="57" stopIfTrue="1"/>
  </conditionalFormatting>
  <conditionalFormatting sqref="E115">
    <cfRule type="duplicateValues" dxfId="3323" priority="58" stopIfTrue="1"/>
  </conditionalFormatting>
  <conditionalFormatting sqref="C115">
    <cfRule type="duplicateValues" dxfId="3322" priority="53" stopIfTrue="1"/>
  </conditionalFormatting>
  <conditionalFormatting sqref="E115">
    <cfRule type="duplicateValues" dxfId="3321" priority="51" stopIfTrue="1"/>
    <cfRule type="duplicateValues" dxfId="3320" priority="52" stopIfTrue="1"/>
  </conditionalFormatting>
  <conditionalFormatting sqref="E115">
    <cfRule type="duplicateValues" dxfId="3319" priority="50"/>
  </conditionalFormatting>
  <conditionalFormatting sqref="C115">
    <cfRule type="duplicateValues" dxfId="3318" priority="49"/>
  </conditionalFormatting>
  <conditionalFormatting sqref="C115">
    <cfRule type="duplicateValues" dxfId="3317" priority="48"/>
  </conditionalFormatting>
  <conditionalFormatting sqref="E115">
    <cfRule type="duplicateValues" dxfId="3316" priority="47"/>
  </conditionalFormatting>
  <conditionalFormatting sqref="C115">
    <cfRule type="duplicateValues" dxfId="3315" priority="46"/>
  </conditionalFormatting>
  <conditionalFormatting sqref="C54:C68">
    <cfRule type="duplicateValues" dxfId="3314" priority="265" stopIfTrue="1"/>
  </conditionalFormatting>
  <conditionalFormatting sqref="E54:E68 E220:E222 E2:E5 E188:E212 E98:E114 E214:E217 E76:E90 E151:E156 E160:E186 E10:E52 E116:E149 E70:E74 E242 E224:E240">
    <cfRule type="duplicateValues" dxfId="3313" priority="266" stopIfTrue="1"/>
  </conditionalFormatting>
  <conditionalFormatting sqref="C2:C68 C242 C70:C240">
    <cfRule type="duplicateValues" dxfId="3312" priority="44"/>
    <cfRule type="duplicateValues" dxfId="3311" priority="45"/>
  </conditionalFormatting>
  <conditionalFormatting sqref="C69">
    <cfRule type="duplicateValues" dxfId="3310" priority="27" stopIfTrue="1"/>
  </conditionalFormatting>
  <conditionalFormatting sqref="C69">
    <cfRule type="duplicateValues" dxfId="3309" priority="28" stopIfTrue="1"/>
  </conditionalFormatting>
  <conditionalFormatting sqref="C69">
    <cfRule type="duplicateValues" dxfId="3308" priority="29" stopIfTrue="1"/>
  </conditionalFormatting>
  <conditionalFormatting sqref="E69">
    <cfRule type="duplicateValues" dxfId="3307" priority="30" stopIfTrue="1"/>
  </conditionalFormatting>
  <conditionalFormatting sqref="C69">
    <cfRule type="duplicateValues" dxfId="3306" priority="31"/>
  </conditionalFormatting>
  <conditionalFormatting sqref="E69">
    <cfRule type="duplicateValues" dxfId="3305" priority="32"/>
  </conditionalFormatting>
  <conditionalFormatting sqref="E69">
    <cfRule type="duplicateValues" dxfId="3304" priority="33"/>
  </conditionalFormatting>
  <conditionalFormatting sqref="C69">
    <cfRule type="duplicateValues" dxfId="3303" priority="34"/>
  </conditionalFormatting>
  <conditionalFormatting sqref="C69">
    <cfRule type="duplicateValues" dxfId="3302" priority="35" stopIfTrue="1"/>
  </conditionalFormatting>
  <conditionalFormatting sqref="E69">
    <cfRule type="duplicateValues" dxfId="3301" priority="36" stopIfTrue="1"/>
    <cfRule type="duplicateValues" dxfId="3300" priority="37" stopIfTrue="1"/>
  </conditionalFormatting>
  <conditionalFormatting sqref="E69">
    <cfRule type="duplicateValues" dxfId="3299" priority="38"/>
  </conditionalFormatting>
  <conditionalFormatting sqref="C69">
    <cfRule type="duplicateValues" dxfId="3298" priority="39"/>
  </conditionalFormatting>
  <conditionalFormatting sqref="C69">
    <cfRule type="duplicateValues" dxfId="3297" priority="40"/>
  </conditionalFormatting>
  <conditionalFormatting sqref="C69">
    <cfRule type="duplicateValues" dxfId="3296" priority="41"/>
  </conditionalFormatting>
  <conditionalFormatting sqref="E69">
    <cfRule type="duplicateValues" dxfId="3295" priority="26"/>
  </conditionalFormatting>
  <conditionalFormatting sqref="C69">
    <cfRule type="duplicateValues" dxfId="3294" priority="25"/>
  </conditionalFormatting>
  <conditionalFormatting sqref="C69">
    <cfRule type="duplicateValues" dxfId="3293" priority="42" stopIfTrue="1"/>
  </conditionalFormatting>
  <conditionalFormatting sqref="E69">
    <cfRule type="duplicateValues" dxfId="3292" priority="43" stopIfTrue="1"/>
  </conditionalFormatting>
  <conditionalFormatting sqref="C69">
    <cfRule type="duplicateValues" dxfId="3291" priority="23"/>
    <cfRule type="duplicateValues" dxfId="3290" priority="24"/>
  </conditionalFormatting>
  <conditionalFormatting sqref="C241">
    <cfRule type="duplicateValues" dxfId="3289" priority="6" stopIfTrue="1"/>
  </conditionalFormatting>
  <conditionalFormatting sqref="C241">
    <cfRule type="duplicateValues" dxfId="3288" priority="7" stopIfTrue="1"/>
  </conditionalFormatting>
  <conditionalFormatting sqref="C241">
    <cfRule type="duplicateValues" dxfId="3287" priority="8" stopIfTrue="1"/>
  </conditionalFormatting>
  <conditionalFormatting sqref="E241">
    <cfRule type="duplicateValues" dxfId="3286" priority="9" stopIfTrue="1"/>
  </conditionalFormatting>
  <conditionalFormatting sqref="C241">
    <cfRule type="duplicateValues" dxfId="3285" priority="10"/>
  </conditionalFormatting>
  <conditionalFormatting sqref="E241">
    <cfRule type="duplicateValues" dxfId="3284" priority="11"/>
  </conditionalFormatting>
  <conditionalFormatting sqref="E241">
    <cfRule type="duplicateValues" dxfId="3283" priority="12"/>
  </conditionalFormatting>
  <conditionalFormatting sqref="C241">
    <cfRule type="duplicateValues" dxfId="3282" priority="13"/>
  </conditionalFormatting>
  <conditionalFormatting sqref="C241">
    <cfRule type="duplicateValues" dxfId="3281" priority="14" stopIfTrue="1"/>
  </conditionalFormatting>
  <conditionalFormatting sqref="E241">
    <cfRule type="duplicateValues" dxfId="3280" priority="15" stopIfTrue="1"/>
    <cfRule type="duplicateValues" dxfId="3279" priority="16" stopIfTrue="1"/>
  </conditionalFormatting>
  <conditionalFormatting sqref="E241">
    <cfRule type="duplicateValues" dxfId="3278" priority="17"/>
  </conditionalFormatting>
  <conditionalFormatting sqref="C241">
    <cfRule type="duplicateValues" dxfId="3277" priority="18"/>
  </conditionalFormatting>
  <conditionalFormatting sqref="C241">
    <cfRule type="duplicateValues" dxfId="3276" priority="19"/>
  </conditionalFormatting>
  <conditionalFormatting sqref="C241">
    <cfRule type="duplicateValues" dxfId="3275" priority="20"/>
  </conditionalFormatting>
  <conditionalFormatting sqref="E241">
    <cfRule type="duplicateValues" dxfId="3274" priority="5"/>
  </conditionalFormatting>
  <conditionalFormatting sqref="C241">
    <cfRule type="duplicateValues" dxfId="3273" priority="4"/>
  </conditionalFormatting>
  <conditionalFormatting sqref="C241">
    <cfRule type="duplicateValues" dxfId="3272" priority="21" stopIfTrue="1"/>
  </conditionalFormatting>
  <conditionalFormatting sqref="E241">
    <cfRule type="duplicateValues" dxfId="3271" priority="22" stopIfTrue="1"/>
  </conditionalFormatting>
  <conditionalFormatting sqref="C241">
    <cfRule type="duplicateValues" dxfId="3270" priority="2"/>
    <cfRule type="duplicateValues" dxfId="3269" priority="3"/>
  </conditionalFormatting>
  <conditionalFormatting sqref="C2:C242">
    <cfRule type="duplicateValues" dxfId="3268" priority="1"/>
  </conditionalFormatting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O220"/>
  <sheetViews>
    <sheetView workbookViewId="0">
      <selection activeCell="D11" sqref="D11"/>
    </sheetView>
  </sheetViews>
  <sheetFormatPr baseColWidth="10" defaultColWidth="29.5703125" defaultRowHeight="12.75"/>
  <cols>
    <col min="1" max="1" width="33.7109375" style="121" bestFit="1" customWidth="1"/>
    <col min="2" max="2" width="31.28515625" style="121" customWidth="1"/>
    <col min="3" max="3" width="12.140625" style="121" customWidth="1"/>
    <col min="4" max="4" width="44.85546875" style="121" customWidth="1"/>
    <col min="5" max="5" width="21.7109375" style="121" customWidth="1"/>
    <col min="6" max="6" width="30.28515625" style="121" customWidth="1"/>
    <col min="7" max="7" width="37.85546875" style="121" bestFit="1" customWidth="1"/>
    <col min="8" max="16384" width="29.5703125" style="121"/>
  </cols>
  <sheetData>
    <row r="1" spans="1:204" s="183" customFormat="1">
      <c r="A1" s="88" t="s">
        <v>1126</v>
      </c>
      <c r="B1" s="88" t="s">
        <v>1127</v>
      </c>
      <c r="C1" s="88" t="s">
        <v>220</v>
      </c>
      <c r="D1" s="88" t="s">
        <v>1128</v>
      </c>
      <c r="E1" s="89" t="s">
        <v>2285</v>
      </c>
      <c r="F1" s="88" t="s">
        <v>1129</v>
      </c>
      <c r="G1" s="88" t="s">
        <v>1130</v>
      </c>
    </row>
    <row r="2" spans="1:204" s="183" customFormat="1">
      <c r="A2" s="93" t="s">
        <v>6083</v>
      </c>
      <c r="B2" s="93" t="s">
        <v>2535</v>
      </c>
      <c r="C2" s="197">
        <v>159788</v>
      </c>
      <c r="D2" s="94" t="s">
        <v>3612</v>
      </c>
      <c r="E2" s="95">
        <v>500205</v>
      </c>
      <c r="F2" s="93" t="s">
        <v>1137</v>
      </c>
      <c r="G2" s="93" t="s">
        <v>2211</v>
      </c>
    </row>
    <row r="3" spans="1:204" s="183" customFormat="1">
      <c r="A3" s="93" t="s">
        <v>6083</v>
      </c>
      <c r="B3" s="93" t="s">
        <v>377</v>
      </c>
      <c r="C3" s="195"/>
      <c r="D3" s="94" t="s">
        <v>2180</v>
      </c>
      <c r="E3" s="95" t="s">
        <v>378</v>
      </c>
      <c r="F3" s="93"/>
      <c r="G3" s="93"/>
    </row>
    <row r="4" spans="1:204" s="183" customFormat="1">
      <c r="A4" s="93" t="s">
        <v>6083</v>
      </c>
      <c r="B4" s="90" t="s">
        <v>2368</v>
      </c>
      <c r="C4" s="197">
        <v>150432</v>
      </c>
      <c r="D4" s="116" t="s">
        <v>2886</v>
      </c>
      <c r="E4" s="117">
        <v>555596</v>
      </c>
      <c r="F4" s="93" t="s">
        <v>2890</v>
      </c>
      <c r="G4" s="93"/>
    </row>
    <row r="5" spans="1:204" s="183" customFormat="1">
      <c r="A5" s="93" t="s">
        <v>6083</v>
      </c>
      <c r="B5" s="90" t="s">
        <v>6192</v>
      </c>
      <c r="C5" s="197">
        <v>150722</v>
      </c>
      <c r="D5" s="116" t="s">
        <v>3421</v>
      </c>
      <c r="E5" s="117" t="s">
        <v>3422</v>
      </c>
      <c r="F5" s="93" t="s">
        <v>2890</v>
      </c>
      <c r="G5" s="93" t="s">
        <v>2969</v>
      </c>
    </row>
    <row r="6" spans="1:204" s="183" customFormat="1">
      <c r="A6" s="93" t="s">
        <v>6083</v>
      </c>
      <c r="B6" s="90" t="s">
        <v>6192</v>
      </c>
      <c r="C6" s="197">
        <v>150720</v>
      </c>
      <c r="D6" s="116" t="s">
        <v>6193</v>
      </c>
      <c r="E6" s="117" t="s">
        <v>3426</v>
      </c>
      <c r="F6" s="93" t="s">
        <v>2890</v>
      </c>
      <c r="G6" s="93" t="s">
        <v>5279</v>
      </c>
    </row>
    <row r="7" spans="1:204" s="183" customFormat="1">
      <c r="A7" s="93" t="s">
        <v>6083</v>
      </c>
      <c r="B7" s="90" t="s">
        <v>6192</v>
      </c>
      <c r="C7" s="197">
        <v>150718</v>
      </c>
      <c r="D7" s="116" t="s">
        <v>6194</v>
      </c>
      <c r="E7" s="117" t="s">
        <v>3423</v>
      </c>
      <c r="F7" s="93" t="s">
        <v>2890</v>
      </c>
      <c r="G7" s="93" t="s">
        <v>2969</v>
      </c>
    </row>
    <row r="8" spans="1:204" s="183" customFormat="1" ht="25.5">
      <c r="A8" s="93" t="s">
        <v>6083</v>
      </c>
      <c r="B8" s="90" t="s">
        <v>2368</v>
      </c>
      <c r="C8" s="197">
        <v>160858</v>
      </c>
      <c r="D8" s="234" t="s">
        <v>6335</v>
      </c>
      <c r="E8" s="117" t="s">
        <v>6334</v>
      </c>
      <c r="F8" s="93" t="s">
        <v>2890</v>
      </c>
      <c r="G8" s="93">
        <v>1</v>
      </c>
    </row>
    <row r="9" spans="1:204" s="183" customFormat="1">
      <c r="A9" s="93" t="s">
        <v>6083</v>
      </c>
      <c r="B9" s="90" t="s">
        <v>2368</v>
      </c>
      <c r="C9" s="197">
        <v>150433</v>
      </c>
      <c r="D9" s="116" t="s">
        <v>2887</v>
      </c>
      <c r="E9" s="117">
        <v>562159</v>
      </c>
      <c r="F9" s="93" t="s">
        <v>2890</v>
      </c>
      <c r="G9" s="93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5"/>
      <c r="CL9" s="235"/>
      <c r="CM9" s="235"/>
      <c r="CN9" s="235"/>
      <c r="CO9" s="235"/>
      <c r="CP9" s="235"/>
      <c r="CQ9" s="235"/>
      <c r="CR9" s="235"/>
      <c r="CS9" s="235"/>
      <c r="CT9" s="235"/>
      <c r="CU9" s="235"/>
      <c r="CV9" s="235"/>
      <c r="CW9" s="235"/>
      <c r="CX9" s="235"/>
      <c r="CY9" s="235"/>
      <c r="CZ9" s="235"/>
      <c r="DA9" s="235"/>
      <c r="DB9" s="235"/>
      <c r="DC9" s="235"/>
      <c r="DD9" s="235"/>
      <c r="DE9" s="235"/>
      <c r="DF9" s="235"/>
      <c r="DG9" s="235"/>
      <c r="DH9" s="235"/>
      <c r="DI9" s="235"/>
      <c r="DJ9" s="235"/>
      <c r="DK9" s="235"/>
      <c r="DL9" s="235"/>
      <c r="DM9" s="235"/>
      <c r="DN9" s="235"/>
      <c r="DO9" s="235"/>
      <c r="DP9" s="235"/>
      <c r="DQ9" s="235"/>
      <c r="DR9" s="235"/>
      <c r="DS9" s="235"/>
      <c r="DT9" s="235"/>
      <c r="DU9" s="235"/>
      <c r="DV9" s="235"/>
      <c r="DW9" s="235"/>
      <c r="DX9" s="235"/>
      <c r="DY9" s="235"/>
      <c r="DZ9" s="235"/>
      <c r="EA9" s="235"/>
      <c r="EB9" s="235"/>
      <c r="EC9" s="235"/>
      <c r="ED9" s="235"/>
      <c r="EE9" s="235"/>
      <c r="EF9" s="235"/>
      <c r="EG9" s="235"/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35"/>
      <c r="FG9" s="235"/>
      <c r="FH9" s="235"/>
      <c r="FI9" s="235"/>
      <c r="FJ9" s="235"/>
      <c r="FK9" s="235"/>
      <c r="FL9" s="235"/>
      <c r="FM9" s="235"/>
      <c r="FN9" s="235"/>
      <c r="FO9" s="235"/>
      <c r="FP9" s="235"/>
      <c r="FQ9" s="235"/>
      <c r="FR9" s="235"/>
      <c r="FS9" s="235"/>
      <c r="FT9" s="235"/>
      <c r="FU9" s="235"/>
      <c r="FV9" s="235"/>
      <c r="FW9" s="235"/>
      <c r="FX9" s="235"/>
      <c r="FY9" s="235"/>
      <c r="FZ9" s="235"/>
      <c r="GA9" s="235"/>
      <c r="GB9" s="235"/>
      <c r="GC9" s="235"/>
      <c r="GD9" s="235"/>
      <c r="GE9" s="235"/>
      <c r="GF9" s="235"/>
      <c r="GG9" s="235"/>
      <c r="GH9" s="235"/>
      <c r="GI9" s="235"/>
      <c r="GJ9" s="235"/>
      <c r="GK9" s="235"/>
      <c r="GL9" s="235"/>
      <c r="GM9" s="235"/>
      <c r="GN9" s="235"/>
      <c r="GO9" s="235"/>
      <c r="GP9" s="235"/>
      <c r="GQ9" s="235"/>
      <c r="GR9" s="235"/>
      <c r="GS9" s="235"/>
      <c r="GT9" s="235"/>
      <c r="GU9" s="235"/>
      <c r="GV9" s="235"/>
    </row>
    <row r="10" spans="1:204" s="183" customFormat="1">
      <c r="A10" s="93" t="s">
        <v>6083</v>
      </c>
      <c r="B10" s="90" t="s">
        <v>6192</v>
      </c>
      <c r="C10" s="197">
        <v>150717</v>
      </c>
      <c r="D10" s="116" t="s">
        <v>3923</v>
      </c>
      <c r="E10" s="117" t="s">
        <v>3924</v>
      </c>
      <c r="F10" s="93" t="s">
        <v>2890</v>
      </c>
      <c r="G10" s="93" t="s">
        <v>2969</v>
      </c>
    </row>
    <row r="11" spans="1:204" s="183" customFormat="1">
      <c r="A11" s="93" t="s">
        <v>6083</v>
      </c>
      <c r="B11" s="90" t="s">
        <v>6192</v>
      </c>
      <c r="C11" s="197">
        <v>150716</v>
      </c>
      <c r="D11" s="116" t="s">
        <v>6195</v>
      </c>
      <c r="E11" s="117" t="s">
        <v>3420</v>
      </c>
      <c r="F11" s="93" t="s">
        <v>2890</v>
      </c>
      <c r="G11" s="93" t="s">
        <v>2969</v>
      </c>
    </row>
    <row r="12" spans="1:204" s="183" customFormat="1">
      <c r="A12" s="93" t="s">
        <v>6083</v>
      </c>
      <c r="B12" s="90" t="s">
        <v>6192</v>
      </c>
      <c r="C12" s="197">
        <v>150721</v>
      </c>
      <c r="D12" s="116" t="s">
        <v>6196</v>
      </c>
      <c r="E12" s="117" t="s">
        <v>3427</v>
      </c>
      <c r="F12" s="93" t="s">
        <v>2890</v>
      </c>
      <c r="G12" s="93" t="s">
        <v>3428</v>
      </c>
    </row>
    <row r="13" spans="1:204" s="183" customFormat="1">
      <c r="A13" s="93" t="s">
        <v>6083</v>
      </c>
      <c r="B13" s="90" t="s">
        <v>6192</v>
      </c>
      <c r="C13" s="197">
        <v>162660</v>
      </c>
      <c r="D13" s="233" t="s">
        <v>6281</v>
      </c>
      <c r="E13" s="233" t="s">
        <v>6282</v>
      </c>
      <c r="F13" s="93" t="s">
        <v>2890</v>
      </c>
      <c r="G13" s="93" t="s">
        <v>2969</v>
      </c>
    </row>
    <row r="14" spans="1:204" s="183" customFormat="1">
      <c r="A14" s="90" t="s">
        <v>6083</v>
      </c>
      <c r="B14" s="90" t="s">
        <v>2368</v>
      </c>
      <c r="C14" s="197">
        <v>150553</v>
      </c>
      <c r="D14" s="93" t="s">
        <v>6219</v>
      </c>
      <c r="E14" s="95">
        <v>560674</v>
      </c>
      <c r="F14" s="93" t="s">
        <v>6220</v>
      </c>
      <c r="G14" s="93">
        <v>50</v>
      </c>
    </row>
    <row r="15" spans="1:204" s="183" customFormat="1">
      <c r="A15" s="93" t="s">
        <v>6083</v>
      </c>
      <c r="B15" s="90" t="s">
        <v>2368</v>
      </c>
      <c r="C15" s="197">
        <v>150723</v>
      </c>
      <c r="D15" s="94" t="s">
        <v>6224</v>
      </c>
      <c r="E15" s="95" t="s">
        <v>6225</v>
      </c>
      <c r="F15" s="93" t="s">
        <v>6220</v>
      </c>
      <c r="G15" s="93">
        <v>100</v>
      </c>
    </row>
    <row r="16" spans="1:204" s="183" customFormat="1">
      <c r="A16" s="93" t="s">
        <v>6083</v>
      </c>
      <c r="B16" s="90" t="s">
        <v>6192</v>
      </c>
      <c r="C16" s="197">
        <v>150719</v>
      </c>
      <c r="D16" s="116" t="s">
        <v>3424</v>
      </c>
      <c r="E16" s="117" t="s">
        <v>3425</v>
      </c>
      <c r="F16" s="93" t="s">
        <v>2890</v>
      </c>
      <c r="G16" s="93" t="s">
        <v>5279</v>
      </c>
    </row>
    <row r="17" spans="1:204" s="183" customFormat="1">
      <c r="A17" s="93" t="s">
        <v>6083</v>
      </c>
      <c r="B17" s="93" t="s">
        <v>2535</v>
      </c>
      <c r="C17" s="197">
        <v>150455</v>
      </c>
      <c r="D17" s="236" t="s">
        <v>2185</v>
      </c>
      <c r="E17" s="95">
        <v>452327</v>
      </c>
      <c r="F17" s="93"/>
      <c r="G17" s="93"/>
    </row>
    <row r="18" spans="1:204" s="235" customFormat="1">
      <c r="A18" s="93" t="s">
        <v>6083</v>
      </c>
      <c r="B18" s="205" t="s">
        <v>2535</v>
      </c>
      <c r="C18" s="197">
        <v>150011</v>
      </c>
      <c r="D18" s="94" t="s">
        <v>3377</v>
      </c>
      <c r="E18" s="95" t="s">
        <v>3378</v>
      </c>
      <c r="F18" s="93" t="s">
        <v>1662</v>
      </c>
      <c r="G18" s="93" t="s">
        <v>383</v>
      </c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3"/>
      <c r="BN18" s="183"/>
      <c r="BO18" s="183"/>
      <c r="BP18" s="183"/>
      <c r="BQ18" s="183"/>
      <c r="BR18" s="183"/>
      <c r="BS18" s="183"/>
      <c r="BT18" s="183"/>
      <c r="BU18" s="183"/>
      <c r="BV18" s="183"/>
      <c r="BW18" s="183"/>
      <c r="BX18" s="183"/>
      <c r="BY18" s="183"/>
      <c r="BZ18" s="183"/>
      <c r="CA18" s="183"/>
      <c r="CB18" s="183"/>
      <c r="CC18" s="183"/>
      <c r="CD18" s="183"/>
      <c r="CE18" s="183"/>
      <c r="CF18" s="183"/>
      <c r="CG18" s="183"/>
      <c r="CH18" s="183"/>
      <c r="CI18" s="183"/>
      <c r="CJ18" s="183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3"/>
      <c r="CW18" s="183"/>
      <c r="CX18" s="183"/>
      <c r="CY18" s="183"/>
      <c r="CZ18" s="183"/>
      <c r="DA18" s="183"/>
      <c r="DB18" s="183"/>
      <c r="DC18" s="183"/>
      <c r="DD18" s="183"/>
      <c r="DE18" s="183"/>
      <c r="DF18" s="183"/>
      <c r="DG18" s="183"/>
      <c r="DH18" s="183"/>
      <c r="DI18" s="183"/>
      <c r="DJ18" s="183"/>
      <c r="DK18" s="183"/>
      <c r="DL18" s="183"/>
      <c r="DM18" s="183"/>
      <c r="DN18" s="183"/>
      <c r="DO18" s="183"/>
      <c r="DP18" s="183"/>
      <c r="DQ18" s="183"/>
      <c r="DR18" s="183"/>
      <c r="DS18" s="183"/>
      <c r="DT18" s="183"/>
      <c r="DU18" s="183"/>
      <c r="DV18" s="183"/>
      <c r="DW18" s="183"/>
      <c r="DX18" s="183"/>
      <c r="DY18" s="183"/>
      <c r="DZ18" s="183"/>
      <c r="EA18" s="183"/>
      <c r="EB18" s="183"/>
      <c r="EC18" s="183"/>
      <c r="ED18" s="183"/>
      <c r="EE18" s="183"/>
      <c r="EF18" s="183"/>
      <c r="EG18" s="183"/>
      <c r="EH18" s="183"/>
      <c r="EI18" s="183"/>
      <c r="EJ18" s="183"/>
      <c r="EK18" s="183"/>
      <c r="EL18" s="183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  <c r="FH18" s="183"/>
      <c r="FI18" s="183"/>
      <c r="FJ18" s="183"/>
      <c r="FK18" s="183"/>
      <c r="FL18" s="183"/>
      <c r="FM18" s="183"/>
      <c r="FN18" s="183"/>
      <c r="FO18" s="183"/>
      <c r="FP18" s="183"/>
      <c r="FQ18" s="183"/>
      <c r="FR18" s="183"/>
      <c r="FS18" s="183"/>
      <c r="FT18" s="183"/>
      <c r="FU18" s="183"/>
      <c r="FV18" s="183"/>
      <c r="FW18" s="183"/>
      <c r="FX18" s="183"/>
      <c r="FY18" s="183"/>
      <c r="FZ18" s="183"/>
      <c r="GA18" s="183"/>
      <c r="GB18" s="183"/>
      <c r="GC18" s="183"/>
      <c r="GD18" s="183"/>
      <c r="GE18" s="183"/>
      <c r="GF18" s="183"/>
      <c r="GG18" s="183"/>
      <c r="GH18" s="183"/>
      <c r="GI18" s="183"/>
      <c r="GJ18" s="183"/>
      <c r="GK18" s="183"/>
      <c r="GL18" s="183"/>
      <c r="GM18" s="183"/>
      <c r="GN18" s="183"/>
      <c r="GO18" s="183"/>
      <c r="GP18" s="183"/>
      <c r="GQ18" s="183"/>
      <c r="GR18" s="183"/>
      <c r="GS18" s="183"/>
      <c r="GT18" s="183"/>
      <c r="GU18" s="183"/>
      <c r="GV18" s="183"/>
    </row>
    <row r="19" spans="1:204" s="183" customFormat="1">
      <c r="A19" s="93" t="s">
        <v>6083</v>
      </c>
      <c r="B19" s="90" t="s">
        <v>2368</v>
      </c>
      <c r="C19" s="197">
        <v>150724</v>
      </c>
      <c r="D19" s="94" t="s">
        <v>6228</v>
      </c>
      <c r="E19" s="95" t="s">
        <v>6229</v>
      </c>
      <c r="F19" s="93" t="s">
        <v>6220</v>
      </c>
      <c r="G19" s="93">
        <v>50</v>
      </c>
    </row>
    <row r="20" spans="1:204" s="183" customFormat="1" ht="25.5">
      <c r="A20" s="93" t="s">
        <v>6323</v>
      </c>
      <c r="B20" s="90" t="s">
        <v>4272</v>
      </c>
      <c r="C20" s="197">
        <v>161128</v>
      </c>
      <c r="D20" s="118" t="s">
        <v>6396</v>
      </c>
      <c r="E20" s="95" t="s">
        <v>6340</v>
      </c>
      <c r="F20" s="93" t="s">
        <v>3048</v>
      </c>
      <c r="G20" s="93" t="s">
        <v>6341</v>
      </c>
    </row>
    <row r="21" spans="1:204" s="183" customFormat="1">
      <c r="A21" s="93" t="s">
        <v>6083</v>
      </c>
      <c r="B21" s="90" t="s">
        <v>5903</v>
      </c>
      <c r="C21" s="197">
        <v>150393</v>
      </c>
      <c r="D21" s="236" t="s">
        <v>2178</v>
      </c>
      <c r="E21" s="95" t="s">
        <v>2179</v>
      </c>
      <c r="F21" s="93"/>
      <c r="G21" s="93"/>
    </row>
    <row r="22" spans="1:204" s="183" customFormat="1">
      <c r="A22" s="93" t="s">
        <v>6083</v>
      </c>
      <c r="B22" s="93" t="s">
        <v>1293</v>
      </c>
      <c r="C22" s="197">
        <v>150425</v>
      </c>
      <c r="D22" s="94" t="s">
        <v>2775</v>
      </c>
      <c r="E22" s="95">
        <v>306010</v>
      </c>
      <c r="F22" s="93"/>
      <c r="G22" s="93"/>
    </row>
    <row r="23" spans="1:204" s="183" customFormat="1">
      <c r="A23" s="93" t="s">
        <v>6083</v>
      </c>
      <c r="B23" s="93" t="s">
        <v>1975</v>
      </c>
      <c r="C23" s="197">
        <v>150426</v>
      </c>
      <c r="D23" s="94" t="s">
        <v>2774</v>
      </c>
      <c r="E23" s="95">
        <v>62251</v>
      </c>
      <c r="F23" s="93"/>
      <c r="G23" s="93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  <c r="BA23" s="237"/>
      <c r="BB23" s="237"/>
      <c r="BC23" s="237"/>
      <c r="BD23" s="237"/>
      <c r="BE23" s="237"/>
      <c r="BF23" s="237"/>
      <c r="BG23" s="237"/>
      <c r="BH23" s="237"/>
      <c r="BI23" s="237"/>
      <c r="BJ23" s="237"/>
      <c r="BK23" s="237"/>
      <c r="BL23" s="237"/>
      <c r="BM23" s="237"/>
      <c r="BN23" s="237"/>
      <c r="BO23" s="237"/>
      <c r="BP23" s="237"/>
      <c r="BQ23" s="237"/>
      <c r="BR23" s="237"/>
      <c r="BS23" s="237"/>
      <c r="BT23" s="237"/>
      <c r="BU23" s="237"/>
      <c r="BV23" s="237"/>
      <c r="BW23" s="237"/>
      <c r="BX23" s="237"/>
      <c r="BY23" s="237"/>
      <c r="BZ23" s="237"/>
      <c r="CA23" s="237"/>
      <c r="CB23" s="237"/>
      <c r="CC23" s="237"/>
      <c r="CD23" s="237"/>
      <c r="CE23" s="237"/>
      <c r="CF23" s="237"/>
      <c r="CG23" s="237"/>
      <c r="CH23" s="237"/>
      <c r="CI23" s="237"/>
      <c r="CJ23" s="237"/>
      <c r="CK23" s="237"/>
      <c r="CL23" s="237"/>
      <c r="CM23" s="237"/>
      <c r="CN23" s="237"/>
      <c r="CO23" s="237"/>
      <c r="CP23" s="237"/>
      <c r="CQ23" s="237"/>
      <c r="CR23" s="237"/>
      <c r="CS23" s="237"/>
      <c r="CT23" s="237"/>
      <c r="CU23" s="237"/>
      <c r="CV23" s="237"/>
      <c r="CW23" s="237"/>
      <c r="CX23" s="237"/>
      <c r="CY23" s="237"/>
      <c r="CZ23" s="237"/>
      <c r="DA23" s="237"/>
      <c r="DB23" s="237"/>
      <c r="DC23" s="237"/>
      <c r="DD23" s="237"/>
      <c r="DE23" s="237"/>
      <c r="DF23" s="237"/>
      <c r="DG23" s="237"/>
      <c r="DH23" s="237"/>
      <c r="DI23" s="237"/>
      <c r="DJ23" s="237"/>
      <c r="DK23" s="237"/>
      <c r="DL23" s="237"/>
      <c r="DM23" s="237"/>
      <c r="DN23" s="237"/>
      <c r="DO23" s="237"/>
      <c r="DP23" s="237"/>
      <c r="DQ23" s="237"/>
      <c r="DR23" s="237"/>
      <c r="DS23" s="237"/>
      <c r="DT23" s="237"/>
      <c r="DU23" s="237"/>
      <c r="DV23" s="237"/>
      <c r="DW23" s="237"/>
      <c r="DX23" s="237"/>
      <c r="DY23" s="237"/>
      <c r="DZ23" s="237"/>
      <c r="EA23" s="237"/>
      <c r="EB23" s="237"/>
      <c r="EC23" s="237"/>
      <c r="ED23" s="237"/>
      <c r="EE23" s="237"/>
      <c r="EF23" s="237"/>
      <c r="EG23" s="237"/>
      <c r="EH23" s="237"/>
      <c r="EI23" s="237"/>
      <c r="EJ23" s="237"/>
      <c r="EK23" s="237"/>
      <c r="EL23" s="237"/>
      <c r="EM23" s="237"/>
      <c r="EN23" s="237"/>
      <c r="EO23" s="237"/>
      <c r="EP23" s="237"/>
      <c r="EQ23" s="237"/>
      <c r="ER23" s="237"/>
      <c r="ES23" s="237"/>
      <c r="ET23" s="237"/>
      <c r="EU23" s="237"/>
      <c r="EV23" s="237"/>
      <c r="EW23" s="237"/>
      <c r="EX23" s="237"/>
      <c r="EY23" s="237"/>
      <c r="EZ23" s="237"/>
      <c r="FA23" s="237"/>
      <c r="FB23" s="237"/>
      <c r="FC23" s="237"/>
      <c r="FD23" s="237"/>
      <c r="FE23" s="237"/>
      <c r="FF23" s="237"/>
      <c r="FG23" s="237"/>
      <c r="FH23" s="237"/>
      <c r="FI23" s="237"/>
      <c r="FJ23" s="237"/>
      <c r="FK23" s="237"/>
      <c r="FL23" s="237"/>
      <c r="FM23" s="237"/>
      <c r="FN23" s="237"/>
      <c r="FO23" s="237"/>
      <c r="FP23" s="237"/>
      <c r="FQ23" s="237"/>
      <c r="FR23" s="237"/>
      <c r="FS23" s="237"/>
      <c r="FT23" s="237"/>
      <c r="FU23" s="237"/>
      <c r="FV23" s="237"/>
      <c r="FW23" s="237"/>
      <c r="FX23" s="237"/>
      <c r="FY23" s="237"/>
      <c r="FZ23" s="237"/>
      <c r="GA23" s="237"/>
      <c r="GB23" s="237"/>
      <c r="GC23" s="237"/>
      <c r="GD23" s="237"/>
      <c r="GE23" s="237"/>
      <c r="GF23" s="237"/>
      <c r="GG23" s="237"/>
      <c r="GH23" s="237"/>
      <c r="GI23" s="237"/>
      <c r="GJ23" s="237"/>
      <c r="GK23" s="237"/>
      <c r="GL23" s="237"/>
      <c r="GM23" s="237"/>
      <c r="GN23" s="237"/>
      <c r="GO23" s="237"/>
      <c r="GP23" s="237"/>
      <c r="GQ23" s="237"/>
      <c r="GR23" s="237"/>
      <c r="GS23" s="237"/>
      <c r="GT23" s="237"/>
      <c r="GU23" s="237"/>
      <c r="GV23" s="237"/>
    </row>
    <row r="24" spans="1:204" s="183" customFormat="1">
      <c r="A24" s="93" t="s">
        <v>6083</v>
      </c>
      <c r="B24" s="93" t="s">
        <v>1293</v>
      </c>
      <c r="C24" s="204">
        <v>153920</v>
      </c>
      <c r="D24" s="91" t="s">
        <v>3142</v>
      </c>
      <c r="E24" s="92" t="s">
        <v>3143</v>
      </c>
      <c r="F24" s="93"/>
      <c r="G24" s="93"/>
    </row>
    <row r="25" spans="1:204" s="183" customFormat="1">
      <c r="A25" s="93" t="s">
        <v>6083</v>
      </c>
      <c r="B25" s="238" t="s">
        <v>4884</v>
      </c>
      <c r="C25" s="204">
        <v>153982</v>
      </c>
      <c r="D25" s="91" t="s">
        <v>5498</v>
      </c>
      <c r="E25" s="92" t="s">
        <v>5499</v>
      </c>
      <c r="F25" s="99" t="s">
        <v>5500</v>
      </c>
      <c r="G25" s="238"/>
    </row>
    <row r="26" spans="1:204" s="183" customFormat="1">
      <c r="A26" s="93" t="s">
        <v>6083</v>
      </c>
      <c r="B26" s="238" t="s">
        <v>6140</v>
      </c>
      <c r="C26" s="204">
        <v>161461</v>
      </c>
      <c r="D26" s="98" t="s">
        <v>5984</v>
      </c>
      <c r="E26" s="208" t="s">
        <v>5988</v>
      </c>
      <c r="F26" s="99" t="s">
        <v>2524</v>
      </c>
      <c r="G26" s="238" t="s">
        <v>5992</v>
      </c>
    </row>
    <row r="27" spans="1:204" s="183" customFormat="1">
      <c r="A27" s="93" t="s">
        <v>6083</v>
      </c>
      <c r="B27" s="238" t="s">
        <v>6140</v>
      </c>
      <c r="C27" s="204">
        <v>161462</v>
      </c>
      <c r="D27" s="98" t="s">
        <v>5985</v>
      </c>
      <c r="E27" s="208" t="s">
        <v>5989</v>
      </c>
      <c r="F27" s="99" t="s">
        <v>2524</v>
      </c>
      <c r="G27" s="238" t="s">
        <v>5993</v>
      </c>
    </row>
    <row r="28" spans="1:204" s="235" customFormat="1">
      <c r="A28" s="93" t="s">
        <v>6083</v>
      </c>
      <c r="B28" s="238" t="s">
        <v>6140</v>
      </c>
      <c r="C28" s="204">
        <v>161463</v>
      </c>
      <c r="D28" s="98" t="s">
        <v>5986</v>
      </c>
      <c r="E28" s="208" t="s">
        <v>5990</v>
      </c>
      <c r="F28" s="99" t="s">
        <v>2524</v>
      </c>
      <c r="G28" s="238" t="s">
        <v>5994</v>
      </c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3"/>
      <c r="BY28" s="183"/>
      <c r="BZ28" s="183"/>
      <c r="CA28" s="183"/>
      <c r="CB28" s="183"/>
      <c r="CC28" s="183"/>
      <c r="CD28" s="183"/>
      <c r="CE28" s="183"/>
      <c r="CF28" s="183"/>
      <c r="CG28" s="183"/>
      <c r="CH28" s="183"/>
      <c r="CI28" s="183"/>
      <c r="CJ28" s="183"/>
      <c r="CK28" s="183"/>
      <c r="CL28" s="183"/>
      <c r="CM28" s="183"/>
      <c r="CN28" s="183"/>
      <c r="CO28" s="183"/>
      <c r="CP28" s="183"/>
      <c r="CQ28" s="183"/>
      <c r="CR28" s="183"/>
      <c r="CS28" s="183"/>
      <c r="CT28" s="183"/>
      <c r="CU28" s="183"/>
      <c r="CV28" s="183"/>
      <c r="CW28" s="183"/>
      <c r="CX28" s="183"/>
      <c r="CY28" s="183"/>
      <c r="CZ28" s="183"/>
      <c r="DA28" s="183"/>
      <c r="DB28" s="183"/>
      <c r="DC28" s="183"/>
      <c r="DD28" s="183"/>
      <c r="DE28" s="183"/>
      <c r="DF28" s="183"/>
      <c r="DG28" s="183"/>
      <c r="DH28" s="183"/>
      <c r="DI28" s="183"/>
      <c r="DJ28" s="183"/>
      <c r="DK28" s="183"/>
      <c r="DL28" s="183"/>
      <c r="DM28" s="183"/>
      <c r="DN28" s="183"/>
      <c r="DO28" s="183"/>
      <c r="DP28" s="183"/>
      <c r="DQ28" s="183"/>
      <c r="DR28" s="183"/>
      <c r="DS28" s="183"/>
      <c r="DT28" s="183"/>
      <c r="DU28" s="183"/>
      <c r="DV28" s="183"/>
      <c r="DW28" s="183"/>
      <c r="DX28" s="183"/>
      <c r="DY28" s="183"/>
      <c r="DZ28" s="183"/>
      <c r="EA28" s="183"/>
      <c r="EB28" s="183"/>
      <c r="EC28" s="183"/>
      <c r="ED28" s="183"/>
      <c r="EE28" s="183"/>
      <c r="EF28" s="183"/>
      <c r="EG28" s="183"/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83"/>
      <c r="ES28" s="183"/>
      <c r="ET28" s="183"/>
      <c r="EU28" s="183"/>
      <c r="EV28" s="183"/>
      <c r="EW28" s="183"/>
      <c r="EX28" s="183"/>
      <c r="EY28" s="183"/>
      <c r="EZ28" s="183"/>
      <c r="FA28" s="183"/>
      <c r="FB28" s="183"/>
      <c r="FC28" s="183"/>
      <c r="FD28" s="183"/>
      <c r="FE28" s="183"/>
      <c r="FF28" s="183"/>
      <c r="FG28" s="183"/>
      <c r="FH28" s="183"/>
      <c r="FI28" s="183"/>
      <c r="FJ28" s="183"/>
      <c r="FK28" s="183"/>
      <c r="FL28" s="183"/>
      <c r="FM28" s="183"/>
      <c r="FN28" s="183"/>
      <c r="FO28" s="183"/>
      <c r="FP28" s="183"/>
      <c r="FQ28" s="183"/>
      <c r="FR28" s="183"/>
      <c r="FS28" s="183"/>
      <c r="FT28" s="183"/>
      <c r="FU28" s="183"/>
      <c r="FV28" s="183"/>
      <c r="FW28" s="183"/>
      <c r="FX28" s="183"/>
      <c r="FY28" s="183"/>
      <c r="FZ28" s="183"/>
      <c r="GA28" s="183"/>
      <c r="GB28" s="183"/>
      <c r="GC28" s="183"/>
      <c r="GD28" s="183"/>
      <c r="GE28" s="183"/>
      <c r="GF28" s="183"/>
      <c r="GG28" s="183"/>
      <c r="GH28" s="183"/>
      <c r="GI28" s="183"/>
      <c r="GJ28" s="183"/>
      <c r="GK28" s="183"/>
      <c r="GL28" s="183"/>
      <c r="GM28" s="183"/>
      <c r="GN28" s="183"/>
      <c r="GO28" s="183"/>
      <c r="GP28" s="183"/>
      <c r="GQ28" s="183"/>
      <c r="GR28" s="183"/>
      <c r="GS28" s="183"/>
      <c r="GT28" s="183"/>
      <c r="GU28" s="183"/>
      <c r="GV28" s="183"/>
    </row>
    <row r="29" spans="1:204" s="183" customFormat="1">
      <c r="A29" s="93" t="s">
        <v>6083</v>
      </c>
      <c r="B29" s="238" t="s">
        <v>6140</v>
      </c>
      <c r="C29" s="204">
        <v>161464</v>
      </c>
      <c r="D29" s="98" t="s">
        <v>5987</v>
      </c>
      <c r="E29" s="208" t="s">
        <v>5991</v>
      </c>
      <c r="F29" s="99" t="s">
        <v>2524</v>
      </c>
      <c r="G29" s="238" t="s">
        <v>5995</v>
      </c>
    </row>
    <row r="30" spans="1:204" s="183" customFormat="1">
      <c r="A30" s="93" t="s">
        <v>6083</v>
      </c>
      <c r="B30" s="90" t="s">
        <v>4386</v>
      </c>
      <c r="C30" s="196">
        <v>160281</v>
      </c>
      <c r="D30" s="91" t="s">
        <v>5284</v>
      </c>
      <c r="E30" s="92" t="s">
        <v>5285</v>
      </c>
      <c r="F30" s="90"/>
      <c r="G30" s="90"/>
    </row>
    <row r="31" spans="1:204" s="183" customFormat="1">
      <c r="A31" s="93" t="s">
        <v>6245</v>
      </c>
      <c r="B31" s="90" t="s">
        <v>3734</v>
      </c>
      <c r="C31" s="195">
        <v>153891</v>
      </c>
      <c r="D31" s="94" t="s">
        <v>2963</v>
      </c>
      <c r="E31" s="95">
        <v>224701</v>
      </c>
      <c r="F31" s="93"/>
      <c r="G31" s="93"/>
    </row>
    <row r="32" spans="1:204" s="183" customFormat="1">
      <c r="A32" s="90" t="s">
        <v>6083</v>
      </c>
      <c r="B32" s="90" t="s">
        <v>1019</v>
      </c>
      <c r="C32" s="204">
        <v>153697</v>
      </c>
      <c r="D32" s="94" t="s">
        <v>2972</v>
      </c>
      <c r="E32" s="95" t="s">
        <v>2973</v>
      </c>
      <c r="F32" s="93" t="s">
        <v>2524</v>
      </c>
      <c r="G32" s="93" t="s">
        <v>2974</v>
      </c>
    </row>
    <row r="33" spans="1:204" s="183" customFormat="1">
      <c r="A33" s="90" t="s">
        <v>6083</v>
      </c>
      <c r="B33" s="93" t="s">
        <v>1540</v>
      </c>
      <c r="C33" s="196">
        <v>153475</v>
      </c>
      <c r="D33" s="91" t="s">
        <v>1541</v>
      </c>
      <c r="E33" s="92" t="s">
        <v>1542</v>
      </c>
      <c r="F33" s="90" t="s">
        <v>1137</v>
      </c>
      <c r="G33" s="90"/>
    </row>
    <row r="34" spans="1:204" s="183" customFormat="1">
      <c r="A34" s="90" t="s">
        <v>6083</v>
      </c>
      <c r="B34" s="93" t="s">
        <v>1547</v>
      </c>
      <c r="C34" s="197">
        <v>150552</v>
      </c>
      <c r="D34" s="94" t="s">
        <v>2975</v>
      </c>
      <c r="E34" s="95" t="s">
        <v>2976</v>
      </c>
      <c r="F34" s="93"/>
      <c r="G34" s="93"/>
    </row>
    <row r="35" spans="1:204" s="183" customFormat="1">
      <c r="A35" s="90" t="s">
        <v>6083</v>
      </c>
      <c r="B35" s="93" t="s">
        <v>1547</v>
      </c>
      <c r="C35" s="197">
        <v>150714</v>
      </c>
      <c r="D35" s="94" t="s">
        <v>3406</v>
      </c>
      <c r="E35" s="95" t="s">
        <v>3407</v>
      </c>
      <c r="F35" s="93"/>
      <c r="G35" s="93" t="s">
        <v>3408</v>
      </c>
    </row>
    <row r="36" spans="1:204" s="183" customFormat="1">
      <c r="A36" s="90" t="s">
        <v>6083</v>
      </c>
      <c r="B36" s="93" t="s">
        <v>3044</v>
      </c>
      <c r="C36" s="197">
        <v>153008</v>
      </c>
      <c r="D36" s="94" t="s">
        <v>3047</v>
      </c>
      <c r="E36" s="95">
        <v>101312</v>
      </c>
      <c r="F36" s="93" t="s">
        <v>3048</v>
      </c>
      <c r="G36" s="93" t="s">
        <v>3049</v>
      </c>
    </row>
    <row r="37" spans="1:204" s="183" customFormat="1">
      <c r="A37" s="93" t="s">
        <v>6245</v>
      </c>
      <c r="B37" s="90" t="s">
        <v>3734</v>
      </c>
      <c r="C37" s="196">
        <v>153895</v>
      </c>
      <c r="D37" s="94" t="s">
        <v>4476</v>
      </c>
      <c r="E37" s="92" t="s">
        <v>4477</v>
      </c>
      <c r="F37" s="90"/>
      <c r="G37" s="90"/>
    </row>
    <row r="38" spans="1:204" s="183" customFormat="1">
      <c r="A38" s="93" t="s">
        <v>6245</v>
      </c>
      <c r="B38" s="90" t="s">
        <v>3734</v>
      </c>
      <c r="C38" s="197">
        <v>153080</v>
      </c>
      <c r="D38" s="94" t="s">
        <v>3909</v>
      </c>
      <c r="E38" s="95">
        <v>223301</v>
      </c>
      <c r="F38" s="93"/>
      <c r="G38" s="93"/>
    </row>
    <row r="39" spans="1:204" s="183" customFormat="1">
      <c r="A39" s="90" t="s">
        <v>6083</v>
      </c>
      <c r="B39" s="93" t="s">
        <v>1547</v>
      </c>
      <c r="C39" s="197">
        <v>153616</v>
      </c>
      <c r="D39" s="94" t="s">
        <v>3854</v>
      </c>
      <c r="E39" s="95" t="s">
        <v>3855</v>
      </c>
      <c r="F39" s="93" t="s">
        <v>2890</v>
      </c>
      <c r="G39" s="93" t="s">
        <v>3856</v>
      </c>
    </row>
    <row r="40" spans="1:204" s="183" customFormat="1">
      <c r="A40" s="90" t="s">
        <v>6083</v>
      </c>
      <c r="B40" s="90" t="s">
        <v>1547</v>
      </c>
      <c r="C40" s="204">
        <v>133001</v>
      </c>
      <c r="D40" s="91" t="s">
        <v>3975</v>
      </c>
      <c r="E40" s="92" t="s">
        <v>3976</v>
      </c>
      <c r="F40" s="93" t="s">
        <v>1137</v>
      </c>
      <c r="G40" s="93" t="s">
        <v>3977</v>
      </c>
    </row>
    <row r="41" spans="1:204" s="183" customFormat="1">
      <c r="A41" s="93" t="s">
        <v>6083</v>
      </c>
      <c r="B41" s="93" t="s">
        <v>1547</v>
      </c>
      <c r="C41" s="204">
        <v>150322</v>
      </c>
      <c r="D41" s="91" t="s">
        <v>3104</v>
      </c>
      <c r="E41" s="92" t="s">
        <v>3105</v>
      </c>
      <c r="F41" s="93"/>
      <c r="G41" s="93"/>
    </row>
    <row r="42" spans="1:204" s="183" customFormat="1">
      <c r="A42" s="90" t="s">
        <v>6083</v>
      </c>
      <c r="B42" s="93" t="s">
        <v>1547</v>
      </c>
      <c r="C42" s="204">
        <v>153529</v>
      </c>
      <c r="D42" s="91" t="s">
        <v>3140</v>
      </c>
      <c r="E42" s="92" t="s">
        <v>3922</v>
      </c>
      <c r="F42" s="93"/>
      <c r="G42" s="93"/>
    </row>
    <row r="43" spans="1:204" s="183" customFormat="1">
      <c r="A43" s="93" t="s">
        <v>6083</v>
      </c>
      <c r="B43" s="90" t="s">
        <v>2368</v>
      </c>
      <c r="C43" s="197">
        <v>150725</v>
      </c>
      <c r="D43" s="94" t="s">
        <v>6230</v>
      </c>
      <c r="E43" s="95" t="s">
        <v>6231</v>
      </c>
      <c r="F43" s="93" t="s">
        <v>6220</v>
      </c>
      <c r="G43" s="93">
        <v>100</v>
      </c>
    </row>
    <row r="44" spans="1:204" s="183" customFormat="1">
      <c r="A44" s="90" t="s">
        <v>6083</v>
      </c>
      <c r="B44" s="93" t="s">
        <v>1547</v>
      </c>
      <c r="C44" s="197">
        <v>150391</v>
      </c>
      <c r="D44" s="236" t="s">
        <v>2853</v>
      </c>
      <c r="E44" s="95" t="s">
        <v>3619</v>
      </c>
      <c r="F44" s="93"/>
      <c r="G44" s="93"/>
    </row>
    <row r="45" spans="1:204" s="183" customFormat="1">
      <c r="A45" s="93" t="s">
        <v>6083</v>
      </c>
      <c r="B45" s="93" t="s">
        <v>1547</v>
      </c>
      <c r="C45" s="204">
        <v>150321</v>
      </c>
      <c r="D45" s="91" t="s">
        <v>3102</v>
      </c>
      <c r="E45" s="92" t="s">
        <v>3103</v>
      </c>
      <c r="F45" s="93"/>
      <c r="G45" s="93"/>
    </row>
    <row r="46" spans="1:204" s="183" customFormat="1">
      <c r="A46" s="90" t="s">
        <v>6083</v>
      </c>
      <c r="B46" s="93" t="s">
        <v>1547</v>
      </c>
      <c r="C46" s="197">
        <v>150395</v>
      </c>
      <c r="D46" s="236" t="s">
        <v>2176</v>
      </c>
      <c r="E46" s="95" t="s">
        <v>2854</v>
      </c>
      <c r="F46" s="93"/>
      <c r="G46" s="93"/>
    </row>
    <row r="47" spans="1:204" s="183" customFormat="1">
      <c r="A47" s="90" t="s">
        <v>6083</v>
      </c>
      <c r="B47" s="93" t="s">
        <v>1547</v>
      </c>
      <c r="C47" s="197">
        <v>150327</v>
      </c>
      <c r="D47" s="236" t="s">
        <v>2852</v>
      </c>
      <c r="E47" s="95" t="s">
        <v>2461</v>
      </c>
      <c r="F47" s="93"/>
      <c r="G47" s="93"/>
    </row>
    <row r="48" spans="1:204" s="183" customFormat="1">
      <c r="A48" s="90" t="s">
        <v>6083</v>
      </c>
      <c r="B48" s="93" t="s">
        <v>1547</v>
      </c>
      <c r="C48" s="197">
        <v>150392</v>
      </c>
      <c r="D48" s="236" t="s">
        <v>2855</v>
      </c>
      <c r="E48" s="95" t="s">
        <v>2177</v>
      </c>
      <c r="F48" s="93"/>
      <c r="G48" s="93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235"/>
      <c r="CT48" s="235"/>
      <c r="CU48" s="235"/>
      <c r="CV48" s="235"/>
      <c r="CW48" s="235"/>
      <c r="CX48" s="235"/>
      <c r="CY48" s="235"/>
      <c r="CZ48" s="235"/>
      <c r="DA48" s="235"/>
      <c r="DB48" s="235"/>
      <c r="DC48" s="235"/>
      <c r="DD48" s="235"/>
      <c r="DE48" s="235"/>
      <c r="DF48" s="235"/>
      <c r="DG48" s="235"/>
      <c r="DH48" s="235"/>
      <c r="DI48" s="235"/>
      <c r="DJ48" s="235"/>
      <c r="DK48" s="235"/>
      <c r="DL48" s="235"/>
      <c r="DM48" s="235"/>
      <c r="DN48" s="235"/>
      <c r="DO48" s="235"/>
      <c r="DP48" s="235"/>
      <c r="DQ48" s="235"/>
      <c r="DR48" s="235"/>
      <c r="DS48" s="235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  <c r="EQ48" s="235"/>
      <c r="ER48" s="235"/>
      <c r="ES48" s="235"/>
      <c r="ET48" s="235"/>
      <c r="EU48" s="235"/>
      <c r="EV48" s="235"/>
      <c r="EW48" s="235"/>
      <c r="EX48" s="235"/>
      <c r="EY48" s="235"/>
      <c r="EZ48" s="235"/>
      <c r="FA48" s="235"/>
      <c r="FB48" s="235"/>
      <c r="FC48" s="235"/>
      <c r="FD48" s="235"/>
      <c r="FE48" s="235"/>
      <c r="FF48" s="235"/>
      <c r="FG48" s="235"/>
      <c r="FH48" s="235"/>
      <c r="FI48" s="235"/>
      <c r="FJ48" s="235"/>
      <c r="FK48" s="235"/>
      <c r="FL48" s="235"/>
      <c r="FM48" s="235"/>
      <c r="FN48" s="235"/>
      <c r="FO48" s="235"/>
      <c r="FP48" s="235"/>
      <c r="FQ48" s="235"/>
      <c r="FR48" s="235"/>
      <c r="FS48" s="235"/>
      <c r="FT48" s="235"/>
      <c r="FU48" s="235"/>
      <c r="FV48" s="235"/>
      <c r="FW48" s="235"/>
      <c r="FX48" s="235"/>
      <c r="FY48" s="235"/>
      <c r="FZ48" s="235"/>
      <c r="GA48" s="235"/>
      <c r="GB48" s="235"/>
      <c r="GC48" s="235"/>
      <c r="GD48" s="235"/>
      <c r="GE48" s="235"/>
      <c r="GF48" s="235"/>
      <c r="GG48" s="235"/>
      <c r="GH48" s="235"/>
      <c r="GI48" s="235"/>
      <c r="GJ48" s="235"/>
      <c r="GK48" s="235"/>
      <c r="GL48" s="235"/>
      <c r="GM48" s="235"/>
      <c r="GN48" s="235"/>
      <c r="GO48" s="235"/>
      <c r="GP48" s="235"/>
      <c r="GQ48" s="235"/>
      <c r="GR48" s="235"/>
      <c r="GS48" s="235"/>
      <c r="GT48" s="235"/>
      <c r="GU48" s="235"/>
      <c r="GV48" s="235"/>
    </row>
    <row r="49" spans="1:204" s="183" customFormat="1">
      <c r="A49" s="93" t="s">
        <v>6083</v>
      </c>
      <c r="B49" s="93" t="s">
        <v>1547</v>
      </c>
      <c r="C49" s="197">
        <v>151964</v>
      </c>
      <c r="D49" s="236" t="s">
        <v>2851</v>
      </c>
      <c r="E49" s="95" t="s">
        <v>2175</v>
      </c>
      <c r="F49" s="93"/>
      <c r="G49" s="93"/>
    </row>
    <row r="50" spans="1:204" s="183" customFormat="1">
      <c r="A50" s="90" t="s">
        <v>6083</v>
      </c>
      <c r="B50" s="93" t="s">
        <v>1547</v>
      </c>
      <c r="C50" s="197">
        <v>150671</v>
      </c>
      <c r="D50" s="236" t="s">
        <v>3286</v>
      </c>
      <c r="E50" s="95" t="s">
        <v>3287</v>
      </c>
      <c r="F50" s="93" t="s">
        <v>2890</v>
      </c>
      <c r="G50" s="93" t="s">
        <v>2892</v>
      </c>
    </row>
    <row r="51" spans="1:204" s="183" customFormat="1">
      <c r="A51" s="90" t="s">
        <v>6083</v>
      </c>
      <c r="B51" s="90" t="s">
        <v>1547</v>
      </c>
      <c r="C51" s="197">
        <v>153752</v>
      </c>
      <c r="D51" s="91" t="s">
        <v>1626</v>
      </c>
      <c r="E51" s="92" t="s">
        <v>4010</v>
      </c>
      <c r="F51" s="90" t="s">
        <v>1137</v>
      </c>
      <c r="G51" s="90">
        <v>100</v>
      </c>
    </row>
    <row r="52" spans="1:204" s="183" customFormat="1">
      <c r="A52" s="90" t="s">
        <v>6083</v>
      </c>
      <c r="B52" s="90" t="s">
        <v>1547</v>
      </c>
      <c r="C52" s="197">
        <v>153527</v>
      </c>
      <c r="D52" s="91" t="s">
        <v>1613</v>
      </c>
      <c r="E52" s="92" t="s">
        <v>1614</v>
      </c>
      <c r="F52" s="90" t="s">
        <v>1137</v>
      </c>
      <c r="G52" s="90">
        <v>100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  <c r="EQ52" s="235"/>
      <c r="ER52" s="235"/>
      <c r="ES52" s="235"/>
      <c r="ET52" s="235"/>
      <c r="EU52" s="235"/>
      <c r="EV52" s="235"/>
      <c r="EW52" s="235"/>
      <c r="EX52" s="235"/>
      <c r="EY52" s="235"/>
      <c r="EZ52" s="235"/>
      <c r="FA52" s="235"/>
      <c r="FB52" s="235"/>
      <c r="FC52" s="235"/>
      <c r="FD52" s="235"/>
      <c r="FE52" s="235"/>
      <c r="FF52" s="235"/>
      <c r="FG52" s="235"/>
      <c r="FH52" s="235"/>
      <c r="FI52" s="235"/>
      <c r="FJ52" s="235"/>
      <c r="FK52" s="235"/>
      <c r="FL52" s="235"/>
      <c r="FM52" s="235"/>
      <c r="FN52" s="235"/>
      <c r="FO52" s="235"/>
      <c r="FP52" s="235"/>
      <c r="FQ52" s="235"/>
      <c r="FR52" s="235"/>
      <c r="FS52" s="235"/>
      <c r="FT52" s="235"/>
      <c r="FU52" s="235"/>
      <c r="FV52" s="235"/>
      <c r="FW52" s="235"/>
      <c r="FX52" s="235"/>
      <c r="FY52" s="235"/>
      <c r="FZ52" s="235"/>
      <c r="GA52" s="235"/>
      <c r="GB52" s="235"/>
      <c r="GC52" s="235"/>
      <c r="GD52" s="235"/>
      <c r="GE52" s="235"/>
      <c r="GF52" s="235"/>
      <c r="GG52" s="235"/>
      <c r="GH52" s="235"/>
      <c r="GI52" s="235"/>
      <c r="GJ52" s="235"/>
      <c r="GK52" s="235"/>
      <c r="GL52" s="235"/>
      <c r="GM52" s="235"/>
      <c r="GN52" s="235"/>
      <c r="GO52" s="235"/>
      <c r="GP52" s="235"/>
      <c r="GQ52" s="235"/>
      <c r="GR52" s="235"/>
      <c r="GS52" s="235"/>
      <c r="GT52" s="235"/>
      <c r="GU52" s="235"/>
      <c r="GV52" s="235"/>
    </row>
    <row r="53" spans="1:204" s="183" customFormat="1">
      <c r="A53" s="90" t="s">
        <v>6083</v>
      </c>
      <c r="B53" s="90" t="s">
        <v>3621</v>
      </c>
      <c r="C53" s="197">
        <v>153629</v>
      </c>
      <c r="D53" s="94" t="s">
        <v>1474</v>
      </c>
      <c r="E53" s="95" t="s">
        <v>1475</v>
      </c>
      <c r="F53" s="93" t="s">
        <v>1475</v>
      </c>
      <c r="G53" s="93"/>
    </row>
    <row r="54" spans="1:204" s="183" customFormat="1">
      <c r="A54" s="90" t="s">
        <v>6083</v>
      </c>
      <c r="B54" s="93" t="s">
        <v>1547</v>
      </c>
      <c r="C54" s="197">
        <v>150430</v>
      </c>
      <c r="D54" s="116" t="s">
        <v>2884</v>
      </c>
      <c r="E54" s="117" t="s">
        <v>2885</v>
      </c>
      <c r="F54" s="93" t="s">
        <v>2890</v>
      </c>
      <c r="G54" s="93" t="s">
        <v>2892</v>
      </c>
    </row>
    <row r="55" spans="1:204" s="183" customFormat="1">
      <c r="A55" s="90" t="s">
        <v>6083</v>
      </c>
      <c r="B55" s="93" t="s">
        <v>1547</v>
      </c>
      <c r="C55" s="197">
        <v>150450</v>
      </c>
      <c r="D55" s="94" t="s">
        <v>2190</v>
      </c>
      <c r="E55" s="95" t="s">
        <v>2191</v>
      </c>
      <c r="F55" s="239"/>
      <c r="G55" s="93"/>
    </row>
    <row r="56" spans="1:204" s="183" customFormat="1">
      <c r="A56" s="90" t="s">
        <v>6083</v>
      </c>
      <c r="B56" s="90" t="s">
        <v>1547</v>
      </c>
      <c r="C56" s="196">
        <v>153672</v>
      </c>
      <c r="D56" s="91" t="s">
        <v>1601</v>
      </c>
      <c r="E56" s="92" t="s">
        <v>1602</v>
      </c>
      <c r="F56" s="90" t="s">
        <v>1137</v>
      </c>
      <c r="G56" s="90">
        <v>100</v>
      </c>
    </row>
    <row r="57" spans="1:204" s="183" customFormat="1">
      <c r="A57" s="90" t="s">
        <v>6083</v>
      </c>
      <c r="B57" s="90" t="s">
        <v>1547</v>
      </c>
      <c r="C57" s="197">
        <v>153828</v>
      </c>
      <c r="D57" s="91" t="s">
        <v>981</v>
      </c>
      <c r="E57" s="92" t="s">
        <v>982</v>
      </c>
      <c r="F57" s="90" t="s">
        <v>1137</v>
      </c>
      <c r="G57" s="90">
        <v>100</v>
      </c>
    </row>
    <row r="58" spans="1:204" s="183" customFormat="1">
      <c r="A58" s="90" t="s">
        <v>6083</v>
      </c>
      <c r="B58" s="90" t="s">
        <v>1547</v>
      </c>
      <c r="C58" s="197">
        <v>153845</v>
      </c>
      <c r="D58" s="91" t="s">
        <v>986</v>
      </c>
      <c r="E58" s="92" t="s">
        <v>987</v>
      </c>
      <c r="F58" s="238" t="s">
        <v>1137</v>
      </c>
      <c r="G58" s="93">
        <v>100</v>
      </c>
    </row>
    <row r="59" spans="1:204" s="183" customFormat="1">
      <c r="A59" s="90" t="s">
        <v>6083</v>
      </c>
      <c r="B59" s="90" t="s">
        <v>1547</v>
      </c>
      <c r="C59" s="196">
        <v>153671</v>
      </c>
      <c r="D59" s="91" t="s">
        <v>1610</v>
      </c>
      <c r="E59" s="92" t="s">
        <v>3647</v>
      </c>
      <c r="F59" s="90" t="s">
        <v>1137</v>
      </c>
      <c r="G59" s="90">
        <v>100</v>
      </c>
    </row>
    <row r="60" spans="1:204" s="183" customFormat="1">
      <c r="A60" s="90" t="s">
        <v>6083</v>
      </c>
      <c r="B60" s="90" t="s">
        <v>1547</v>
      </c>
      <c r="C60" s="197">
        <v>153622</v>
      </c>
      <c r="D60" s="91" t="s">
        <v>1597</v>
      </c>
      <c r="E60" s="92" t="s">
        <v>1598</v>
      </c>
      <c r="F60" s="90" t="s">
        <v>1137</v>
      </c>
      <c r="G60" s="90">
        <v>100</v>
      </c>
    </row>
    <row r="61" spans="1:204" s="183" customFormat="1">
      <c r="A61" s="90" t="s">
        <v>6083</v>
      </c>
      <c r="B61" s="93" t="s">
        <v>1547</v>
      </c>
      <c r="C61" s="197">
        <v>153762</v>
      </c>
      <c r="D61" s="94" t="s">
        <v>722</v>
      </c>
      <c r="E61" s="95" t="s">
        <v>721</v>
      </c>
      <c r="F61" s="93" t="s">
        <v>721</v>
      </c>
      <c r="G61" s="93"/>
    </row>
    <row r="62" spans="1:204" s="183" customFormat="1">
      <c r="A62" s="90" t="s">
        <v>6083</v>
      </c>
      <c r="B62" s="90" t="s">
        <v>1547</v>
      </c>
      <c r="C62" s="196">
        <v>153665</v>
      </c>
      <c r="D62" s="91" t="s">
        <v>1588</v>
      </c>
      <c r="E62" s="92" t="s">
        <v>3646</v>
      </c>
      <c r="F62" s="90" t="s">
        <v>1137</v>
      </c>
      <c r="G62" s="90">
        <v>50</v>
      </c>
    </row>
    <row r="63" spans="1:204" s="183" customFormat="1">
      <c r="A63" s="90" t="s">
        <v>6083</v>
      </c>
      <c r="B63" s="90" t="s">
        <v>1547</v>
      </c>
      <c r="C63" s="196">
        <v>153669</v>
      </c>
      <c r="D63" s="91" t="s">
        <v>1605</v>
      </c>
      <c r="E63" s="92" t="s">
        <v>4049</v>
      </c>
      <c r="F63" s="90" t="s">
        <v>1137</v>
      </c>
      <c r="G63" s="90">
        <v>100</v>
      </c>
    </row>
    <row r="64" spans="1:204" s="183" customFormat="1">
      <c r="A64" s="90" t="s">
        <v>6083</v>
      </c>
      <c r="B64" s="90" t="s">
        <v>1547</v>
      </c>
      <c r="C64" s="196">
        <v>153661</v>
      </c>
      <c r="D64" s="91" t="s">
        <v>979</v>
      </c>
      <c r="E64" s="92" t="s">
        <v>980</v>
      </c>
      <c r="F64" s="90" t="s">
        <v>1137</v>
      </c>
      <c r="G64" s="90">
        <v>100</v>
      </c>
    </row>
    <row r="65" spans="1:7" s="183" customFormat="1">
      <c r="A65" s="90" t="s">
        <v>6083</v>
      </c>
      <c r="B65" s="90" t="s">
        <v>1547</v>
      </c>
      <c r="C65" s="197">
        <v>153460</v>
      </c>
      <c r="D65" s="91" t="s">
        <v>1574</v>
      </c>
      <c r="E65" s="92" t="s">
        <v>1575</v>
      </c>
      <c r="F65" s="90" t="s">
        <v>1137</v>
      </c>
      <c r="G65" s="90">
        <v>50</v>
      </c>
    </row>
    <row r="66" spans="1:7" s="183" customFormat="1">
      <c r="A66" s="90" t="s">
        <v>6083</v>
      </c>
      <c r="B66" s="90" t="s">
        <v>1547</v>
      </c>
      <c r="C66" s="197">
        <v>153634</v>
      </c>
      <c r="D66" s="91" t="s">
        <v>1560</v>
      </c>
      <c r="E66" s="92" t="s">
        <v>1561</v>
      </c>
      <c r="F66" s="90" t="s">
        <v>1137</v>
      </c>
      <c r="G66" s="90">
        <v>100</v>
      </c>
    </row>
    <row r="67" spans="1:7" s="183" customFormat="1">
      <c r="A67" s="90" t="s">
        <v>6083</v>
      </c>
      <c r="B67" s="90" t="s">
        <v>1547</v>
      </c>
      <c r="C67" s="197">
        <v>153756</v>
      </c>
      <c r="D67" s="91" t="s">
        <v>971</v>
      </c>
      <c r="E67" s="92" t="s">
        <v>972</v>
      </c>
      <c r="F67" s="90" t="s">
        <v>1137</v>
      </c>
      <c r="G67" s="90">
        <v>100</v>
      </c>
    </row>
    <row r="68" spans="1:7" s="183" customFormat="1">
      <c r="A68" s="93" t="s">
        <v>6083</v>
      </c>
      <c r="B68" s="93" t="s">
        <v>1547</v>
      </c>
      <c r="C68" s="197">
        <v>151742</v>
      </c>
      <c r="D68" s="236" t="s">
        <v>2115</v>
      </c>
      <c r="E68" s="95" t="s">
        <v>2174</v>
      </c>
      <c r="F68" s="93"/>
      <c r="G68" s="93"/>
    </row>
    <row r="69" spans="1:7" s="183" customFormat="1">
      <c r="A69" s="90" t="s">
        <v>6083</v>
      </c>
      <c r="B69" s="90" t="s">
        <v>1547</v>
      </c>
      <c r="C69" s="197">
        <v>153880</v>
      </c>
      <c r="D69" s="91" t="s">
        <v>1624</v>
      </c>
      <c r="E69" s="92" t="s">
        <v>1625</v>
      </c>
      <c r="F69" s="90" t="s">
        <v>1137</v>
      </c>
      <c r="G69" s="90">
        <v>50</v>
      </c>
    </row>
    <row r="70" spans="1:7" s="183" customFormat="1">
      <c r="A70" s="90" t="s">
        <v>6083</v>
      </c>
      <c r="B70" s="93" t="s">
        <v>1547</v>
      </c>
      <c r="C70" s="197">
        <v>155302</v>
      </c>
      <c r="D70" s="94" t="s">
        <v>2942</v>
      </c>
      <c r="E70" s="95" t="s">
        <v>2943</v>
      </c>
      <c r="F70" s="93"/>
      <c r="G70" s="93"/>
    </row>
    <row r="71" spans="1:7" s="183" customFormat="1">
      <c r="A71" s="90" t="s">
        <v>6083</v>
      </c>
      <c r="B71" s="93" t="s">
        <v>1547</v>
      </c>
      <c r="C71" s="240">
        <v>153772</v>
      </c>
      <c r="D71" s="91" t="s">
        <v>730</v>
      </c>
      <c r="E71" s="95" t="s">
        <v>3433</v>
      </c>
      <c r="F71" s="93"/>
      <c r="G71" s="93"/>
    </row>
    <row r="72" spans="1:7" s="183" customFormat="1">
      <c r="A72" s="90" t="s">
        <v>6083</v>
      </c>
      <c r="B72" s="90" t="s">
        <v>1547</v>
      </c>
      <c r="C72" s="197">
        <v>153623</v>
      </c>
      <c r="D72" s="91" t="s">
        <v>1622</v>
      </c>
      <c r="E72" s="92" t="s">
        <v>1623</v>
      </c>
      <c r="F72" s="90" t="s">
        <v>1137</v>
      </c>
      <c r="G72" s="90">
        <v>100</v>
      </c>
    </row>
    <row r="73" spans="1:7" s="183" customFormat="1">
      <c r="A73" s="90" t="s">
        <v>6083</v>
      </c>
      <c r="B73" s="90" t="s">
        <v>1547</v>
      </c>
      <c r="C73" s="197">
        <v>153636</v>
      </c>
      <c r="D73" s="91" t="s">
        <v>1566</v>
      </c>
      <c r="E73" s="92" t="s">
        <v>1567</v>
      </c>
      <c r="F73" s="90" t="s">
        <v>1137</v>
      </c>
      <c r="G73" s="90">
        <v>100</v>
      </c>
    </row>
    <row r="74" spans="1:7" s="183" customFormat="1">
      <c r="A74" s="90" t="s">
        <v>6083</v>
      </c>
      <c r="B74" s="90" t="s">
        <v>1547</v>
      </c>
      <c r="C74" s="241">
        <v>153649</v>
      </c>
      <c r="D74" s="91" t="s">
        <v>1589</v>
      </c>
      <c r="E74" s="92" t="s">
        <v>1590</v>
      </c>
      <c r="F74" s="90" t="s">
        <v>1137</v>
      </c>
      <c r="G74" s="90">
        <v>100</v>
      </c>
    </row>
    <row r="75" spans="1:7" s="183" customFormat="1">
      <c r="A75" s="90" t="s">
        <v>6083</v>
      </c>
      <c r="B75" s="90" t="s">
        <v>1547</v>
      </c>
      <c r="C75" s="197">
        <v>153825</v>
      </c>
      <c r="D75" s="91" t="s">
        <v>977</v>
      </c>
      <c r="E75" s="92" t="s">
        <v>978</v>
      </c>
      <c r="F75" s="90" t="s">
        <v>1137</v>
      </c>
      <c r="G75" s="90">
        <v>100</v>
      </c>
    </row>
    <row r="76" spans="1:7" s="183" customFormat="1">
      <c r="A76" s="90" t="s">
        <v>6083</v>
      </c>
      <c r="B76" s="90" t="s">
        <v>1547</v>
      </c>
      <c r="C76" s="197">
        <v>153648</v>
      </c>
      <c r="D76" s="91" t="s">
        <v>1584</v>
      </c>
      <c r="E76" s="92" t="s">
        <v>1585</v>
      </c>
      <c r="F76" s="90" t="s">
        <v>1137</v>
      </c>
      <c r="G76" s="90">
        <v>50</v>
      </c>
    </row>
    <row r="77" spans="1:7" s="183" customFormat="1">
      <c r="A77" s="90" t="s">
        <v>6083</v>
      </c>
      <c r="B77" s="93" t="s">
        <v>1547</v>
      </c>
      <c r="C77" s="197">
        <v>150622</v>
      </c>
      <c r="D77" s="94" t="s">
        <v>2754</v>
      </c>
      <c r="E77" s="95" t="s">
        <v>2486</v>
      </c>
      <c r="F77" s="93"/>
      <c r="G77" s="93"/>
    </row>
    <row r="78" spans="1:7" s="183" customFormat="1">
      <c r="A78" s="90" t="s">
        <v>6083</v>
      </c>
      <c r="B78" s="90" t="s">
        <v>1547</v>
      </c>
      <c r="C78" s="241">
        <v>153453</v>
      </c>
      <c r="D78" s="91" t="s">
        <v>1635</v>
      </c>
      <c r="E78" s="92" t="s">
        <v>1636</v>
      </c>
      <c r="F78" s="90" t="s">
        <v>1137</v>
      </c>
      <c r="G78" s="90">
        <v>100</v>
      </c>
    </row>
    <row r="79" spans="1:7" s="183" customFormat="1">
      <c r="A79" s="90" t="s">
        <v>6083</v>
      </c>
      <c r="B79" s="90" t="s">
        <v>1547</v>
      </c>
      <c r="C79" s="196">
        <v>151975</v>
      </c>
      <c r="D79" s="91" t="s">
        <v>1582</v>
      </c>
      <c r="E79" s="92" t="s">
        <v>1583</v>
      </c>
      <c r="F79" s="90" t="s">
        <v>1137</v>
      </c>
      <c r="G79" s="90">
        <v>50</v>
      </c>
    </row>
    <row r="80" spans="1:7" s="183" customFormat="1">
      <c r="A80" s="90" t="s">
        <v>6083</v>
      </c>
      <c r="B80" s="93" t="s">
        <v>1547</v>
      </c>
      <c r="C80" s="197">
        <v>150320</v>
      </c>
      <c r="D80" s="94" t="s">
        <v>728</v>
      </c>
      <c r="E80" s="95" t="s">
        <v>729</v>
      </c>
      <c r="F80" s="93" t="s">
        <v>729</v>
      </c>
      <c r="G80" s="93"/>
    </row>
    <row r="81" spans="1:204" s="183" customFormat="1">
      <c r="A81" s="90" t="s">
        <v>6083</v>
      </c>
      <c r="B81" s="90" t="s">
        <v>1547</v>
      </c>
      <c r="C81" s="196">
        <v>153528</v>
      </c>
      <c r="D81" s="91" t="s">
        <v>1599</v>
      </c>
      <c r="E81" s="92" t="s">
        <v>1600</v>
      </c>
      <c r="F81" s="90" t="s">
        <v>1137</v>
      </c>
      <c r="G81" s="90">
        <v>50</v>
      </c>
    </row>
    <row r="82" spans="1:204" s="183" customFormat="1">
      <c r="A82" s="90" t="s">
        <v>6083</v>
      </c>
      <c r="B82" s="90" t="s">
        <v>1547</v>
      </c>
      <c r="C82" s="196">
        <v>153413</v>
      </c>
      <c r="D82" s="91" t="s">
        <v>1629</v>
      </c>
      <c r="E82" s="92" t="s">
        <v>3643</v>
      </c>
      <c r="F82" s="90" t="s">
        <v>1137</v>
      </c>
      <c r="G82" s="90">
        <v>100</v>
      </c>
    </row>
    <row r="83" spans="1:204" s="183" customFormat="1">
      <c r="A83" s="90" t="s">
        <v>6083</v>
      </c>
      <c r="B83" s="93" t="s">
        <v>1547</v>
      </c>
      <c r="C83" s="197">
        <v>150428</v>
      </c>
      <c r="D83" s="116" t="s">
        <v>2881</v>
      </c>
      <c r="E83" s="117" t="s">
        <v>2882</v>
      </c>
      <c r="F83" s="93" t="s">
        <v>2890</v>
      </c>
      <c r="G83" s="93" t="s">
        <v>2891</v>
      </c>
    </row>
    <row r="84" spans="1:204" s="183" customFormat="1">
      <c r="A84" s="90" t="s">
        <v>6083</v>
      </c>
      <c r="B84" s="90" t="s">
        <v>1547</v>
      </c>
      <c r="C84" s="197">
        <v>155280</v>
      </c>
      <c r="D84" s="91" t="s">
        <v>1620</v>
      </c>
      <c r="E84" s="92" t="s">
        <v>1621</v>
      </c>
      <c r="F84" s="90" t="s">
        <v>1137</v>
      </c>
      <c r="G84" s="90">
        <v>100</v>
      </c>
    </row>
    <row r="85" spans="1:204" s="183" customFormat="1">
      <c r="A85" s="90" t="s">
        <v>6083</v>
      </c>
      <c r="B85" s="93" t="s">
        <v>1547</v>
      </c>
      <c r="C85" s="197">
        <v>150444</v>
      </c>
      <c r="D85" s="94" t="s">
        <v>2186</v>
      </c>
      <c r="E85" s="95" t="s">
        <v>2187</v>
      </c>
      <c r="F85" s="239"/>
      <c r="G85" s="93"/>
    </row>
    <row r="86" spans="1:204" s="183" customFormat="1">
      <c r="A86" s="90" t="s">
        <v>6083</v>
      </c>
      <c r="B86" s="90" t="s">
        <v>1547</v>
      </c>
      <c r="C86" s="196">
        <v>153525</v>
      </c>
      <c r="D86" s="91" t="s">
        <v>1586</v>
      </c>
      <c r="E86" s="92" t="s">
        <v>1587</v>
      </c>
      <c r="F86" s="90" t="s">
        <v>1137</v>
      </c>
      <c r="G86" s="90">
        <v>50</v>
      </c>
    </row>
    <row r="87" spans="1:204" s="183" customFormat="1">
      <c r="A87" s="90" t="s">
        <v>6083</v>
      </c>
      <c r="B87" s="93" t="s">
        <v>1547</v>
      </c>
      <c r="C87" s="197">
        <v>159570</v>
      </c>
      <c r="D87" s="94" t="s">
        <v>4100</v>
      </c>
      <c r="E87" s="95" t="s">
        <v>4101</v>
      </c>
      <c r="F87" s="93" t="s">
        <v>2890</v>
      </c>
      <c r="G87" s="93" t="s">
        <v>4102</v>
      </c>
    </row>
    <row r="88" spans="1:204" s="183" customFormat="1">
      <c r="A88" s="90" t="s">
        <v>6083</v>
      </c>
      <c r="B88" s="93" t="s">
        <v>1547</v>
      </c>
      <c r="C88" s="197">
        <v>150429</v>
      </c>
      <c r="D88" s="116" t="s">
        <v>2883</v>
      </c>
      <c r="E88" s="117">
        <v>6607117</v>
      </c>
      <c r="F88" s="93" t="s">
        <v>2890</v>
      </c>
      <c r="G88" s="93" t="s">
        <v>2892</v>
      </c>
    </row>
    <row r="89" spans="1:204" s="183" customFormat="1">
      <c r="A89" s="90" t="s">
        <v>6083</v>
      </c>
      <c r="B89" s="90" t="s">
        <v>1547</v>
      </c>
      <c r="C89" s="197">
        <v>153635</v>
      </c>
      <c r="D89" s="91" t="s">
        <v>1562</v>
      </c>
      <c r="E89" s="92" t="s">
        <v>1563</v>
      </c>
      <c r="F89" s="90" t="s">
        <v>1137</v>
      </c>
      <c r="G89" s="90">
        <v>100</v>
      </c>
    </row>
    <row r="90" spans="1:204" s="183" customFormat="1">
      <c r="A90" s="90" t="s">
        <v>6083</v>
      </c>
      <c r="B90" s="90" t="s">
        <v>1547</v>
      </c>
      <c r="C90" s="197">
        <v>153668</v>
      </c>
      <c r="D90" s="91" t="s">
        <v>973</v>
      </c>
      <c r="E90" s="92" t="s">
        <v>974</v>
      </c>
      <c r="F90" s="90" t="s">
        <v>1137</v>
      </c>
      <c r="G90" s="90">
        <v>100</v>
      </c>
    </row>
    <row r="91" spans="1:204" s="183" customFormat="1">
      <c r="A91" s="90" t="s">
        <v>6083</v>
      </c>
      <c r="B91" s="90" t="s">
        <v>1547</v>
      </c>
      <c r="C91" s="241">
        <v>154270</v>
      </c>
      <c r="D91" s="91" t="s">
        <v>1580</v>
      </c>
      <c r="E91" s="92" t="s">
        <v>1581</v>
      </c>
      <c r="F91" s="90" t="s">
        <v>1137</v>
      </c>
      <c r="G91" s="90">
        <v>100</v>
      </c>
      <c r="GQ91" s="242"/>
      <c r="GR91" s="242"/>
      <c r="GS91" s="242"/>
      <c r="GT91" s="242"/>
      <c r="GU91" s="242"/>
      <c r="GV91" s="242"/>
    </row>
    <row r="92" spans="1:204" s="183" customFormat="1">
      <c r="A92" s="90" t="s">
        <v>6083</v>
      </c>
      <c r="B92" s="90" t="s">
        <v>1547</v>
      </c>
      <c r="C92" s="196">
        <v>153660</v>
      </c>
      <c r="D92" s="91" t="s">
        <v>1611</v>
      </c>
      <c r="E92" s="92" t="s">
        <v>2848</v>
      </c>
      <c r="F92" s="90" t="s">
        <v>1137</v>
      </c>
      <c r="G92" s="90">
        <v>100</v>
      </c>
    </row>
    <row r="93" spans="1:204" s="183" customFormat="1" ht="38.25">
      <c r="A93" s="90" t="s">
        <v>6083</v>
      </c>
      <c r="B93" s="90" t="s">
        <v>1547</v>
      </c>
      <c r="C93" s="204">
        <v>151245</v>
      </c>
      <c r="D93" s="91" t="s">
        <v>6397</v>
      </c>
      <c r="E93" s="92" t="s">
        <v>3654</v>
      </c>
      <c r="F93" s="93"/>
      <c r="G93" s="93" t="s">
        <v>3655</v>
      </c>
    </row>
    <row r="94" spans="1:204" s="183" customFormat="1">
      <c r="A94" s="90" t="s">
        <v>6083</v>
      </c>
      <c r="B94" s="93" t="s">
        <v>1547</v>
      </c>
      <c r="C94" s="197">
        <v>153766</v>
      </c>
      <c r="D94" s="94" t="s">
        <v>719</v>
      </c>
      <c r="E94" s="95" t="s">
        <v>720</v>
      </c>
      <c r="F94" s="93" t="s">
        <v>720</v>
      </c>
      <c r="G94" s="93"/>
    </row>
    <row r="95" spans="1:204" s="183" customFormat="1">
      <c r="A95" s="90" t="s">
        <v>6083</v>
      </c>
      <c r="B95" s="90" t="s">
        <v>1547</v>
      </c>
      <c r="C95" s="196">
        <v>153662</v>
      </c>
      <c r="D95" s="91" t="s">
        <v>1617</v>
      </c>
      <c r="E95" s="92" t="s">
        <v>1618</v>
      </c>
      <c r="F95" s="90" t="s">
        <v>1137</v>
      </c>
      <c r="G95" s="90">
        <v>100</v>
      </c>
    </row>
    <row r="96" spans="1:204" s="183" customFormat="1">
      <c r="A96" s="90" t="s">
        <v>6083</v>
      </c>
      <c r="B96" s="93" t="s">
        <v>1547</v>
      </c>
      <c r="C96" s="204">
        <v>153763</v>
      </c>
      <c r="D96" s="91" t="s">
        <v>3141</v>
      </c>
      <c r="E96" s="92" t="s">
        <v>723</v>
      </c>
      <c r="F96" s="93"/>
      <c r="G96" s="93"/>
    </row>
    <row r="97" spans="1:204" s="183" customFormat="1">
      <c r="A97" s="90" t="s">
        <v>6083</v>
      </c>
      <c r="B97" s="90" t="s">
        <v>1547</v>
      </c>
      <c r="C97" s="196">
        <v>153526</v>
      </c>
      <c r="D97" s="91" t="s">
        <v>1619</v>
      </c>
      <c r="E97" s="92" t="s">
        <v>3644</v>
      </c>
      <c r="F97" s="90" t="s">
        <v>1137</v>
      </c>
      <c r="G97" s="90">
        <v>100</v>
      </c>
    </row>
    <row r="98" spans="1:204" s="183" customFormat="1">
      <c r="A98" s="90" t="s">
        <v>6083</v>
      </c>
      <c r="B98" s="93" t="s">
        <v>1547</v>
      </c>
      <c r="C98" s="197">
        <v>153769</v>
      </c>
      <c r="D98" s="94" t="s">
        <v>724</v>
      </c>
      <c r="E98" s="95" t="s">
        <v>725</v>
      </c>
      <c r="F98" s="93" t="s">
        <v>725</v>
      </c>
      <c r="G98" s="93"/>
    </row>
    <row r="99" spans="1:204" s="183" customFormat="1">
      <c r="A99" s="90" t="s">
        <v>6083</v>
      </c>
      <c r="B99" s="90" t="s">
        <v>1547</v>
      </c>
      <c r="C99" s="197">
        <v>155276</v>
      </c>
      <c r="D99" s="91" t="s">
        <v>970</v>
      </c>
      <c r="E99" s="92" t="s">
        <v>3648</v>
      </c>
      <c r="F99" s="90" t="s">
        <v>1137</v>
      </c>
      <c r="G99" s="90">
        <v>100</v>
      </c>
    </row>
    <row r="100" spans="1:204" s="183" customFormat="1">
      <c r="A100" s="90" t="s">
        <v>6083</v>
      </c>
      <c r="B100" s="93" t="s">
        <v>1547</v>
      </c>
      <c r="C100" s="197">
        <v>150442</v>
      </c>
      <c r="D100" s="94" t="s">
        <v>4005</v>
      </c>
      <c r="E100" s="95" t="s">
        <v>4006</v>
      </c>
      <c r="F100" s="93" t="s">
        <v>2890</v>
      </c>
      <c r="G100" s="93" t="s">
        <v>3977</v>
      </c>
      <c r="GQ100" s="242"/>
      <c r="GR100" s="242"/>
      <c r="GS100" s="242"/>
      <c r="GT100" s="242"/>
      <c r="GU100" s="242"/>
      <c r="GV100" s="242"/>
    </row>
    <row r="101" spans="1:204" s="183" customFormat="1">
      <c r="A101" s="90" t="s">
        <v>6083</v>
      </c>
      <c r="B101" s="93" t="s">
        <v>1547</v>
      </c>
      <c r="C101" s="197">
        <v>150445</v>
      </c>
      <c r="D101" s="94" t="s">
        <v>4007</v>
      </c>
      <c r="E101" s="95" t="s">
        <v>4008</v>
      </c>
      <c r="F101" s="93" t="s">
        <v>2890</v>
      </c>
      <c r="G101" s="93" t="s">
        <v>679</v>
      </c>
    </row>
    <row r="102" spans="1:204" s="183" customFormat="1">
      <c r="A102" s="90" t="s">
        <v>6083</v>
      </c>
      <c r="B102" s="93" t="s">
        <v>1547</v>
      </c>
      <c r="C102" s="197">
        <v>153767</v>
      </c>
      <c r="D102" s="94" t="s">
        <v>726</v>
      </c>
      <c r="E102" s="95" t="s">
        <v>727</v>
      </c>
      <c r="F102" s="93" t="s">
        <v>727</v>
      </c>
      <c r="G102" s="93"/>
    </row>
    <row r="103" spans="1:204" s="183" customFormat="1">
      <c r="A103" s="90" t="s">
        <v>6083</v>
      </c>
      <c r="B103" s="90" t="s">
        <v>1547</v>
      </c>
      <c r="C103" s="196">
        <v>153415</v>
      </c>
      <c r="D103" s="91" t="s">
        <v>1628</v>
      </c>
      <c r="E103" s="92" t="s">
        <v>1633</v>
      </c>
      <c r="F103" s="90" t="s">
        <v>1137</v>
      </c>
      <c r="G103" s="90">
        <v>100</v>
      </c>
    </row>
    <row r="104" spans="1:204" s="183" customFormat="1">
      <c r="A104" s="90" t="s">
        <v>6083</v>
      </c>
      <c r="B104" s="90" t="s">
        <v>1547</v>
      </c>
      <c r="C104" s="197">
        <v>153812</v>
      </c>
      <c r="D104" s="91" t="s">
        <v>1615</v>
      </c>
      <c r="E104" s="92" t="s">
        <v>1616</v>
      </c>
      <c r="F104" s="90" t="s">
        <v>1137</v>
      </c>
      <c r="G104" s="90">
        <v>100</v>
      </c>
    </row>
    <row r="105" spans="1:204" s="183" customFormat="1">
      <c r="A105" s="90" t="s">
        <v>6083</v>
      </c>
      <c r="B105" s="90" t="s">
        <v>1547</v>
      </c>
      <c r="C105" s="197">
        <v>153469</v>
      </c>
      <c r="D105" s="91" t="s">
        <v>962</v>
      </c>
      <c r="E105" s="92" t="s">
        <v>963</v>
      </c>
      <c r="F105" s="90" t="s">
        <v>1137</v>
      </c>
      <c r="G105" s="90">
        <v>100</v>
      </c>
    </row>
    <row r="106" spans="1:204" s="183" customFormat="1">
      <c r="A106" s="90" t="s">
        <v>6083</v>
      </c>
      <c r="B106" s="90" t="s">
        <v>1547</v>
      </c>
      <c r="C106" s="197">
        <v>153746</v>
      </c>
      <c r="D106" s="91" t="s">
        <v>1606</v>
      </c>
      <c r="E106" s="92" t="s">
        <v>1607</v>
      </c>
      <c r="F106" s="90" t="s">
        <v>1137</v>
      </c>
      <c r="G106" s="90">
        <v>100</v>
      </c>
    </row>
    <row r="107" spans="1:204" s="183" customFormat="1">
      <c r="A107" s="90" t="s">
        <v>6083</v>
      </c>
      <c r="B107" s="90" t="s">
        <v>1547</v>
      </c>
      <c r="C107" s="197">
        <v>153813</v>
      </c>
      <c r="D107" s="91" t="s">
        <v>1627</v>
      </c>
      <c r="E107" s="92" t="s">
        <v>3432</v>
      </c>
      <c r="F107" s="90" t="s">
        <v>1137</v>
      </c>
      <c r="G107" s="90">
        <v>50</v>
      </c>
    </row>
    <row r="108" spans="1:204" s="183" customFormat="1">
      <c r="A108" s="90" t="s">
        <v>6083</v>
      </c>
      <c r="B108" s="93" t="s">
        <v>1547</v>
      </c>
      <c r="C108" s="197">
        <v>153771</v>
      </c>
      <c r="D108" s="93" t="s">
        <v>731</v>
      </c>
      <c r="E108" s="243" t="s">
        <v>732</v>
      </c>
      <c r="F108" s="93" t="s">
        <v>732</v>
      </c>
      <c r="G108" s="93"/>
    </row>
    <row r="109" spans="1:204" s="183" customFormat="1">
      <c r="A109" s="90" t="s">
        <v>6083</v>
      </c>
      <c r="B109" s="90" t="s">
        <v>1547</v>
      </c>
      <c r="C109" s="196">
        <v>153663</v>
      </c>
      <c r="D109" s="107" t="s">
        <v>1612</v>
      </c>
      <c r="E109" s="92" t="s">
        <v>3645</v>
      </c>
      <c r="F109" s="90" t="s">
        <v>1137</v>
      </c>
      <c r="G109" s="90">
        <v>50</v>
      </c>
    </row>
    <row r="110" spans="1:204" s="183" customFormat="1">
      <c r="A110" s="90" t="s">
        <v>6083</v>
      </c>
      <c r="B110" s="90" t="s">
        <v>1547</v>
      </c>
      <c r="C110" s="197">
        <v>155267</v>
      </c>
      <c r="D110" s="90" t="s">
        <v>968</v>
      </c>
      <c r="E110" s="109" t="s">
        <v>969</v>
      </c>
      <c r="F110" s="90" t="s">
        <v>1137</v>
      </c>
      <c r="G110" s="90">
        <v>100</v>
      </c>
    </row>
    <row r="111" spans="1:204" s="183" customFormat="1">
      <c r="A111" s="90" t="s">
        <v>6083</v>
      </c>
      <c r="B111" s="90" t="s">
        <v>1547</v>
      </c>
      <c r="C111" s="197">
        <v>151303</v>
      </c>
      <c r="D111" s="90" t="s">
        <v>1570</v>
      </c>
      <c r="E111" s="92" t="s">
        <v>1571</v>
      </c>
      <c r="F111" s="90" t="s">
        <v>1137</v>
      </c>
      <c r="G111" s="90">
        <v>100</v>
      </c>
    </row>
    <row r="112" spans="1:204" s="183" customFormat="1">
      <c r="A112" s="90" t="s">
        <v>6083</v>
      </c>
      <c r="B112" s="93" t="s">
        <v>1547</v>
      </c>
      <c r="C112" s="197">
        <v>150449</v>
      </c>
      <c r="D112" s="242" t="s">
        <v>2188</v>
      </c>
      <c r="E112" s="243" t="s">
        <v>2189</v>
      </c>
      <c r="F112" s="239"/>
      <c r="G112" s="93"/>
    </row>
    <row r="113" spans="1:7" s="183" customFormat="1">
      <c r="A113" s="90" t="s">
        <v>6083</v>
      </c>
      <c r="B113" s="90" t="s">
        <v>2368</v>
      </c>
      <c r="C113" s="197">
        <v>150726</v>
      </c>
      <c r="D113" s="93" t="s">
        <v>6226</v>
      </c>
      <c r="E113" s="95" t="s">
        <v>6227</v>
      </c>
      <c r="F113" s="93" t="s">
        <v>6220</v>
      </c>
      <c r="G113" s="93">
        <v>100</v>
      </c>
    </row>
    <row r="114" spans="1:7" s="183" customFormat="1">
      <c r="A114" s="90" t="s">
        <v>6083</v>
      </c>
      <c r="B114" s="90" t="s">
        <v>2368</v>
      </c>
      <c r="C114" s="197">
        <v>150729</v>
      </c>
      <c r="D114" s="93" t="s">
        <v>6222</v>
      </c>
      <c r="E114" s="95" t="s">
        <v>6223</v>
      </c>
      <c r="F114" s="93" t="s">
        <v>6220</v>
      </c>
      <c r="G114" s="93">
        <v>100</v>
      </c>
    </row>
    <row r="115" spans="1:7" s="183" customFormat="1">
      <c r="A115" s="90" t="s">
        <v>6083</v>
      </c>
      <c r="B115" s="90" t="s">
        <v>2368</v>
      </c>
      <c r="C115" s="197">
        <v>153851</v>
      </c>
      <c r="D115" s="90" t="s">
        <v>988</v>
      </c>
      <c r="E115" s="92" t="s">
        <v>989</v>
      </c>
      <c r="F115" s="238" t="s">
        <v>1137</v>
      </c>
      <c r="G115" s="93" t="s">
        <v>679</v>
      </c>
    </row>
    <row r="116" spans="1:7" s="183" customFormat="1">
      <c r="A116" s="90" t="s">
        <v>6083</v>
      </c>
      <c r="B116" s="90" t="s">
        <v>2368</v>
      </c>
      <c r="C116" s="197">
        <v>153977</v>
      </c>
      <c r="D116" s="93" t="s">
        <v>6221</v>
      </c>
      <c r="E116" s="95" t="s">
        <v>5058</v>
      </c>
      <c r="F116" s="93" t="s">
        <v>6220</v>
      </c>
      <c r="G116" s="93">
        <v>50</v>
      </c>
    </row>
    <row r="117" spans="1:7" s="183" customFormat="1">
      <c r="A117" s="90" t="s">
        <v>6083</v>
      </c>
      <c r="B117" s="90" t="s">
        <v>2368</v>
      </c>
      <c r="C117" s="197">
        <v>162491</v>
      </c>
      <c r="D117" s="93" t="s">
        <v>6232</v>
      </c>
      <c r="E117" s="95" t="s">
        <v>6233</v>
      </c>
      <c r="F117" s="93" t="s">
        <v>6220</v>
      </c>
      <c r="G117" s="93">
        <v>100</v>
      </c>
    </row>
    <row r="118" spans="1:7" s="183" customFormat="1">
      <c r="A118" s="90" t="s">
        <v>6083</v>
      </c>
      <c r="B118" s="90" t="s">
        <v>2368</v>
      </c>
      <c r="C118" s="197">
        <v>162492</v>
      </c>
      <c r="D118" s="94" t="s">
        <v>6234</v>
      </c>
      <c r="E118" s="95" t="s">
        <v>6235</v>
      </c>
      <c r="F118" s="93" t="s">
        <v>786</v>
      </c>
      <c r="G118" s="93" t="s">
        <v>6236</v>
      </c>
    </row>
    <row r="119" spans="1:7" s="183" customFormat="1">
      <c r="A119" s="93" t="s">
        <v>6083</v>
      </c>
      <c r="B119" s="93" t="s">
        <v>1540</v>
      </c>
      <c r="C119" s="197">
        <v>153142</v>
      </c>
      <c r="D119" s="94" t="s">
        <v>703</v>
      </c>
      <c r="E119" s="95" t="s">
        <v>996</v>
      </c>
      <c r="F119" s="93"/>
      <c r="G119" s="93"/>
    </row>
    <row r="120" spans="1:7" s="183" customFormat="1">
      <c r="A120" s="90" t="s">
        <v>6083</v>
      </c>
      <c r="B120" s="90" t="s">
        <v>1547</v>
      </c>
      <c r="C120" s="196">
        <v>153666</v>
      </c>
      <c r="D120" s="91" t="s">
        <v>1554</v>
      </c>
      <c r="E120" s="92" t="s">
        <v>1555</v>
      </c>
      <c r="F120" s="90" t="s">
        <v>1137</v>
      </c>
      <c r="G120" s="90">
        <v>1</v>
      </c>
    </row>
    <row r="121" spans="1:7" s="183" customFormat="1">
      <c r="A121" s="93" t="s">
        <v>6245</v>
      </c>
      <c r="B121" s="90" t="s">
        <v>3734</v>
      </c>
      <c r="C121" s="197">
        <v>153070</v>
      </c>
      <c r="D121" s="94" t="s">
        <v>3911</v>
      </c>
      <c r="E121" s="95">
        <v>221402</v>
      </c>
      <c r="F121" s="93"/>
      <c r="G121" s="93"/>
    </row>
    <row r="122" spans="1:7" s="183" customFormat="1">
      <c r="A122" s="93" t="s">
        <v>6245</v>
      </c>
      <c r="B122" s="90" t="s">
        <v>3734</v>
      </c>
      <c r="C122" s="197">
        <v>153031</v>
      </c>
      <c r="D122" s="94" t="s">
        <v>3908</v>
      </c>
      <c r="E122" s="95">
        <v>223201</v>
      </c>
      <c r="F122" s="93"/>
      <c r="G122" s="93"/>
    </row>
    <row r="123" spans="1:7" s="183" customFormat="1">
      <c r="A123" s="90" t="s">
        <v>6083</v>
      </c>
      <c r="B123" s="90" t="s">
        <v>1547</v>
      </c>
      <c r="C123" s="197">
        <v>153164</v>
      </c>
      <c r="D123" s="91" t="s">
        <v>985</v>
      </c>
      <c r="E123" s="92" t="s">
        <v>1634</v>
      </c>
      <c r="F123" s="238" t="s">
        <v>1137</v>
      </c>
      <c r="G123" s="93">
        <v>100</v>
      </c>
    </row>
    <row r="124" spans="1:7" s="183" customFormat="1">
      <c r="A124" s="90" t="s">
        <v>6083</v>
      </c>
      <c r="B124" s="90" t="s">
        <v>1547</v>
      </c>
      <c r="C124" s="197">
        <v>151415</v>
      </c>
      <c r="D124" s="91" t="s">
        <v>975</v>
      </c>
      <c r="E124" s="92" t="s">
        <v>976</v>
      </c>
      <c r="F124" s="90" t="s">
        <v>1137</v>
      </c>
      <c r="G124" s="90">
        <v>100</v>
      </c>
    </row>
    <row r="125" spans="1:7" s="183" customFormat="1">
      <c r="A125" s="90" t="s">
        <v>6083</v>
      </c>
      <c r="B125" s="93" t="s">
        <v>1540</v>
      </c>
      <c r="C125" s="240">
        <v>153078</v>
      </c>
      <c r="D125" s="91" t="s">
        <v>743</v>
      </c>
      <c r="E125" s="95" t="s">
        <v>742</v>
      </c>
      <c r="F125" s="93"/>
      <c r="G125" s="93"/>
    </row>
    <row r="126" spans="1:7" s="183" customFormat="1">
      <c r="A126" s="93" t="s">
        <v>6245</v>
      </c>
      <c r="B126" s="90" t="s">
        <v>3734</v>
      </c>
      <c r="C126" s="197">
        <v>153120</v>
      </c>
      <c r="D126" s="94" t="s">
        <v>2932</v>
      </c>
      <c r="E126" s="95">
        <v>222201</v>
      </c>
      <c r="F126" s="93"/>
      <c r="G126" s="93"/>
    </row>
    <row r="127" spans="1:7" s="183" customFormat="1">
      <c r="A127" s="93" t="s">
        <v>6245</v>
      </c>
      <c r="B127" s="90" t="s">
        <v>3734</v>
      </c>
      <c r="C127" s="197">
        <v>153547</v>
      </c>
      <c r="D127" s="94" t="s">
        <v>2931</v>
      </c>
      <c r="E127" s="95">
        <v>223501</v>
      </c>
      <c r="F127" s="93"/>
      <c r="G127" s="93"/>
    </row>
    <row r="128" spans="1:7" s="183" customFormat="1">
      <c r="A128" s="90" t="s">
        <v>6083</v>
      </c>
      <c r="B128" s="90" t="s">
        <v>1547</v>
      </c>
      <c r="C128" s="197">
        <v>151594</v>
      </c>
      <c r="D128" s="91" t="s">
        <v>1564</v>
      </c>
      <c r="E128" s="92" t="s">
        <v>1565</v>
      </c>
      <c r="F128" s="90" t="s">
        <v>1132</v>
      </c>
      <c r="G128" s="90">
        <v>50</v>
      </c>
    </row>
    <row r="129" spans="1:7" s="183" customFormat="1">
      <c r="A129" s="93" t="s">
        <v>6245</v>
      </c>
      <c r="B129" s="90" t="s">
        <v>3734</v>
      </c>
      <c r="C129" s="197">
        <v>153975</v>
      </c>
      <c r="D129" s="94" t="s">
        <v>3910</v>
      </c>
      <c r="E129" s="95">
        <v>222101</v>
      </c>
      <c r="F129" s="93"/>
      <c r="G129" s="93"/>
    </row>
    <row r="130" spans="1:7" s="183" customFormat="1">
      <c r="A130" s="93" t="s">
        <v>6083</v>
      </c>
      <c r="B130" s="238" t="s">
        <v>6140</v>
      </c>
      <c r="C130" s="197">
        <v>160830</v>
      </c>
      <c r="D130" s="94" t="s">
        <v>6141</v>
      </c>
      <c r="E130" s="95" t="s">
        <v>6142</v>
      </c>
      <c r="F130" s="93" t="s">
        <v>2408</v>
      </c>
      <c r="G130" s="93" t="s">
        <v>6143</v>
      </c>
    </row>
    <row r="131" spans="1:7" s="183" customFormat="1">
      <c r="A131" s="93" t="s">
        <v>6083</v>
      </c>
      <c r="B131" s="238" t="s">
        <v>6140</v>
      </c>
      <c r="C131" s="204">
        <v>153060</v>
      </c>
      <c r="D131" s="91" t="s">
        <v>3905</v>
      </c>
      <c r="E131" s="92">
        <v>10445689</v>
      </c>
      <c r="F131" s="93"/>
      <c r="G131" s="93"/>
    </row>
    <row r="132" spans="1:7" s="183" customFormat="1">
      <c r="A132" s="90" t="s">
        <v>6083</v>
      </c>
      <c r="B132" s="93" t="s">
        <v>3458</v>
      </c>
      <c r="C132" s="196">
        <v>133235</v>
      </c>
      <c r="D132" s="91" t="s">
        <v>2195</v>
      </c>
      <c r="E132" s="92" t="s">
        <v>1539</v>
      </c>
      <c r="F132" s="90" t="s">
        <v>1135</v>
      </c>
      <c r="G132" s="244">
        <v>100</v>
      </c>
    </row>
    <row r="133" spans="1:7" s="183" customFormat="1">
      <c r="A133" s="93" t="s">
        <v>6083</v>
      </c>
      <c r="B133" s="238" t="s">
        <v>6140</v>
      </c>
      <c r="C133" s="204">
        <v>153066</v>
      </c>
      <c r="D133" s="91" t="s">
        <v>3906</v>
      </c>
      <c r="E133" s="92">
        <v>10708787</v>
      </c>
      <c r="F133" s="93"/>
      <c r="G133" s="93"/>
    </row>
    <row r="134" spans="1:7" s="183" customFormat="1">
      <c r="A134" s="93" t="s">
        <v>6083</v>
      </c>
      <c r="B134" s="238" t="s">
        <v>6140</v>
      </c>
      <c r="C134" s="204">
        <v>153601</v>
      </c>
      <c r="D134" s="91" t="s">
        <v>3891</v>
      </c>
      <c r="E134" s="92" t="s">
        <v>3894</v>
      </c>
      <c r="F134" s="93"/>
      <c r="G134" s="93"/>
    </row>
    <row r="135" spans="1:7" s="183" customFormat="1">
      <c r="A135" s="93" t="s">
        <v>6083</v>
      </c>
      <c r="B135" s="238" t="s">
        <v>6140</v>
      </c>
      <c r="C135" s="204">
        <v>153602</v>
      </c>
      <c r="D135" s="91" t="s">
        <v>3893</v>
      </c>
      <c r="E135" s="92" t="s">
        <v>3892</v>
      </c>
      <c r="F135" s="93"/>
      <c r="G135" s="93"/>
    </row>
    <row r="136" spans="1:7" s="183" customFormat="1">
      <c r="A136" s="93" t="s">
        <v>6083</v>
      </c>
      <c r="B136" s="238" t="s">
        <v>6140</v>
      </c>
      <c r="C136" s="204">
        <v>153909</v>
      </c>
      <c r="D136" s="91" t="s">
        <v>5120</v>
      </c>
      <c r="E136" s="92" t="s">
        <v>5121</v>
      </c>
      <c r="F136" s="93"/>
      <c r="G136" s="93"/>
    </row>
    <row r="137" spans="1:7" s="183" customFormat="1">
      <c r="A137" s="90" t="s">
        <v>6083</v>
      </c>
      <c r="B137" s="93" t="s">
        <v>3044</v>
      </c>
      <c r="C137" s="197">
        <v>153156</v>
      </c>
      <c r="D137" s="94" t="s">
        <v>3050</v>
      </c>
      <c r="E137" s="95">
        <v>101562</v>
      </c>
      <c r="F137" s="93" t="s">
        <v>3048</v>
      </c>
      <c r="G137" s="93" t="s">
        <v>3051</v>
      </c>
    </row>
    <row r="138" spans="1:7" s="183" customFormat="1">
      <c r="A138" s="90" t="s">
        <v>6083</v>
      </c>
      <c r="B138" s="90" t="s">
        <v>1365</v>
      </c>
      <c r="C138" s="197">
        <v>153174</v>
      </c>
      <c r="D138" s="91" t="s">
        <v>2308</v>
      </c>
      <c r="E138" s="92" t="s">
        <v>2309</v>
      </c>
      <c r="F138" s="90" t="s">
        <v>1135</v>
      </c>
      <c r="G138" s="90">
        <v>12</v>
      </c>
    </row>
    <row r="139" spans="1:7" s="183" customFormat="1">
      <c r="A139" s="90" t="s">
        <v>6083</v>
      </c>
      <c r="B139" s="93" t="s">
        <v>1540</v>
      </c>
      <c r="C139" s="196">
        <v>153418</v>
      </c>
      <c r="D139" s="91" t="s">
        <v>1545</v>
      </c>
      <c r="E139" s="92" t="s">
        <v>1546</v>
      </c>
      <c r="F139" s="90" t="s">
        <v>1137</v>
      </c>
      <c r="G139" s="90"/>
    </row>
    <row r="140" spans="1:7" s="183" customFormat="1">
      <c r="A140" s="90" t="s">
        <v>6083</v>
      </c>
      <c r="B140" s="93" t="s">
        <v>1540</v>
      </c>
      <c r="C140" s="196">
        <v>153908</v>
      </c>
      <c r="D140" s="91" t="s">
        <v>4770</v>
      </c>
      <c r="E140" s="92" t="s">
        <v>4771</v>
      </c>
      <c r="F140" s="90" t="s">
        <v>1137</v>
      </c>
      <c r="G140" s="90" t="s">
        <v>4772</v>
      </c>
    </row>
    <row r="141" spans="1:7" s="183" customFormat="1">
      <c r="A141" s="90" t="s">
        <v>6083</v>
      </c>
      <c r="B141" s="90" t="s">
        <v>5438</v>
      </c>
      <c r="C141" s="197">
        <v>153707</v>
      </c>
      <c r="D141" s="91" t="s">
        <v>2302</v>
      </c>
      <c r="E141" s="92" t="s">
        <v>2303</v>
      </c>
      <c r="F141" s="90" t="s">
        <v>1137</v>
      </c>
      <c r="G141" s="90">
        <v>1</v>
      </c>
    </row>
    <row r="142" spans="1:7" s="183" customFormat="1">
      <c r="A142" s="90" t="s">
        <v>6083</v>
      </c>
      <c r="B142" s="90" t="s">
        <v>5097</v>
      </c>
      <c r="C142" s="197">
        <v>153921</v>
      </c>
      <c r="D142" s="91" t="s">
        <v>5098</v>
      </c>
      <c r="E142" s="92" t="s">
        <v>5099</v>
      </c>
      <c r="F142" s="90" t="s">
        <v>1137</v>
      </c>
      <c r="G142" s="90" t="s">
        <v>5100</v>
      </c>
    </row>
    <row r="143" spans="1:7" s="183" customFormat="1">
      <c r="A143" s="93" t="s">
        <v>6083</v>
      </c>
      <c r="B143" s="238" t="s">
        <v>997</v>
      </c>
      <c r="C143" s="241">
        <v>153901</v>
      </c>
      <c r="D143" s="199" t="s">
        <v>704</v>
      </c>
      <c r="E143" s="245" t="s">
        <v>705</v>
      </c>
      <c r="F143" s="93"/>
      <c r="G143" s="93"/>
    </row>
    <row r="144" spans="1:7" s="183" customFormat="1">
      <c r="A144" s="90" t="s">
        <v>6083</v>
      </c>
      <c r="B144" s="90" t="s">
        <v>1547</v>
      </c>
      <c r="C144" s="197">
        <v>153544</v>
      </c>
      <c r="D144" s="91" t="s">
        <v>1552</v>
      </c>
      <c r="E144" s="92" t="s">
        <v>1553</v>
      </c>
      <c r="F144" s="238" t="s">
        <v>1137</v>
      </c>
      <c r="G144" s="238">
        <v>1</v>
      </c>
    </row>
    <row r="145" spans="1:204" s="183" customFormat="1">
      <c r="A145" s="90" t="s">
        <v>6083</v>
      </c>
      <c r="B145" s="90" t="s">
        <v>1547</v>
      </c>
      <c r="C145" s="197">
        <v>151103</v>
      </c>
      <c r="D145" s="91" t="s">
        <v>983</v>
      </c>
      <c r="E145" s="92" t="s">
        <v>984</v>
      </c>
      <c r="F145" s="90" t="s">
        <v>1137</v>
      </c>
      <c r="G145" s="90">
        <v>200</v>
      </c>
    </row>
    <row r="146" spans="1:204" s="183" customFormat="1">
      <c r="A146" s="90" t="s">
        <v>6083</v>
      </c>
      <c r="B146" s="90" t="s">
        <v>1547</v>
      </c>
      <c r="C146" s="197">
        <v>151596</v>
      </c>
      <c r="D146" s="91" t="s">
        <v>1595</v>
      </c>
      <c r="E146" s="92" t="s">
        <v>1596</v>
      </c>
      <c r="F146" s="90" t="s">
        <v>1132</v>
      </c>
      <c r="G146" s="90">
        <v>300</v>
      </c>
      <c r="H146" s="235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  <c r="V146" s="235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5"/>
      <c r="AH146" s="235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5"/>
      <c r="AT146" s="235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5"/>
      <c r="BF146" s="235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235"/>
      <c r="BS146" s="235"/>
      <c r="BT146" s="235"/>
      <c r="BU146" s="235"/>
      <c r="BV146" s="235"/>
      <c r="BW146" s="235"/>
      <c r="BX146" s="235"/>
      <c r="BY146" s="235"/>
      <c r="BZ146" s="235"/>
      <c r="CA146" s="235"/>
      <c r="CB146" s="235"/>
      <c r="CC146" s="235"/>
      <c r="CD146" s="235"/>
      <c r="CE146" s="235"/>
      <c r="CF146" s="235"/>
      <c r="CG146" s="235"/>
      <c r="CH146" s="235"/>
      <c r="CI146" s="235"/>
      <c r="CJ146" s="235"/>
      <c r="CK146" s="235"/>
      <c r="CL146" s="235"/>
      <c r="CM146" s="235"/>
      <c r="CN146" s="235"/>
      <c r="CO146" s="235"/>
      <c r="CP146" s="235"/>
      <c r="CQ146" s="235"/>
      <c r="CR146" s="235"/>
      <c r="CS146" s="235"/>
      <c r="CT146" s="235"/>
      <c r="CU146" s="235"/>
      <c r="CV146" s="235"/>
      <c r="CW146" s="235"/>
      <c r="CX146" s="235"/>
      <c r="CY146" s="235"/>
      <c r="CZ146" s="235"/>
      <c r="DA146" s="235"/>
      <c r="DB146" s="235"/>
      <c r="DC146" s="235"/>
      <c r="DD146" s="235"/>
      <c r="DE146" s="235"/>
      <c r="DF146" s="235"/>
      <c r="DG146" s="235"/>
      <c r="DH146" s="235"/>
      <c r="DI146" s="235"/>
      <c r="DJ146" s="235"/>
      <c r="DK146" s="235"/>
      <c r="DL146" s="235"/>
      <c r="DM146" s="235"/>
      <c r="DN146" s="235"/>
      <c r="DO146" s="235"/>
      <c r="DP146" s="235"/>
      <c r="DQ146" s="235"/>
      <c r="DR146" s="235"/>
      <c r="DS146" s="235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235"/>
      <c r="EF146" s="235"/>
      <c r="EG146" s="235"/>
      <c r="EH146" s="235"/>
      <c r="EI146" s="235"/>
      <c r="EJ146" s="235"/>
      <c r="EK146" s="235"/>
      <c r="EL146" s="235"/>
      <c r="EM146" s="235"/>
      <c r="EN146" s="235"/>
      <c r="EO146" s="235"/>
      <c r="EP146" s="235"/>
      <c r="EQ146" s="235"/>
      <c r="ER146" s="235"/>
      <c r="ES146" s="235"/>
      <c r="ET146" s="235"/>
      <c r="EU146" s="235"/>
      <c r="EV146" s="235"/>
      <c r="EW146" s="235"/>
      <c r="EX146" s="235"/>
      <c r="EY146" s="235"/>
      <c r="EZ146" s="235"/>
      <c r="FA146" s="235"/>
      <c r="FB146" s="235"/>
      <c r="FC146" s="235"/>
      <c r="FD146" s="235"/>
      <c r="FE146" s="235"/>
      <c r="FF146" s="235"/>
      <c r="FG146" s="235"/>
      <c r="FH146" s="235"/>
      <c r="FI146" s="235"/>
      <c r="FJ146" s="235"/>
      <c r="FK146" s="235"/>
      <c r="FL146" s="235"/>
      <c r="FM146" s="235"/>
      <c r="FN146" s="235"/>
      <c r="FO146" s="235"/>
      <c r="FP146" s="235"/>
      <c r="FQ146" s="235"/>
      <c r="FR146" s="235"/>
      <c r="FS146" s="235"/>
      <c r="FT146" s="235"/>
      <c r="FU146" s="235"/>
      <c r="FV146" s="235"/>
      <c r="FW146" s="235"/>
      <c r="FX146" s="235"/>
      <c r="FY146" s="235"/>
      <c r="FZ146" s="235"/>
      <c r="GA146" s="235"/>
      <c r="GB146" s="235"/>
      <c r="GC146" s="235"/>
      <c r="GD146" s="235"/>
      <c r="GE146" s="235"/>
      <c r="GF146" s="235"/>
      <c r="GG146" s="235"/>
      <c r="GH146" s="235"/>
      <c r="GI146" s="235"/>
      <c r="GJ146" s="235"/>
      <c r="GK146" s="235"/>
      <c r="GL146" s="235"/>
      <c r="GM146" s="235"/>
      <c r="GN146" s="235"/>
      <c r="GO146" s="235"/>
      <c r="GP146" s="235"/>
      <c r="GQ146" s="235"/>
      <c r="GR146" s="235"/>
      <c r="GS146" s="235"/>
      <c r="GT146" s="235"/>
      <c r="GU146" s="235"/>
      <c r="GV146" s="235"/>
    </row>
    <row r="147" spans="1:204" s="183" customFormat="1">
      <c r="A147" s="90" t="s">
        <v>6083</v>
      </c>
      <c r="B147" s="90" t="s">
        <v>1547</v>
      </c>
      <c r="C147" s="197">
        <v>151429</v>
      </c>
      <c r="D147" s="91" t="s">
        <v>1548</v>
      </c>
      <c r="E147" s="92" t="s">
        <v>1549</v>
      </c>
      <c r="F147" s="90" t="s">
        <v>1132</v>
      </c>
      <c r="G147" s="90">
        <v>300</v>
      </c>
    </row>
    <row r="148" spans="1:204" s="183" customFormat="1">
      <c r="A148" s="90" t="s">
        <v>6083</v>
      </c>
      <c r="B148" s="93" t="s">
        <v>3044</v>
      </c>
      <c r="C148" s="197">
        <v>156072</v>
      </c>
      <c r="D148" s="94" t="s">
        <v>3045</v>
      </c>
      <c r="E148" s="95">
        <v>101311</v>
      </c>
      <c r="F148" s="93" t="s">
        <v>2524</v>
      </c>
      <c r="G148" s="93" t="s">
        <v>3046</v>
      </c>
    </row>
    <row r="149" spans="1:204" s="183" customFormat="1">
      <c r="A149" s="90" t="s">
        <v>6083</v>
      </c>
      <c r="B149" s="90" t="s">
        <v>3621</v>
      </c>
      <c r="C149" s="197">
        <v>153627</v>
      </c>
      <c r="D149" s="91" t="s">
        <v>992</v>
      </c>
      <c r="E149" s="92" t="s">
        <v>993</v>
      </c>
      <c r="F149" s="90" t="s">
        <v>1137</v>
      </c>
      <c r="G149" s="90">
        <v>100</v>
      </c>
    </row>
    <row r="150" spans="1:204" s="183" customFormat="1">
      <c r="A150" s="90" t="s">
        <v>6083</v>
      </c>
      <c r="B150" s="90" t="s">
        <v>3912</v>
      </c>
      <c r="C150" s="197">
        <v>153026</v>
      </c>
      <c r="D150" s="91" t="s">
        <v>3915</v>
      </c>
      <c r="E150" s="92" t="s">
        <v>3916</v>
      </c>
      <c r="F150" s="238" t="s">
        <v>1137</v>
      </c>
      <c r="G150" s="93">
        <v>100</v>
      </c>
    </row>
    <row r="151" spans="1:204" s="183" customFormat="1">
      <c r="A151" s="90" t="s">
        <v>6083</v>
      </c>
      <c r="B151" s="90" t="s">
        <v>3912</v>
      </c>
      <c r="C151" s="197">
        <v>153028</v>
      </c>
      <c r="D151" s="91" t="s">
        <v>3919</v>
      </c>
      <c r="E151" s="92" t="s">
        <v>3920</v>
      </c>
      <c r="F151" s="238" t="s">
        <v>1137</v>
      </c>
      <c r="G151" s="93">
        <v>100</v>
      </c>
    </row>
    <row r="152" spans="1:204" s="235" customFormat="1">
      <c r="A152" s="90" t="s">
        <v>6083</v>
      </c>
      <c r="B152" s="90" t="s">
        <v>3912</v>
      </c>
      <c r="C152" s="197">
        <v>153025</v>
      </c>
      <c r="D152" s="91" t="s">
        <v>3917</v>
      </c>
      <c r="E152" s="92" t="s">
        <v>3918</v>
      </c>
      <c r="F152" s="238" t="s">
        <v>1137</v>
      </c>
      <c r="G152" s="93">
        <v>100</v>
      </c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  <c r="AA152" s="183"/>
      <c r="AB152" s="183"/>
      <c r="AC152" s="183"/>
      <c r="AD152" s="183"/>
      <c r="AE152" s="183"/>
      <c r="AF152" s="183"/>
      <c r="AG152" s="183"/>
      <c r="AH152" s="183"/>
      <c r="AI152" s="183"/>
      <c r="AJ152" s="183"/>
      <c r="AK152" s="183"/>
      <c r="AL152" s="183"/>
      <c r="AM152" s="183"/>
      <c r="AN152" s="183"/>
      <c r="AO152" s="183"/>
      <c r="AP152" s="183"/>
      <c r="AQ152" s="183"/>
      <c r="AR152" s="183"/>
      <c r="AS152" s="183"/>
      <c r="AT152" s="183"/>
      <c r="AU152" s="183"/>
      <c r="AV152" s="183"/>
      <c r="AW152" s="183"/>
      <c r="AX152" s="183"/>
      <c r="AY152" s="183"/>
      <c r="AZ152" s="183"/>
      <c r="BA152" s="183"/>
      <c r="BB152" s="183"/>
      <c r="BC152" s="183"/>
      <c r="BD152" s="183"/>
      <c r="BE152" s="183"/>
      <c r="BF152" s="183"/>
      <c r="BG152" s="183"/>
      <c r="BH152" s="183"/>
      <c r="BI152" s="183"/>
      <c r="BJ152" s="183"/>
      <c r="BK152" s="183"/>
      <c r="BL152" s="183"/>
      <c r="BM152" s="183"/>
      <c r="BN152" s="183"/>
      <c r="BO152" s="183"/>
      <c r="BP152" s="183"/>
      <c r="BQ152" s="183"/>
      <c r="BR152" s="183"/>
      <c r="BS152" s="183"/>
      <c r="BT152" s="183"/>
      <c r="BU152" s="183"/>
      <c r="BV152" s="183"/>
      <c r="BW152" s="183"/>
      <c r="BX152" s="183"/>
      <c r="BY152" s="183"/>
      <c r="BZ152" s="183"/>
      <c r="CA152" s="183"/>
      <c r="CB152" s="183"/>
      <c r="CC152" s="183"/>
      <c r="CD152" s="183"/>
      <c r="CE152" s="183"/>
      <c r="CF152" s="183"/>
      <c r="CG152" s="183"/>
      <c r="CH152" s="183"/>
      <c r="CI152" s="183"/>
      <c r="CJ152" s="183"/>
      <c r="CK152" s="183"/>
      <c r="CL152" s="183"/>
      <c r="CM152" s="183"/>
      <c r="CN152" s="183"/>
      <c r="CO152" s="183"/>
      <c r="CP152" s="183"/>
      <c r="CQ152" s="183"/>
      <c r="CR152" s="183"/>
      <c r="CS152" s="183"/>
      <c r="CT152" s="183"/>
      <c r="CU152" s="183"/>
      <c r="CV152" s="183"/>
      <c r="CW152" s="183"/>
      <c r="CX152" s="183"/>
      <c r="CY152" s="183"/>
      <c r="CZ152" s="183"/>
      <c r="DA152" s="183"/>
      <c r="DB152" s="183"/>
      <c r="DC152" s="183"/>
      <c r="DD152" s="183"/>
      <c r="DE152" s="183"/>
      <c r="DF152" s="183"/>
      <c r="DG152" s="183"/>
      <c r="DH152" s="183"/>
      <c r="DI152" s="183"/>
      <c r="DJ152" s="183"/>
      <c r="DK152" s="183"/>
      <c r="DL152" s="183"/>
      <c r="DM152" s="183"/>
      <c r="DN152" s="183"/>
      <c r="DO152" s="183"/>
      <c r="DP152" s="183"/>
      <c r="DQ152" s="183"/>
      <c r="DR152" s="183"/>
      <c r="DS152" s="183"/>
      <c r="DT152" s="183"/>
      <c r="DU152" s="183"/>
      <c r="DV152" s="183"/>
      <c r="DW152" s="183"/>
      <c r="DX152" s="183"/>
      <c r="DY152" s="183"/>
      <c r="DZ152" s="183"/>
      <c r="EA152" s="183"/>
      <c r="EB152" s="183"/>
      <c r="EC152" s="183"/>
      <c r="ED152" s="183"/>
      <c r="EE152" s="183"/>
      <c r="EF152" s="183"/>
      <c r="EG152" s="183"/>
      <c r="EH152" s="183"/>
      <c r="EI152" s="183"/>
      <c r="EJ152" s="183"/>
      <c r="EK152" s="183"/>
      <c r="EL152" s="183"/>
      <c r="EM152" s="183"/>
      <c r="EN152" s="183"/>
      <c r="EO152" s="183"/>
      <c r="EP152" s="183"/>
      <c r="EQ152" s="183"/>
      <c r="ER152" s="183"/>
      <c r="ES152" s="183"/>
      <c r="ET152" s="183"/>
      <c r="EU152" s="183"/>
      <c r="EV152" s="183"/>
      <c r="EW152" s="183"/>
      <c r="EX152" s="183"/>
      <c r="EY152" s="183"/>
      <c r="EZ152" s="183"/>
      <c r="FA152" s="183"/>
      <c r="FB152" s="183"/>
      <c r="FC152" s="183"/>
      <c r="FD152" s="183"/>
      <c r="FE152" s="183"/>
      <c r="FF152" s="183"/>
      <c r="FG152" s="183"/>
      <c r="FH152" s="183"/>
      <c r="FI152" s="183"/>
      <c r="FJ152" s="183"/>
      <c r="FK152" s="183"/>
      <c r="FL152" s="183"/>
      <c r="FM152" s="183"/>
      <c r="FN152" s="183"/>
      <c r="FO152" s="183"/>
      <c r="FP152" s="183"/>
      <c r="FQ152" s="183"/>
      <c r="FR152" s="183"/>
      <c r="FS152" s="183"/>
      <c r="FT152" s="183"/>
      <c r="FU152" s="183"/>
      <c r="FV152" s="183"/>
      <c r="FW152" s="183"/>
      <c r="FX152" s="183"/>
      <c r="FY152" s="183"/>
      <c r="FZ152" s="183"/>
      <c r="GA152" s="183"/>
      <c r="GB152" s="183"/>
      <c r="GC152" s="183"/>
      <c r="GD152" s="183"/>
      <c r="GE152" s="183"/>
      <c r="GF152" s="183"/>
      <c r="GG152" s="183"/>
      <c r="GH152" s="183"/>
      <c r="GI152" s="183"/>
      <c r="GJ152" s="183"/>
      <c r="GK152" s="183"/>
      <c r="GL152" s="183"/>
      <c r="GM152" s="183"/>
      <c r="GN152" s="183"/>
      <c r="GO152" s="183"/>
      <c r="GP152" s="183"/>
      <c r="GQ152" s="183"/>
      <c r="GR152" s="183"/>
      <c r="GS152" s="183"/>
      <c r="GT152" s="183"/>
      <c r="GU152" s="183"/>
      <c r="GV152" s="183"/>
    </row>
    <row r="153" spans="1:204" s="183" customFormat="1">
      <c r="A153" s="90" t="s">
        <v>6083</v>
      </c>
      <c r="B153" s="90" t="s">
        <v>3912</v>
      </c>
      <c r="C153" s="197">
        <v>152771</v>
      </c>
      <c r="D153" s="91" t="s">
        <v>5419</v>
      </c>
      <c r="E153" s="92" t="s">
        <v>5420</v>
      </c>
      <c r="F153" s="238" t="s">
        <v>4945</v>
      </c>
      <c r="G153" s="93">
        <v>80</v>
      </c>
    </row>
    <row r="154" spans="1:204" s="183" customFormat="1">
      <c r="A154" s="90" t="s">
        <v>6083</v>
      </c>
      <c r="B154" s="90" t="s">
        <v>1547</v>
      </c>
      <c r="C154" s="197">
        <v>153744</v>
      </c>
      <c r="D154" s="91" t="s">
        <v>1603</v>
      </c>
      <c r="E154" s="92" t="s">
        <v>1604</v>
      </c>
      <c r="F154" s="90" t="s">
        <v>1137</v>
      </c>
      <c r="G154" s="90">
        <v>50</v>
      </c>
    </row>
    <row r="155" spans="1:204" s="183" customFormat="1">
      <c r="A155" s="90" t="s">
        <v>6083</v>
      </c>
      <c r="B155" s="90" t="s">
        <v>3912</v>
      </c>
      <c r="C155" s="197">
        <v>153019</v>
      </c>
      <c r="D155" s="91" t="s">
        <v>3913</v>
      </c>
      <c r="E155" s="92" t="s">
        <v>3914</v>
      </c>
      <c r="F155" s="238" t="s">
        <v>1137</v>
      </c>
      <c r="G155" s="93">
        <v>100</v>
      </c>
    </row>
    <row r="156" spans="1:204" s="183" customFormat="1">
      <c r="A156" s="90" t="s">
        <v>6083</v>
      </c>
      <c r="B156" s="90" t="s">
        <v>3621</v>
      </c>
      <c r="C156" s="197">
        <v>153628</v>
      </c>
      <c r="D156" s="91" t="s">
        <v>994</v>
      </c>
      <c r="E156" s="92" t="s">
        <v>995</v>
      </c>
      <c r="F156" s="90" t="s">
        <v>1137</v>
      </c>
      <c r="G156" s="90">
        <v>100</v>
      </c>
    </row>
    <row r="157" spans="1:204" s="183" customFormat="1">
      <c r="A157" s="90" t="s">
        <v>6083</v>
      </c>
      <c r="B157" s="90" t="s">
        <v>1547</v>
      </c>
      <c r="C157" s="197">
        <v>153741</v>
      </c>
      <c r="D157" s="91" t="s">
        <v>1591</v>
      </c>
      <c r="E157" s="92" t="s">
        <v>1592</v>
      </c>
      <c r="F157" s="90" t="s">
        <v>1137</v>
      </c>
      <c r="G157" s="90">
        <v>100</v>
      </c>
    </row>
    <row r="158" spans="1:204" s="183" customFormat="1">
      <c r="A158" s="90" t="s">
        <v>6083</v>
      </c>
      <c r="B158" s="93" t="s">
        <v>5904</v>
      </c>
      <c r="C158" s="197">
        <v>158888</v>
      </c>
      <c r="D158" s="91" t="s">
        <v>740</v>
      </c>
      <c r="E158" s="95" t="s">
        <v>741</v>
      </c>
      <c r="F158" s="93"/>
      <c r="G158" s="93"/>
    </row>
    <row r="159" spans="1:204" s="183" customFormat="1">
      <c r="A159" s="90" t="s">
        <v>6083</v>
      </c>
      <c r="B159" s="93" t="s">
        <v>1975</v>
      </c>
      <c r="C159" s="197">
        <v>153922</v>
      </c>
      <c r="D159" s="91" t="s">
        <v>5095</v>
      </c>
      <c r="E159" s="95" t="s">
        <v>5096</v>
      </c>
      <c r="F159" s="93"/>
      <c r="G159" s="93"/>
    </row>
    <row r="160" spans="1:204" s="183" customFormat="1">
      <c r="A160" s="93" t="s">
        <v>6083</v>
      </c>
      <c r="B160" s="90" t="s">
        <v>3621</v>
      </c>
      <c r="C160" s="197">
        <v>153512</v>
      </c>
      <c r="D160" s="94" t="s">
        <v>2112</v>
      </c>
      <c r="E160" s="95" t="s">
        <v>2113</v>
      </c>
      <c r="F160" s="93"/>
      <c r="G160" s="93"/>
    </row>
    <row r="161" spans="1:7" s="183" customFormat="1">
      <c r="A161" s="90" t="s">
        <v>6083</v>
      </c>
      <c r="B161" s="90" t="s">
        <v>3621</v>
      </c>
      <c r="C161" s="240">
        <v>153578</v>
      </c>
      <c r="D161" s="91" t="s">
        <v>737</v>
      </c>
      <c r="E161" s="95" t="s">
        <v>738</v>
      </c>
      <c r="F161" s="93"/>
      <c r="G161" s="93"/>
    </row>
    <row r="162" spans="1:7" s="183" customFormat="1">
      <c r="A162" s="90" t="s">
        <v>6083</v>
      </c>
      <c r="B162" s="90" t="s">
        <v>1547</v>
      </c>
      <c r="C162" s="196">
        <v>153257</v>
      </c>
      <c r="D162" s="91" t="s">
        <v>1556</v>
      </c>
      <c r="E162" s="92" t="s">
        <v>1557</v>
      </c>
      <c r="F162" s="90" t="s">
        <v>1132</v>
      </c>
      <c r="G162" s="90">
        <v>300</v>
      </c>
    </row>
    <row r="163" spans="1:7" s="183" customFormat="1">
      <c r="A163" s="90" t="s">
        <v>6083</v>
      </c>
      <c r="B163" s="90" t="s">
        <v>1547</v>
      </c>
      <c r="C163" s="197">
        <v>153449</v>
      </c>
      <c r="D163" s="91" t="s">
        <v>1630</v>
      </c>
      <c r="E163" s="92" t="s">
        <v>1631</v>
      </c>
      <c r="F163" s="90" t="s">
        <v>1135</v>
      </c>
      <c r="G163" s="90">
        <v>300</v>
      </c>
    </row>
    <row r="164" spans="1:7" s="183" customFormat="1">
      <c r="A164" s="90" t="s">
        <v>6083</v>
      </c>
      <c r="B164" s="90" t="s">
        <v>1547</v>
      </c>
      <c r="C164" s="197">
        <v>133270</v>
      </c>
      <c r="D164" s="91" t="s">
        <v>966</v>
      </c>
      <c r="E164" s="92" t="s">
        <v>967</v>
      </c>
      <c r="F164" s="238" t="s">
        <v>1137</v>
      </c>
      <c r="G164" s="93">
        <v>100</v>
      </c>
    </row>
    <row r="165" spans="1:7" s="183" customFormat="1">
      <c r="A165" s="90" t="s">
        <v>6083</v>
      </c>
      <c r="B165" s="90" t="s">
        <v>1547</v>
      </c>
      <c r="C165" s="197">
        <v>153646</v>
      </c>
      <c r="D165" s="91" t="s">
        <v>1578</v>
      </c>
      <c r="E165" s="92" t="s">
        <v>1579</v>
      </c>
      <c r="F165" s="90" t="s">
        <v>1137</v>
      </c>
      <c r="G165" s="90">
        <v>100</v>
      </c>
    </row>
    <row r="166" spans="1:7" s="183" customFormat="1">
      <c r="A166" s="90" t="s">
        <v>6083</v>
      </c>
      <c r="B166" s="90" t="s">
        <v>3621</v>
      </c>
      <c r="C166" s="197">
        <v>153351</v>
      </c>
      <c r="D166" s="94" t="s">
        <v>733</v>
      </c>
      <c r="E166" s="95" t="s">
        <v>734</v>
      </c>
      <c r="F166" s="93" t="s">
        <v>734</v>
      </c>
      <c r="G166" s="93"/>
    </row>
    <row r="167" spans="1:7" s="183" customFormat="1">
      <c r="A167" s="90" t="s">
        <v>6083</v>
      </c>
      <c r="B167" s="90" t="s">
        <v>1547</v>
      </c>
      <c r="C167" s="197">
        <v>153816</v>
      </c>
      <c r="D167" s="91" t="s">
        <v>964</v>
      </c>
      <c r="E167" s="92" t="s">
        <v>965</v>
      </c>
      <c r="F167" s="90" t="s">
        <v>1137</v>
      </c>
      <c r="G167" s="90">
        <v>50</v>
      </c>
    </row>
    <row r="168" spans="1:7" s="183" customFormat="1">
      <c r="A168" s="90" t="s">
        <v>6083</v>
      </c>
      <c r="B168" s="90" t="s">
        <v>3621</v>
      </c>
      <c r="C168" s="197">
        <v>153515</v>
      </c>
      <c r="D168" s="94" t="s">
        <v>735</v>
      </c>
      <c r="E168" s="95" t="s">
        <v>736</v>
      </c>
      <c r="F168" s="93" t="s">
        <v>736</v>
      </c>
      <c r="G168" s="93"/>
    </row>
    <row r="169" spans="1:7" s="183" customFormat="1">
      <c r="A169" s="90" t="s">
        <v>6083</v>
      </c>
      <c r="B169" s="93" t="s">
        <v>3899</v>
      </c>
      <c r="C169" s="197">
        <v>153459</v>
      </c>
      <c r="D169" s="91" t="s">
        <v>3900</v>
      </c>
      <c r="E169" s="95" t="s">
        <v>3901</v>
      </c>
      <c r="F169" s="93"/>
      <c r="G169" s="93"/>
    </row>
    <row r="170" spans="1:7" s="183" customFormat="1">
      <c r="A170" s="90" t="s">
        <v>6083</v>
      </c>
      <c r="B170" s="90" t="s">
        <v>1471</v>
      </c>
      <c r="C170" s="196">
        <v>133120</v>
      </c>
      <c r="D170" s="91" t="s">
        <v>2310</v>
      </c>
      <c r="E170" s="92" t="s">
        <v>2311</v>
      </c>
      <c r="F170" s="90" t="s">
        <v>1135</v>
      </c>
      <c r="G170" s="90">
        <v>2000</v>
      </c>
    </row>
    <row r="171" spans="1:7" s="183" customFormat="1">
      <c r="A171" s="90" t="s">
        <v>6083</v>
      </c>
      <c r="B171" s="90" t="s">
        <v>1547</v>
      </c>
      <c r="C171" s="197">
        <v>153748</v>
      </c>
      <c r="D171" s="91" t="s">
        <v>1608</v>
      </c>
      <c r="E171" s="92" t="s">
        <v>1609</v>
      </c>
      <c r="F171" s="90" t="s">
        <v>1137</v>
      </c>
      <c r="G171" s="90">
        <v>100</v>
      </c>
    </row>
    <row r="172" spans="1:7" s="183" customFormat="1" ht="25.5">
      <c r="A172" s="90" t="s">
        <v>6083</v>
      </c>
      <c r="B172" s="90" t="s">
        <v>6336</v>
      </c>
      <c r="C172" s="197">
        <v>162546</v>
      </c>
      <c r="D172" s="91" t="s">
        <v>6337</v>
      </c>
      <c r="E172" s="92" t="s">
        <v>6338</v>
      </c>
      <c r="F172" s="90" t="s">
        <v>1132</v>
      </c>
      <c r="G172" s="90">
        <v>1</v>
      </c>
    </row>
    <row r="173" spans="1:7" s="183" customFormat="1">
      <c r="A173" s="90" t="s">
        <v>6083</v>
      </c>
      <c r="B173" s="93" t="s">
        <v>1540</v>
      </c>
      <c r="C173" s="197">
        <v>153476</v>
      </c>
      <c r="D173" s="91" t="s">
        <v>1543</v>
      </c>
      <c r="E173" s="92" t="s">
        <v>1544</v>
      </c>
      <c r="F173" s="90" t="s">
        <v>1137</v>
      </c>
      <c r="G173" s="90">
        <v>1</v>
      </c>
    </row>
    <row r="174" spans="1:7" s="183" customFormat="1">
      <c r="A174" s="90" t="s">
        <v>6083</v>
      </c>
      <c r="B174" s="90" t="s">
        <v>5438</v>
      </c>
      <c r="C174" s="197">
        <v>161467</v>
      </c>
      <c r="D174" s="116" t="s">
        <v>6030</v>
      </c>
      <c r="E174" s="233" t="s">
        <v>2452</v>
      </c>
      <c r="F174" s="90" t="s">
        <v>1137</v>
      </c>
      <c r="G174" s="90">
        <v>1</v>
      </c>
    </row>
    <row r="175" spans="1:7" s="183" customFormat="1">
      <c r="A175" s="90" t="s">
        <v>6083</v>
      </c>
      <c r="B175" s="90" t="s">
        <v>5438</v>
      </c>
      <c r="C175" s="197">
        <v>161468</v>
      </c>
      <c r="D175" s="116" t="s">
        <v>6031</v>
      </c>
      <c r="E175" s="233" t="s">
        <v>6032</v>
      </c>
      <c r="F175" s="90" t="s">
        <v>1137</v>
      </c>
      <c r="G175" s="90">
        <v>1</v>
      </c>
    </row>
    <row r="176" spans="1:7" s="183" customFormat="1">
      <c r="A176" s="90" t="s">
        <v>6083</v>
      </c>
      <c r="B176" s="90" t="s">
        <v>5438</v>
      </c>
      <c r="C176" s="197">
        <v>161469</v>
      </c>
      <c r="D176" s="116" t="s">
        <v>6033</v>
      </c>
      <c r="E176" s="233" t="s">
        <v>6034</v>
      </c>
      <c r="F176" s="90" t="s">
        <v>1137</v>
      </c>
      <c r="G176" s="90">
        <v>1</v>
      </c>
    </row>
    <row r="177" spans="1:16369" s="183" customFormat="1">
      <c r="A177" s="90" t="s">
        <v>6083</v>
      </c>
      <c r="B177" s="90" t="s">
        <v>5438</v>
      </c>
      <c r="C177" s="197">
        <v>161470</v>
      </c>
      <c r="D177" s="116" t="s">
        <v>6035</v>
      </c>
      <c r="E177" s="233" t="s">
        <v>6036</v>
      </c>
      <c r="F177" s="90" t="s">
        <v>1137</v>
      </c>
      <c r="G177" s="90">
        <v>1</v>
      </c>
    </row>
    <row r="178" spans="1:16369" s="183" customFormat="1">
      <c r="A178" s="90" t="s">
        <v>6083</v>
      </c>
      <c r="B178" s="90" t="s">
        <v>5438</v>
      </c>
      <c r="C178" s="197">
        <v>153524</v>
      </c>
      <c r="D178" s="91" t="s">
        <v>2299</v>
      </c>
      <c r="E178" s="92" t="s">
        <v>2300</v>
      </c>
      <c r="F178" s="238" t="s">
        <v>1137</v>
      </c>
      <c r="G178" s="93">
        <v>1</v>
      </c>
    </row>
    <row r="179" spans="1:16369" s="183" customFormat="1">
      <c r="A179" s="90" t="s">
        <v>6083</v>
      </c>
      <c r="B179" s="90" t="s">
        <v>1547</v>
      </c>
      <c r="C179" s="196">
        <v>153375</v>
      </c>
      <c r="D179" s="91" t="s">
        <v>1632</v>
      </c>
      <c r="E179" s="92" t="s">
        <v>4198</v>
      </c>
      <c r="F179" s="90" t="s">
        <v>1137</v>
      </c>
      <c r="G179" s="90">
        <v>50</v>
      </c>
    </row>
    <row r="180" spans="1:16369" s="183" customFormat="1">
      <c r="A180" s="93" t="s">
        <v>6083</v>
      </c>
      <c r="B180" s="93" t="s">
        <v>1540</v>
      </c>
      <c r="C180" s="204">
        <v>133311</v>
      </c>
      <c r="D180" s="91" t="s">
        <v>3090</v>
      </c>
      <c r="E180" s="92" t="s">
        <v>3091</v>
      </c>
      <c r="F180" s="93"/>
      <c r="G180" s="93"/>
      <c r="GQ180" s="242"/>
      <c r="GR180" s="242"/>
      <c r="GS180" s="242"/>
      <c r="GT180" s="242"/>
      <c r="GU180" s="242"/>
      <c r="GV180" s="242"/>
    </row>
    <row r="181" spans="1:16369" s="183" customFormat="1">
      <c r="A181" s="93" t="s">
        <v>6245</v>
      </c>
      <c r="B181" s="90" t="s">
        <v>3734</v>
      </c>
      <c r="C181" s="204">
        <v>162500</v>
      </c>
      <c r="D181" s="91" t="s">
        <v>6246</v>
      </c>
      <c r="E181" s="92" t="s">
        <v>6247</v>
      </c>
      <c r="F181" s="93" t="s">
        <v>786</v>
      </c>
      <c r="G181" s="93" t="s">
        <v>6248</v>
      </c>
      <c r="GQ181" s="242"/>
      <c r="GR181" s="242"/>
      <c r="GS181" s="242"/>
      <c r="GT181" s="242"/>
      <c r="GU181" s="242"/>
      <c r="GV181" s="242"/>
    </row>
    <row r="182" spans="1:16369" s="183" customFormat="1">
      <c r="A182" s="93" t="s">
        <v>6245</v>
      </c>
      <c r="B182" s="90" t="s">
        <v>3734</v>
      </c>
      <c r="C182" s="204">
        <v>153349</v>
      </c>
      <c r="D182" s="91" t="s">
        <v>4455</v>
      </c>
      <c r="E182" s="92" t="s">
        <v>4456</v>
      </c>
      <c r="F182" s="93"/>
      <c r="G182" s="93"/>
      <c r="GQ182" s="242"/>
      <c r="GR182" s="242"/>
      <c r="GS182" s="242"/>
      <c r="GT182" s="242"/>
      <c r="GU182" s="242"/>
      <c r="GV182" s="242"/>
    </row>
    <row r="183" spans="1:16369" s="183" customFormat="1">
      <c r="A183" s="93" t="s">
        <v>6245</v>
      </c>
      <c r="B183" s="90" t="s">
        <v>3734</v>
      </c>
      <c r="C183" s="204">
        <v>153923</v>
      </c>
      <c r="D183" s="91" t="s">
        <v>5154</v>
      </c>
      <c r="E183" s="92" t="s">
        <v>5155</v>
      </c>
      <c r="F183" s="93"/>
      <c r="G183" s="93"/>
      <c r="GQ183" s="242"/>
      <c r="GR183" s="242"/>
      <c r="GS183" s="242"/>
      <c r="GT183" s="242"/>
      <c r="GU183" s="242"/>
      <c r="GV183" s="242"/>
    </row>
    <row r="184" spans="1:16369" s="183" customFormat="1">
      <c r="A184" s="93" t="s">
        <v>6245</v>
      </c>
      <c r="B184" s="90" t="s">
        <v>3734</v>
      </c>
      <c r="C184" s="204">
        <v>160256</v>
      </c>
      <c r="D184" s="91" t="s">
        <v>5240</v>
      </c>
      <c r="E184" s="92" t="s">
        <v>5242</v>
      </c>
      <c r="F184" s="93" t="s">
        <v>4945</v>
      </c>
      <c r="G184" s="93" t="s">
        <v>5244</v>
      </c>
      <c r="GQ184" s="242"/>
      <c r="GR184" s="242"/>
      <c r="GS184" s="242"/>
      <c r="GT184" s="242"/>
      <c r="GU184" s="242"/>
      <c r="GV184" s="242"/>
    </row>
    <row r="185" spans="1:16369" s="183" customFormat="1">
      <c r="A185" s="93" t="s">
        <v>6245</v>
      </c>
      <c r="B185" s="90" t="s">
        <v>3734</v>
      </c>
      <c r="C185" s="204">
        <v>160257</v>
      </c>
      <c r="D185" s="91" t="s">
        <v>5241</v>
      </c>
      <c r="E185" s="92" t="s">
        <v>5243</v>
      </c>
      <c r="F185" s="93" t="s">
        <v>4945</v>
      </c>
      <c r="G185" s="93" t="s">
        <v>5245</v>
      </c>
      <c r="GQ185" s="242"/>
      <c r="GR185" s="242"/>
      <c r="GS185" s="242"/>
      <c r="GT185" s="242"/>
      <c r="GU185" s="242"/>
      <c r="GV185" s="242"/>
    </row>
    <row r="186" spans="1:16369" s="183" customFormat="1">
      <c r="A186" s="93" t="s">
        <v>6245</v>
      </c>
      <c r="B186" s="90" t="s">
        <v>3734</v>
      </c>
      <c r="C186" s="197">
        <v>153976</v>
      </c>
      <c r="D186" s="94" t="s">
        <v>2933</v>
      </c>
      <c r="E186" s="95" t="s">
        <v>2934</v>
      </c>
      <c r="F186" s="93"/>
      <c r="G186" s="93"/>
      <c r="GQ186" s="242"/>
      <c r="GR186" s="242"/>
      <c r="GS186" s="242"/>
      <c r="GT186" s="242"/>
      <c r="GU186" s="242"/>
      <c r="GV186" s="242"/>
    </row>
    <row r="187" spans="1:16369" s="183" customFormat="1">
      <c r="A187" s="93" t="s">
        <v>6083</v>
      </c>
      <c r="B187" s="93" t="s">
        <v>1365</v>
      </c>
      <c r="C187" s="197">
        <v>150480</v>
      </c>
      <c r="D187" s="94" t="s">
        <v>2935</v>
      </c>
      <c r="E187" s="95" t="s">
        <v>2936</v>
      </c>
      <c r="F187" s="93"/>
      <c r="G187" s="93"/>
    </row>
    <row r="188" spans="1:16369" s="183" customFormat="1">
      <c r="A188" s="90" t="s">
        <v>6083</v>
      </c>
      <c r="B188" s="90" t="s">
        <v>1547</v>
      </c>
      <c r="C188" s="197">
        <v>153742</v>
      </c>
      <c r="D188" s="91" t="s">
        <v>1593</v>
      </c>
      <c r="E188" s="92" t="s">
        <v>1594</v>
      </c>
      <c r="F188" s="90" t="s">
        <v>1137</v>
      </c>
      <c r="G188" s="90">
        <v>100</v>
      </c>
      <c r="H188" s="237"/>
      <c r="I188" s="237"/>
      <c r="J188" s="237"/>
      <c r="K188" s="237"/>
      <c r="L188" s="237"/>
      <c r="M188" s="237"/>
      <c r="N188" s="237"/>
      <c r="O188" s="237"/>
      <c r="P188" s="237"/>
      <c r="Q188" s="237"/>
      <c r="R188" s="237"/>
      <c r="S188" s="237"/>
      <c r="T188" s="237"/>
      <c r="U188" s="237"/>
      <c r="V188" s="237"/>
      <c r="W188" s="237"/>
      <c r="X188" s="237"/>
      <c r="Y188" s="237"/>
      <c r="Z188" s="237"/>
      <c r="AA188" s="237"/>
      <c r="AB188" s="237"/>
      <c r="AC188" s="237"/>
      <c r="AD188" s="237"/>
      <c r="AE188" s="237"/>
      <c r="AF188" s="237"/>
      <c r="AG188" s="237"/>
      <c r="AH188" s="237"/>
      <c r="AI188" s="237"/>
      <c r="AJ188" s="237"/>
      <c r="AK188" s="237"/>
      <c r="AL188" s="237"/>
      <c r="AM188" s="237"/>
      <c r="AN188" s="237"/>
      <c r="AO188" s="237"/>
      <c r="AP188" s="237"/>
      <c r="AQ188" s="237"/>
      <c r="AR188" s="237"/>
      <c r="AS188" s="237"/>
      <c r="AT188" s="237"/>
      <c r="AU188" s="237"/>
      <c r="AV188" s="237"/>
      <c r="AW188" s="237"/>
      <c r="AX188" s="237"/>
      <c r="AY188" s="237"/>
      <c r="AZ188" s="237"/>
      <c r="BA188" s="237"/>
      <c r="BB188" s="237"/>
      <c r="BC188" s="237"/>
      <c r="BD188" s="237"/>
      <c r="BE188" s="237"/>
      <c r="BF188" s="237"/>
      <c r="BG188" s="237"/>
      <c r="BH188" s="237"/>
      <c r="BI188" s="237"/>
      <c r="BJ188" s="237"/>
      <c r="BK188" s="237"/>
      <c r="BL188" s="237"/>
      <c r="BM188" s="237"/>
      <c r="BN188" s="237"/>
      <c r="BO188" s="237"/>
      <c r="BP188" s="237"/>
      <c r="BQ188" s="237"/>
      <c r="BR188" s="237"/>
      <c r="BS188" s="237"/>
      <c r="BT188" s="237"/>
      <c r="BU188" s="237"/>
      <c r="BV188" s="237"/>
      <c r="BW188" s="237"/>
      <c r="BX188" s="237"/>
      <c r="BY188" s="237"/>
      <c r="BZ188" s="237"/>
      <c r="CA188" s="237"/>
      <c r="CB188" s="237"/>
      <c r="CC188" s="237"/>
      <c r="CD188" s="237"/>
      <c r="CE188" s="237"/>
      <c r="CF188" s="237"/>
      <c r="CG188" s="237"/>
      <c r="CH188" s="237"/>
      <c r="CI188" s="237"/>
      <c r="CJ188" s="237"/>
      <c r="CK188" s="237"/>
      <c r="CL188" s="237"/>
      <c r="CM188" s="237"/>
      <c r="CN188" s="237"/>
      <c r="CO188" s="237"/>
      <c r="CP188" s="237"/>
      <c r="CQ188" s="237"/>
      <c r="CR188" s="237"/>
      <c r="CS188" s="237"/>
      <c r="CT188" s="237"/>
      <c r="CU188" s="237"/>
      <c r="CV188" s="237"/>
      <c r="CW188" s="237"/>
      <c r="CX188" s="237"/>
      <c r="CY188" s="237"/>
      <c r="CZ188" s="237"/>
      <c r="DA188" s="237"/>
      <c r="DB188" s="237"/>
      <c r="DC188" s="237"/>
      <c r="DD188" s="237"/>
      <c r="DE188" s="237"/>
      <c r="DF188" s="237"/>
      <c r="DG188" s="237"/>
      <c r="DH188" s="237"/>
      <c r="DI188" s="237"/>
      <c r="DJ188" s="237"/>
      <c r="DK188" s="237"/>
      <c r="DL188" s="237"/>
      <c r="DM188" s="237"/>
      <c r="DN188" s="237"/>
      <c r="DO188" s="237"/>
      <c r="DP188" s="237"/>
      <c r="DQ188" s="237"/>
      <c r="DR188" s="237"/>
      <c r="DS188" s="237"/>
      <c r="DT188" s="237"/>
      <c r="DU188" s="237"/>
      <c r="DV188" s="237"/>
      <c r="DW188" s="237"/>
      <c r="DX188" s="237"/>
      <c r="DY188" s="237"/>
      <c r="DZ188" s="237"/>
      <c r="EA188" s="237"/>
      <c r="EB188" s="237"/>
      <c r="EC188" s="237"/>
      <c r="ED188" s="237"/>
      <c r="EE188" s="237"/>
      <c r="EF188" s="237"/>
      <c r="EG188" s="237"/>
      <c r="EH188" s="237"/>
      <c r="EI188" s="237"/>
      <c r="EJ188" s="237"/>
      <c r="EK188" s="237"/>
      <c r="EL188" s="237"/>
      <c r="EM188" s="237"/>
      <c r="EN188" s="237"/>
      <c r="EO188" s="237"/>
      <c r="EP188" s="237"/>
      <c r="EQ188" s="237"/>
      <c r="ER188" s="237"/>
      <c r="ES188" s="237"/>
      <c r="ET188" s="237"/>
      <c r="EU188" s="237"/>
      <c r="EV188" s="237"/>
      <c r="EW188" s="237"/>
      <c r="EX188" s="237"/>
      <c r="EY188" s="237"/>
      <c r="EZ188" s="237"/>
      <c r="FA188" s="237"/>
      <c r="FB188" s="237"/>
      <c r="FC188" s="237"/>
      <c r="FD188" s="237"/>
      <c r="FE188" s="237"/>
      <c r="FF188" s="237"/>
      <c r="FG188" s="237"/>
      <c r="FH188" s="237"/>
      <c r="FI188" s="237"/>
      <c r="FJ188" s="237"/>
      <c r="FK188" s="237"/>
      <c r="FL188" s="237"/>
      <c r="FM188" s="237"/>
      <c r="FN188" s="237"/>
      <c r="FO188" s="237"/>
      <c r="FP188" s="237"/>
      <c r="FQ188" s="237"/>
      <c r="FR188" s="237"/>
      <c r="FS188" s="237"/>
      <c r="FT188" s="237"/>
      <c r="FU188" s="237"/>
      <c r="FV188" s="237"/>
      <c r="FW188" s="237"/>
      <c r="FX188" s="237"/>
      <c r="FY188" s="237"/>
      <c r="FZ188" s="237"/>
      <c r="GA188" s="237"/>
      <c r="GB188" s="237"/>
      <c r="GC188" s="237"/>
      <c r="GD188" s="237"/>
      <c r="GE188" s="237"/>
      <c r="GF188" s="237"/>
      <c r="GG188" s="237"/>
      <c r="GH188" s="237"/>
      <c r="GI188" s="237"/>
      <c r="GJ188" s="237"/>
      <c r="GK188" s="237"/>
      <c r="GL188" s="237"/>
      <c r="GM188" s="237"/>
      <c r="GN188" s="237"/>
      <c r="GO188" s="237"/>
      <c r="GP188" s="237"/>
      <c r="GQ188" s="237"/>
      <c r="GR188" s="237"/>
      <c r="GS188" s="237"/>
      <c r="GT188" s="237"/>
      <c r="GU188" s="237"/>
      <c r="GV188" s="237"/>
      <c r="GW188" s="237"/>
      <c r="GX188" s="237"/>
      <c r="GY188" s="237"/>
      <c r="GZ188" s="237"/>
      <c r="HA188" s="237"/>
      <c r="HB188" s="237"/>
      <c r="HC188" s="237"/>
      <c r="HD188" s="237"/>
      <c r="HE188" s="237"/>
      <c r="HF188" s="237"/>
      <c r="HG188" s="237"/>
      <c r="HH188" s="237"/>
      <c r="HI188" s="237"/>
      <c r="HJ188" s="237"/>
      <c r="HK188" s="237"/>
      <c r="HL188" s="237"/>
      <c r="HM188" s="237"/>
      <c r="HN188" s="237"/>
      <c r="HO188" s="237"/>
      <c r="HP188" s="237"/>
      <c r="HQ188" s="237"/>
      <c r="HR188" s="237"/>
      <c r="HS188" s="237"/>
      <c r="HT188" s="237"/>
      <c r="HU188" s="237"/>
      <c r="HV188" s="237"/>
      <c r="HW188" s="237"/>
      <c r="HX188" s="237"/>
      <c r="HY188" s="237"/>
      <c r="HZ188" s="237"/>
      <c r="IA188" s="237"/>
      <c r="IB188" s="237"/>
      <c r="IC188" s="237"/>
      <c r="ID188" s="237"/>
      <c r="IE188" s="237"/>
      <c r="IF188" s="237"/>
      <c r="IG188" s="237"/>
      <c r="IH188" s="237"/>
      <c r="II188" s="237"/>
      <c r="IJ188" s="237"/>
      <c r="IK188" s="237"/>
      <c r="IL188" s="237"/>
      <c r="IM188" s="237"/>
      <c r="IN188" s="237"/>
      <c r="IO188" s="237"/>
      <c r="IP188" s="237"/>
      <c r="IQ188" s="237"/>
      <c r="IR188" s="237"/>
      <c r="IS188" s="237"/>
      <c r="IT188" s="237"/>
      <c r="IU188" s="237"/>
      <c r="IV188" s="237"/>
      <c r="IW188" s="237"/>
      <c r="IX188" s="237"/>
      <c r="IY188" s="237"/>
      <c r="IZ188" s="237"/>
      <c r="JA188" s="237"/>
      <c r="JB188" s="237"/>
      <c r="JC188" s="237"/>
      <c r="JD188" s="237"/>
      <c r="JE188" s="237"/>
      <c r="JF188" s="237"/>
      <c r="JG188" s="237"/>
      <c r="JH188" s="237"/>
      <c r="JI188" s="237"/>
      <c r="JJ188" s="237"/>
      <c r="JK188" s="237"/>
      <c r="JL188" s="237"/>
      <c r="JM188" s="237"/>
      <c r="JN188" s="237"/>
      <c r="JO188" s="237"/>
      <c r="JP188" s="237"/>
      <c r="JQ188" s="237"/>
      <c r="JR188" s="237"/>
      <c r="JS188" s="237"/>
      <c r="JT188" s="237"/>
      <c r="JU188" s="237"/>
      <c r="JV188" s="237"/>
      <c r="JW188" s="237"/>
      <c r="JX188" s="237"/>
      <c r="JY188" s="237"/>
      <c r="JZ188" s="237"/>
      <c r="KA188" s="237"/>
      <c r="KB188" s="237"/>
      <c r="KC188" s="237"/>
      <c r="KD188" s="237"/>
      <c r="KE188" s="237"/>
      <c r="KF188" s="237"/>
      <c r="KG188" s="237"/>
      <c r="KH188" s="237"/>
      <c r="KI188" s="237"/>
      <c r="KJ188" s="237"/>
      <c r="KK188" s="237"/>
      <c r="KL188" s="237"/>
      <c r="KM188" s="237"/>
      <c r="KN188" s="237"/>
      <c r="KO188" s="237"/>
      <c r="KP188" s="237"/>
      <c r="KQ188" s="237"/>
      <c r="KR188" s="237"/>
      <c r="KS188" s="237"/>
      <c r="KT188" s="237"/>
      <c r="KU188" s="237"/>
      <c r="KV188" s="237"/>
      <c r="KW188" s="237"/>
      <c r="KX188" s="237"/>
      <c r="KY188" s="237"/>
      <c r="KZ188" s="237"/>
      <c r="LA188" s="237"/>
      <c r="LB188" s="237"/>
      <c r="LC188" s="237"/>
      <c r="LD188" s="237"/>
      <c r="LE188" s="237"/>
      <c r="LF188" s="237"/>
      <c r="LG188" s="237"/>
      <c r="LH188" s="237"/>
      <c r="LI188" s="237"/>
      <c r="LJ188" s="237"/>
      <c r="LK188" s="237"/>
      <c r="LL188" s="237"/>
      <c r="LM188" s="237"/>
      <c r="LN188" s="237"/>
      <c r="LO188" s="237"/>
      <c r="LP188" s="237"/>
      <c r="LQ188" s="237"/>
      <c r="LR188" s="237"/>
      <c r="LS188" s="237"/>
      <c r="LT188" s="237"/>
      <c r="LU188" s="237"/>
      <c r="LV188" s="237"/>
      <c r="LW188" s="237"/>
      <c r="LX188" s="237"/>
      <c r="LY188" s="237"/>
      <c r="LZ188" s="237"/>
      <c r="MA188" s="237"/>
      <c r="MB188" s="237"/>
      <c r="MC188" s="237"/>
      <c r="MD188" s="237"/>
      <c r="ME188" s="237"/>
      <c r="MF188" s="237"/>
      <c r="MG188" s="237"/>
      <c r="MH188" s="237"/>
      <c r="MI188" s="237"/>
      <c r="MJ188" s="237"/>
      <c r="MK188" s="237"/>
      <c r="ML188" s="237"/>
      <c r="MM188" s="237"/>
      <c r="MN188" s="237"/>
      <c r="MO188" s="237"/>
      <c r="MP188" s="237"/>
      <c r="MQ188" s="237"/>
      <c r="MR188" s="237"/>
      <c r="MS188" s="237"/>
      <c r="MT188" s="237"/>
      <c r="MU188" s="237"/>
      <c r="MV188" s="237"/>
      <c r="MW188" s="237"/>
      <c r="MX188" s="237"/>
      <c r="MY188" s="237"/>
      <c r="MZ188" s="237"/>
      <c r="NA188" s="237"/>
      <c r="NB188" s="237"/>
      <c r="NC188" s="237"/>
      <c r="ND188" s="237"/>
      <c r="NE188" s="237"/>
      <c r="NF188" s="237"/>
      <c r="NG188" s="237"/>
      <c r="NH188" s="237"/>
      <c r="NI188" s="237"/>
      <c r="NJ188" s="237"/>
      <c r="NK188" s="237"/>
      <c r="NL188" s="237"/>
      <c r="NM188" s="237"/>
      <c r="NN188" s="237"/>
      <c r="NO188" s="237"/>
      <c r="NP188" s="237"/>
      <c r="NQ188" s="237"/>
      <c r="NR188" s="237"/>
      <c r="NS188" s="237"/>
      <c r="NT188" s="237"/>
      <c r="NU188" s="237"/>
      <c r="NV188" s="237"/>
      <c r="NW188" s="237"/>
      <c r="NX188" s="237"/>
      <c r="NY188" s="237"/>
      <c r="NZ188" s="237"/>
      <c r="OA188" s="237"/>
      <c r="OB188" s="237"/>
      <c r="OC188" s="237"/>
      <c r="OD188" s="237"/>
      <c r="OE188" s="237"/>
      <c r="OF188" s="237"/>
      <c r="OG188" s="237"/>
      <c r="OH188" s="237"/>
      <c r="OI188" s="237"/>
      <c r="OJ188" s="237"/>
      <c r="OK188" s="237"/>
      <c r="OL188" s="237"/>
      <c r="OM188" s="237"/>
      <c r="ON188" s="237"/>
      <c r="OO188" s="237"/>
      <c r="OP188" s="237"/>
      <c r="OQ188" s="237"/>
      <c r="OR188" s="237"/>
      <c r="OS188" s="237"/>
      <c r="OT188" s="237"/>
      <c r="OU188" s="237"/>
      <c r="OV188" s="237"/>
      <c r="OW188" s="237"/>
      <c r="OX188" s="237"/>
      <c r="OY188" s="237"/>
      <c r="OZ188" s="237"/>
      <c r="PA188" s="237"/>
      <c r="PB188" s="237"/>
      <c r="PC188" s="237"/>
      <c r="PD188" s="237"/>
      <c r="PE188" s="237"/>
      <c r="PF188" s="237"/>
      <c r="PG188" s="237"/>
      <c r="PH188" s="237"/>
      <c r="PI188" s="237"/>
      <c r="PJ188" s="237"/>
      <c r="PK188" s="237"/>
      <c r="PL188" s="237"/>
      <c r="PM188" s="237"/>
      <c r="PN188" s="237"/>
      <c r="PO188" s="237"/>
      <c r="PP188" s="237"/>
      <c r="PQ188" s="237"/>
      <c r="PR188" s="237"/>
      <c r="PS188" s="237"/>
      <c r="PT188" s="237"/>
      <c r="PU188" s="237"/>
      <c r="PV188" s="237"/>
      <c r="PW188" s="237"/>
      <c r="PX188" s="237"/>
      <c r="PY188" s="237"/>
      <c r="PZ188" s="237"/>
      <c r="QA188" s="237"/>
      <c r="QB188" s="237"/>
      <c r="QC188" s="237"/>
      <c r="QD188" s="237"/>
      <c r="QE188" s="237"/>
      <c r="QF188" s="237"/>
      <c r="QG188" s="237"/>
      <c r="QH188" s="237"/>
      <c r="QI188" s="237"/>
      <c r="QJ188" s="237"/>
      <c r="QK188" s="237"/>
      <c r="QL188" s="237"/>
      <c r="QM188" s="237"/>
      <c r="QN188" s="237"/>
      <c r="QO188" s="237"/>
      <c r="QP188" s="237"/>
      <c r="QQ188" s="237"/>
      <c r="QR188" s="237"/>
      <c r="QS188" s="237"/>
      <c r="QT188" s="237"/>
      <c r="QU188" s="237"/>
      <c r="QV188" s="237"/>
      <c r="QW188" s="237"/>
      <c r="QX188" s="237"/>
      <c r="QY188" s="237"/>
      <c r="QZ188" s="237"/>
      <c r="RA188" s="237"/>
      <c r="RB188" s="237"/>
      <c r="RC188" s="237"/>
      <c r="RD188" s="237"/>
      <c r="RE188" s="237"/>
      <c r="RF188" s="237"/>
      <c r="RG188" s="237"/>
      <c r="RH188" s="237"/>
      <c r="RI188" s="237"/>
      <c r="RJ188" s="237"/>
      <c r="RK188" s="237"/>
      <c r="RL188" s="237"/>
      <c r="RM188" s="237"/>
      <c r="RN188" s="237"/>
      <c r="RO188" s="237"/>
      <c r="RP188" s="237"/>
      <c r="RQ188" s="237"/>
      <c r="RR188" s="237"/>
      <c r="RS188" s="237"/>
      <c r="RT188" s="237"/>
      <c r="RU188" s="237"/>
      <c r="RV188" s="237"/>
      <c r="RW188" s="237"/>
      <c r="RX188" s="237"/>
      <c r="RY188" s="237"/>
      <c r="RZ188" s="237"/>
      <c r="SA188" s="237"/>
      <c r="SB188" s="237"/>
      <c r="SC188" s="237"/>
      <c r="SD188" s="237"/>
      <c r="SE188" s="237"/>
      <c r="SF188" s="237"/>
      <c r="SG188" s="237"/>
      <c r="SH188" s="237"/>
      <c r="SI188" s="237"/>
      <c r="SJ188" s="237"/>
      <c r="SK188" s="237"/>
      <c r="SL188" s="237"/>
      <c r="SM188" s="237"/>
      <c r="SN188" s="237"/>
      <c r="SO188" s="237"/>
      <c r="SP188" s="237"/>
      <c r="SQ188" s="237"/>
      <c r="SR188" s="237"/>
      <c r="SS188" s="237"/>
      <c r="ST188" s="237"/>
      <c r="SU188" s="237"/>
      <c r="SV188" s="237"/>
      <c r="SW188" s="237"/>
      <c r="SX188" s="237"/>
      <c r="SY188" s="237"/>
      <c r="SZ188" s="237"/>
      <c r="TA188" s="237"/>
      <c r="TB188" s="237"/>
      <c r="TC188" s="237"/>
      <c r="TD188" s="237"/>
      <c r="TE188" s="237"/>
      <c r="TF188" s="237"/>
      <c r="TG188" s="237"/>
      <c r="TH188" s="237"/>
      <c r="TI188" s="237"/>
      <c r="TJ188" s="237"/>
      <c r="TK188" s="237"/>
      <c r="TL188" s="237"/>
      <c r="TM188" s="237"/>
      <c r="TN188" s="237"/>
      <c r="TO188" s="237"/>
      <c r="TP188" s="237"/>
      <c r="TQ188" s="237"/>
      <c r="TR188" s="237"/>
      <c r="TS188" s="237"/>
      <c r="TT188" s="237"/>
      <c r="TU188" s="237"/>
      <c r="TV188" s="237"/>
      <c r="TW188" s="237"/>
      <c r="TX188" s="237"/>
      <c r="TY188" s="237"/>
      <c r="TZ188" s="237"/>
      <c r="UA188" s="237"/>
      <c r="UB188" s="237"/>
      <c r="UC188" s="237"/>
      <c r="UD188" s="237"/>
      <c r="UE188" s="237"/>
      <c r="UF188" s="237"/>
      <c r="UG188" s="237"/>
      <c r="UH188" s="237"/>
      <c r="UI188" s="237"/>
      <c r="UJ188" s="237"/>
      <c r="UK188" s="237"/>
      <c r="UL188" s="237"/>
      <c r="UM188" s="237"/>
      <c r="UN188" s="237"/>
      <c r="UO188" s="237"/>
      <c r="UP188" s="237"/>
      <c r="UQ188" s="237"/>
      <c r="UR188" s="237"/>
      <c r="US188" s="237"/>
      <c r="UT188" s="237"/>
      <c r="UU188" s="237"/>
      <c r="UV188" s="237"/>
      <c r="UW188" s="237"/>
      <c r="UX188" s="237"/>
      <c r="UY188" s="237"/>
      <c r="UZ188" s="237"/>
      <c r="VA188" s="237"/>
      <c r="VB188" s="237"/>
      <c r="VC188" s="237"/>
      <c r="VD188" s="237"/>
      <c r="VE188" s="237"/>
      <c r="VF188" s="237"/>
      <c r="VG188" s="237"/>
      <c r="VH188" s="237"/>
      <c r="VI188" s="237"/>
      <c r="VJ188" s="237"/>
      <c r="VK188" s="237"/>
      <c r="VL188" s="237"/>
      <c r="VM188" s="237"/>
      <c r="VN188" s="237"/>
      <c r="VO188" s="237"/>
      <c r="VP188" s="237"/>
      <c r="VQ188" s="237"/>
      <c r="VR188" s="237"/>
      <c r="VS188" s="237"/>
      <c r="VT188" s="237"/>
      <c r="VU188" s="237"/>
      <c r="VV188" s="237"/>
      <c r="VW188" s="237"/>
      <c r="VX188" s="237"/>
      <c r="VY188" s="237"/>
      <c r="VZ188" s="237"/>
      <c r="WA188" s="237"/>
      <c r="WB188" s="237"/>
      <c r="WC188" s="237"/>
      <c r="WD188" s="237"/>
      <c r="WE188" s="237"/>
      <c r="WF188" s="237"/>
      <c r="WG188" s="237"/>
      <c r="WH188" s="237"/>
      <c r="WI188" s="237"/>
      <c r="WJ188" s="237"/>
      <c r="WK188" s="237"/>
      <c r="WL188" s="237"/>
      <c r="WM188" s="237"/>
      <c r="WN188" s="237"/>
      <c r="WO188" s="237"/>
      <c r="WP188" s="237"/>
      <c r="WQ188" s="237"/>
      <c r="WR188" s="237"/>
      <c r="WS188" s="237"/>
      <c r="WT188" s="237"/>
      <c r="WU188" s="237"/>
      <c r="WV188" s="237"/>
      <c r="WW188" s="237"/>
      <c r="WX188" s="237"/>
      <c r="WY188" s="237"/>
      <c r="WZ188" s="237"/>
      <c r="XA188" s="237"/>
      <c r="XB188" s="237"/>
      <c r="XC188" s="237"/>
      <c r="XD188" s="237"/>
      <c r="XE188" s="237"/>
      <c r="XF188" s="237"/>
      <c r="XG188" s="237"/>
      <c r="XH188" s="237"/>
      <c r="XI188" s="237"/>
      <c r="XJ188" s="237"/>
      <c r="XK188" s="237"/>
      <c r="XL188" s="237"/>
      <c r="XM188" s="237"/>
      <c r="XN188" s="237"/>
      <c r="XO188" s="237"/>
      <c r="XP188" s="237"/>
      <c r="XQ188" s="237"/>
      <c r="XR188" s="237"/>
      <c r="XS188" s="237"/>
      <c r="XT188" s="237"/>
      <c r="XU188" s="237"/>
      <c r="XV188" s="237"/>
      <c r="XW188" s="237"/>
      <c r="XX188" s="237"/>
      <c r="XY188" s="237"/>
      <c r="XZ188" s="237"/>
      <c r="YA188" s="237"/>
      <c r="YB188" s="237"/>
      <c r="YC188" s="237"/>
      <c r="YD188" s="237"/>
      <c r="YE188" s="237"/>
      <c r="YF188" s="237"/>
      <c r="YG188" s="237"/>
      <c r="YH188" s="237"/>
      <c r="YI188" s="237"/>
      <c r="YJ188" s="237"/>
      <c r="YK188" s="237"/>
      <c r="YL188" s="237"/>
      <c r="YM188" s="237"/>
      <c r="YN188" s="237"/>
      <c r="YO188" s="237"/>
      <c r="YP188" s="237"/>
      <c r="YQ188" s="237"/>
      <c r="YR188" s="237"/>
      <c r="YS188" s="237"/>
      <c r="YT188" s="237"/>
      <c r="YU188" s="237"/>
      <c r="YV188" s="237"/>
      <c r="YW188" s="237"/>
      <c r="YX188" s="237"/>
      <c r="YY188" s="237"/>
      <c r="YZ188" s="237"/>
      <c r="ZA188" s="237"/>
      <c r="ZB188" s="237"/>
      <c r="ZC188" s="237"/>
      <c r="ZD188" s="237"/>
      <c r="ZE188" s="237"/>
      <c r="ZF188" s="237"/>
      <c r="ZG188" s="237"/>
      <c r="ZH188" s="237"/>
      <c r="ZI188" s="237"/>
      <c r="ZJ188" s="237"/>
      <c r="ZK188" s="237"/>
      <c r="ZL188" s="237"/>
      <c r="ZM188" s="237"/>
      <c r="ZN188" s="237"/>
      <c r="ZO188" s="237"/>
      <c r="ZP188" s="237"/>
      <c r="ZQ188" s="237"/>
      <c r="ZR188" s="237"/>
      <c r="ZS188" s="237"/>
      <c r="ZT188" s="237"/>
      <c r="ZU188" s="237"/>
      <c r="ZV188" s="237"/>
      <c r="ZW188" s="237"/>
      <c r="ZX188" s="237"/>
      <c r="ZY188" s="237"/>
      <c r="ZZ188" s="237"/>
      <c r="AAA188" s="237"/>
      <c r="AAB188" s="237"/>
      <c r="AAC188" s="237"/>
      <c r="AAD188" s="237"/>
      <c r="AAE188" s="237"/>
      <c r="AAF188" s="237"/>
      <c r="AAG188" s="237"/>
      <c r="AAH188" s="237"/>
      <c r="AAI188" s="237"/>
      <c r="AAJ188" s="237"/>
      <c r="AAK188" s="237"/>
      <c r="AAL188" s="237"/>
      <c r="AAM188" s="237"/>
      <c r="AAN188" s="237"/>
      <c r="AAO188" s="237"/>
      <c r="AAP188" s="237"/>
      <c r="AAQ188" s="237"/>
      <c r="AAR188" s="237"/>
      <c r="AAS188" s="237"/>
      <c r="AAT188" s="237"/>
      <c r="AAU188" s="237"/>
      <c r="AAV188" s="237"/>
      <c r="AAW188" s="237"/>
      <c r="AAX188" s="237"/>
      <c r="AAY188" s="237"/>
      <c r="AAZ188" s="237"/>
      <c r="ABA188" s="237"/>
      <c r="ABB188" s="237"/>
      <c r="ABC188" s="237"/>
      <c r="ABD188" s="237"/>
      <c r="ABE188" s="237"/>
      <c r="ABF188" s="237"/>
      <c r="ABG188" s="237"/>
      <c r="ABH188" s="237"/>
      <c r="ABI188" s="237"/>
      <c r="ABJ188" s="237"/>
      <c r="ABK188" s="237"/>
      <c r="ABL188" s="237"/>
      <c r="ABM188" s="237"/>
      <c r="ABN188" s="237"/>
      <c r="ABO188" s="237"/>
      <c r="ABP188" s="237"/>
      <c r="ABQ188" s="237"/>
      <c r="ABR188" s="237"/>
      <c r="ABS188" s="237"/>
      <c r="ABT188" s="237"/>
      <c r="ABU188" s="237"/>
      <c r="ABV188" s="237"/>
      <c r="ABW188" s="237"/>
      <c r="ABX188" s="237"/>
      <c r="ABY188" s="237"/>
      <c r="ABZ188" s="237"/>
      <c r="ACA188" s="237"/>
      <c r="ACB188" s="237"/>
      <c r="ACC188" s="237"/>
      <c r="ACD188" s="237"/>
      <c r="ACE188" s="237"/>
      <c r="ACF188" s="237"/>
      <c r="ACG188" s="237"/>
      <c r="ACH188" s="237"/>
      <c r="ACI188" s="237"/>
      <c r="ACJ188" s="237"/>
      <c r="ACK188" s="237"/>
      <c r="ACL188" s="237"/>
      <c r="ACM188" s="237"/>
      <c r="ACN188" s="237"/>
      <c r="ACO188" s="237"/>
      <c r="ACP188" s="237"/>
      <c r="ACQ188" s="237"/>
      <c r="ACR188" s="237"/>
      <c r="ACS188" s="237"/>
      <c r="ACT188" s="237"/>
      <c r="ACU188" s="237"/>
      <c r="ACV188" s="237"/>
      <c r="ACW188" s="237"/>
      <c r="ACX188" s="237"/>
      <c r="ACY188" s="237"/>
      <c r="ACZ188" s="237"/>
      <c r="ADA188" s="237"/>
      <c r="ADB188" s="237"/>
      <c r="ADC188" s="237"/>
      <c r="ADD188" s="237"/>
      <c r="ADE188" s="237"/>
      <c r="ADF188" s="237"/>
      <c r="ADG188" s="237"/>
      <c r="ADH188" s="237"/>
      <c r="ADI188" s="237"/>
      <c r="ADJ188" s="237"/>
      <c r="ADK188" s="237"/>
      <c r="ADL188" s="237"/>
      <c r="ADM188" s="237"/>
      <c r="ADN188" s="237"/>
      <c r="ADO188" s="237"/>
      <c r="ADP188" s="237"/>
      <c r="ADQ188" s="237"/>
      <c r="ADR188" s="237"/>
      <c r="ADS188" s="237"/>
      <c r="ADT188" s="237"/>
      <c r="ADU188" s="237"/>
      <c r="ADV188" s="237"/>
      <c r="ADW188" s="237"/>
      <c r="ADX188" s="237"/>
      <c r="ADY188" s="237"/>
      <c r="ADZ188" s="237"/>
      <c r="AEA188" s="237"/>
      <c r="AEB188" s="237"/>
      <c r="AEC188" s="237"/>
      <c r="AED188" s="237"/>
      <c r="AEE188" s="237"/>
      <c r="AEF188" s="237"/>
      <c r="AEG188" s="237"/>
      <c r="AEH188" s="237"/>
      <c r="AEI188" s="237"/>
      <c r="AEJ188" s="237"/>
      <c r="AEK188" s="237"/>
      <c r="AEL188" s="237"/>
      <c r="AEM188" s="237"/>
      <c r="AEN188" s="237"/>
      <c r="AEO188" s="237"/>
      <c r="AEP188" s="237"/>
      <c r="AEQ188" s="237"/>
      <c r="AER188" s="237"/>
      <c r="AES188" s="237"/>
      <c r="AET188" s="237"/>
      <c r="AEU188" s="237"/>
      <c r="AEV188" s="237"/>
      <c r="AEW188" s="237"/>
      <c r="AEX188" s="237"/>
      <c r="AEY188" s="237"/>
      <c r="AEZ188" s="237"/>
      <c r="AFA188" s="237"/>
      <c r="AFB188" s="237"/>
      <c r="AFC188" s="237"/>
      <c r="AFD188" s="237"/>
      <c r="AFE188" s="237"/>
      <c r="AFF188" s="237"/>
      <c r="AFG188" s="237"/>
      <c r="AFH188" s="237"/>
      <c r="AFI188" s="237"/>
      <c r="AFJ188" s="237"/>
      <c r="AFK188" s="237"/>
      <c r="AFL188" s="237"/>
      <c r="AFM188" s="237"/>
      <c r="AFN188" s="237"/>
      <c r="AFO188" s="237"/>
      <c r="AFP188" s="237"/>
      <c r="AFQ188" s="237"/>
      <c r="AFR188" s="237"/>
      <c r="AFS188" s="237"/>
      <c r="AFT188" s="237"/>
      <c r="AFU188" s="237"/>
      <c r="AFV188" s="237"/>
      <c r="AFW188" s="237"/>
      <c r="AFX188" s="237"/>
      <c r="AFY188" s="237"/>
      <c r="AFZ188" s="237"/>
      <c r="AGA188" s="237"/>
      <c r="AGB188" s="237"/>
      <c r="AGC188" s="237"/>
      <c r="AGD188" s="237"/>
      <c r="AGE188" s="237"/>
      <c r="AGF188" s="237"/>
      <c r="AGG188" s="237"/>
      <c r="AGH188" s="237"/>
      <c r="AGI188" s="237"/>
      <c r="AGJ188" s="237"/>
      <c r="AGK188" s="237"/>
      <c r="AGL188" s="237"/>
      <c r="AGM188" s="237"/>
      <c r="AGN188" s="237"/>
      <c r="AGO188" s="237"/>
      <c r="AGP188" s="237"/>
      <c r="AGQ188" s="237"/>
      <c r="AGR188" s="237"/>
      <c r="AGS188" s="237"/>
      <c r="AGT188" s="237"/>
      <c r="AGU188" s="237"/>
      <c r="AGV188" s="237"/>
      <c r="AGW188" s="237"/>
      <c r="AGX188" s="237"/>
      <c r="AGY188" s="237"/>
      <c r="AGZ188" s="237"/>
      <c r="AHA188" s="237"/>
      <c r="AHB188" s="237"/>
      <c r="AHC188" s="237"/>
      <c r="AHD188" s="237"/>
      <c r="AHE188" s="237"/>
      <c r="AHF188" s="237"/>
      <c r="AHG188" s="237"/>
      <c r="AHH188" s="237"/>
      <c r="AHI188" s="237"/>
      <c r="AHJ188" s="237"/>
      <c r="AHK188" s="237"/>
      <c r="AHL188" s="237"/>
      <c r="AHM188" s="237"/>
      <c r="AHN188" s="237"/>
      <c r="AHO188" s="237"/>
      <c r="AHP188" s="237"/>
      <c r="AHQ188" s="237"/>
      <c r="AHR188" s="237"/>
      <c r="AHS188" s="237"/>
      <c r="AHT188" s="237"/>
      <c r="AHU188" s="237"/>
      <c r="AHV188" s="237"/>
      <c r="AHW188" s="237"/>
      <c r="AHX188" s="237"/>
      <c r="AHY188" s="237"/>
      <c r="AHZ188" s="237"/>
      <c r="AIA188" s="237"/>
      <c r="AIB188" s="237"/>
      <c r="AIC188" s="237"/>
      <c r="AID188" s="237"/>
      <c r="AIE188" s="237"/>
      <c r="AIF188" s="237"/>
      <c r="AIG188" s="237"/>
      <c r="AIH188" s="237"/>
      <c r="AII188" s="237"/>
      <c r="AIJ188" s="237"/>
      <c r="AIK188" s="237"/>
      <c r="AIL188" s="237"/>
      <c r="AIM188" s="237"/>
      <c r="AIN188" s="237"/>
      <c r="AIO188" s="237"/>
      <c r="AIP188" s="237"/>
      <c r="AIQ188" s="237"/>
      <c r="AIR188" s="237"/>
      <c r="AIS188" s="237"/>
      <c r="AIT188" s="237"/>
      <c r="AIU188" s="237"/>
      <c r="AIV188" s="237"/>
      <c r="AIW188" s="237"/>
      <c r="AIX188" s="237"/>
      <c r="AIY188" s="237"/>
      <c r="AIZ188" s="237"/>
      <c r="AJA188" s="237"/>
      <c r="AJB188" s="237"/>
      <c r="AJC188" s="237"/>
      <c r="AJD188" s="237"/>
      <c r="AJE188" s="237"/>
      <c r="AJF188" s="237"/>
      <c r="AJG188" s="237"/>
      <c r="AJH188" s="237"/>
      <c r="AJI188" s="237"/>
      <c r="AJJ188" s="237"/>
      <c r="AJK188" s="237"/>
      <c r="AJL188" s="237"/>
      <c r="AJM188" s="237"/>
      <c r="AJN188" s="237"/>
      <c r="AJO188" s="237"/>
      <c r="AJP188" s="237"/>
      <c r="AJQ188" s="237"/>
      <c r="AJR188" s="237"/>
      <c r="AJS188" s="237"/>
      <c r="AJT188" s="237"/>
      <c r="AJU188" s="237"/>
      <c r="AJV188" s="237"/>
      <c r="AJW188" s="237"/>
      <c r="AJX188" s="237"/>
      <c r="AJY188" s="237"/>
      <c r="AJZ188" s="237"/>
      <c r="AKA188" s="237"/>
      <c r="AKB188" s="237"/>
      <c r="AKC188" s="237"/>
      <c r="AKD188" s="237"/>
      <c r="AKE188" s="237"/>
      <c r="AKF188" s="237"/>
      <c r="AKG188" s="237"/>
      <c r="AKH188" s="237"/>
      <c r="AKI188" s="237"/>
      <c r="AKJ188" s="237"/>
      <c r="AKK188" s="237"/>
      <c r="AKL188" s="237"/>
      <c r="AKM188" s="237"/>
      <c r="AKN188" s="237"/>
      <c r="AKO188" s="237"/>
      <c r="AKP188" s="237"/>
      <c r="AKQ188" s="237"/>
      <c r="AKR188" s="237"/>
      <c r="AKS188" s="237"/>
      <c r="AKT188" s="237"/>
      <c r="AKU188" s="237"/>
      <c r="AKV188" s="237"/>
      <c r="AKW188" s="237"/>
      <c r="AKX188" s="237"/>
      <c r="AKY188" s="237"/>
      <c r="AKZ188" s="237"/>
      <c r="ALA188" s="237"/>
      <c r="ALB188" s="237"/>
      <c r="ALC188" s="237"/>
      <c r="ALD188" s="237"/>
      <c r="ALE188" s="237"/>
      <c r="ALF188" s="237"/>
      <c r="ALG188" s="237"/>
      <c r="ALH188" s="237"/>
      <c r="ALI188" s="237"/>
      <c r="ALJ188" s="237"/>
      <c r="ALK188" s="237"/>
      <c r="ALL188" s="237"/>
      <c r="ALM188" s="237"/>
      <c r="ALN188" s="237"/>
      <c r="ALO188" s="237"/>
      <c r="ALP188" s="237"/>
      <c r="ALQ188" s="237"/>
      <c r="ALR188" s="237"/>
      <c r="ALS188" s="237"/>
      <c r="ALT188" s="237"/>
      <c r="ALU188" s="237"/>
      <c r="ALV188" s="237"/>
      <c r="ALW188" s="237"/>
      <c r="ALX188" s="237"/>
      <c r="ALY188" s="237"/>
      <c r="ALZ188" s="237"/>
      <c r="AMA188" s="237"/>
      <c r="AMB188" s="237"/>
      <c r="AMC188" s="237"/>
      <c r="AMD188" s="237"/>
      <c r="AME188" s="237"/>
      <c r="AMF188" s="237"/>
      <c r="AMG188" s="237"/>
      <c r="AMH188" s="237"/>
      <c r="AMI188" s="237"/>
      <c r="AMJ188" s="237"/>
      <c r="AMK188" s="237"/>
      <c r="AML188" s="237"/>
      <c r="AMM188" s="237"/>
      <c r="AMN188" s="237"/>
      <c r="AMO188" s="237"/>
      <c r="AMP188" s="237"/>
      <c r="AMQ188" s="237"/>
      <c r="AMR188" s="237"/>
      <c r="AMS188" s="237"/>
      <c r="AMT188" s="237"/>
      <c r="AMU188" s="237"/>
      <c r="AMV188" s="237"/>
      <c r="AMW188" s="237"/>
      <c r="AMX188" s="237"/>
      <c r="AMY188" s="237"/>
      <c r="AMZ188" s="237"/>
      <c r="ANA188" s="237"/>
      <c r="ANB188" s="237"/>
      <c r="ANC188" s="237"/>
      <c r="AND188" s="237"/>
      <c r="ANE188" s="237"/>
      <c r="ANF188" s="237"/>
      <c r="ANG188" s="237"/>
      <c r="ANH188" s="237"/>
      <c r="ANI188" s="237"/>
      <c r="ANJ188" s="237"/>
      <c r="ANK188" s="237"/>
      <c r="ANL188" s="237"/>
      <c r="ANM188" s="237"/>
      <c r="ANN188" s="237"/>
      <c r="ANO188" s="237"/>
      <c r="ANP188" s="237"/>
      <c r="ANQ188" s="237"/>
      <c r="ANR188" s="237"/>
      <c r="ANS188" s="237"/>
      <c r="ANT188" s="237"/>
      <c r="ANU188" s="237"/>
      <c r="ANV188" s="237"/>
      <c r="ANW188" s="237"/>
      <c r="ANX188" s="237"/>
      <c r="ANY188" s="237"/>
      <c r="ANZ188" s="237"/>
      <c r="AOA188" s="237"/>
      <c r="AOB188" s="237"/>
      <c r="AOC188" s="237"/>
      <c r="AOD188" s="237"/>
      <c r="AOE188" s="237"/>
      <c r="AOF188" s="237"/>
      <c r="AOG188" s="237"/>
      <c r="AOH188" s="237"/>
      <c r="AOI188" s="237"/>
      <c r="AOJ188" s="237"/>
      <c r="AOK188" s="237"/>
      <c r="AOL188" s="237"/>
      <c r="AOM188" s="237"/>
      <c r="AON188" s="237"/>
      <c r="AOO188" s="237"/>
      <c r="AOP188" s="237"/>
      <c r="AOQ188" s="237"/>
      <c r="AOR188" s="237"/>
      <c r="AOS188" s="237"/>
      <c r="AOT188" s="237"/>
      <c r="AOU188" s="237"/>
      <c r="AOV188" s="237"/>
      <c r="AOW188" s="237"/>
      <c r="AOX188" s="237"/>
      <c r="AOY188" s="237"/>
      <c r="AOZ188" s="237"/>
      <c r="APA188" s="237"/>
      <c r="APB188" s="237"/>
      <c r="APC188" s="237"/>
      <c r="APD188" s="237"/>
      <c r="APE188" s="237"/>
      <c r="APF188" s="237"/>
      <c r="APG188" s="237"/>
      <c r="APH188" s="237"/>
      <c r="API188" s="237"/>
      <c r="APJ188" s="237"/>
      <c r="APK188" s="237"/>
      <c r="APL188" s="237"/>
      <c r="APM188" s="237"/>
      <c r="APN188" s="237"/>
      <c r="APO188" s="237"/>
      <c r="APP188" s="237"/>
      <c r="APQ188" s="237"/>
      <c r="APR188" s="237"/>
      <c r="APS188" s="237"/>
      <c r="APT188" s="237"/>
      <c r="APU188" s="237"/>
      <c r="APV188" s="237"/>
      <c r="APW188" s="237"/>
      <c r="APX188" s="237"/>
      <c r="APY188" s="237"/>
      <c r="APZ188" s="237"/>
      <c r="AQA188" s="237"/>
      <c r="AQB188" s="237"/>
      <c r="AQC188" s="237"/>
      <c r="AQD188" s="237"/>
      <c r="AQE188" s="237"/>
      <c r="AQF188" s="237"/>
      <c r="AQG188" s="237"/>
      <c r="AQH188" s="237"/>
      <c r="AQI188" s="237"/>
      <c r="AQJ188" s="237"/>
      <c r="AQK188" s="237"/>
      <c r="AQL188" s="237"/>
      <c r="AQM188" s="237"/>
      <c r="AQN188" s="237"/>
      <c r="AQO188" s="237"/>
      <c r="AQP188" s="237"/>
      <c r="AQQ188" s="237"/>
      <c r="AQR188" s="237"/>
      <c r="AQS188" s="237"/>
      <c r="AQT188" s="237"/>
      <c r="AQU188" s="237"/>
      <c r="AQV188" s="237"/>
      <c r="AQW188" s="237"/>
      <c r="AQX188" s="237"/>
      <c r="AQY188" s="237"/>
      <c r="AQZ188" s="237"/>
      <c r="ARA188" s="237"/>
      <c r="ARB188" s="237"/>
      <c r="ARC188" s="237"/>
      <c r="ARD188" s="237"/>
      <c r="ARE188" s="237"/>
      <c r="ARF188" s="237"/>
      <c r="ARG188" s="237"/>
      <c r="ARH188" s="237"/>
      <c r="ARI188" s="237"/>
      <c r="ARJ188" s="237"/>
      <c r="ARK188" s="237"/>
      <c r="ARL188" s="237"/>
      <c r="ARM188" s="237"/>
      <c r="ARN188" s="237"/>
      <c r="ARO188" s="237"/>
      <c r="ARP188" s="237"/>
      <c r="ARQ188" s="237"/>
      <c r="ARR188" s="237"/>
      <c r="ARS188" s="237"/>
      <c r="ART188" s="237"/>
      <c r="ARU188" s="237"/>
      <c r="ARV188" s="237"/>
      <c r="ARW188" s="237"/>
      <c r="ARX188" s="237"/>
      <c r="ARY188" s="237"/>
      <c r="ARZ188" s="237"/>
      <c r="ASA188" s="237"/>
      <c r="ASB188" s="237"/>
      <c r="ASC188" s="237"/>
      <c r="ASD188" s="237"/>
      <c r="ASE188" s="237"/>
      <c r="ASF188" s="237"/>
      <c r="ASG188" s="237"/>
      <c r="ASH188" s="237"/>
      <c r="ASI188" s="237"/>
      <c r="ASJ188" s="237"/>
      <c r="ASK188" s="237"/>
      <c r="ASL188" s="237"/>
      <c r="ASM188" s="237"/>
      <c r="ASN188" s="237"/>
      <c r="ASO188" s="237"/>
      <c r="ASP188" s="237"/>
      <c r="ASQ188" s="237"/>
      <c r="ASR188" s="237"/>
      <c r="ASS188" s="237"/>
      <c r="AST188" s="237"/>
      <c r="ASU188" s="237"/>
      <c r="ASV188" s="237"/>
      <c r="ASW188" s="237"/>
      <c r="ASX188" s="237"/>
      <c r="ASY188" s="237"/>
      <c r="ASZ188" s="237"/>
      <c r="ATA188" s="237"/>
      <c r="ATB188" s="237"/>
      <c r="ATC188" s="237"/>
      <c r="ATD188" s="237"/>
      <c r="ATE188" s="237"/>
      <c r="ATF188" s="237"/>
      <c r="ATG188" s="237"/>
      <c r="ATH188" s="237"/>
      <c r="ATI188" s="237"/>
      <c r="ATJ188" s="237"/>
      <c r="ATK188" s="237"/>
      <c r="ATL188" s="237"/>
      <c r="ATM188" s="237"/>
      <c r="ATN188" s="237"/>
      <c r="ATO188" s="237"/>
      <c r="ATP188" s="237"/>
      <c r="ATQ188" s="237"/>
      <c r="ATR188" s="237"/>
      <c r="ATS188" s="237"/>
      <c r="ATT188" s="237"/>
      <c r="ATU188" s="237"/>
      <c r="ATV188" s="237"/>
      <c r="ATW188" s="237"/>
      <c r="ATX188" s="237"/>
      <c r="ATY188" s="237"/>
      <c r="ATZ188" s="237"/>
      <c r="AUA188" s="237"/>
      <c r="AUB188" s="237"/>
      <c r="AUC188" s="237"/>
      <c r="AUD188" s="237"/>
      <c r="AUE188" s="237"/>
      <c r="AUF188" s="237"/>
      <c r="AUG188" s="237"/>
      <c r="AUH188" s="237"/>
      <c r="AUI188" s="237"/>
      <c r="AUJ188" s="237"/>
      <c r="AUK188" s="237"/>
      <c r="AUL188" s="237"/>
      <c r="AUM188" s="237"/>
      <c r="AUN188" s="237"/>
      <c r="AUO188" s="237"/>
      <c r="AUP188" s="237"/>
      <c r="AUQ188" s="237"/>
      <c r="AUR188" s="237"/>
      <c r="AUS188" s="237"/>
      <c r="AUT188" s="237"/>
      <c r="AUU188" s="237"/>
      <c r="AUV188" s="237"/>
      <c r="AUW188" s="237"/>
      <c r="AUX188" s="237"/>
      <c r="AUY188" s="237"/>
      <c r="AUZ188" s="237"/>
      <c r="AVA188" s="237"/>
      <c r="AVB188" s="237"/>
      <c r="AVC188" s="237"/>
      <c r="AVD188" s="237"/>
      <c r="AVE188" s="237"/>
      <c r="AVF188" s="237"/>
      <c r="AVG188" s="237"/>
      <c r="AVH188" s="237"/>
      <c r="AVI188" s="237"/>
      <c r="AVJ188" s="237"/>
      <c r="AVK188" s="237"/>
      <c r="AVL188" s="237"/>
      <c r="AVM188" s="237"/>
      <c r="AVN188" s="237"/>
      <c r="AVO188" s="237"/>
      <c r="AVP188" s="237"/>
      <c r="AVQ188" s="237"/>
      <c r="AVR188" s="237"/>
      <c r="AVS188" s="237"/>
      <c r="AVT188" s="237"/>
      <c r="AVU188" s="237"/>
      <c r="AVV188" s="237"/>
      <c r="AVW188" s="237"/>
      <c r="AVX188" s="237"/>
      <c r="AVY188" s="237"/>
      <c r="AVZ188" s="237"/>
      <c r="AWA188" s="237"/>
      <c r="AWB188" s="237"/>
      <c r="AWC188" s="237"/>
      <c r="AWD188" s="237"/>
      <c r="AWE188" s="237"/>
      <c r="AWF188" s="237"/>
      <c r="AWG188" s="237"/>
      <c r="AWH188" s="237"/>
      <c r="AWI188" s="237"/>
      <c r="AWJ188" s="237"/>
      <c r="AWK188" s="237"/>
      <c r="AWL188" s="237"/>
      <c r="AWM188" s="237"/>
      <c r="AWN188" s="237"/>
      <c r="AWO188" s="237"/>
      <c r="AWP188" s="237"/>
      <c r="AWQ188" s="237"/>
      <c r="AWR188" s="237"/>
      <c r="AWS188" s="237"/>
      <c r="AWT188" s="237"/>
      <c r="AWU188" s="237"/>
      <c r="AWV188" s="237"/>
      <c r="AWW188" s="237"/>
      <c r="AWX188" s="237"/>
      <c r="AWY188" s="237"/>
      <c r="AWZ188" s="237"/>
      <c r="AXA188" s="237"/>
      <c r="AXB188" s="237"/>
      <c r="AXC188" s="237"/>
      <c r="AXD188" s="237"/>
      <c r="AXE188" s="237"/>
      <c r="AXF188" s="237"/>
      <c r="AXG188" s="237"/>
      <c r="AXH188" s="237"/>
      <c r="AXI188" s="237"/>
      <c r="AXJ188" s="237"/>
      <c r="AXK188" s="237"/>
      <c r="AXL188" s="237"/>
      <c r="AXM188" s="237"/>
      <c r="AXN188" s="237"/>
      <c r="AXO188" s="237"/>
      <c r="AXP188" s="237"/>
      <c r="AXQ188" s="237"/>
      <c r="AXR188" s="237"/>
      <c r="AXS188" s="237"/>
      <c r="AXT188" s="237"/>
      <c r="AXU188" s="237"/>
      <c r="AXV188" s="237"/>
      <c r="AXW188" s="237"/>
      <c r="AXX188" s="237"/>
      <c r="AXY188" s="237"/>
      <c r="AXZ188" s="237"/>
      <c r="AYA188" s="237"/>
      <c r="AYB188" s="237"/>
      <c r="AYC188" s="237"/>
      <c r="AYD188" s="237"/>
      <c r="AYE188" s="237"/>
      <c r="AYF188" s="237"/>
      <c r="AYG188" s="237"/>
      <c r="AYH188" s="237"/>
      <c r="AYI188" s="237"/>
      <c r="AYJ188" s="237"/>
      <c r="AYK188" s="237"/>
      <c r="AYL188" s="237"/>
      <c r="AYM188" s="237"/>
      <c r="AYN188" s="237"/>
      <c r="AYO188" s="237"/>
      <c r="AYP188" s="237"/>
      <c r="AYQ188" s="237"/>
      <c r="AYR188" s="237"/>
      <c r="AYS188" s="237"/>
      <c r="AYT188" s="237"/>
      <c r="AYU188" s="237"/>
      <c r="AYV188" s="237"/>
      <c r="AYW188" s="237"/>
      <c r="AYX188" s="237"/>
      <c r="AYY188" s="237"/>
      <c r="AYZ188" s="237"/>
      <c r="AZA188" s="237"/>
      <c r="AZB188" s="237"/>
      <c r="AZC188" s="237"/>
      <c r="AZD188" s="237"/>
      <c r="AZE188" s="237"/>
      <c r="AZF188" s="237"/>
      <c r="AZG188" s="237"/>
      <c r="AZH188" s="237"/>
      <c r="AZI188" s="237"/>
      <c r="AZJ188" s="237"/>
      <c r="AZK188" s="237"/>
      <c r="AZL188" s="237"/>
      <c r="AZM188" s="237"/>
      <c r="AZN188" s="237"/>
      <c r="AZO188" s="237"/>
      <c r="AZP188" s="237"/>
      <c r="AZQ188" s="237"/>
      <c r="AZR188" s="237"/>
      <c r="AZS188" s="237"/>
      <c r="AZT188" s="237"/>
      <c r="AZU188" s="237"/>
      <c r="AZV188" s="237"/>
      <c r="AZW188" s="237"/>
      <c r="AZX188" s="237"/>
      <c r="AZY188" s="237"/>
      <c r="AZZ188" s="237"/>
      <c r="BAA188" s="237"/>
      <c r="BAB188" s="237"/>
      <c r="BAC188" s="237"/>
      <c r="BAD188" s="237"/>
      <c r="BAE188" s="237"/>
      <c r="BAF188" s="237"/>
      <c r="BAG188" s="237"/>
      <c r="BAH188" s="237"/>
      <c r="BAI188" s="237"/>
      <c r="BAJ188" s="237"/>
      <c r="BAK188" s="237"/>
      <c r="BAL188" s="237"/>
      <c r="BAM188" s="237"/>
      <c r="BAN188" s="237"/>
      <c r="BAO188" s="237"/>
      <c r="BAP188" s="237"/>
      <c r="BAQ188" s="237"/>
      <c r="BAR188" s="237"/>
      <c r="BAS188" s="237"/>
      <c r="BAT188" s="237"/>
      <c r="BAU188" s="237"/>
      <c r="BAV188" s="237"/>
      <c r="BAW188" s="237"/>
      <c r="BAX188" s="237"/>
      <c r="BAY188" s="237"/>
      <c r="BAZ188" s="237"/>
      <c r="BBA188" s="237"/>
      <c r="BBB188" s="237"/>
      <c r="BBC188" s="237"/>
      <c r="BBD188" s="237"/>
      <c r="BBE188" s="237"/>
      <c r="BBF188" s="237"/>
      <c r="BBG188" s="237"/>
      <c r="BBH188" s="237"/>
      <c r="BBI188" s="237"/>
      <c r="BBJ188" s="237"/>
      <c r="BBK188" s="237"/>
      <c r="BBL188" s="237"/>
      <c r="BBM188" s="237"/>
      <c r="BBN188" s="237"/>
      <c r="BBO188" s="237"/>
      <c r="BBP188" s="237"/>
      <c r="BBQ188" s="237"/>
      <c r="BBR188" s="237"/>
      <c r="BBS188" s="237"/>
      <c r="BBT188" s="237"/>
      <c r="BBU188" s="237"/>
      <c r="BBV188" s="237"/>
      <c r="BBW188" s="237"/>
      <c r="BBX188" s="237"/>
      <c r="BBY188" s="237"/>
      <c r="BBZ188" s="237"/>
      <c r="BCA188" s="237"/>
      <c r="BCB188" s="237"/>
      <c r="BCC188" s="237"/>
      <c r="BCD188" s="237"/>
      <c r="BCE188" s="237"/>
      <c r="BCF188" s="237"/>
      <c r="BCG188" s="237"/>
      <c r="BCH188" s="237"/>
      <c r="BCI188" s="237"/>
      <c r="BCJ188" s="237"/>
      <c r="BCK188" s="237"/>
      <c r="BCL188" s="237"/>
      <c r="BCM188" s="237"/>
      <c r="BCN188" s="237"/>
      <c r="BCO188" s="237"/>
      <c r="BCP188" s="237"/>
      <c r="BCQ188" s="237"/>
      <c r="BCR188" s="237"/>
      <c r="BCS188" s="237"/>
      <c r="BCT188" s="237"/>
      <c r="BCU188" s="237"/>
      <c r="BCV188" s="237"/>
      <c r="BCW188" s="237"/>
      <c r="BCX188" s="237"/>
      <c r="BCY188" s="237"/>
      <c r="BCZ188" s="237"/>
      <c r="BDA188" s="237"/>
      <c r="BDB188" s="237"/>
      <c r="BDC188" s="237"/>
      <c r="BDD188" s="237"/>
      <c r="BDE188" s="237"/>
      <c r="BDF188" s="237"/>
      <c r="BDG188" s="237"/>
      <c r="BDH188" s="237"/>
      <c r="BDI188" s="237"/>
      <c r="BDJ188" s="237"/>
      <c r="BDK188" s="237"/>
      <c r="BDL188" s="237"/>
      <c r="BDM188" s="237"/>
      <c r="BDN188" s="237"/>
      <c r="BDO188" s="237"/>
      <c r="BDP188" s="237"/>
      <c r="BDQ188" s="237"/>
      <c r="BDR188" s="237"/>
      <c r="BDS188" s="237"/>
      <c r="BDT188" s="237"/>
      <c r="BDU188" s="237"/>
      <c r="BDV188" s="237"/>
      <c r="BDW188" s="237"/>
      <c r="BDX188" s="237"/>
      <c r="BDY188" s="237"/>
      <c r="BDZ188" s="237"/>
      <c r="BEA188" s="237"/>
      <c r="BEB188" s="237"/>
      <c r="BEC188" s="237"/>
      <c r="BED188" s="237"/>
      <c r="BEE188" s="237"/>
      <c r="BEF188" s="237"/>
      <c r="BEG188" s="237"/>
      <c r="BEH188" s="237"/>
      <c r="BEI188" s="237"/>
      <c r="BEJ188" s="237"/>
      <c r="BEK188" s="237"/>
      <c r="BEL188" s="237"/>
      <c r="BEM188" s="237"/>
      <c r="BEN188" s="237"/>
      <c r="BEO188" s="237"/>
      <c r="BEP188" s="237"/>
      <c r="BEQ188" s="237"/>
      <c r="BER188" s="237"/>
      <c r="BES188" s="237"/>
      <c r="BET188" s="237"/>
      <c r="BEU188" s="237"/>
      <c r="BEV188" s="237"/>
      <c r="BEW188" s="237"/>
      <c r="BEX188" s="237"/>
      <c r="BEY188" s="237"/>
      <c r="BEZ188" s="237"/>
      <c r="BFA188" s="237"/>
      <c r="BFB188" s="237"/>
      <c r="BFC188" s="237"/>
      <c r="BFD188" s="237"/>
      <c r="BFE188" s="237"/>
      <c r="BFF188" s="237"/>
      <c r="BFG188" s="237"/>
      <c r="BFH188" s="237"/>
      <c r="BFI188" s="237"/>
      <c r="BFJ188" s="237"/>
      <c r="BFK188" s="237"/>
      <c r="BFL188" s="237"/>
      <c r="BFM188" s="237"/>
      <c r="BFN188" s="237"/>
      <c r="BFO188" s="237"/>
      <c r="BFP188" s="237"/>
      <c r="BFQ188" s="237"/>
      <c r="BFR188" s="237"/>
      <c r="BFS188" s="237"/>
      <c r="BFT188" s="237"/>
      <c r="BFU188" s="237"/>
      <c r="BFV188" s="237"/>
      <c r="BFW188" s="237"/>
      <c r="BFX188" s="237"/>
      <c r="BFY188" s="237"/>
      <c r="BFZ188" s="237"/>
      <c r="BGA188" s="237"/>
      <c r="BGB188" s="237"/>
      <c r="BGC188" s="237"/>
      <c r="BGD188" s="237"/>
      <c r="BGE188" s="237"/>
      <c r="BGF188" s="237"/>
      <c r="BGG188" s="237"/>
      <c r="BGH188" s="237"/>
      <c r="BGI188" s="237"/>
      <c r="BGJ188" s="237"/>
      <c r="BGK188" s="237"/>
      <c r="BGL188" s="237"/>
      <c r="BGM188" s="237"/>
      <c r="BGN188" s="237"/>
      <c r="BGO188" s="237"/>
      <c r="BGP188" s="237"/>
      <c r="BGQ188" s="237"/>
      <c r="BGR188" s="237"/>
      <c r="BGS188" s="237"/>
      <c r="BGT188" s="237"/>
      <c r="BGU188" s="237"/>
      <c r="BGV188" s="237"/>
      <c r="BGW188" s="237"/>
      <c r="BGX188" s="237"/>
      <c r="BGY188" s="237"/>
      <c r="BGZ188" s="237"/>
      <c r="BHA188" s="237"/>
      <c r="BHB188" s="237"/>
      <c r="BHC188" s="237"/>
      <c r="BHD188" s="237"/>
      <c r="BHE188" s="237"/>
      <c r="BHF188" s="237"/>
      <c r="BHG188" s="237"/>
      <c r="BHH188" s="237"/>
      <c r="BHI188" s="237"/>
      <c r="BHJ188" s="237"/>
      <c r="BHK188" s="237"/>
      <c r="BHL188" s="237"/>
      <c r="BHM188" s="237"/>
      <c r="BHN188" s="237"/>
      <c r="BHO188" s="237"/>
      <c r="BHP188" s="237"/>
      <c r="BHQ188" s="237"/>
      <c r="BHR188" s="237"/>
      <c r="BHS188" s="237"/>
      <c r="BHT188" s="237"/>
      <c r="BHU188" s="237"/>
      <c r="BHV188" s="237"/>
      <c r="BHW188" s="237"/>
      <c r="BHX188" s="237"/>
      <c r="BHY188" s="237"/>
      <c r="BHZ188" s="237"/>
      <c r="BIA188" s="237"/>
      <c r="BIB188" s="237"/>
      <c r="BIC188" s="237"/>
      <c r="BID188" s="237"/>
      <c r="BIE188" s="237"/>
      <c r="BIF188" s="237"/>
      <c r="BIG188" s="237"/>
      <c r="BIH188" s="237"/>
      <c r="BII188" s="237"/>
      <c r="BIJ188" s="237"/>
      <c r="BIK188" s="237"/>
      <c r="BIL188" s="237"/>
      <c r="BIM188" s="237"/>
      <c r="BIN188" s="237"/>
      <c r="BIO188" s="237"/>
      <c r="BIP188" s="237"/>
      <c r="BIQ188" s="237"/>
      <c r="BIR188" s="237"/>
      <c r="BIS188" s="237"/>
      <c r="BIT188" s="237"/>
      <c r="BIU188" s="237"/>
      <c r="BIV188" s="237"/>
      <c r="BIW188" s="237"/>
      <c r="BIX188" s="237"/>
      <c r="BIY188" s="237"/>
      <c r="BIZ188" s="237"/>
      <c r="BJA188" s="237"/>
      <c r="BJB188" s="237"/>
      <c r="BJC188" s="237"/>
      <c r="BJD188" s="237"/>
      <c r="BJE188" s="237"/>
      <c r="BJF188" s="237"/>
      <c r="BJG188" s="237"/>
      <c r="BJH188" s="237"/>
      <c r="BJI188" s="237"/>
      <c r="BJJ188" s="237"/>
      <c r="BJK188" s="237"/>
      <c r="BJL188" s="237"/>
      <c r="BJM188" s="237"/>
      <c r="BJN188" s="237"/>
      <c r="BJO188" s="237"/>
      <c r="BJP188" s="237"/>
      <c r="BJQ188" s="237"/>
      <c r="BJR188" s="237"/>
      <c r="BJS188" s="237"/>
      <c r="BJT188" s="237"/>
      <c r="BJU188" s="237"/>
      <c r="BJV188" s="237"/>
      <c r="BJW188" s="237"/>
      <c r="BJX188" s="237"/>
      <c r="BJY188" s="237"/>
      <c r="BJZ188" s="237"/>
      <c r="BKA188" s="237"/>
      <c r="BKB188" s="237"/>
      <c r="BKC188" s="237"/>
      <c r="BKD188" s="237"/>
      <c r="BKE188" s="237"/>
      <c r="BKF188" s="237"/>
      <c r="BKG188" s="237"/>
      <c r="BKH188" s="237"/>
      <c r="BKI188" s="237"/>
      <c r="BKJ188" s="237"/>
      <c r="BKK188" s="237"/>
      <c r="BKL188" s="237"/>
      <c r="BKM188" s="237"/>
      <c r="BKN188" s="237"/>
      <c r="BKO188" s="237"/>
      <c r="BKP188" s="237"/>
      <c r="BKQ188" s="237"/>
      <c r="BKR188" s="237"/>
      <c r="BKS188" s="237"/>
      <c r="BKT188" s="237"/>
      <c r="BKU188" s="237"/>
      <c r="BKV188" s="237"/>
      <c r="BKW188" s="237"/>
      <c r="BKX188" s="237"/>
      <c r="BKY188" s="237"/>
      <c r="BKZ188" s="237"/>
      <c r="BLA188" s="237"/>
      <c r="BLB188" s="237"/>
      <c r="BLC188" s="237"/>
      <c r="BLD188" s="237"/>
      <c r="BLE188" s="237"/>
      <c r="BLF188" s="237"/>
      <c r="BLG188" s="237"/>
      <c r="BLH188" s="237"/>
      <c r="BLI188" s="237"/>
      <c r="BLJ188" s="237"/>
      <c r="BLK188" s="237"/>
      <c r="BLL188" s="237"/>
      <c r="BLM188" s="237"/>
      <c r="BLN188" s="237"/>
      <c r="BLO188" s="237"/>
      <c r="BLP188" s="237"/>
      <c r="BLQ188" s="237"/>
      <c r="BLR188" s="237"/>
      <c r="BLS188" s="237"/>
      <c r="BLT188" s="237"/>
      <c r="BLU188" s="237"/>
      <c r="BLV188" s="237"/>
      <c r="BLW188" s="237"/>
      <c r="BLX188" s="237"/>
      <c r="BLY188" s="237"/>
      <c r="BLZ188" s="237"/>
      <c r="BMA188" s="237"/>
      <c r="BMB188" s="237"/>
      <c r="BMC188" s="237"/>
      <c r="BMD188" s="237"/>
      <c r="BME188" s="237"/>
      <c r="BMF188" s="237"/>
      <c r="BMG188" s="237"/>
      <c r="BMH188" s="237"/>
      <c r="BMI188" s="237"/>
      <c r="BMJ188" s="237"/>
      <c r="BMK188" s="237"/>
      <c r="BML188" s="237"/>
      <c r="BMM188" s="237"/>
      <c r="BMN188" s="237"/>
      <c r="BMO188" s="237"/>
      <c r="BMP188" s="237"/>
      <c r="BMQ188" s="237"/>
      <c r="BMR188" s="237"/>
      <c r="BMS188" s="237"/>
      <c r="BMT188" s="237"/>
      <c r="BMU188" s="237"/>
      <c r="BMV188" s="237"/>
      <c r="BMW188" s="237"/>
      <c r="BMX188" s="237"/>
      <c r="BMY188" s="237"/>
      <c r="BMZ188" s="237"/>
      <c r="BNA188" s="237"/>
      <c r="BNB188" s="237"/>
      <c r="BNC188" s="237"/>
      <c r="BND188" s="237"/>
      <c r="BNE188" s="237"/>
      <c r="BNF188" s="237"/>
      <c r="BNG188" s="237"/>
      <c r="BNH188" s="237"/>
      <c r="BNI188" s="237"/>
      <c r="BNJ188" s="237"/>
      <c r="BNK188" s="237"/>
      <c r="BNL188" s="237"/>
      <c r="BNM188" s="237"/>
      <c r="BNN188" s="237"/>
      <c r="BNO188" s="237"/>
      <c r="BNP188" s="237"/>
      <c r="BNQ188" s="237"/>
      <c r="BNR188" s="237"/>
      <c r="BNS188" s="237"/>
      <c r="BNT188" s="237"/>
      <c r="BNU188" s="237"/>
      <c r="BNV188" s="237"/>
      <c r="BNW188" s="237"/>
      <c r="BNX188" s="237"/>
      <c r="BNY188" s="237"/>
      <c r="BNZ188" s="237"/>
      <c r="BOA188" s="237"/>
      <c r="BOB188" s="237"/>
      <c r="BOC188" s="237"/>
      <c r="BOD188" s="237"/>
      <c r="BOE188" s="237"/>
      <c r="BOF188" s="237"/>
      <c r="BOG188" s="237"/>
      <c r="BOH188" s="237"/>
      <c r="BOI188" s="237"/>
      <c r="BOJ188" s="237"/>
      <c r="BOK188" s="237"/>
      <c r="BOL188" s="237"/>
      <c r="BOM188" s="237"/>
      <c r="BON188" s="237"/>
      <c r="BOO188" s="237"/>
      <c r="BOP188" s="237"/>
      <c r="BOQ188" s="237"/>
      <c r="BOR188" s="237"/>
      <c r="BOS188" s="237"/>
      <c r="BOT188" s="237"/>
      <c r="BOU188" s="237"/>
      <c r="BOV188" s="237"/>
      <c r="BOW188" s="237"/>
      <c r="BOX188" s="237"/>
      <c r="BOY188" s="237"/>
      <c r="BOZ188" s="237"/>
      <c r="BPA188" s="237"/>
      <c r="BPB188" s="237"/>
      <c r="BPC188" s="237"/>
      <c r="BPD188" s="237"/>
      <c r="BPE188" s="237"/>
      <c r="BPF188" s="237"/>
      <c r="BPG188" s="237"/>
      <c r="BPH188" s="237"/>
      <c r="BPI188" s="237"/>
      <c r="BPJ188" s="237"/>
      <c r="BPK188" s="237"/>
      <c r="BPL188" s="237"/>
      <c r="BPM188" s="237"/>
      <c r="BPN188" s="237"/>
      <c r="BPO188" s="237"/>
      <c r="BPP188" s="237"/>
      <c r="BPQ188" s="237"/>
      <c r="BPR188" s="237"/>
      <c r="BPS188" s="237"/>
      <c r="BPT188" s="237"/>
      <c r="BPU188" s="237"/>
      <c r="BPV188" s="237"/>
      <c r="BPW188" s="237"/>
      <c r="BPX188" s="237"/>
      <c r="BPY188" s="237"/>
      <c r="BPZ188" s="237"/>
      <c r="BQA188" s="237"/>
      <c r="BQB188" s="237"/>
      <c r="BQC188" s="237"/>
      <c r="BQD188" s="237"/>
      <c r="BQE188" s="237"/>
      <c r="BQF188" s="237"/>
      <c r="BQG188" s="237"/>
      <c r="BQH188" s="237"/>
      <c r="BQI188" s="237"/>
      <c r="BQJ188" s="237"/>
      <c r="BQK188" s="237"/>
      <c r="BQL188" s="237"/>
      <c r="BQM188" s="237"/>
      <c r="BQN188" s="237"/>
      <c r="BQO188" s="237"/>
      <c r="BQP188" s="237"/>
      <c r="BQQ188" s="237"/>
      <c r="BQR188" s="237"/>
      <c r="BQS188" s="237"/>
      <c r="BQT188" s="237"/>
      <c r="BQU188" s="237"/>
      <c r="BQV188" s="237"/>
      <c r="BQW188" s="237"/>
      <c r="BQX188" s="237"/>
      <c r="BQY188" s="237"/>
      <c r="BQZ188" s="237"/>
      <c r="BRA188" s="237"/>
      <c r="BRB188" s="237"/>
      <c r="BRC188" s="237"/>
      <c r="BRD188" s="237"/>
      <c r="BRE188" s="237"/>
      <c r="BRF188" s="237"/>
      <c r="BRG188" s="237"/>
      <c r="BRH188" s="237"/>
      <c r="BRI188" s="237"/>
      <c r="BRJ188" s="237"/>
      <c r="BRK188" s="237"/>
      <c r="BRL188" s="237"/>
      <c r="BRM188" s="237"/>
      <c r="BRN188" s="237"/>
      <c r="BRO188" s="237"/>
      <c r="BRP188" s="237"/>
      <c r="BRQ188" s="237"/>
      <c r="BRR188" s="237"/>
      <c r="BRS188" s="237"/>
      <c r="BRT188" s="237"/>
      <c r="BRU188" s="237"/>
      <c r="BRV188" s="237"/>
      <c r="BRW188" s="237"/>
      <c r="BRX188" s="237"/>
      <c r="BRY188" s="237"/>
      <c r="BRZ188" s="237"/>
      <c r="BSA188" s="237"/>
      <c r="BSB188" s="237"/>
      <c r="BSC188" s="237"/>
      <c r="BSD188" s="237"/>
      <c r="BSE188" s="237"/>
      <c r="BSF188" s="237"/>
      <c r="BSG188" s="237"/>
      <c r="BSH188" s="237"/>
      <c r="BSI188" s="237"/>
      <c r="BSJ188" s="237"/>
      <c r="BSK188" s="237"/>
      <c r="BSL188" s="237"/>
      <c r="BSM188" s="237"/>
      <c r="BSN188" s="237"/>
      <c r="BSO188" s="237"/>
      <c r="BSP188" s="237"/>
      <c r="BSQ188" s="237"/>
      <c r="BSR188" s="237"/>
      <c r="BSS188" s="237"/>
      <c r="BST188" s="237"/>
      <c r="BSU188" s="237"/>
      <c r="BSV188" s="237"/>
      <c r="BSW188" s="237"/>
      <c r="BSX188" s="237"/>
      <c r="BSY188" s="237"/>
      <c r="BSZ188" s="237"/>
      <c r="BTA188" s="237"/>
      <c r="BTB188" s="237"/>
      <c r="BTC188" s="237"/>
      <c r="BTD188" s="237"/>
      <c r="BTE188" s="237"/>
      <c r="BTF188" s="237"/>
      <c r="BTG188" s="237"/>
      <c r="BTH188" s="237"/>
      <c r="BTI188" s="237"/>
      <c r="BTJ188" s="237"/>
      <c r="BTK188" s="237"/>
      <c r="BTL188" s="237"/>
      <c r="BTM188" s="237"/>
      <c r="BTN188" s="237"/>
      <c r="BTO188" s="237"/>
      <c r="BTP188" s="237"/>
      <c r="BTQ188" s="237"/>
      <c r="BTR188" s="237"/>
      <c r="BTS188" s="237"/>
      <c r="BTT188" s="237"/>
      <c r="BTU188" s="237"/>
      <c r="BTV188" s="237"/>
      <c r="BTW188" s="237"/>
      <c r="BTX188" s="237"/>
      <c r="BTY188" s="237"/>
      <c r="BTZ188" s="237"/>
      <c r="BUA188" s="237"/>
      <c r="BUB188" s="237"/>
      <c r="BUC188" s="237"/>
      <c r="BUD188" s="237"/>
      <c r="BUE188" s="237"/>
      <c r="BUF188" s="237"/>
      <c r="BUG188" s="237"/>
      <c r="BUH188" s="237"/>
      <c r="BUI188" s="237"/>
      <c r="BUJ188" s="237"/>
      <c r="BUK188" s="237"/>
      <c r="BUL188" s="237"/>
      <c r="BUM188" s="237"/>
      <c r="BUN188" s="237"/>
      <c r="BUO188" s="237"/>
      <c r="BUP188" s="237"/>
      <c r="BUQ188" s="237"/>
      <c r="BUR188" s="237"/>
      <c r="BUS188" s="237"/>
      <c r="BUT188" s="237"/>
      <c r="BUU188" s="237"/>
      <c r="BUV188" s="237"/>
      <c r="BUW188" s="237"/>
      <c r="BUX188" s="237"/>
      <c r="BUY188" s="237"/>
      <c r="BUZ188" s="237"/>
      <c r="BVA188" s="237"/>
      <c r="BVB188" s="237"/>
      <c r="BVC188" s="237"/>
      <c r="BVD188" s="237"/>
      <c r="BVE188" s="237"/>
      <c r="BVF188" s="237"/>
      <c r="BVG188" s="237"/>
      <c r="BVH188" s="237"/>
      <c r="BVI188" s="237"/>
      <c r="BVJ188" s="237"/>
      <c r="BVK188" s="237"/>
      <c r="BVL188" s="237"/>
      <c r="BVM188" s="237"/>
      <c r="BVN188" s="237"/>
      <c r="BVO188" s="237"/>
      <c r="BVP188" s="237"/>
      <c r="BVQ188" s="237"/>
      <c r="BVR188" s="237"/>
      <c r="BVS188" s="237"/>
      <c r="BVT188" s="237"/>
      <c r="BVU188" s="237"/>
      <c r="BVV188" s="237"/>
      <c r="BVW188" s="237"/>
      <c r="BVX188" s="237"/>
      <c r="BVY188" s="237"/>
      <c r="BVZ188" s="237"/>
      <c r="BWA188" s="237"/>
      <c r="BWB188" s="237"/>
      <c r="BWC188" s="237"/>
      <c r="BWD188" s="237"/>
      <c r="BWE188" s="237"/>
      <c r="BWF188" s="237"/>
      <c r="BWG188" s="237"/>
      <c r="BWH188" s="237"/>
      <c r="BWI188" s="237"/>
      <c r="BWJ188" s="237"/>
      <c r="BWK188" s="237"/>
      <c r="BWL188" s="237"/>
      <c r="BWM188" s="237"/>
      <c r="BWN188" s="237"/>
      <c r="BWO188" s="237"/>
      <c r="BWP188" s="237"/>
      <c r="BWQ188" s="237"/>
      <c r="BWR188" s="237"/>
      <c r="BWS188" s="237"/>
      <c r="BWT188" s="237"/>
      <c r="BWU188" s="237"/>
      <c r="BWV188" s="237"/>
      <c r="BWW188" s="237"/>
      <c r="BWX188" s="237"/>
      <c r="BWY188" s="237"/>
      <c r="BWZ188" s="237"/>
      <c r="BXA188" s="237"/>
      <c r="BXB188" s="237"/>
      <c r="BXC188" s="237"/>
      <c r="BXD188" s="237"/>
      <c r="BXE188" s="237"/>
      <c r="BXF188" s="237"/>
      <c r="BXG188" s="237"/>
      <c r="BXH188" s="237"/>
      <c r="BXI188" s="237"/>
      <c r="BXJ188" s="237"/>
      <c r="BXK188" s="237"/>
      <c r="BXL188" s="237"/>
      <c r="BXM188" s="237"/>
      <c r="BXN188" s="237"/>
      <c r="BXO188" s="237"/>
      <c r="BXP188" s="237"/>
      <c r="BXQ188" s="237"/>
      <c r="BXR188" s="237"/>
      <c r="BXS188" s="237"/>
      <c r="BXT188" s="237"/>
      <c r="BXU188" s="237"/>
      <c r="BXV188" s="237"/>
      <c r="BXW188" s="237"/>
      <c r="BXX188" s="237"/>
      <c r="BXY188" s="237"/>
      <c r="BXZ188" s="237"/>
      <c r="BYA188" s="237"/>
      <c r="BYB188" s="237"/>
      <c r="BYC188" s="237"/>
      <c r="BYD188" s="237"/>
      <c r="BYE188" s="237"/>
      <c r="BYF188" s="237"/>
      <c r="BYG188" s="237"/>
      <c r="BYH188" s="237"/>
      <c r="BYI188" s="237"/>
      <c r="BYJ188" s="237"/>
      <c r="BYK188" s="237"/>
      <c r="BYL188" s="237"/>
      <c r="BYM188" s="237"/>
      <c r="BYN188" s="237"/>
      <c r="BYO188" s="237"/>
      <c r="BYP188" s="237"/>
      <c r="BYQ188" s="237"/>
      <c r="BYR188" s="237"/>
      <c r="BYS188" s="237"/>
      <c r="BYT188" s="237"/>
      <c r="BYU188" s="237"/>
      <c r="BYV188" s="237"/>
      <c r="BYW188" s="237"/>
      <c r="BYX188" s="237"/>
      <c r="BYY188" s="237"/>
      <c r="BYZ188" s="237"/>
      <c r="BZA188" s="237"/>
      <c r="BZB188" s="237"/>
      <c r="BZC188" s="237"/>
      <c r="BZD188" s="237"/>
      <c r="BZE188" s="237"/>
      <c r="BZF188" s="237"/>
      <c r="BZG188" s="237"/>
      <c r="BZH188" s="237"/>
      <c r="BZI188" s="237"/>
      <c r="BZJ188" s="237"/>
      <c r="BZK188" s="237"/>
      <c r="BZL188" s="237"/>
      <c r="BZM188" s="237"/>
      <c r="BZN188" s="237"/>
      <c r="BZO188" s="237"/>
      <c r="BZP188" s="237"/>
      <c r="BZQ188" s="237"/>
      <c r="BZR188" s="237"/>
      <c r="BZS188" s="237"/>
      <c r="BZT188" s="237"/>
      <c r="BZU188" s="237"/>
      <c r="BZV188" s="237"/>
      <c r="BZW188" s="237"/>
      <c r="BZX188" s="237"/>
      <c r="BZY188" s="237"/>
      <c r="BZZ188" s="237"/>
      <c r="CAA188" s="237"/>
      <c r="CAB188" s="237"/>
      <c r="CAC188" s="237"/>
      <c r="CAD188" s="237"/>
      <c r="CAE188" s="237"/>
      <c r="CAF188" s="237"/>
      <c r="CAG188" s="237"/>
      <c r="CAH188" s="237"/>
      <c r="CAI188" s="237"/>
      <c r="CAJ188" s="237"/>
      <c r="CAK188" s="237"/>
      <c r="CAL188" s="237"/>
      <c r="CAM188" s="237"/>
      <c r="CAN188" s="237"/>
      <c r="CAO188" s="237"/>
      <c r="CAP188" s="237"/>
      <c r="CAQ188" s="237"/>
      <c r="CAR188" s="237"/>
      <c r="CAS188" s="237"/>
      <c r="CAT188" s="237"/>
      <c r="CAU188" s="237"/>
      <c r="CAV188" s="237"/>
      <c r="CAW188" s="237"/>
      <c r="CAX188" s="237"/>
      <c r="CAY188" s="237"/>
      <c r="CAZ188" s="237"/>
      <c r="CBA188" s="237"/>
      <c r="CBB188" s="237"/>
      <c r="CBC188" s="237"/>
      <c r="CBD188" s="237"/>
      <c r="CBE188" s="237"/>
      <c r="CBF188" s="237"/>
      <c r="CBG188" s="237"/>
      <c r="CBH188" s="237"/>
      <c r="CBI188" s="237"/>
      <c r="CBJ188" s="237"/>
      <c r="CBK188" s="237"/>
      <c r="CBL188" s="237"/>
      <c r="CBM188" s="237"/>
      <c r="CBN188" s="237"/>
      <c r="CBO188" s="237"/>
      <c r="CBP188" s="237"/>
      <c r="CBQ188" s="237"/>
      <c r="CBR188" s="237"/>
      <c r="CBS188" s="237"/>
      <c r="CBT188" s="237"/>
      <c r="CBU188" s="237"/>
      <c r="CBV188" s="237"/>
      <c r="CBW188" s="237"/>
      <c r="CBX188" s="237"/>
      <c r="CBY188" s="237"/>
      <c r="CBZ188" s="237"/>
      <c r="CCA188" s="237"/>
      <c r="CCB188" s="237"/>
      <c r="CCC188" s="237"/>
      <c r="CCD188" s="237"/>
      <c r="CCE188" s="237"/>
      <c r="CCF188" s="237"/>
      <c r="CCG188" s="237"/>
      <c r="CCH188" s="237"/>
      <c r="CCI188" s="237"/>
      <c r="CCJ188" s="237"/>
      <c r="CCK188" s="237"/>
      <c r="CCL188" s="237"/>
      <c r="CCM188" s="237"/>
      <c r="CCN188" s="237"/>
      <c r="CCO188" s="237"/>
      <c r="CCP188" s="237"/>
      <c r="CCQ188" s="237"/>
      <c r="CCR188" s="237"/>
      <c r="CCS188" s="237"/>
      <c r="CCT188" s="237"/>
      <c r="CCU188" s="237"/>
      <c r="CCV188" s="237"/>
      <c r="CCW188" s="237"/>
      <c r="CCX188" s="237"/>
      <c r="CCY188" s="237"/>
      <c r="CCZ188" s="237"/>
      <c r="CDA188" s="237"/>
      <c r="CDB188" s="237"/>
      <c r="CDC188" s="237"/>
      <c r="CDD188" s="237"/>
      <c r="CDE188" s="237"/>
      <c r="CDF188" s="237"/>
      <c r="CDG188" s="237"/>
      <c r="CDH188" s="237"/>
      <c r="CDI188" s="237"/>
      <c r="CDJ188" s="237"/>
      <c r="CDK188" s="237"/>
      <c r="CDL188" s="237"/>
      <c r="CDM188" s="237"/>
      <c r="CDN188" s="237"/>
      <c r="CDO188" s="237"/>
      <c r="CDP188" s="237"/>
      <c r="CDQ188" s="237"/>
      <c r="CDR188" s="237"/>
      <c r="CDS188" s="237"/>
      <c r="CDT188" s="237"/>
      <c r="CDU188" s="237"/>
      <c r="CDV188" s="237"/>
      <c r="CDW188" s="237"/>
      <c r="CDX188" s="237"/>
      <c r="CDY188" s="237"/>
      <c r="CDZ188" s="237"/>
      <c r="CEA188" s="237"/>
      <c r="CEB188" s="237"/>
      <c r="CEC188" s="237"/>
      <c r="CED188" s="237"/>
      <c r="CEE188" s="237"/>
      <c r="CEF188" s="237"/>
      <c r="CEG188" s="237"/>
      <c r="CEH188" s="237"/>
      <c r="CEI188" s="237"/>
      <c r="CEJ188" s="237"/>
      <c r="CEK188" s="237"/>
      <c r="CEL188" s="237"/>
      <c r="CEM188" s="237"/>
      <c r="CEN188" s="237"/>
      <c r="CEO188" s="237"/>
      <c r="CEP188" s="237"/>
      <c r="CEQ188" s="237"/>
      <c r="CER188" s="237"/>
      <c r="CES188" s="237"/>
      <c r="CET188" s="237"/>
      <c r="CEU188" s="237"/>
      <c r="CEV188" s="237"/>
      <c r="CEW188" s="237"/>
      <c r="CEX188" s="237"/>
      <c r="CEY188" s="237"/>
      <c r="CEZ188" s="237"/>
      <c r="CFA188" s="237"/>
      <c r="CFB188" s="237"/>
      <c r="CFC188" s="237"/>
      <c r="CFD188" s="237"/>
      <c r="CFE188" s="237"/>
      <c r="CFF188" s="237"/>
      <c r="CFG188" s="237"/>
      <c r="CFH188" s="237"/>
      <c r="CFI188" s="237"/>
      <c r="CFJ188" s="237"/>
      <c r="CFK188" s="237"/>
      <c r="CFL188" s="237"/>
      <c r="CFM188" s="237"/>
      <c r="CFN188" s="237"/>
      <c r="CFO188" s="237"/>
      <c r="CFP188" s="237"/>
      <c r="CFQ188" s="237"/>
      <c r="CFR188" s="237"/>
      <c r="CFS188" s="237"/>
      <c r="CFT188" s="237"/>
      <c r="CFU188" s="237"/>
      <c r="CFV188" s="237"/>
      <c r="CFW188" s="237"/>
      <c r="CFX188" s="237"/>
      <c r="CFY188" s="237"/>
      <c r="CFZ188" s="237"/>
      <c r="CGA188" s="237"/>
      <c r="CGB188" s="237"/>
      <c r="CGC188" s="237"/>
      <c r="CGD188" s="237"/>
      <c r="CGE188" s="237"/>
      <c r="CGF188" s="237"/>
      <c r="CGG188" s="237"/>
      <c r="CGH188" s="237"/>
      <c r="CGI188" s="237"/>
      <c r="CGJ188" s="237"/>
      <c r="CGK188" s="237"/>
      <c r="CGL188" s="237"/>
      <c r="CGM188" s="237"/>
      <c r="CGN188" s="237"/>
      <c r="CGO188" s="237"/>
      <c r="CGP188" s="237"/>
      <c r="CGQ188" s="237"/>
      <c r="CGR188" s="237"/>
      <c r="CGS188" s="237"/>
      <c r="CGT188" s="237"/>
      <c r="CGU188" s="237"/>
      <c r="CGV188" s="237"/>
      <c r="CGW188" s="237"/>
      <c r="CGX188" s="237"/>
      <c r="CGY188" s="237"/>
      <c r="CGZ188" s="237"/>
      <c r="CHA188" s="237"/>
      <c r="CHB188" s="237"/>
      <c r="CHC188" s="237"/>
      <c r="CHD188" s="237"/>
      <c r="CHE188" s="237"/>
      <c r="CHF188" s="237"/>
      <c r="CHG188" s="237"/>
      <c r="CHH188" s="237"/>
      <c r="CHI188" s="237"/>
      <c r="CHJ188" s="237"/>
      <c r="CHK188" s="237"/>
      <c r="CHL188" s="237"/>
      <c r="CHM188" s="237"/>
      <c r="CHN188" s="237"/>
      <c r="CHO188" s="237"/>
      <c r="CHP188" s="237"/>
      <c r="CHQ188" s="237"/>
      <c r="CHR188" s="237"/>
      <c r="CHS188" s="237"/>
      <c r="CHT188" s="237"/>
      <c r="CHU188" s="237"/>
      <c r="CHV188" s="237"/>
      <c r="CHW188" s="237"/>
      <c r="CHX188" s="237"/>
      <c r="CHY188" s="237"/>
      <c r="CHZ188" s="237"/>
      <c r="CIA188" s="237"/>
      <c r="CIB188" s="237"/>
      <c r="CIC188" s="237"/>
      <c r="CID188" s="237"/>
      <c r="CIE188" s="237"/>
      <c r="CIF188" s="237"/>
      <c r="CIG188" s="237"/>
      <c r="CIH188" s="237"/>
      <c r="CII188" s="237"/>
      <c r="CIJ188" s="237"/>
      <c r="CIK188" s="237"/>
      <c r="CIL188" s="237"/>
      <c r="CIM188" s="237"/>
      <c r="CIN188" s="237"/>
      <c r="CIO188" s="237"/>
      <c r="CIP188" s="237"/>
      <c r="CIQ188" s="237"/>
      <c r="CIR188" s="237"/>
      <c r="CIS188" s="237"/>
      <c r="CIT188" s="237"/>
      <c r="CIU188" s="237"/>
      <c r="CIV188" s="237"/>
      <c r="CIW188" s="237"/>
      <c r="CIX188" s="237"/>
      <c r="CIY188" s="237"/>
      <c r="CIZ188" s="237"/>
      <c r="CJA188" s="237"/>
      <c r="CJB188" s="237"/>
      <c r="CJC188" s="237"/>
      <c r="CJD188" s="237"/>
      <c r="CJE188" s="237"/>
      <c r="CJF188" s="237"/>
      <c r="CJG188" s="237"/>
      <c r="CJH188" s="237"/>
      <c r="CJI188" s="237"/>
      <c r="CJJ188" s="237"/>
      <c r="CJK188" s="237"/>
      <c r="CJL188" s="237"/>
      <c r="CJM188" s="237"/>
      <c r="CJN188" s="237"/>
      <c r="CJO188" s="237"/>
      <c r="CJP188" s="237"/>
      <c r="CJQ188" s="237"/>
      <c r="CJR188" s="237"/>
      <c r="CJS188" s="237"/>
      <c r="CJT188" s="237"/>
      <c r="CJU188" s="237"/>
      <c r="CJV188" s="237"/>
      <c r="CJW188" s="237"/>
      <c r="CJX188" s="237"/>
      <c r="CJY188" s="237"/>
      <c r="CJZ188" s="237"/>
      <c r="CKA188" s="237"/>
      <c r="CKB188" s="237"/>
      <c r="CKC188" s="237"/>
      <c r="CKD188" s="237"/>
      <c r="CKE188" s="237"/>
      <c r="CKF188" s="237"/>
      <c r="CKG188" s="237"/>
      <c r="CKH188" s="237"/>
      <c r="CKI188" s="237"/>
      <c r="CKJ188" s="237"/>
      <c r="CKK188" s="237"/>
      <c r="CKL188" s="237"/>
      <c r="CKM188" s="237"/>
      <c r="CKN188" s="237"/>
      <c r="CKO188" s="237"/>
      <c r="CKP188" s="237"/>
      <c r="CKQ188" s="237"/>
      <c r="CKR188" s="237"/>
      <c r="CKS188" s="237"/>
      <c r="CKT188" s="237"/>
      <c r="CKU188" s="237"/>
      <c r="CKV188" s="237"/>
      <c r="CKW188" s="237"/>
      <c r="CKX188" s="237"/>
      <c r="CKY188" s="237"/>
      <c r="CKZ188" s="237"/>
      <c r="CLA188" s="237"/>
      <c r="CLB188" s="237"/>
      <c r="CLC188" s="237"/>
      <c r="CLD188" s="237"/>
      <c r="CLE188" s="237"/>
      <c r="CLF188" s="237"/>
      <c r="CLG188" s="237"/>
      <c r="CLH188" s="237"/>
      <c r="CLI188" s="237"/>
      <c r="CLJ188" s="237"/>
      <c r="CLK188" s="237"/>
      <c r="CLL188" s="237"/>
      <c r="CLM188" s="237"/>
      <c r="CLN188" s="237"/>
      <c r="CLO188" s="237"/>
      <c r="CLP188" s="237"/>
      <c r="CLQ188" s="237"/>
      <c r="CLR188" s="237"/>
      <c r="CLS188" s="237"/>
      <c r="CLT188" s="237"/>
      <c r="CLU188" s="237"/>
      <c r="CLV188" s="237"/>
      <c r="CLW188" s="237"/>
      <c r="CLX188" s="237"/>
      <c r="CLY188" s="237"/>
      <c r="CLZ188" s="237"/>
      <c r="CMA188" s="237"/>
      <c r="CMB188" s="237"/>
      <c r="CMC188" s="237"/>
      <c r="CMD188" s="237"/>
      <c r="CME188" s="237"/>
      <c r="CMF188" s="237"/>
      <c r="CMG188" s="237"/>
      <c r="CMH188" s="237"/>
      <c r="CMI188" s="237"/>
      <c r="CMJ188" s="237"/>
      <c r="CMK188" s="237"/>
      <c r="CML188" s="237"/>
      <c r="CMM188" s="237"/>
      <c r="CMN188" s="237"/>
      <c r="CMO188" s="237"/>
      <c r="CMP188" s="237"/>
      <c r="CMQ188" s="237"/>
      <c r="CMR188" s="237"/>
      <c r="CMS188" s="237"/>
      <c r="CMT188" s="237"/>
      <c r="CMU188" s="237"/>
      <c r="CMV188" s="237"/>
      <c r="CMW188" s="237"/>
      <c r="CMX188" s="237"/>
      <c r="CMY188" s="237"/>
      <c r="CMZ188" s="237"/>
      <c r="CNA188" s="237"/>
      <c r="CNB188" s="237"/>
      <c r="CNC188" s="237"/>
      <c r="CND188" s="237"/>
      <c r="CNE188" s="237"/>
      <c r="CNF188" s="237"/>
      <c r="CNG188" s="237"/>
      <c r="CNH188" s="237"/>
      <c r="CNI188" s="237"/>
      <c r="CNJ188" s="237"/>
      <c r="CNK188" s="237"/>
      <c r="CNL188" s="237"/>
      <c r="CNM188" s="237"/>
      <c r="CNN188" s="237"/>
      <c r="CNO188" s="237"/>
      <c r="CNP188" s="237"/>
      <c r="CNQ188" s="237"/>
      <c r="CNR188" s="237"/>
      <c r="CNS188" s="237"/>
      <c r="CNT188" s="237"/>
      <c r="CNU188" s="237"/>
      <c r="CNV188" s="237"/>
      <c r="CNW188" s="237"/>
      <c r="CNX188" s="237"/>
      <c r="CNY188" s="237"/>
      <c r="CNZ188" s="237"/>
      <c r="COA188" s="237"/>
      <c r="COB188" s="237"/>
      <c r="COC188" s="237"/>
      <c r="COD188" s="237"/>
      <c r="COE188" s="237"/>
      <c r="COF188" s="237"/>
      <c r="COG188" s="237"/>
      <c r="COH188" s="237"/>
      <c r="COI188" s="237"/>
      <c r="COJ188" s="237"/>
      <c r="COK188" s="237"/>
      <c r="COL188" s="237"/>
      <c r="COM188" s="237"/>
      <c r="CON188" s="237"/>
      <c r="COO188" s="237"/>
      <c r="COP188" s="237"/>
      <c r="COQ188" s="237"/>
      <c r="COR188" s="237"/>
      <c r="COS188" s="237"/>
      <c r="COT188" s="237"/>
      <c r="COU188" s="237"/>
      <c r="COV188" s="237"/>
      <c r="COW188" s="237"/>
      <c r="COX188" s="237"/>
      <c r="COY188" s="237"/>
      <c r="COZ188" s="237"/>
      <c r="CPA188" s="237"/>
      <c r="CPB188" s="237"/>
      <c r="CPC188" s="237"/>
      <c r="CPD188" s="237"/>
      <c r="CPE188" s="237"/>
      <c r="CPF188" s="237"/>
      <c r="CPG188" s="237"/>
      <c r="CPH188" s="237"/>
      <c r="CPI188" s="237"/>
      <c r="CPJ188" s="237"/>
      <c r="CPK188" s="237"/>
      <c r="CPL188" s="237"/>
      <c r="CPM188" s="237"/>
      <c r="CPN188" s="237"/>
      <c r="CPO188" s="237"/>
      <c r="CPP188" s="237"/>
      <c r="CPQ188" s="237"/>
      <c r="CPR188" s="237"/>
      <c r="CPS188" s="237"/>
      <c r="CPT188" s="237"/>
      <c r="CPU188" s="237"/>
      <c r="CPV188" s="237"/>
      <c r="CPW188" s="237"/>
      <c r="CPX188" s="237"/>
      <c r="CPY188" s="237"/>
      <c r="CPZ188" s="237"/>
      <c r="CQA188" s="237"/>
      <c r="CQB188" s="237"/>
      <c r="CQC188" s="237"/>
      <c r="CQD188" s="237"/>
      <c r="CQE188" s="237"/>
      <c r="CQF188" s="237"/>
      <c r="CQG188" s="237"/>
      <c r="CQH188" s="237"/>
      <c r="CQI188" s="237"/>
      <c r="CQJ188" s="237"/>
      <c r="CQK188" s="237"/>
      <c r="CQL188" s="237"/>
      <c r="CQM188" s="237"/>
      <c r="CQN188" s="237"/>
      <c r="CQO188" s="237"/>
      <c r="CQP188" s="237"/>
      <c r="CQQ188" s="237"/>
      <c r="CQR188" s="237"/>
      <c r="CQS188" s="237"/>
      <c r="CQT188" s="237"/>
      <c r="CQU188" s="237"/>
      <c r="CQV188" s="237"/>
      <c r="CQW188" s="237"/>
      <c r="CQX188" s="237"/>
      <c r="CQY188" s="237"/>
      <c r="CQZ188" s="237"/>
      <c r="CRA188" s="237"/>
      <c r="CRB188" s="237"/>
      <c r="CRC188" s="237"/>
      <c r="CRD188" s="237"/>
      <c r="CRE188" s="237"/>
      <c r="CRF188" s="237"/>
      <c r="CRG188" s="237"/>
      <c r="CRH188" s="237"/>
      <c r="CRI188" s="237"/>
      <c r="CRJ188" s="237"/>
      <c r="CRK188" s="237"/>
      <c r="CRL188" s="237"/>
      <c r="CRM188" s="237"/>
      <c r="CRN188" s="237"/>
      <c r="CRO188" s="237"/>
      <c r="CRP188" s="237"/>
      <c r="CRQ188" s="237"/>
      <c r="CRR188" s="237"/>
      <c r="CRS188" s="237"/>
      <c r="CRT188" s="237"/>
      <c r="CRU188" s="237"/>
      <c r="CRV188" s="237"/>
      <c r="CRW188" s="237"/>
      <c r="CRX188" s="237"/>
      <c r="CRY188" s="237"/>
      <c r="CRZ188" s="237"/>
      <c r="CSA188" s="237"/>
      <c r="CSB188" s="237"/>
      <c r="CSC188" s="237"/>
      <c r="CSD188" s="237"/>
      <c r="CSE188" s="237"/>
      <c r="CSF188" s="237"/>
      <c r="CSG188" s="237"/>
      <c r="CSH188" s="237"/>
      <c r="CSI188" s="237"/>
      <c r="CSJ188" s="237"/>
      <c r="CSK188" s="237"/>
      <c r="CSL188" s="237"/>
      <c r="CSM188" s="237"/>
      <c r="CSN188" s="237"/>
      <c r="CSO188" s="237"/>
      <c r="CSP188" s="237"/>
      <c r="CSQ188" s="237"/>
      <c r="CSR188" s="237"/>
      <c r="CSS188" s="237"/>
      <c r="CST188" s="237"/>
      <c r="CSU188" s="237"/>
      <c r="CSV188" s="237"/>
      <c r="CSW188" s="237"/>
      <c r="CSX188" s="237"/>
      <c r="CSY188" s="237"/>
      <c r="CSZ188" s="237"/>
      <c r="CTA188" s="237"/>
      <c r="CTB188" s="237"/>
      <c r="CTC188" s="237"/>
      <c r="CTD188" s="237"/>
      <c r="CTE188" s="237"/>
      <c r="CTF188" s="237"/>
      <c r="CTG188" s="237"/>
      <c r="CTH188" s="237"/>
      <c r="CTI188" s="237"/>
      <c r="CTJ188" s="237"/>
      <c r="CTK188" s="237"/>
      <c r="CTL188" s="237"/>
      <c r="CTM188" s="237"/>
      <c r="CTN188" s="237"/>
      <c r="CTO188" s="237"/>
      <c r="CTP188" s="237"/>
      <c r="CTQ188" s="237"/>
      <c r="CTR188" s="237"/>
      <c r="CTS188" s="237"/>
      <c r="CTT188" s="237"/>
      <c r="CTU188" s="237"/>
      <c r="CTV188" s="237"/>
      <c r="CTW188" s="237"/>
      <c r="CTX188" s="237"/>
      <c r="CTY188" s="237"/>
      <c r="CTZ188" s="237"/>
      <c r="CUA188" s="237"/>
      <c r="CUB188" s="237"/>
      <c r="CUC188" s="237"/>
      <c r="CUD188" s="237"/>
      <c r="CUE188" s="237"/>
      <c r="CUF188" s="237"/>
      <c r="CUG188" s="237"/>
      <c r="CUH188" s="237"/>
      <c r="CUI188" s="237"/>
      <c r="CUJ188" s="237"/>
      <c r="CUK188" s="237"/>
      <c r="CUL188" s="237"/>
      <c r="CUM188" s="237"/>
      <c r="CUN188" s="237"/>
      <c r="CUO188" s="237"/>
      <c r="CUP188" s="237"/>
      <c r="CUQ188" s="237"/>
      <c r="CUR188" s="237"/>
      <c r="CUS188" s="237"/>
      <c r="CUT188" s="237"/>
      <c r="CUU188" s="237"/>
      <c r="CUV188" s="237"/>
      <c r="CUW188" s="237"/>
      <c r="CUX188" s="237"/>
      <c r="CUY188" s="237"/>
      <c r="CUZ188" s="237"/>
      <c r="CVA188" s="237"/>
      <c r="CVB188" s="237"/>
      <c r="CVC188" s="237"/>
      <c r="CVD188" s="237"/>
      <c r="CVE188" s="237"/>
      <c r="CVF188" s="237"/>
      <c r="CVG188" s="237"/>
      <c r="CVH188" s="237"/>
      <c r="CVI188" s="237"/>
      <c r="CVJ188" s="237"/>
      <c r="CVK188" s="237"/>
      <c r="CVL188" s="237"/>
      <c r="CVM188" s="237"/>
      <c r="CVN188" s="237"/>
      <c r="CVO188" s="237"/>
      <c r="CVP188" s="237"/>
      <c r="CVQ188" s="237"/>
      <c r="CVR188" s="237"/>
      <c r="CVS188" s="237"/>
      <c r="CVT188" s="237"/>
      <c r="CVU188" s="237"/>
      <c r="CVV188" s="237"/>
      <c r="CVW188" s="237"/>
      <c r="CVX188" s="237"/>
      <c r="CVY188" s="237"/>
      <c r="CVZ188" s="237"/>
      <c r="CWA188" s="237"/>
      <c r="CWB188" s="237"/>
      <c r="CWC188" s="237"/>
      <c r="CWD188" s="237"/>
      <c r="CWE188" s="237"/>
      <c r="CWF188" s="237"/>
      <c r="CWG188" s="237"/>
      <c r="CWH188" s="237"/>
      <c r="CWI188" s="237"/>
      <c r="CWJ188" s="237"/>
      <c r="CWK188" s="237"/>
      <c r="CWL188" s="237"/>
      <c r="CWM188" s="237"/>
      <c r="CWN188" s="237"/>
      <c r="CWO188" s="237"/>
      <c r="CWP188" s="237"/>
      <c r="CWQ188" s="237"/>
      <c r="CWR188" s="237"/>
      <c r="CWS188" s="237"/>
      <c r="CWT188" s="237"/>
      <c r="CWU188" s="237"/>
      <c r="CWV188" s="237"/>
      <c r="CWW188" s="237"/>
      <c r="CWX188" s="237"/>
      <c r="CWY188" s="237"/>
      <c r="CWZ188" s="237"/>
      <c r="CXA188" s="237"/>
      <c r="CXB188" s="237"/>
      <c r="CXC188" s="237"/>
      <c r="CXD188" s="237"/>
      <c r="CXE188" s="237"/>
      <c r="CXF188" s="237"/>
      <c r="CXG188" s="237"/>
      <c r="CXH188" s="237"/>
      <c r="CXI188" s="237"/>
      <c r="CXJ188" s="237"/>
      <c r="CXK188" s="237"/>
      <c r="CXL188" s="237"/>
      <c r="CXM188" s="237"/>
      <c r="CXN188" s="237"/>
      <c r="CXO188" s="237"/>
      <c r="CXP188" s="237"/>
      <c r="CXQ188" s="237"/>
      <c r="CXR188" s="237"/>
      <c r="CXS188" s="237"/>
      <c r="CXT188" s="237"/>
      <c r="CXU188" s="237"/>
      <c r="CXV188" s="237"/>
      <c r="CXW188" s="237"/>
      <c r="CXX188" s="237"/>
      <c r="CXY188" s="237"/>
      <c r="CXZ188" s="237"/>
      <c r="CYA188" s="237"/>
      <c r="CYB188" s="237"/>
      <c r="CYC188" s="237"/>
      <c r="CYD188" s="237"/>
      <c r="CYE188" s="237"/>
      <c r="CYF188" s="237"/>
      <c r="CYG188" s="237"/>
      <c r="CYH188" s="237"/>
      <c r="CYI188" s="237"/>
      <c r="CYJ188" s="237"/>
      <c r="CYK188" s="237"/>
      <c r="CYL188" s="237"/>
      <c r="CYM188" s="237"/>
      <c r="CYN188" s="237"/>
      <c r="CYO188" s="237"/>
      <c r="CYP188" s="237"/>
      <c r="CYQ188" s="237"/>
      <c r="CYR188" s="237"/>
      <c r="CYS188" s="237"/>
      <c r="CYT188" s="237"/>
      <c r="CYU188" s="237"/>
      <c r="CYV188" s="237"/>
      <c r="CYW188" s="237"/>
      <c r="CYX188" s="237"/>
      <c r="CYY188" s="237"/>
      <c r="CYZ188" s="237"/>
      <c r="CZA188" s="237"/>
      <c r="CZB188" s="237"/>
      <c r="CZC188" s="237"/>
      <c r="CZD188" s="237"/>
      <c r="CZE188" s="237"/>
      <c r="CZF188" s="237"/>
      <c r="CZG188" s="237"/>
      <c r="CZH188" s="237"/>
      <c r="CZI188" s="237"/>
      <c r="CZJ188" s="237"/>
      <c r="CZK188" s="237"/>
      <c r="CZL188" s="237"/>
      <c r="CZM188" s="237"/>
      <c r="CZN188" s="237"/>
      <c r="CZO188" s="237"/>
      <c r="CZP188" s="237"/>
      <c r="CZQ188" s="237"/>
      <c r="CZR188" s="237"/>
      <c r="CZS188" s="237"/>
      <c r="CZT188" s="237"/>
      <c r="CZU188" s="237"/>
      <c r="CZV188" s="237"/>
      <c r="CZW188" s="237"/>
      <c r="CZX188" s="237"/>
      <c r="CZY188" s="237"/>
      <c r="CZZ188" s="237"/>
      <c r="DAA188" s="237"/>
      <c r="DAB188" s="237"/>
      <c r="DAC188" s="237"/>
      <c r="DAD188" s="237"/>
      <c r="DAE188" s="237"/>
      <c r="DAF188" s="237"/>
      <c r="DAG188" s="237"/>
      <c r="DAH188" s="237"/>
      <c r="DAI188" s="237"/>
      <c r="DAJ188" s="237"/>
      <c r="DAK188" s="237"/>
      <c r="DAL188" s="237"/>
      <c r="DAM188" s="237"/>
      <c r="DAN188" s="237"/>
      <c r="DAO188" s="237"/>
      <c r="DAP188" s="237"/>
      <c r="DAQ188" s="237"/>
      <c r="DAR188" s="237"/>
      <c r="DAS188" s="237"/>
      <c r="DAT188" s="237"/>
      <c r="DAU188" s="237"/>
      <c r="DAV188" s="237"/>
      <c r="DAW188" s="237"/>
      <c r="DAX188" s="237"/>
      <c r="DAY188" s="237"/>
      <c r="DAZ188" s="237"/>
      <c r="DBA188" s="237"/>
      <c r="DBB188" s="237"/>
      <c r="DBC188" s="237"/>
      <c r="DBD188" s="237"/>
      <c r="DBE188" s="237"/>
      <c r="DBF188" s="237"/>
      <c r="DBG188" s="237"/>
      <c r="DBH188" s="237"/>
      <c r="DBI188" s="237"/>
      <c r="DBJ188" s="237"/>
      <c r="DBK188" s="237"/>
      <c r="DBL188" s="237"/>
      <c r="DBM188" s="237"/>
      <c r="DBN188" s="237"/>
      <c r="DBO188" s="237"/>
      <c r="DBP188" s="237"/>
      <c r="DBQ188" s="237"/>
      <c r="DBR188" s="237"/>
      <c r="DBS188" s="237"/>
      <c r="DBT188" s="237"/>
      <c r="DBU188" s="237"/>
      <c r="DBV188" s="237"/>
      <c r="DBW188" s="237"/>
      <c r="DBX188" s="237"/>
      <c r="DBY188" s="237"/>
      <c r="DBZ188" s="237"/>
      <c r="DCA188" s="237"/>
      <c r="DCB188" s="237"/>
      <c r="DCC188" s="237"/>
      <c r="DCD188" s="237"/>
      <c r="DCE188" s="237"/>
      <c r="DCF188" s="237"/>
      <c r="DCG188" s="237"/>
      <c r="DCH188" s="237"/>
      <c r="DCI188" s="237"/>
      <c r="DCJ188" s="237"/>
      <c r="DCK188" s="237"/>
      <c r="DCL188" s="237"/>
      <c r="DCM188" s="237"/>
      <c r="DCN188" s="237"/>
      <c r="DCO188" s="237"/>
      <c r="DCP188" s="237"/>
      <c r="DCQ188" s="237"/>
      <c r="DCR188" s="237"/>
      <c r="DCS188" s="237"/>
      <c r="DCT188" s="237"/>
      <c r="DCU188" s="237"/>
      <c r="DCV188" s="237"/>
      <c r="DCW188" s="237"/>
      <c r="DCX188" s="237"/>
      <c r="DCY188" s="237"/>
      <c r="DCZ188" s="237"/>
      <c r="DDA188" s="237"/>
      <c r="DDB188" s="237"/>
      <c r="DDC188" s="237"/>
      <c r="DDD188" s="237"/>
      <c r="DDE188" s="237"/>
      <c r="DDF188" s="237"/>
      <c r="DDG188" s="237"/>
      <c r="DDH188" s="237"/>
      <c r="DDI188" s="237"/>
      <c r="DDJ188" s="237"/>
      <c r="DDK188" s="237"/>
      <c r="DDL188" s="237"/>
      <c r="DDM188" s="237"/>
      <c r="DDN188" s="237"/>
      <c r="DDO188" s="237"/>
      <c r="DDP188" s="237"/>
      <c r="DDQ188" s="237"/>
      <c r="DDR188" s="237"/>
      <c r="DDS188" s="237"/>
      <c r="DDT188" s="237"/>
      <c r="DDU188" s="237"/>
      <c r="DDV188" s="237"/>
      <c r="DDW188" s="237"/>
      <c r="DDX188" s="237"/>
      <c r="DDY188" s="237"/>
      <c r="DDZ188" s="237"/>
      <c r="DEA188" s="237"/>
      <c r="DEB188" s="237"/>
      <c r="DEC188" s="237"/>
      <c r="DED188" s="237"/>
      <c r="DEE188" s="237"/>
      <c r="DEF188" s="237"/>
      <c r="DEG188" s="237"/>
      <c r="DEH188" s="237"/>
      <c r="DEI188" s="237"/>
      <c r="DEJ188" s="237"/>
      <c r="DEK188" s="237"/>
      <c r="DEL188" s="237"/>
      <c r="DEM188" s="237"/>
      <c r="DEN188" s="237"/>
      <c r="DEO188" s="237"/>
      <c r="DEP188" s="237"/>
      <c r="DEQ188" s="237"/>
      <c r="DER188" s="237"/>
      <c r="DES188" s="237"/>
      <c r="DET188" s="237"/>
      <c r="DEU188" s="237"/>
      <c r="DEV188" s="237"/>
      <c r="DEW188" s="237"/>
      <c r="DEX188" s="237"/>
      <c r="DEY188" s="237"/>
      <c r="DEZ188" s="237"/>
      <c r="DFA188" s="237"/>
      <c r="DFB188" s="237"/>
      <c r="DFC188" s="237"/>
      <c r="DFD188" s="237"/>
      <c r="DFE188" s="237"/>
      <c r="DFF188" s="237"/>
      <c r="DFG188" s="237"/>
      <c r="DFH188" s="237"/>
      <c r="DFI188" s="237"/>
      <c r="DFJ188" s="237"/>
      <c r="DFK188" s="237"/>
      <c r="DFL188" s="237"/>
      <c r="DFM188" s="237"/>
      <c r="DFN188" s="237"/>
      <c r="DFO188" s="237"/>
      <c r="DFP188" s="237"/>
      <c r="DFQ188" s="237"/>
      <c r="DFR188" s="237"/>
      <c r="DFS188" s="237"/>
      <c r="DFT188" s="237"/>
      <c r="DFU188" s="237"/>
      <c r="DFV188" s="237"/>
      <c r="DFW188" s="237"/>
      <c r="DFX188" s="237"/>
      <c r="DFY188" s="237"/>
      <c r="DFZ188" s="237"/>
      <c r="DGA188" s="237"/>
      <c r="DGB188" s="237"/>
      <c r="DGC188" s="237"/>
      <c r="DGD188" s="237"/>
      <c r="DGE188" s="237"/>
      <c r="DGF188" s="237"/>
      <c r="DGG188" s="237"/>
      <c r="DGH188" s="237"/>
      <c r="DGI188" s="237"/>
      <c r="DGJ188" s="237"/>
      <c r="DGK188" s="237"/>
      <c r="DGL188" s="237"/>
      <c r="DGM188" s="237"/>
      <c r="DGN188" s="237"/>
      <c r="DGO188" s="237"/>
      <c r="DGP188" s="237"/>
      <c r="DGQ188" s="237"/>
      <c r="DGR188" s="237"/>
      <c r="DGS188" s="237"/>
      <c r="DGT188" s="237"/>
      <c r="DGU188" s="237"/>
      <c r="DGV188" s="237"/>
      <c r="DGW188" s="237"/>
      <c r="DGX188" s="237"/>
      <c r="DGY188" s="237"/>
      <c r="DGZ188" s="237"/>
      <c r="DHA188" s="237"/>
      <c r="DHB188" s="237"/>
      <c r="DHC188" s="237"/>
      <c r="DHD188" s="237"/>
      <c r="DHE188" s="237"/>
      <c r="DHF188" s="237"/>
      <c r="DHG188" s="237"/>
      <c r="DHH188" s="237"/>
      <c r="DHI188" s="237"/>
      <c r="DHJ188" s="237"/>
      <c r="DHK188" s="237"/>
      <c r="DHL188" s="237"/>
      <c r="DHM188" s="237"/>
      <c r="DHN188" s="237"/>
      <c r="DHO188" s="237"/>
      <c r="DHP188" s="237"/>
      <c r="DHQ188" s="237"/>
      <c r="DHR188" s="237"/>
      <c r="DHS188" s="237"/>
      <c r="DHT188" s="237"/>
      <c r="DHU188" s="237"/>
      <c r="DHV188" s="237"/>
      <c r="DHW188" s="237"/>
      <c r="DHX188" s="237"/>
      <c r="DHY188" s="237"/>
      <c r="DHZ188" s="237"/>
      <c r="DIA188" s="237"/>
      <c r="DIB188" s="237"/>
      <c r="DIC188" s="237"/>
      <c r="DID188" s="237"/>
      <c r="DIE188" s="237"/>
      <c r="DIF188" s="237"/>
      <c r="DIG188" s="237"/>
      <c r="DIH188" s="237"/>
      <c r="DII188" s="237"/>
      <c r="DIJ188" s="237"/>
      <c r="DIK188" s="237"/>
      <c r="DIL188" s="237"/>
      <c r="DIM188" s="237"/>
      <c r="DIN188" s="237"/>
      <c r="DIO188" s="237"/>
      <c r="DIP188" s="237"/>
      <c r="DIQ188" s="237"/>
      <c r="DIR188" s="237"/>
      <c r="DIS188" s="237"/>
      <c r="DIT188" s="237"/>
      <c r="DIU188" s="237"/>
      <c r="DIV188" s="237"/>
      <c r="DIW188" s="237"/>
      <c r="DIX188" s="237"/>
      <c r="DIY188" s="237"/>
      <c r="DIZ188" s="237"/>
      <c r="DJA188" s="237"/>
      <c r="DJB188" s="237"/>
      <c r="DJC188" s="237"/>
      <c r="DJD188" s="237"/>
      <c r="DJE188" s="237"/>
      <c r="DJF188" s="237"/>
      <c r="DJG188" s="237"/>
      <c r="DJH188" s="237"/>
      <c r="DJI188" s="237"/>
      <c r="DJJ188" s="237"/>
      <c r="DJK188" s="237"/>
      <c r="DJL188" s="237"/>
      <c r="DJM188" s="237"/>
      <c r="DJN188" s="237"/>
      <c r="DJO188" s="237"/>
      <c r="DJP188" s="237"/>
      <c r="DJQ188" s="237"/>
      <c r="DJR188" s="237"/>
      <c r="DJS188" s="237"/>
      <c r="DJT188" s="237"/>
      <c r="DJU188" s="237"/>
      <c r="DJV188" s="237"/>
      <c r="DJW188" s="237"/>
      <c r="DJX188" s="237"/>
      <c r="DJY188" s="237"/>
      <c r="DJZ188" s="237"/>
      <c r="DKA188" s="237"/>
      <c r="DKB188" s="237"/>
      <c r="DKC188" s="237"/>
      <c r="DKD188" s="237"/>
      <c r="DKE188" s="237"/>
      <c r="DKF188" s="237"/>
      <c r="DKG188" s="237"/>
      <c r="DKH188" s="237"/>
      <c r="DKI188" s="237"/>
      <c r="DKJ188" s="237"/>
      <c r="DKK188" s="237"/>
      <c r="DKL188" s="237"/>
      <c r="DKM188" s="237"/>
      <c r="DKN188" s="237"/>
      <c r="DKO188" s="237"/>
      <c r="DKP188" s="237"/>
      <c r="DKQ188" s="237"/>
      <c r="DKR188" s="237"/>
      <c r="DKS188" s="237"/>
      <c r="DKT188" s="237"/>
      <c r="DKU188" s="237"/>
      <c r="DKV188" s="237"/>
      <c r="DKW188" s="237"/>
      <c r="DKX188" s="237"/>
      <c r="DKY188" s="237"/>
      <c r="DKZ188" s="237"/>
      <c r="DLA188" s="237"/>
      <c r="DLB188" s="237"/>
      <c r="DLC188" s="237"/>
      <c r="DLD188" s="237"/>
      <c r="DLE188" s="237"/>
      <c r="DLF188" s="237"/>
      <c r="DLG188" s="237"/>
      <c r="DLH188" s="237"/>
      <c r="DLI188" s="237"/>
      <c r="DLJ188" s="237"/>
      <c r="DLK188" s="237"/>
      <c r="DLL188" s="237"/>
      <c r="DLM188" s="237"/>
      <c r="DLN188" s="237"/>
      <c r="DLO188" s="237"/>
      <c r="DLP188" s="237"/>
      <c r="DLQ188" s="237"/>
      <c r="DLR188" s="237"/>
      <c r="DLS188" s="237"/>
      <c r="DLT188" s="237"/>
      <c r="DLU188" s="237"/>
      <c r="DLV188" s="237"/>
      <c r="DLW188" s="237"/>
      <c r="DLX188" s="237"/>
      <c r="DLY188" s="237"/>
      <c r="DLZ188" s="237"/>
      <c r="DMA188" s="237"/>
      <c r="DMB188" s="237"/>
      <c r="DMC188" s="237"/>
      <c r="DMD188" s="237"/>
      <c r="DME188" s="237"/>
      <c r="DMF188" s="237"/>
      <c r="DMG188" s="237"/>
      <c r="DMH188" s="237"/>
      <c r="DMI188" s="237"/>
      <c r="DMJ188" s="237"/>
      <c r="DMK188" s="237"/>
      <c r="DML188" s="237"/>
      <c r="DMM188" s="237"/>
      <c r="DMN188" s="237"/>
      <c r="DMO188" s="237"/>
      <c r="DMP188" s="237"/>
      <c r="DMQ188" s="237"/>
      <c r="DMR188" s="237"/>
      <c r="DMS188" s="237"/>
      <c r="DMT188" s="237"/>
      <c r="DMU188" s="237"/>
      <c r="DMV188" s="237"/>
      <c r="DMW188" s="237"/>
      <c r="DMX188" s="237"/>
      <c r="DMY188" s="237"/>
      <c r="DMZ188" s="237"/>
      <c r="DNA188" s="237"/>
      <c r="DNB188" s="237"/>
      <c r="DNC188" s="237"/>
      <c r="DND188" s="237"/>
      <c r="DNE188" s="237"/>
      <c r="DNF188" s="237"/>
      <c r="DNG188" s="237"/>
      <c r="DNH188" s="237"/>
      <c r="DNI188" s="237"/>
      <c r="DNJ188" s="237"/>
      <c r="DNK188" s="237"/>
      <c r="DNL188" s="237"/>
      <c r="DNM188" s="237"/>
      <c r="DNN188" s="237"/>
      <c r="DNO188" s="237"/>
      <c r="DNP188" s="237"/>
      <c r="DNQ188" s="237"/>
      <c r="DNR188" s="237"/>
      <c r="DNS188" s="237"/>
      <c r="DNT188" s="237"/>
      <c r="DNU188" s="237"/>
      <c r="DNV188" s="237"/>
      <c r="DNW188" s="237"/>
      <c r="DNX188" s="237"/>
      <c r="DNY188" s="237"/>
      <c r="DNZ188" s="237"/>
      <c r="DOA188" s="237"/>
      <c r="DOB188" s="237"/>
      <c r="DOC188" s="237"/>
      <c r="DOD188" s="237"/>
      <c r="DOE188" s="237"/>
      <c r="DOF188" s="237"/>
      <c r="DOG188" s="237"/>
      <c r="DOH188" s="237"/>
      <c r="DOI188" s="237"/>
      <c r="DOJ188" s="237"/>
      <c r="DOK188" s="237"/>
      <c r="DOL188" s="237"/>
      <c r="DOM188" s="237"/>
      <c r="DON188" s="237"/>
      <c r="DOO188" s="237"/>
      <c r="DOP188" s="237"/>
      <c r="DOQ188" s="237"/>
      <c r="DOR188" s="237"/>
      <c r="DOS188" s="237"/>
      <c r="DOT188" s="237"/>
      <c r="DOU188" s="237"/>
      <c r="DOV188" s="237"/>
      <c r="DOW188" s="237"/>
      <c r="DOX188" s="237"/>
      <c r="DOY188" s="237"/>
      <c r="DOZ188" s="237"/>
      <c r="DPA188" s="237"/>
      <c r="DPB188" s="237"/>
      <c r="DPC188" s="237"/>
      <c r="DPD188" s="237"/>
      <c r="DPE188" s="237"/>
      <c r="DPF188" s="237"/>
      <c r="DPG188" s="237"/>
      <c r="DPH188" s="237"/>
      <c r="DPI188" s="237"/>
      <c r="DPJ188" s="237"/>
      <c r="DPK188" s="237"/>
      <c r="DPL188" s="237"/>
      <c r="DPM188" s="237"/>
      <c r="DPN188" s="237"/>
      <c r="DPO188" s="237"/>
      <c r="DPP188" s="237"/>
      <c r="DPQ188" s="237"/>
      <c r="DPR188" s="237"/>
      <c r="DPS188" s="237"/>
      <c r="DPT188" s="237"/>
      <c r="DPU188" s="237"/>
      <c r="DPV188" s="237"/>
      <c r="DPW188" s="237"/>
      <c r="DPX188" s="237"/>
      <c r="DPY188" s="237"/>
      <c r="DPZ188" s="237"/>
      <c r="DQA188" s="237"/>
      <c r="DQB188" s="237"/>
      <c r="DQC188" s="237"/>
      <c r="DQD188" s="237"/>
      <c r="DQE188" s="237"/>
      <c r="DQF188" s="237"/>
      <c r="DQG188" s="237"/>
      <c r="DQH188" s="237"/>
      <c r="DQI188" s="237"/>
      <c r="DQJ188" s="237"/>
      <c r="DQK188" s="237"/>
      <c r="DQL188" s="237"/>
      <c r="DQM188" s="237"/>
      <c r="DQN188" s="237"/>
      <c r="DQO188" s="237"/>
      <c r="DQP188" s="237"/>
      <c r="DQQ188" s="237"/>
      <c r="DQR188" s="237"/>
      <c r="DQS188" s="237"/>
      <c r="DQT188" s="237"/>
      <c r="DQU188" s="237"/>
      <c r="DQV188" s="237"/>
      <c r="DQW188" s="237"/>
      <c r="DQX188" s="237"/>
      <c r="DQY188" s="237"/>
      <c r="DQZ188" s="237"/>
      <c r="DRA188" s="237"/>
      <c r="DRB188" s="237"/>
      <c r="DRC188" s="237"/>
      <c r="DRD188" s="237"/>
      <c r="DRE188" s="237"/>
      <c r="DRF188" s="237"/>
      <c r="DRG188" s="237"/>
      <c r="DRH188" s="237"/>
      <c r="DRI188" s="237"/>
      <c r="DRJ188" s="237"/>
      <c r="DRK188" s="237"/>
      <c r="DRL188" s="237"/>
      <c r="DRM188" s="237"/>
      <c r="DRN188" s="237"/>
      <c r="DRO188" s="237"/>
      <c r="DRP188" s="237"/>
      <c r="DRQ188" s="237"/>
      <c r="DRR188" s="237"/>
      <c r="DRS188" s="237"/>
      <c r="DRT188" s="237"/>
      <c r="DRU188" s="237"/>
      <c r="DRV188" s="237"/>
      <c r="DRW188" s="237"/>
      <c r="DRX188" s="237"/>
      <c r="DRY188" s="237"/>
      <c r="DRZ188" s="237"/>
      <c r="DSA188" s="237"/>
      <c r="DSB188" s="237"/>
      <c r="DSC188" s="237"/>
      <c r="DSD188" s="237"/>
      <c r="DSE188" s="237"/>
      <c r="DSF188" s="237"/>
      <c r="DSG188" s="237"/>
      <c r="DSH188" s="237"/>
      <c r="DSI188" s="237"/>
      <c r="DSJ188" s="237"/>
      <c r="DSK188" s="237"/>
      <c r="DSL188" s="237"/>
      <c r="DSM188" s="237"/>
      <c r="DSN188" s="237"/>
      <c r="DSO188" s="237"/>
      <c r="DSP188" s="237"/>
      <c r="DSQ188" s="237"/>
      <c r="DSR188" s="237"/>
      <c r="DSS188" s="237"/>
      <c r="DST188" s="237"/>
      <c r="DSU188" s="237"/>
      <c r="DSV188" s="237"/>
      <c r="DSW188" s="237"/>
      <c r="DSX188" s="237"/>
      <c r="DSY188" s="237"/>
      <c r="DSZ188" s="237"/>
      <c r="DTA188" s="237"/>
      <c r="DTB188" s="237"/>
      <c r="DTC188" s="237"/>
      <c r="DTD188" s="237"/>
      <c r="DTE188" s="237"/>
      <c r="DTF188" s="237"/>
      <c r="DTG188" s="237"/>
      <c r="DTH188" s="237"/>
      <c r="DTI188" s="237"/>
      <c r="DTJ188" s="237"/>
      <c r="DTK188" s="237"/>
      <c r="DTL188" s="237"/>
      <c r="DTM188" s="237"/>
      <c r="DTN188" s="237"/>
      <c r="DTO188" s="237"/>
      <c r="DTP188" s="237"/>
      <c r="DTQ188" s="237"/>
      <c r="DTR188" s="237"/>
      <c r="DTS188" s="237"/>
      <c r="DTT188" s="237"/>
      <c r="DTU188" s="237"/>
      <c r="DTV188" s="237"/>
      <c r="DTW188" s="237"/>
      <c r="DTX188" s="237"/>
      <c r="DTY188" s="237"/>
      <c r="DTZ188" s="237"/>
      <c r="DUA188" s="237"/>
      <c r="DUB188" s="237"/>
      <c r="DUC188" s="237"/>
      <c r="DUD188" s="237"/>
      <c r="DUE188" s="237"/>
      <c r="DUF188" s="237"/>
      <c r="DUG188" s="237"/>
      <c r="DUH188" s="237"/>
      <c r="DUI188" s="237"/>
      <c r="DUJ188" s="237"/>
      <c r="DUK188" s="237"/>
      <c r="DUL188" s="237"/>
      <c r="DUM188" s="237"/>
      <c r="DUN188" s="237"/>
      <c r="DUO188" s="237"/>
      <c r="DUP188" s="237"/>
      <c r="DUQ188" s="237"/>
      <c r="DUR188" s="237"/>
      <c r="DUS188" s="237"/>
      <c r="DUT188" s="237"/>
      <c r="DUU188" s="237"/>
      <c r="DUV188" s="237"/>
      <c r="DUW188" s="237"/>
      <c r="DUX188" s="237"/>
      <c r="DUY188" s="237"/>
      <c r="DUZ188" s="237"/>
      <c r="DVA188" s="237"/>
      <c r="DVB188" s="237"/>
      <c r="DVC188" s="237"/>
      <c r="DVD188" s="237"/>
      <c r="DVE188" s="237"/>
      <c r="DVF188" s="237"/>
      <c r="DVG188" s="237"/>
      <c r="DVH188" s="237"/>
      <c r="DVI188" s="237"/>
      <c r="DVJ188" s="237"/>
      <c r="DVK188" s="237"/>
      <c r="DVL188" s="237"/>
      <c r="DVM188" s="237"/>
      <c r="DVN188" s="237"/>
      <c r="DVO188" s="237"/>
      <c r="DVP188" s="237"/>
      <c r="DVQ188" s="237"/>
      <c r="DVR188" s="237"/>
      <c r="DVS188" s="237"/>
      <c r="DVT188" s="237"/>
      <c r="DVU188" s="237"/>
      <c r="DVV188" s="237"/>
      <c r="DVW188" s="237"/>
      <c r="DVX188" s="237"/>
      <c r="DVY188" s="237"/>
      <c r="DVZ188" s="237"/>
      <c r="DWA188" s="237"/>
      <c r="DWB188" s="237"/>
      <c r="DWC188" s="237"/>
      <c r="DWD188" s="237"/>
      <c r="DWE188" s="237"/>
      <c r="DWF188" s="237"/>
      <c r="DWG188" s="237"/>
      <c r="DWH188" s="237"/>
      <c r="DWI188" s="237"/>
      <c r="DWJ188" s="237"/>
      <c r="DWK188" s="237"/>
      <c r="DWL188" s="237"/>
      <c r="DWM188" s="237"/>
      <c r="DWN188" s="237"/>
      <c r="DWO188" s="237"/>
      <c r="DWP188" s="237"/>
      <c r="DWQ188" s="237"/>
      <c r="DWR188" s="237"/>
      <c r="DWS188" s="237"/>
      <c r="DWT188" s="237"/>
      <c r="DWU188" s="237"/>
      <c r="DWV188" s="237"/>
      <c r="DWW188" s="237"/>
      <c r="DWX188" s="237"/>
      <c r="DWY188" s="237"/>
      <c r="DWZ188" s="237"/>
      <c r="DXA188" s="237"/>
      <c r="DXB188" s="237"/>
      <c r="DXC188" s="237"/>
      <c r="DXD188" s="237"/>
      <c r="DXE188" s="237"/>
      <c r="DXF188" s="237"/>
      <c r="DXG188" s="237"/>
      <c r="DXH188" s="237"/>
      <c r="DXI188" s="237"/>
      <c r="DXJ188" s="237"/>
      <c r="DXK188" s="237"/>
      <c r="DXL188" s="237"/>
      <c r="DXM188" s="237"/>
      <c r="DXN188" s="237"/>
      <c r="DXO188" s="237"/>
      <c r="DXP188" s="237"/>
      <c r="DXQ188" s="237"/>
      <c r="DXR188" s="237"/>
      <c r="DXS188" s="237"/>
      <c r="DXT188" s="237"/>
      <c r="DXU188" s="237"/>
      <c r="DXV188" s="237"/>
      <c r="DXW188" s="237"/>
      <c r="DXX188" s="237"/>
      <c r="DXY188" s="237"/>
      <c r="DXZ188" s="237"/>
      <c r="DYA188" s="237"/>
      <c r="DYB188" s="237"/>
      <c r="DYC188" s="237"/>
      <c r="DYD188" s="237"/>
      <c r="DYE188" s="237"/>
      <c r="DYF188" s="237"/>
      <c r="DYG188" s="237"/>
      <c r="DYH188" s="237"/>
      <c r="DYI188" s="237"/>
      <c r="DYJ188" s="237"/>
      <c r="DYK188" s="237"/>
      <c r="DYL188" s="237"/>
      <c r="DYM188" s="237"/>
      <c r="DYN188" s="237"/>
      <c r="DYO188" s="237"/>
      <c r="DYP188" s="237"/>
      <c r="DYQ188" s="237"/>
      <c r="DYR188" s="237"/>
      <c r="DYS188" s="237"/>
      <c r="DYT188" s="237"/>
      <c r="DYU188" s="237"/>
      <c r="DYV188" s="237"/>
      <c r="DYW188" s="237"/>
      <c r="DYX188" s="237"/>
      <c r="DYY188" s="237"/>
      <c r="DYZ188" s="237"/>
      <c r="DZA188" s="237"/>
      <c r="DZB188" s="237"/>
      <c r="DZC188" s="237"/>
      <c r="DZD188" s="237"/>
      <c r="DZE188" s="237"/>
      <c r="DZF188" s="237"/>
      <c r="DZG188" s="237"/>
      <c r="DZH188" s="237"/>
      <c r="DZI188" s="237"/>
      <c r="DZJ188" s="237"/>
      <c r="DZK188" s="237"/>
      <c r="DZL188" s="237"/>
      <c r="DZM188" s="237"/>
      <c r="DZN188" s="237"/>
      <c r="DZO188" s="237"/>
      <c r="DZP188" s="237"/>
      <c r="DZQ188" s="237"/>
      <c r="DZR188" s="237"/>
      <c r="DZS188" s="237"/>
      <c r="DZT188" s="237"/>
      <c r="DZU188" s="237"/>
      <c r="DZV188" s="237"/>
      <c r="DZW188" s="237"/>
      <c r="DZX188" s="237"/>
      <c r="DZY188" s="237"/>
      <c r="DZZ188" s="237"/>
      <c r="EAA188" s="237"/>
      <c r="EAB188" s="237"/>
      <c r="EAC188" s="237"/>
      <c r="EAD188" s="237"/>
      <c r="EAE188" s="237"/>
      <c r="EAF188" s="237"/>
      <c r="EAG188" s="237"/>
      <c r="EAH188" s="237"/>
      <c r="EAI188" s="237"/>
      <c r="EAJ188" s="237"/>
      <c r="EAK188" s="237"/>
      <c r="EAL188" s="237"/>
      <c r="EAM188" s="237"/>
      <c r="EAN188" s="237"/>
      <c r="EAO188" s="237"/>
      <c r="EAP188" s="237"/>
      <c r="EAQ188" s="237"/>
      <c r="EAR188" s="237"/>
      <c r="EAS188" s="237"/>
      <c r="EAT188" s="237"/>
      <c r="EAU188" s="237"/>
      <c r="EAV188" s="237"/>
      <c r="EAW188" s="237"/>
      <c r="EAX188" s="237"/>
      <c r="EAY188" s="237"/>
      <c r="EAZ188" s="237"/>
      <c r="EBA188" s="237"/>
      <c r="EBB188" s="237"/>
      <c r="EBC188" s="237"/>
      <c r="EBD188" s="237"/>
      <c r="EBE188" s="237"/>
      <c r="EBF188" s="237"/>
      <c r="EBG188" s="237"/>
      <c r="EBH188" s="237"/>
      <c r="EBI188" s="237"/>
      <c r="EBJ188" s="237"/>
      <c r="EBK188" s="237"/>
      <c r="EBL188" s="237"/>
      <c r="EBM188" s="237"/>
      <c r="EBN188" s="237"/>
      <c r="EBO188" s="237"/>
      <c r="EBP188" s="237"/>
      <c r="EBQ188" s="237"/>
      <c r="EBR188" s="237"/>
      <c r="EBS188" s="237"/>
      <c r="EBT188" s="237"/>
      <c r="EBU188" s="237"/>
      <c r="EBV188" s="237"/>
      <c r="EBW188" s="237"/>
      <c r="EBX188" s="237"/>
      <c r="EBY188" s="237"/>
      <c r="EBZ188" s="237"/>
      <c r="ECA188" s="237"/>
      <c r="ECB188" s="237"/>
      <c r="ECC188" s="237"/>
      <c r="ECD188" s="237"/>
      <c r="ECE188" s="237"/>
      <c r="ECF188" s="237"/>
      <c r="ECG188" s="237"/>
      <c r="ECH188" s="237"/>
      <c r="ECI188" s="237"/>
      <c r="ECJ188" s="237"/>
      <c r="ECK188" s="237"/>
      <c r="ECL188" s="237"/>
      <c r="ECM188" s="237"/>
      <c r="ECN188" s="237"/>
      <c r="ECO188" s="237"/>
      <c r="ECP188" s="237"/>
      <c r="ECQ188" s="237"/>
      <c r="ECR188" s="237"/>
      <c r="ECS188" s="237"/>
      <c r="ECT188" s="237"/>
      <c r="ECU188" s="237"/>
      <c r="ECV188" s="237"/>
      <c r="ECW188" s="237"/>
      <c r="ECX188" s="237"/>
      <c r="ECY188" s="237"/>
      <c r="ECZ188" s="237"/>
      <c r="EDA188" s="237"/>
      <c r="EDB188" s="237"/>
      <c r="EDC188" s="237"/>
      <c r="EDD188" s="237"/>
      <c r="EDE188" s="237"/>
      <c r="EDF188" s="237"/>
      <c r="EDG188" s="237"/>
      <c r="EDH188" s="237"/>
      <c r="EDI188" s="237"/>
      <c r="EDJ188" s="237"/>
      <c r="EDK188" s="237"/>
      <c r="EDL188" s="237"/>
      <c r="EDM188" s="237"/>
      <c r="EDN188" s="237"/>
      <c r="EDO188" s="237"/>
      <c r="EDP188" s="237"/>
      <c r="EDQ188" s="237"/>
      <c r="EDR188" s="237"/>
      <c r="EDS188" s="237"/>
      <c r="EDT188" s="237"/>
      <c r="EDU188" s="237"/>
      <c r="EDV188" s="237"/>
      <c r="EDW188" s="237"/>
      <c r="EDX188" s="237"/>
      <c r="EDY188" s="237"/>
      <c r="EDZ188" s="237"/>
      <c r="EEA188" s="237"/>
      <c r="EEB188" s="237"/>
      <c r="EEC188" s="237"/>
      <c r="EED188" s="237"/>
      <c r="EEE188" s="237"/>
      <c r="EEF188" s="237"/>
      <c r="EEG188" s="237"/>
      <c r="EEH188" s="237"/>
      <c r="EEI188" s="237"/>
      <c r="EEJ188" s="237"/>
      <c r="EEK188" s="237"/>
      <c r="EEL188" s="237"/>
      <c r="EEM188" s="237"/>
      <c r="EEN188" s="237"/>
      <c r="EEO188" s="237"/>
      <c r="EEP188" s="237"/>
      <c r="EEQ188" s="237"/>
      <c r="EER188" s="237"/>
      <c r="EES188" s="237"/>
      <c r="EET188" s="237"/>
      <c r="EEU188" s="237"/>
      <c r="EEV188" s="237"/>
      <c r="EEW188" s="237"/>
      <c r="EEX188" s="237"/>
      <c r="EEY188" s="237"/>
      <c r="EEZ188" s="237"/>
      <c r="EFA188" s="237"/>
      <c r="EFB188" s="237"/>
      <c r="EFC188" s="237"/>
      <c r="EFD188" s="237"/>
      <c r="EFE188" s="237"/>
      <c r="EFF188" s="237"/>
      <c r="EFG188" s="237"/>
      <c r="EFH188" s="237"/>
      <c r="EFI188" s="237"/>
      <c r="EFJ188" s="237"/>
      <c r="EFK188" s="237"/>
      <c r="EFL188" s="237"/>
      <c r="EFM188" s="237"/>
      <c r="EFN188" s="237"/>
      <c r="EFO188" s="237"/>
      <c r="EFP188" s="237"/>
      <c r="EFQ188" s="237"/>
      <c r="EFR188" s="237"/>
      <c r="EFS188" s="237"/>
      <c r="EFT188" s="237"/>
      <c r="EFU188" s="237"/>
      <c r="EFV188" s="237"/>
      <c r="EFW188" s="237"/>
      <c r="EFX188" s="237"/>
      <c r="EFY188" s="237"/>
      <c r="EFZ188" s="237"/>
      <c r="EGA188" s="237"/>
      <c r="EGB188" s="237"/>
      <c r="EGC188" s="237"/>
      <c r="EGD188" s="237"/>
      <c r="EGE188" s="237"/>
      <c r="EGF188" s="237"/>
      <c r="EGG188" s="237"/>
      <c r="EGH188" s="237"/>
      <c r="EGI188" s="237"/>
      <c r="EGJ188" s="237"/>
      <c r="EGK188" s="237"/>
      <c r="EGL188" s="237"/>
      <c r="EGM188" s="237"/>
      <c r="EGN188" s="237"/>
      <c r="EGO188" s="237"/>
      <c r="EGP188" s="237"/>
      <c r="EGQ188" s="237"/>
      <c r="EGR188" s="237"/>
      <c r="EGS188" s="237"/>
      <c r="EGT188" s="237"/>
      <c r="EGU188" s="237"/>
      <c r="EGV188" s="237"/>
      <c r="EGW188" s="237"/>
      <c r="EGX188" s="237"/>
      <c r="EGY188" s="237"/>
      <c r="EGZ188" s="237"/>
      <c r="EHA188" s="237"/>
      <c r="EHB188" s="237"/>
      <c r="EHC188" s="237"/>
      <c r="EHD188" s="237"/>
      <c r="EHE188" s="237"/>
      <c r="EHF188" s="237"/>
      <c r="EHG188" s="237"/>
      <c r="EHH188" s="237"/>
      <c r="EHI188" s="237"/>
      <c r="EHJ188" s="237"/>
      <c r="EHK188" s="237"/>
      <c r="EHL188" s="237"/>
      <c r="EHM188" s="237"/>
      <c r="EHN188" s="237"/>
      <c r="EHO188" s="237"/>
      <c r="EHP188" s="237"/>
      <c r="EHQ188" s="237"/>
      <c r="EHR188" s="237"/>
      <c r="EHS188" s="237"/>
      <c r="EHT188" s="237"/>
      <c r="EHU188" s="237"/>
      <c r="EHV188" s="237"/>
      <c r="EHW188" s="237"/>
      <c r="EHX188" s="237"/>
      <c r="EHY188" s="237"/>
      <c r="EHZ188" s="237"/>
      <c r="EIA188" s="237"/>
      <c r="EIB188" s="237"/>
      <c r="EIC188" s="237"/>
      <c r="EID188" s="237"/>
      <c r="EIE188" s="237"/>
      <c r="EIF188" s="237"/>
      <c r="EIG188" s="237"/>
      <c r="EIH188" s="237"/>
      <c r="EII188" s="237"/>
      <c r="EIJ188" s="237"/>
      <c r="EIK188" s="237"/>
      <c r="EIL188" s="237"/>
      <c r="EIM188" s="237"/>
      <c r="EIN188" s="237"/>
      <c r="EIO188" s="237"/>
      <c r="EIP188" s="237"/>
      <c r="EIQ188" s="237"/>
      <c r="EIR188" s="237"/>
      <c r="EIS188" s="237"/>
      <c r="EIT188" s="237"/>
      <c r="EIU188" s="237"/>
      <c r="EIV188" s="237"/>
      <c r="EIW188" s="237"/>
      <c r="EIX188" s="237"/>
      <c r="EIY188" s="237"/>
      <c r="EIZ188" s="237"/>
      <c r="EJA188" s="237"/>
      <c r="EJB188" s="237"/>
      <c r="EJC188" s="237"/>
      <c r="EJD188" s="237"/>
      <c r="EJE188" s="237"/>
      <c r="EJF188" s="237"/>
      <c r="EJG188" s="237"/>
      <c r="EJH188" s="237"/>
      <c r="EJI188" s="237"/>
      <c r="EJJ188" s="237"/>
      <c r="EJK188" s="237"/>
      <c r="EJL188" s="237"/>
      <c r="EJM188" s="237"/>
      <c r="EJN188" s="237"/>
      <c r="EJO188" s="237"/>
      <c r="EJP188" s="237"/>
      <c r="EJQ188" s="237"/>
      <c r="EJR188" s="237"/>
      <c r="EJS188" s="237"/>
      <c r="EJT188" s="237"/>
      <c r="EJU188" s="237"/>
      <c r="EJV188" s="237"/>
      <c r="EJW188" s="237"/>
      <c r="EJX188" s="237"/>
      <c r="EJY188" s="237"/>
      <c r="EJZ188" s="237"/>
      <c r="EKA188" s="237"/>
      <c r="EKB188" s="237"/>
      <c r="EKC188" s="237"/>
      <c r="EKD188" s="237"/>
      <c r="EKE188" s="237"/>
      <c r="EKF188" s="237"/>
      <c r="EKG188" s="237"/>
      <c r="EKH188" s="237"/>
      <c r="EKI188" s="237"/>
      <c r="EKJ188" s="237"/>
      <c r="EKK188" s="237"/>
      <c r="EKL188" s="237"/>
      <c r="EKM188" s="237"/>
      <c r="EKN188" s="237"/>
      <c r="EKO188" s="237"/>
      <c r="EKP188" s="237"/>
      <c r="EKQ188" s="237"/>
      <c r="EKR188" s="237"/>
      <c r="EKS188" s="237"/>
      <c r="EKT188" s="237"/>
      <c r="EKU188" s="237"/>
      <c r="EKV188" s="237"/>
      <c r="EKW188" s="237"/>
      <c r="EKX188" s="237"/>
      <c r="EKY188" s="237"/>
      <c r="EKZ188" s="237"/>
      <c r="ELA188" s="237"/>
      <c r="ELB188" s="237"/>
      <c r="ELC188" s="237"/>
      <c r="ELD188" s="237"/>
      <c r="ELE188" s="237"/>
      <c r="ELF188" s="237"/>
      <c r="ELG188" s="237"/>
      <c r="ELH188" s="237"/>
      <c r="ELI188" s="237"/>
      <c r="ELJ188" s="237"/>
      <c r="ELK188" s="237"/>
      <c r="ELL188" s="237"/>
      <c r="ELM188" s="237"/>
      <c r="ELN188" s="237"/>
      <c r="ELO188" s="237"/>
      <c r="ELP188" s="237"/>
      <c r="ELQ188" s="237"/>
      <c r="ELR188" s="237"/>
      <c r="ELS188" s="237"/>
      <c r="ELT188" s="237"/>
      <c r="ELU188" s="237"/>
      <c r="ELV188" s="237"/>
      <c r="ELW188" s="237"/>
      <c r="ELX188" s="237"/>
      <c r="ELY188" s="237"/>
      <c r="ELZ188" s="237"/>
      <c r="EMA188" s="237"/>
      <c r="EMB188" s="237"/>
      <c r="EMC188" s="237"/>
      <c r="EMD188" s="237"/>
      <c r="EME188" s="237"/>
      <c r="EMF188" s="237"/>
      <c r="EMG188" s="237"/>
      <c r="EMH188" s="237"/>
      <c r="EMI188" s="237"/>
      <c r="EMJ188" s="237"/>
      <c r="EMK188" s="237"/>
      <c r="EML188" s="237"/>
      <c r="EMM188" s="237"/>
      <c r="EMN188" s="237"/>
      <c r="EMO188" s="237"/>
      <c r="EMP188" s="237"/>
      <c r="EMQ188" s="237"/>
      <c r="EMR188" s="237"/>
      <c r="EMS188" s="237"/>
      <c r="EMT188" s="237"/>
      <c r="EMU188" s="237"/>
      <c r="EMV188" s="237"/>
      <c r="EMW188" s="237"/>
      <c r="EMX188" s="237"/>
      <c r="EMY188" s="237"/>
      <c r="EMZ188" s="237"/>
      <c r="ENA188" s="237"/>
      <c r="ENB188" s="237"/>
      <c r="ENC188" s="237"/>
      <c r="END188" s="237"/>
      <c r="ENE188" s="237"/>
      <c r="ENF188" s="237"/>
      <c r="ENG188" s="237"/>
      <c r="ENH188" s="237"/>
      <c r="ENI188" s="237"/>
      <c r="ENJ188" s="237"/>
      <c r="ENK188" s="237"/>
      <c r="ENL188" s="237"/>
      <c r="ENM188" s="237"/>
      <c r="ENN188" s="237"/>
      <c r="ENO188" s="237"/>
      <c r="ENP188" s="237"/>
      <c r="ENQ188" s="237"/>
      <c r="ENR188" s="237"/>
      <c r="ENS188" s="237"/>
      <c r="ENT188" s="237"/>
      <c r="ENU188" s="237"/>
      <c r="ENV188" s="237"/>
      <c r="ENW188" s="237"/>
      <c r="ENX188" s="237"/>
      <c r="ENY188" s="237"/>
      <c r="ENZ188" s="237"/>
      <c r="EOA188" s="237"/>
      <c r="EOB188" s="237"/>
      <c r="EOC188" s="237"/>
      <c r="EOD188" s="237"/>
      <c r="EOE188" s="237"/>
      <c r="EOF188" s="237"/>
      <c r="EOG188" s="237"/>
      <c r="EOH188" s="237"/>
      <c r="EOI188" s="237"/>
      <c r="EOJ188" s="237"/>
      <c r="EOK188" s="237"/>
      <c r="EOL188" s="237"/>
      <c r="EOM188" s="237"/>
      <c r="EON188" s="237"/>
      <c r="EOO188" s="237"/>
      <c r="EOP188" s="237"/>
      <c r="EOQ188" s="237"/>
      <c r="EOR188" s="237"/>
      <c r="EOS188" s="237"/>
      <c r="EOT188" s="237"/>
      <c r="EOU188" s="237"/>
      <c r="EOV188" s="237"/>
      <c r="EOW188" s="237"/>
      <c r="EOX188" s="237"/>
      <c r="EOY188" s="237"/>
      <c r="EOZ188" s="237"/>
      <c r="EPA188" s="237"/>
      <c r="EPB188" s="237"/>
      <c r="EPC188" s="237"/>
      <c r="EPD188" s="237"/>
      <c r="EPE188" s="237"/>
      <c r="EPF188" s="237"/>
      <c r="EPG188" s="237"/>
      <c r="EPH188" s="237"/>
      <c r="EPI188" s="237"/>
      <c r="EPJ188" s="237"/>
      <c r="EPK188" s="237"/>
      <c r="EPL188" s="237"/>
      <c r="EPM188" s="237"/>
      <c r="EPN188" s="237"/>
      <c r="EPO188" s="237"/>
      <c r="EPP188" s="237"/>
      <c r="EPQ188" s="237"/>
      <c r="EPR188" s="237"/>
      <c r="EPS188" s="237"/>
      <c r="EPT188" s="237"/>
      <c r="EPU188" s="237"/>
      <c r="EPV188" s="237"/>
      <c r="EPW188" s="237"/>
      <c r="EPX188" s="237"/>
      <c r="EPY188" s="237"/>
      <c r="EPZ188" s="237"/>
      <c r="EQA188" s="237"/>
      <c r="EQB188" s="237"/>
      <c r="EQC188" s="237"/>
      <c r="EQD188" s="237"/>
      <c r="EQE188" s="237"/>
      <c r="EQF188" s="237"/>
      <c r="EQG188" s="237"/>
      <c r="EQH188" s="237"/>
      <c r="EQI188" s="237"/>
      <c r="EQJ188" s="237"/>
      <c r="EQK188" s="237"/>
      <c r="EQL188" s="237"/>
      <c r="EQM188" s="237"/>
      <c r="EQN188" s="237"/>
      <c r="EQO188" s="237"/>
      <c r="EQP188" s="237"/>
      <c r="EQQ188" s="237"/>
      <c r="EQR188" s="237"/>
      <c r="EQS188" s="237"/>
      <c r="EQT188" s="237"/>
      <c r="EQU188" s="237"/>
      <c r="EQV188" s="237"/>
      <c r="EQW188" s="237"/>
      <c r="EQX188" s="237"/>
      <c r="EQY188" s="237"/>
      <c r="EQZ188" s="237"/>
      <c r="ERA188" s="237"/>
      <c r="ERB188" s="237"/>
      <c r="ERC188" s="237"/>
      <c r="ERD188" s="237"/>
      <c r="ERE188" s="237"/>
      <c r="ERF188" s="237"/>
      <c r="ERG188" s="237"/>
      <c r="ERH188" s="237"/>
      <c r="ERI188" s="237"/>
      <c r="ERJ188" s="237"/>
      <c r="ERK188" s="237"/>
      <c r="ERL188" s="237"/>
      <c r="ERM188" s="237"/>
      <c r="ERN188" s="237"/>
      <c r="ERO188" s="237"/>
      <c r="ERP188" s="237"/>
      <c r="ERQ188" s="237"/>
      <c r="ERR188" s="237"/>
      <c r="ERS188" s="237"/>
      <c r="ERT188" s="237"/>
      <c r="ERU188" s="237"/>
      <c r="ERV188" s="237"/>
      <c r="ERW188" s="237"/>
      <c r="ERX188" s="237"/>
      <c r="ERY188" s="237"/>
      <c r="ERZ188" s="237"/>
      <c r="ESA188" s="237"/>
      <c r="ESB188" s="237"/>
      <c r="ESC188" s="237"/>
      <c r="ESD188" s="237"/>
      <c r="ESE188" s="237"/>
      <c r="ESF188" s="237"/>
      <c r="ESG188" s="237"/>
      <c r="ESH188" s="237"/>
      <c r="ESI188" s="237"/>
      <c r="ESJ188" s="237"/>
      <c r="ESK188" s="237"/>
      <c r="ESL188" s="237"/>
      <c r="ESM188" s="237"/>
      <c r="ESN188" s="237"/>
      <c r="ESO188" s="237"/>
      <c r="ESP188" s="237"/>
      <c r="ESQ188" s="237"/>
      <c r="ESR188" s="237"/>
      <c r="ESS188" s="237"/>
      <c r="EST188" s="237"/>
      <c r="ESU188" s="237"/>
      <c r="ESV188" s="237"/>
      <c r="ESW188" s="237"/>
      <c r="ESX188" s="237"/>
      <c r="ESY188" s="237"/>
      <c r="ESZ188" s="237"/>
      <c r="ETA188" s="237"/>
      <c r="ETB188" s="237"/>
      <c r="ETC188" s="237"/>
      <c r="ETD188" s="237"/>
      <c r="ETE188" s="237"/>
      <c r="ETF188" s="237"/>
      <c r="ETG188" s="237"/>
      <c r="ETH188" s="237"/>
      <c r="ETI188" s="237"/>
      <c r="ETJ188" s="237"/>
      <c r="ETK188" s="237"/>
      <c r="ETL188" s="237"/>
      <c r="ETM188" s="237"/>
      <c r="ETN188" s="237"/>
      <c r="ETO188" s="237"/>
      <c r="ETP188" s="237"/>
      <c r="ETQ188" s="237"/>
      <c r="ETR188" s="237"/>
      <c r="ETS188" s="237"/>
      <c r="ETT188" s="237"/>
      <c r="ETU188" s="237"/>
      <c r="ETV188" s="237"/>
      <c r="ETW188" s="237"/>
      <c r="ETX188" s="237"/>
      <c r="ETY188" s="237"/>
      <c r="ETZ188" s="237"/>
      <c r="EUA188" s="237"/>
      <c r="EUB188" s="237"/>
      <c r="EUC188" s="237"/>
      <c r="EUD188" s="237"/>
      <c r="EUE188" s="237"/>
      <c r="EUF188" s="237"/>
      <c r="EUG188" s="237"/>
      <c r="EUH188" s="237"/>
      <c r="EUI188" s="237"/>
      <c r="EUJ188" s="237"/>
      <c r="EUK188" s="237"/>
      <c r="EUL188" s="237"/>
      <c r="EUM188" s="237"/>
      <c r="EUN188" s="237"/>
      <c r="EUO188" s="237"/>
      <c r="EUP188" s="237"/>
      <c r="EUQ188" s="237"/>
      <c r="EUR188" s="237"/>
      <c r="EUS188" s="237"/>
      <c r="EUT188" s="237"/>
      <c r="EUU188" s="237"/>
      <c r="EUV188" s="237"/>
      <c r="EUW188" s="237"/>
      <c r="EUX188" s="237"/>
      <c r="EUY188" s="237"/>
      <c r="EUZ188" s="237"/>
      <c r="EVA188" s="237"/>
      <c r="EVB188" s="237"/>
      <c r="EVC188" s="237"/>
      <c r="EVD188" s="237"/>
      <c r="EVE188" s="237"/>
      <c r="EVF188" s="237"/>
      <c r="EVG188" s="237"/>
      <c r="EVH188" s="237"/>
      <c r="EVI188" s="237"/>
      <c r="EVJ188" s="237"/>
      <c r="EVK188" s="237"/>
      <c r="EVL188" s="237"/>
      <c r="EVM188" s="237"/>
      <c r="EVN188" s="237"/>
      <c r="EVO188" s="237"/>
      <c r="EVP188" s="237"/>
      <c r="EVQ188" s="237"/>
      <c r="EVR188" s="237"/>
      <c r="EVS188" s="237"/>
      <c r="EVT188" s="237"/>
      <c r="EVU188" s="237"/>
      <c r="EVV188" s="237"/>
      <c r="EVW188" s="237"/>
      <c r="EVX188" s="237"/>
      <c r="EVY188" s="237"/>
      <c r="EVZ188" s="237"/>
      <c r="EWA188" s="237"/>
      <c r="EWB188" s="237"/>
      <c r="EWC188" s="237"/>
      <c r="EWD188" s="237"/>
      <c r="EWE188" s="237"/>
      <c r="EWF188" s="237"/>
      <c r="EWG188" s="237"/>
      <c r="EWH188" s="237"/>
      <c r="EWI188" s="237"/>
      <c r="EWJ188" s="237"/>
      <c r="EWK188" s="237"/>
      <c r="EWL188" s="237"/>
      <c r="EWM188" s="237"/>
      <c r="EWN188" s="237"/>
      <c r="EWO188" s="237"/>
      <c r="EWP188" s="237"/>
      <c r="EWQ188" s="237"/>
      <c r="EWR188" s="237"/>
      <c r="EWS188" s="237"/>
      <c r="EWT188" s="237"/>
      <c r="EWU188" s="237"/>
      <c r="EWV188" s="237"/>
      <c r="EWW188" s="237"/>
      <c r="EWX188" s="237"/>
      <c r="EWY188" s="237"/>
      <c r="EWZ188" s="237"/>
      <c r="EXA188" s="237"/>
      <c r="EXB188" s="237"/>
      <c r="EXC188" s="237"/>
      <c r="EXD188" s="237"/>
      <c r="EXE188" s="237"/>
      <c r="EXF188" s="237"/>
      <c r="EXG188" s="237"/>
      <c r="EXH188" s="237"/>
      <c r="EXI188" s="237"/>
      <c r="EXJ188" s="237"/>
      <c r="EXK188" s="237"/>
      <c r="EXL188" s="237"/>
      <c r="EXM188" s="237"/>
      <c r="EXN188" s="237"/>
      <c r="EXO188" s="237"/>
      <c r="EXP188" s="237"/>
      <c r="EXQ188" s="237"/>
      <c r="EXR188" s="237"/>
      <c r="EXS188" s="237"/>
      <c r="EXT188" s="237"/>
      <c r="EXU188" s="237"/>
      <c r="EXV188" s="237"/>
      <c r="EXW188" s="237"/>
      <c r="EXX188" s="237"/>
      <c r="EXY188" s="237"/>
      <c r="EXZ188" s="237"/>
      <c r="EYA188" s="237"/>
      <c r="EYB188" s="237"/>
      <c r="EYC188" s="237"/>
      <c r="EYD188" s="237"/>
      <c r="EYE188" s="237"/>
      <c r="EYF188" s="237"/>
      <c r="EYG188" s="237"/>
      <c r="EYH188" s="237"/>
      <c r="EYI188" s="237"/>
      <c r="EYJ188" s="237"/>
      <c r="EYK188" s="237"/>
      <c r="EYL188" s="237"/>
      <c r="EYM188" s="237"/>
      <c r="EYN188" s="237"/>
      <c r="EYO188" s="237"/>
      <c r="EYP188" s="237"/>
      <c r="EYQ188" s="237"/>
      <c r="EYR188" s="237"/>
      <c r="EYS188" s="237"/>
      <c r="EYT188" s="237"/>
      <c r="EYU188" s="237"/>
      <c r="EYV188" s="237"/>
      <c r="EYW188" s="237"/>
      <c r="EYX188" s="237"/>
      <c r="EYY188" s="237"/>
      <c r="EYZ188" s="237"/>
      <c r="EZA188" s="237"/>
      <c r="EZB188" s="237"/>
      <c r="EZC188" s="237"/>
      <c r="EZD188" s="237"/>
      <c r="EZE188" s="237"/>
      <c r="EZF188" s="237"/>
      <c r="EZG188" s="237"/>
      <c r="EZH188" s="237"/>
      <c r="EZI188" s="237"/>
      <c r="EZJ188" s="237"/>
      <c r="EZK188" s="237"/>
      <c r="EZL188" s="237"/>
      <c r="EZM188" s="237"/>
      <c r="EZN188" s="237"/>
      <c r="EZO188" s="237"/>
      <c r="EZP188" s="237"/>
      <c r="EZQ188" s="237"/>
      <c r="EZR188" s="237"/>
      <c r="EZS188" s="237"/>
      <c r="EZT188" s="237"/>
      <c r="EZU188" s="237"/>
      <c r="EZV188" s="237"/>
      <c r="EZW188" s="237"/>
      <c r="EZX188" s="237"/>
      <c r="EZY188" s="237"/>
      <c r="EZZ188" s="237"/>
      <c r="FAA188" s="237"/>
      <c r="FAB188" s="237"/>
      <c r="FAC188" s="237"/>
      <c r="FAD188" s="237"/>
      <c r="FAE188" s="237"/>
      <c r="FAF188" s="237"/>
      <c r="FAG188" s="237"/>
      <c r="FAH188" s="237"/>
      <c r="FAI188" s="237"/>
      <c r="FAJ188" s="237"/>
      <c r="FAK188" s="237"/>
      <c r="FAL188" s="237"/>
      <c r="FAM188" s="237"/>
      <c r="FAN188" s="237"/>
      <c r="FAO188" s="237"/>
      <c r="FAP188" s="237"/>
      <c r="FAQ188" s="237"/>
      <c r="FAR188" s="237"/>
      <c r="FAS188" s="237"/>
      <c r="FAT188" s="237"/>
      <c r="FAU188" s="237"/>
      <c r="FAV188" s="237"/>
      <c r="FAW188" s="237"/>
      <c r="FAX188" s="237"/>
      <c r="FAY188" s="237"/>
      <c r="FAZ188" s="237"/>
      <c r="FBA188" s="237"/>
      <c r="FBB188" s="237"/>
      <c r="FBC188" s="237"/>
      <c r="FBD188" s="237"/>
      <c r="FBE188" s="237"/>
      <c r="FBF188" s="237"/>
      <c r="FBG188" s="237"/>
      <c r="FBH188" s="237"/>
      <c r="FBI188" s="237"/>
      <c r="FBJ188" s="237"/>
      <c r="FBK188" s="237"/>
      <c r="FBL188" s="237"/>
      <c r="FBM188" s="237"/>
      <c r="FBN188" s="237"/>
      <c r="FBO188" s="237"/>
      <c r="FBP188" s="237"/>
      <c r="FBQ188" s="237"/>
      <c r="FBR188" s="237"/>
      <c r="FBS188" s="237"/>
      <c r="FBT188" s="237"/>
      <c r="FBU188" s="237"/>
      <c r="FBV188" s="237"/>
      <c r="FBW188" s="237"/>
      <c r="FBX188" s="237"/>
      <c r="FBY188" s="237"/>
      <c r="FBZ188" s="237"/>
      <c r="FCA188" s="237"/>
      <c r="FCB188" s="237"/>
      <c r="FCC188" s="237"/>
      <c r="FCD188" s="237"/>
      <c r="FCE188" s="237"/>
      <c r="FCF188" s="237"/>
      <c r="FCG188" s="237"/>
      <c r="FCH188" s="237"/>
      <c r="FCI188" s="237"/>
      <c r="FCJ188" s="237"/>
      <c r="FCK188" s="237"/>
      <c r="FCL188" s="237"/>
      <c r="FCM188" s="237"/>
      <c r="FCN188" s="237"/>
      <c r="FCO188" s="237"/>
      <c r="FCP188" s="237"/>
      <c r="FCQ188" s="237"/>
      <c r="FCR188" s="237"/>
      <c r="FCS188" s="237"/>
      <c r="FCT188" s="237"/>
      <c r="FCU188" s="237"/>
      <c r="FCV188" s="237"/>
      <c r="FCW188" s="237"/>
      <c r="FCX188" s="237"/>
      <c r="FCY188" s="237"/>
      <c r="FCZ188" s="237"/>
      <c r="FDA188" s="237"/>
      <c r="FDB188" s="237"/>
      <c r="FDC188" s="237"/>
      <c r="FDD188" s="237"/>
      <c r="FDE188" s="237"/>
      <c r="FDF188" s="237"/>
      <c r="FDG188" s="237"/>
      <c r="FDH188" s="237"/>
      <c r="FDI188" s="237"/>
      <c r="FDJ188" s="237"/>
      <c r="FDK188" s="237"/>
      <c r="FDL188" s="237"/>
      <c r="FDM188" s="237"/>
      <c r="FDN188" s="237"/>
      <c r="FDO188" s="237"/>
      <c r="FDP188" s="237"/>
      <c r="FDQ188" s="237"/>
      <c r="FDR188" s="237"/>
      <c r="FDS188" s="237"/>
      <c r="FDT188" s="237"/>
      <c r="FDU188" s="237"/>
      <c r="FDV188" s="237"/>
      <c r="FDW188" s="237"/>
      <c r="FDX188" s="237"/>
      <c r="FDY188" s="237"/>
      <c r="FDZ188" s="237"/>
      <c r="FEA188" s="237"/>
      <c r="FEB188" s="237"/>
      <c r="FEC188" s="237"/>
      <c r="FED188" s="237"/>
      <c r="FEE188" s="237"/>
      <c r="FEF188" s="237"/>
      <c r="FEG188" s="237"/>
      <c r="FEH188" s="237"/>
      <c r="FEI188" s="237"/>
      <c r="FEJ188" s="237"/>
      <c r="FEK188" s="237"/>
      <c r="FEL188" s="237"/>
      <c r="FEM188" s="237"/>
      <c r="FEN188" s="237"/>
      <c r="FEO188" s="237"/>
      <c r="FEP188" s="237"/>
      <c r="FEQ188" s="237"/>
      <c r="FER188" s="237"/>
      <c r="FES188" s="237"/>
      <c r="FET188" s="237"/>
      <c r="FEU188" s="237"/>
      <c r="FEV188" s="237"/>
      <c r="FEW188" s="237"/>
      <c r="FEX188" s="237"/>
      <c r="FEY188" s="237"/>
      <c r="FEZ188" s="237"/>
      <c r="FFA188" s="237"/>
      <c r="FFB188" s="237"/>
      <c r="FFC188" s="237"/>
      <c r="FFD188" s="237"/>
      <c r="FFE188" s="237"/>
      <c r="FFF188" s="237"/>
      <c r="FFG188" s="237"/>
      <c r="FFH188" s="237"/>
      <c r="FFI188" s="237"/>
      <c r="FFJ188" s="237"/>
      <c r="FFK188" s="237"/>
      <c r="FFL188" s="237"/>
      <c r="FFM188" s="237"/>
      <c r="FFN188" s="237"/>
      <c r="FFO188" s="237"/>
      <c r="FFP188" s="237"/>
      <c r="FFQ188" s="237"/>
      <c r="FFR188" s="237"/>
      <c r="FFS188" s="237"/>
      <c r="FFT188" s="237"/>
      <c r="FFU188" s="237"/>
      <c r="FFV188" s="237"/>
      <c r="FFW188" s="237"/>
      <c r="FFX188" s="237"/>
      <c r="FFY188" s="237"/>
      <c r="FFZ188" s="237"/>
      <c r="FGA188" s="237"/>
      <c r="FGB188" s="237"/>
      <c r="FGC188" s="237"/>
      <c r="FGD188" s="237"/>
      <c r="FGE188" s="237"/>
      <c r="FGF188" s="237"/>
      <c r="FGG188" s="237"/>
      <c r="FGH188" s="237"/>
      <c r="FGI188" s="237"/>
      <c r="FGJ188" s="237"/>
      <c r="FGK188" s="237"/>
      <c r="FGL188" s="237"/>
      <c r="FGM188" s="237"/>
      <c r="FGN188" s="237"/>
      <c r="FGO188" s="237"/>
      <c r="FGP188" s="237"/>
      <c r="FGQ188" s="237"/>
      <c r="FGR188" s="237"/>
      <c r="FGS188" s="237"/>
      <c r="FGT188" s="237"/>
      <c r="FGU188" s="237"/>
      <c r="FGV188" s="237"/>
      <c r="FGW188" s="237"/>
      <c r="FGX188" s="237"/>
      <c r="FGY188" s="237"/>
      <c r="FGZ188" s="237"/>
      <c r="FHA188" s="237"/>
      <c r="FHB188" s="237"/>
      <c r="FHC188" s="237"/>
      <c r="FHD188" s="237"/>
      <c r="FHE188" s="237"/>
      <c r="FHF188" s="237"/>
      <c r="FHG188" s="237"/>
      <c r="FHH188" s="237"/>
      <c r="FHI188" s="237"/>
      <c r="FHJ188" s="237"/>
      <c r="FHK188" s="237"/>
      <c r="FHL188" s="237"/>
      <c r="FHM188" s="237"/>
      <c r="FHN188" s="237"/>
      <c r="FHO188" s="237"/>
      <c r="FHP188" s="237"/>
      <c r="FHQ188" s="237"/>
      <c r="FHR188" s="237"/>
      <c r="FHS188" s="237"/>
      <c r="FHT188" s="237"/>
      <c r="FHU188" s="237"/>
      <c r="FHV188" s="237"/>
      <c r="FHW188" s="237"/>
      <c r="FHX188" s="237"/>
      <c r="FHY188" s="237"/>
      <c r="FHZ188" s="237"/>
      <c r="FIA188" s="237"/>
      <c r="FIB188" s="237"/>
      <c r="FIC188" s="237"/>
      <c r="FID188" s="237"/>
      <c r="FIE188" s="237"/>
      <c r="FIF188" s="237"/>
      <c r="FIG188" s="237"/>
      <c r="FIH188" s="237"/>
      <c r="FII188" s="237"/>
      <c r="FIJ188" s="237"/>
      <c r="FIK188" s="237"/>
      <c r="FIL188" s="237"/>
      <c r="FIM188" s="237"/>
      <c r="FIN188" s="237"/>
      <c r="FIO188" s="237"/>
      <c r="FIP188" s="237"/>
      <c r="FIQ188" s="237"/>
      <c r="FIR188" s="237"/>
      <c r="FIS188" s="237"/>
      <c r="FIT188" s="237"/>
      <c r="FIU188" s="237"/>
      <c r="FIV188" s="237"/>
      <c r="FIW188" s="237"/>
      <c r="FIX188" s="237"/>
      <c r="FIY188" s="237"/>
      <c r="FIZ188" s="237"/>
      <c r="FJA188" s="237"/>
      <c r="FJB188" s="237"/>
      <c r="FJC188" s="237"/>
      <c r="FJD188" s="237"/>
      <c r="FJE188" s="237"/>
      <c r="FJF188" s="237"/>
      <c r="FJG188" s="237"/>
      <c r="FJH188" s="237"/>
      <c r="FJI188" s="237"/>
      <c r="FJJ188" s="237"/>
      <c r="FJK188" s="237"/>
      <c r="FJL188" s="237"/>
      <c r="FJM188" s="237"/>
      <c r="FJN188" s="237"/>
      <c r="FJO188" s="237"/>
      <c r="FJP188" s="237"/>
      <c r="FJQ188" s="237"/>
      <c r="FJR188" s="237"/>
      <c r="FJS188" s="237"/>
      <c r="FJT188" s="237"/>
      <c r="FJU188" s="237"/>
      <c r="FJV188" s="237"/>
      <c r="FJW188" s="237"/>
      <c r="FJX188" s="237"/>
      <c r="FJY188" s="237"/>
      <c r="FJZ188" s="237"/>
      <c r="FKA188" s="237"/>
      <c r="FKB188" s="237"/>
      <c r="FKC188" s="237"/>
      <c r="FKD188" s="237"/>
      <c r="FKE188" s="237"/>
      <c r="FKF188" s="237"/>
      <c r="FKG188" s="237"/>
      <c r="FKH188" s="237"/>
      <c r="FKI188" s="237"/>
      <c r="FKJ188" s="237"/>
      <c r="FKK188" s="237"/>
      <c r="FKL188" s="237"/>
      <c r="FKM188" s="237"/>
      <c r="FKN188" s="237"/>
      <c r="FKO188" s="237"/>
      <c r="FKP188" s="237"/>
      <c r="FKQ188" s="237"/>
      <c r="FKR188" s="237"/>
      <c r="FKS188" s="237"/>
      <c r="FKT188" s="237"/>
      <c r="FKU188" s="237"/>
      <c r="FKV188" s="237"/>
      <c r="FKW188" s="237"/>
      <c r="FKX188" s="237"/>
      <c r="FKY188" s="237"/>
      <c r="FKZ188" s="237"/>
      <c r="FLA188" s="237"/>
      <c r="FLB188" s="237"/>
      <c r="FLC188" s="237"/>
      <c r="FLD188" s="237"/>
      <c r="FLE188" s="237"/>
      <c r="FLF188" s="237"/>
      <c r="FLG188" s="237"/>
      <c r="FLH188" s="237"/>
      <c r="FLI188" s="237"/>
      <c r="FLJ188" s="237"/>
      <c r="FLK188" s="237"/>
      <c r="FLL188" s="237"/>
      <c r="FLM188" s="237"/>
      <c r="FLN188" s="237"/>
      <c r="FLO188" s="237"/>
      <c r="FLP188" s="237"/>
      <c r="FLQ188" s="237"/>
      <c r="FLR188" s="237"/>
      <c r="FLS188" s="237"/>
      <c r="FLT188" s="237"/>
      <c r="FLU188" s="237"/>
      <c r="FLV188" s="237"/>
      <c r="FLW188" s="237"/>
      <c r="FLX188" s="237"/>
      <c r="FLY188" s="237"/>
      <c r="FLZ188" s="237"/>
      <c r="FMA188" s="237"/>
      <c r="FMB188" s="237"/>
      <c r="FMC188" s="237"/>
      <c r="FMD188" s="237"/>
      <c r="FME188" s="237"/>
      <c r="FMF188" s="237"/>
      <c r="FMG188" s="237"/>
      <c r="FMH188" s="237"/>
      <c r="FMI188" s="237"/>
      <c r="FMJ188" s="237"/>
      <c r="FMK188" s="237"/>
      <c r="FML188" s="237"/>
      <c r="FMM188" s="237"/>
      <c r="FMN188" s="237"/>
      <c r="FMO188" s="237"/>
      <c r="FMP188" s="237"/>
      <c r="FMQ188" s="237"/>
      <c r="FMR188" s="237"/>
      <c r="FMS188" s="237"/>
      <c r="FMT188" s="237"/>
      <c r="FMU188" s="237"/>
      <c r="FMV188" s="237"/>
      <c r="FMW188" s="237"/>
      <c r="FMX188" s="237"/>
      <c r="FMY188" s="237"/>
      <c r="FMZ188" s="237"/>
      <c r="FNA188" s="237"/>
      <c r="FNB188" s="237"/>
      <c r="FNC188" s="237"/>
      <c r="FND188" s="237"/>
      <c r="FNE188" s="237"/>
      <c r="FNF188" s="237"/>
      <c r="FNG188" s="237"/>
      <c r="FNH188" s="237"/>
      <c r="FNI188" s="237"/>
      <c r="FNJ188" s="237"/>
      <c r="FNK188" s="237"/>
      <c r="FNL188" s="237"/>
      <c r="FNM188" s="237"/>
      <c r="FNN188" s="237"/>
      <c r="FNO188" s="237"/>
      <c r="FNP188" s="237"/>
      <c r="FNQ188" s="237"/>
      <c r="FNR188" s="237"/>
      <c r="FNS188" s="237"/>
      <c r="FNT188" s="237"/>
      <c r="FNU188" s="237"/>
      <c r="FNV188" s="237"/>
      <c r="FNW188" s="237"/>
      <c r="FNX188" s="237"/>
      <c r="FNY188" s="237"/>
      <c r="FNZ188" s="237"/>
      <c r="FOA188" s="237"/>
      <c r="FOB188" s="237"/>
      <c r="FOC188" s="237"/>
      <c r="FOD188" s="237"/>
      <c r="FOE188" s="237"/>
      <c r="FOF188" s="237"/>
      <c r="FOG188" s="237"/>
      <c r="FOH188" s="237"/>
      <c r="FOI188" s="237"/>
      <c r="FOJ188" s="237"/>
      <c r="FOK188" s="237"/>
      <c r="FOL188" s="237"/>
      <c r="FOM188" s="237"/>
      <c r="FON188" s="237"/>
      <c r="FOO188" s="237"/>
      <c r="FOP188" s="237"/>
      <c r="FOQ188" s="237"/>
      <c r="FOR188" s="237"/>
      <c r="FOS188" s="237"/>
      <c r="FOT188" s="237"/>
      <c r="FOU188" s="237"/>
      <c r="FOV188" s="237"/>
      <c r="FOW188" s="237"/>
      <c r="FOX188" s="237"/>
      <c r="FOY188" s="237"/>
      <c r="FOZ188" s="237"/>
      <c r="FPA188" s="237"/>
      <c r="FPB188" s="237"/>
      <c r="FPC188" s="237"/>
      <c r="FPD188" s="237"/>
      <c r="FPE188" s="237"/>
      <c r="FPF188" s="237"/>
      <c r="FPG188" s="237"/>
      <c r="FPH188" s="237"/>
      <c r="FPI188" s="237"/>
      <c r="FPJ188" s="237"/>
      <c r="FPK188" s="237"/>
      <c r="FPL188" s="237"/>
      <c r="FPM188" s="237"/>
      <c r="FPN188" s="237"/>
      <c r="FPO188" s="237"/>
      <c r="FPP188" s="237"/>
      <c r="FPQ188" s="237"/>
      <c r="FPR188" s="237"/>
      <c r="FPS188" s="237"/>
      <c r="FPT188" s="237"/>
      <c r="FPU188" s="237"/>
      <c r="FPV188" s="237"/>
      <c r="FPW188" s="237"/>
      <c r="FPX188" s="237"/>
      <c r="FPY188" s="237"/>
      <c r="FPZ188" s="237"/>
      <c r="FQA188" s="237"/>
      <c r="FQB188" s="237"/>
      <c r="FQC188" s="237"/>
      <c r="FQD188" s="237"/>
      <c r="FQE188" s="237"/>
      <c r="FQF188" s="237"/>
      <c r="FQG188" s="237"/>
      <c r="FQH188" s="237"/>
      <c r="FQI188" s="237"/>
      <c r="FQJ188" s="237"/>
      <c r="FQK188" s="237"/>
      <c r="FQL188" s="237"/>
      <c r="FQM188" s="237"/>
      <c r="FQN188" s="237"/>
      <c r="FQO188" s="237"/>
      <c r="FQP188" s="237"/>
      <c r="FQQ188" s="237"/>
      <c r="FQR188" s="237"/>
      <c r="FQS188" s="237"/>
      <c r="FQT188" s="237"/>
      <c r="FQU188" s="237"/>
      <c r="FQV188" s="237"/>
      <c r="FQW188" s="237"/>
      <c r="FQX188" s="237"/>
      <c r="FQY188" s="237"/>
      <c r="FQZ188" s="237"/>
      <c r="FRA188" s="237"/>
      <c r="FRB188" s="237"/>
      <c r="FRC188" s="237"/>
      <c r="FRD188" s="237"/>
      <c r="FRE188" s="237"/>
      <c r="FRF188" s="237"/>
      <c r="FRG188" s="237"/>
      <c r="FRH188" s="237"/>
      <c r="FRI188" s="237"/>
      <c r="FRJ188" s="237"/>
      <c r="FRK188" s="237"/>
      <c r="FRL188" s="237"/>
      <c r="FRM188" s="237"/>
      <c r="FRN188" s="237"/>
      <c r="FRO188" s="237"/>
      <c r="FRP188" s="237"/>
      <c r="FRQ188" s="237"/>
      <c r="FRR188" s="237"/>
      <c r="FRS188" s="237"/>
      <c r="FRT188" s="237"/>
      <c r="FRU188" s="237"/>
      <c r="FRV188" s="237"/>
      <c r="FRW188" s="237"/>
      <c r="FRX188" s="237"/>
      <c r="FRY188" s="237"/>
      <c r="FRZ188" s="237"/>
      <c r="FSA188" s="237"/>
      <c r="FSB188" s="237"/>
      <c r="FSC188" s="237"/>
      <c r="FSD188" s="237"/>
      <c r="FSE188" s="237"/>
      <c r="FSF188" s="237"/>
      <c r="FSG188" s="237"/>
      <c r="FSH188" s="237"/>
      <c r="FSI188" s="237"/>
      <c r="FSJ188" s="237"/>
      <c r="FSK188" s="237"/>
      <c r="FSL188" s="237"/>
      <c r="FSM188" s="237"/>
      <c r="FSN188" s="237"/>
      <c r="FSO188" s="237"/>
      <c r="FSP188" s="237"/>
      <c r="FSQ188" s="237"/>
      <c r="FSR188" s="237"/>
      <c r="FSS188" s="237"/>
      <c r="FST188" s="237"/>
      <c r="FSU188" s="237"/>
      <c r="FSV188" s="237"/>
      <c r="FSW188" s="237"/>
      <c r="FSX188" s="237"/>
      <c r="FSY188" s="237"/>
      <c r="FSZ188" s="237"/>
      <c r="FTA188" s="237"/>
      <c r="FTB188" s="237"/>
      <c r="FTC188" s="237"/>
      <c r="FTD188" s="237"/>
      <c r="FTE188" s="237"/>
      <c r="FTF188" s="237"/>
      <c r="FTG188" s="237"/>
      <c r="FTH188" s="237"/>
      <c r="FTI188" s="237"/>
      <c r="FTJ188" s="237"/>
      <c r="FTK188" s="237"/>
      <c r="FTL188" s="237"/>
      <c r="FTM188" s="237"/>
      <c r="FTN188" s="237"/>
      <c r="FTO188" s="237"/>
      <c r="FTP188" s="237"/>
      <c r="FTQ188" s="237"/>
      <c r="FTR188" s="237"/>
      <c r="FTS188" s="237"/>
      <c r="FTT188" s="237"/>
      <c r="FTU188" s="237"/>
      <c r="FTV188" s="237"/>
      <c r="FTW188" s="237"/>
      <c r="FTX188" s="237"/>
      <c r="FTY188" s="237"/>
      <c r="FTZ188" s="237"/>
      <c r="FUA188" s="237"/>
      <c r="FUB188" s="237"/>
      <c r="FUC188" s="237"/>
      <c r="FUD188" s="237"/>
      <c r="FUE188" s="237"/>
      <c r="FUF188" s="237"/>
      <c r="FUG188" s="237"/>
      <c r="FUH188" s="237"/>
      <c r="FUI188" s="237"/>
      <c r="FUJ188" s="237"/>
      <c r="FUK188" s="237"/>
      <c r="FUL188" s="237"/>
      <c r="FUM188" s="237"/>
      <c r="FUN188" s="237"/>
      <c r="FUO188" s="237"/>
      <c r="FUP188" s="237"/>
      <c r="FUQ188" s="237"/>
      <c r="FUR188" s="237"/>
      <c r="FUS188" s="237"/>
      <c r="FUT188" s="237"/>
      <c r="FUU188" s="237"/>
      <c r="FUV188" s="237"/>
      <c r="FUW188" s="237"/>
      <c r="FUX188" s="237"/>
      <c r="FUY188" s="237"/>
      <c r="FUZ188" s="237"/>
      <c r="FVA188" s="237"/>
      <c r="FVB188" s="237"/>
      <c r="FVC188" s="237"/>
      <c r="FVD188" s="237"/>
      <c r="FVE188" s="237"/>
      <c r="FVF188" s="237"/>
      <c r="FVG188" s="237"/>
      <c r="FVH188" s="237"/>
      <c r="FVI188" s="237"/>
      <c r="FVJ188" s="237"/>
      <c r="FVK188" s="237"/>
      <c r="FVL188" s="237"/>
      <c r="FVM188" s="237"/>
      <c r="FVN188" s="237"/>
      <c r="FVO188" s="237"/>
      <c r="FVP188" s="237"/>
      <c r="FVQ188" s="237"/>
      <c r="FVR188" s="237"/>
      <c r="FVS188" s="237"/>
      <c r="FVT188" s="237"/>
      <c r="FVU188" s="237"/>
      <c r="FVV188" s="237"/>
      <c r="FVW188" s="237"/>
      <c r="FVX188" s="237"/>
      <c r="FVY188" s="237"/>
      <c r="FVZ188" s="237"/>
      <c r="FWA188" s="237"/>
      <c r="FWB188" s="237"/>
      <c r="FWC188" s="237"/>
      <c r="FWD188" s="237"/>
      <c r="FWE188" s="237"/>
      <c r="FWF188" s="237"/>
      <c r="FWG188" s="237"/>
      <c r="FWH188" s="237"/>
      <c r="FWI188" s="237"/>
      <c r="FWJ188" s="237"/>
      <c r="FWK188" s="237"/>
      <c r="FWL188" s="237"/>
      <c r="FWM188" s="237"/>
      <c r="FWN188" s="237"/>
      <c r="FWO188" s="237"/>
      <c r="FWP188" s="237"/>
      <c r="FWQ188" s="237"/>
      <c r="FWR188" s="237"/>
      <c r="FWS188" s="237"/>
      <c r="FWT188" s="237"/>
      <c r="FWU188" s="237"/>
      <c r="FWV188" s="237"/>
      <c r="FWW188" s="237"/>
      <c r="FWX188" s="237"/>
      <c r="FWY188" s="237"/>
      <c r="FWZ188" s="237"/>
      <c r="FXA188" s="237"/>
      <c r="FXB188" s="237"/>
      <c r="FXC188" s="237"/>
      <c r="FXD188" s="237"/>
      <c r="FXE188" s="237"/>
      <c r="FXF188" s="237"/>
      <c r="FXG188" s="237"/>
      <c r="FXH188" s="237"/>
      <c r="FXI188" s="237"/>
      <c r="FXJ188" s="237"/>
      <c r="FXK188" s="237"/>
      <c r="FXL188" s="237"/>
      <c r="FXM188" s="237"/>
      <c r="FXN188" s="237"/>
      <c r="FXO188" s="237"/>
      <c r="FXP188" s="237"/>
      <c r="FXQ188" s="237"/>
      <c r="FXR188" s="237"/>
      <c r="FXS188" s="237"/>
      <c r="FXT188" s="237"/>
      <c r="FXU188" s="237"/>
      <c r="FXV188" s="237"/>
      <c r="FXW188" s="237"/>
      <c r="FXX188" s="237"/>
      <c r="FXY188" s="237"/>
      <c r="FXZ188" s="237"/>
      <c r="FYA188" s="237"/>
      <c r="FYB188" s="237"/>
      <c r="FYC188" s="237"/>
      <c r="FYD188" s="237"/>
      <c r="FYE188" s="237"/>
      <c r="FYF188" s="237"/>
      <c r="FYG188" s="237"/>
      <c r="FYH188" s="237"/>
      <c r="FYI188" s="237"/>
      <c r="FYJ188" s="237"/>
      <c r="FYK188" s="237"/>
      <c r="FYL188" s="237"/>
      <c r="FYM188" s="237"/>
      <c r="FYN188" s="237"/>
      <c r="FYO188" s="237"/>
      <c r="FYP188" s="237"/>
      <c r="FYQ188" s="237"/>
      <c r="FYR188" s="237"/>
      <c r="FYS188" s="237"/>
      <c r="FYT188" s="237"/>
      <c r="FYU188" s="237"/>
      <c r="FYV188" s="237"/>
      <c r="FYW188" s="237"/>
      <c r="FYX188" s="237"/>
      <c r="FYY188" s="237"/>
      <c r="FYZ188" s="237"/>
      <c r="FZA188" s="237"/>
      <c r="FZB188" s="237"/>
      <c r="FZC188" s="237"/>
      <c r="FZD188" s="237"/>
      <c r="FZE188" s="237"/>
      <c r="FZF188" s="237"/>
      <c r="FZG188" s="237"/>
      <c r="FZH188" s="237"/>
      <c r="FZI188" s="237"/>
      <c r="FZJ188" s="237"/>
      <c r="FZK188" s="237"/>
      <c r="FZL188" s="237"/>
      <c r="FZM188" s="237"/>
      <c r="FZN188" s="237"/>
      <c r="FZO188" s="237"/>
      <c r="FZP188" s="237"/>
      <c r="FZQ188" s="237"/>
      <c r="FZR188" s="237"/>
      <c r="FZS188" s="237"/>
      <c r="FZT188" s="237"/>
      <c r="FZU188" s="237"/>
      <c r="FZV188" s="237"/>
      <c r="FZW188" s="237"/>
      <c r="FZX188" s="237"/>
      <c r="FZY188" s="237"/>
      <c r="FZZ188" s="237"/>
      <c r="GAA188" s="237"/>
      <c r="GAB188" s="237"/>
      <c r="GAC188" s="237"/>
      <c r="GAD188" s="237"/>
      <c r="GAE188" s="237"/>
      <c r="GAF188" s="237"/>
      <c r="GAG188" s="237"/>
      <c r="GAH188" s="237"/>
      <c r="GAI188" s="237"/>
      <c r="GAJ188" s="237"/>
      <c r="GAK188" s="237"/>
      <c r="GAL188" s="237"/>
      <c r="GAM188" s="237"/>
      <c r="GAN188" s="237"/>
      <c r="GAO188" s="237"/>
      <c r="GAP188" s="237"/>
      <c r="GAQ188" s="237"/>
      <c r="GAR188" s="237"/>
      <c r="GAS188" s="237"/>
      <c r="GAT188" s="237"/>
      <c r="GAU188" s="237"/>
      <c r="GAV188" s="237"/>
      <c r="GAW188" s="237"/>
      <c r="GAX188" s="237"/>
      <c r="GAY188" s="237"/>
      <c r="GAZ188" s="237"/>
      <c r="GBA188" s="237"/>
      <c r="GBB188" s="237"/>
      <c r="GBC188" s="237"/>
      <c r="GBD188" s="237"/>
      <c r="GBE188" s="237"/>
      <c r="GBF188" s="237"/>
      <c r="GBG188" s="237"/>
      <c r="GBH188" s="237"/>
      <c r="GBI188" s="237"/>
      <c r="GBJ188" s="237"/>
      <c r="GBK188" s="237"/>
      <c r="GBL188" s="237"/>
      <c r="GBM188" s="237"/>
      <c r="GBN188" s="237"/>
      <c r="GBO188" s="237"/>
      <c r="GBP188" s="237"/>
      <c r="GBQ188" s="237"/>
      <c r="GBR188" s="237"/>
      <c r="GBS188" s="237"/>
      <c r="GBT188" s="237"/>
      <c r="GBU188" s="237"/>
      <c r="GBV188" s="237"/>
      <c r="GBW188" s="237"/>
      <c r="GBX188" s="237"/>
      <c r="GBY188" s="237"/>
      <c r="GBZ188" s="237"/>
      <c r="GCA188" s="237"/>
      <c r="GCB188" s="237"/>
      <c r="GCC188" s="237"/>
      <c r="GCD188" s="237"/>
      <c r="GCE188" s="237"/>
      <c r="GCF188" s="237"/>
      <c r="GCG188" s="237"/>
      <c r="GCH188" s="237"/>
      <c r="GCI188" s="237"/>
      <c r="GCJ188" s="237"/>
      <c r="GCK188" s="237"/>
      <c r="GCL188" s="237"/>
      <c r="GCM188" s="237"/>
      <c r="GCN188" s="237"/>
      <c r="GCO188" s="237"/>
      <c r="GCP188" s="237"/>
      <c r="GCQ188" s="237"/>
      <c r="GCR188" s="237"/>
      <c r="GCS188" s="237"/>
      <c r="GCT188" s="237"/>
      <c r="GCU188" s="237"/>
      <c r="GCV188" s="237"/>
      <c r="GCW188" s="237"/>
      <c r="GCX188" s="237"/>
      <c r="GCY188" s="237"/>
      <c r="GCZ188" s="237"/>
      <c r="GDA188" s="237"/>
      <c r="GDB188" s="237"/>
      <c r="GDC188" s="237"/>
      <c r="GDD188" s="237"/>
      <c r="GDE188" s="237"/>
      <c r="GDF188" s="237"/>
      <c r="GDG188" s="237"/>
      <c r="GDH188" s="237"/>
      <c r="GDI188" s="237"/>
      <c r="GDJ188" s="237"/>
      <c r="GDK188" s="237"/>
      <c r="GDL188" s="237"/>
      <c r="GDM188" s="237"/>
      <c r="GDN188" s="237"/>
      <c r="GDO188" s="237"/>
      <c r="GDP188" s="237"/>
      <c r="GDQ188" s="237"/>
      <c r="GDR188" s="237"/>
      <c r="GDS188" s="237"/>
      <c r="GDT188" s="237"/>
      <c r="GDU188" s="237"/>
      <c r="GDV188" s="237"/>
      <c r="GDW188" s="237"/>
      <c r="GDX188" s="237"/>
      <c r="GDY188" s="237"/>
      <c r="GDZ188" s="237"/>
      <c r="GEA188" s="237"/>
      <c r="GEB188" s="237"/>
      <c r="GEC188" s="237"/>
      <c r="GED188" s="237"/>
      <c r="GEE188" s="237"/>
      <c r="GEF188" s="237"/>
      <c r="GEG188" s="237"/>
      <c r="GEH188" s="237"/>
      <c r="GEI188" s="237"/>
      <c r="GEJ188" s="237"/>
      <c r="GEK188" s="237"/>
      <c r="GEL188" s="237"/>
      <c r="GEM188" s="237"/>
      <c r="GEN188" s="237"/>
      <c r="GEO188" s="237"/>
      <c r="GEP188" s="237"/>
      <c r="GEQ188" s="237"/>
      <c r="GER188" s="237"/>
      <c r="GES188" s="237"/>
      <c r="GET188" s="237"/>
      <c r="GEU188" s="237"/>
      <c r="GEV188" s="237"/>
      <c r="GEW188" s="237"/>
      <c r="GEX188" s="237"/>
      <c r="GEY188" s="237"/>
      <c r="GEZ188" s="237"/>
      <c r="GFA188" s="237"/>
      <c r="GFB188" s="237"/>
      <c r="GFC188" s="237"/>
      <c r="GFD188" s="237"/>
      <c r="GFE188" s="237"/>
      <c r="GFF188" s="237"/>
      <c r="GFG188" s="237"/>
      <c r="GFH188" s="237"/>
      <c r="GFI188" s="237"/>
      <c r="GFJ188" s="237"/>
      <c r="GFK188" s="237"/>
      <c r="GFL188" s="237"/>
      <c r="GFM188" s="237"/>
      <c r="GFN188" s="237"/>
      <c r="GFO188" s="237"/>
      <c r="GFP188" s="237"/>
      <c r="GFQ188" s="237"/>
      <c r="GFR188" s="237"/>
      <c r="GFS188" s="237"/>
      <c r="GFT188" s="237"/>
      <c r="GFU188" s="237"/>
      <c r="GFV188" s="237"/>
      <c r="GFW188" s="237"/>
      <c r="GFX188" s="237"/>
      <c r="GFY188" s="237"/>
      <c r="GFZ188" s="237"/>
      <c r="GGA188" s="237"/>
      <c r="GGB188" s="237"/>
      <c r="GGC188" s="237"/>
      <c r="GGD188" s="237"/>
      <c r="GGE188" s="237"/>
      <c r="GGF188" s="237"/>
      <c r="GGG188" s="237"/>
      <c r="GGH188" s="237"/>
      <c r="GGI188" s="237"/>
      <c r="GGJ188" s="237"/>
      <c r="GGK188" s="237"/>
      <c r="GGL188" s="237"/>
      <c r="GGM188" s="237"/>
      <c r="GGN188" s="237"/>
      <c r="GGO188" s="237"/>
      <c r="GGP188" s="237"/>
      <c r="GGQ188" s="237"/>
      <c r="GGR188" s="237"/>
      <c r="GGS188" s="237"/>
      <c r="GGT188" s="237"/>
      <c r="GGU188" s="237"/>
      <c r="GGV188" s="237"/>
      <c r="GGW188" s="237"/>
      <c r="GGX188" s="237"/>
      <c r="GGY188" s="237"/>
      <c r="GGZ188" s="237"/>
      <c r="GHA188" s="237"/>
      <c r="GHB188" s="237"/>
      <c r="GHC188" s="237"/>
      <c r="GHD188" s="237"/>
      <c r="GHE188" s="237"/>
      <c r="GHF188" s="237"/>
      <c r="GHG188" s="237"/>
      <c r="GHH188" s="237"/>
      <c r="GHI188" s="237"/>
      <c r="GHJ188" s="237"/>
      <c r="GHK188" s="237"/>
      <c r="GHL188" s="237"/>
      <c r="GHM188" s="237"/>
      <c r="GHN188" s="237"/>
      <c r="GHO188" s="237"/>
      <c r="GHP188" s="237"/>
      <c r="GHQ188" s="237"/>
      <c r="GHR188" s="237"/>
      <c r="GHS188" s="237"/>
      <c r="GHT188" s="237"/>
      <c r="GHU188" s="237"/>
      <c r="GHV188" s="237"/>
      <c r="GHW188" s="237"/>
      <c r="GHX188" s="237"/>
      <c r="GHY188" s="237"/>
      <c r="GHZ188" s="237"/>
      <c r="GIA188" s="237"/>
      <c r="GIB188" s="237"/>
      <c r="GIC188" s="237"/>
      <c r="GID188" s="237"/>
      <c r="GIE188" s="237"/>
      <c r="GIF188" s="237"/>
      <c r="GIG188" s="237"/>
      <c r="GIH188" s="237"/>
      <c r="GII188" s="237"/>
      <c r="GIJ188" s="237"/>
      <c r="GIK188" s="237"/>
      <c r="GIL188" s="237"/>
      <c r="GIM188" s="237"/>
      <c r="GIN188" s="237"/>
      <c r="GIO188" s="237"/>
      <c r="GIP188" s="237"/>
      <c r="GIQ188" s="237"/>
      <c r="GIR188" s="237"/>
      <c r="GIS188" s="237"/>
      <c r="GIT188" s="237"/>
      <c r="GIU188" s="237"/>
      <c r="GIV188" s="237"/>
      <c r="GIW188" s="237"/>
      <c r="GIX188" s="237"/>
      <c r="GIY188" s="237"/>
      <c r="GIZ188" s="237"/>
      <c r="GJA188" s="237"/>
      <c r="GJB188" s="237"/>
      <c r="GJC188" s="237"/>
      <c r="GJD188" s="237"/>
      <c r="GJE188" s="237"/>
      <c r="GJF188" s="237"/>
      <c r="GJG188" s="237"/>
      <c r="GJH188" s="237"/>
      <c r="GJI188" s="237"/>
      <c r="GJJ188" s="237"/>
      <c r="GJK188" s="237"/>
      <c r="GJL188" s="237"/>
      <c r="GJM188" s="237"/>
      <c r="GJN188" s="237"/>
      <c r="GJO188" s="237"/>
      <c r="GJP188" s="237"/>
      <c r="GJQ188" s="237"/>
      <c r="GJR188" s="237"/>
      <c r="GJS188" s="237"/>
      <c r="GJT188" s="237"/>
      <c r="GJU188" s="237"/>
      <c r="GJV188" s="237"/>
      <c r="GJW188" s="237"/>
      <c r="GJX188" s="237"/>
      <c r="GJY188" s="237"/>
      <c r="GJZ188" s="237"/>
      <c r="GKA188" s="237"/>
      <c r="GKB188" s="237"/>
      <c r="GKC188" s="237"/>
      <c r="GKD188" s="237"/>
      <c r="GKE188" s="237"/>
      <c r="GKF188" s="237"/>
      <c r="GKG188" s="237"/>
      <c r="GKH188" s="237"/>
      <c r="GKI188" s="237"/>
      <c r="GKJ188" s="237"/>
      <c r="GKK188" s="237"/>
      <c r="GKL188" s="237"/>
      <c r="GKM188" s="237"/>
      <c r="GKN188" s="237"/>
      <c r="GKO188" s="237"/>
      <c r="GKP188" s="237"/>
      <c r="GKQ188" s="237"/>
      <c r="GKR188" s="237"/>
      <c r="GKS188" s="237"/>
      <c r="GKT188" s="237"/>
      <c r="GKU188" s="237"/>
      <c r="GKV188" s="237"/>
      <c r="GKW188" s="237"/>
      <c r="GKX188" s="237"/>
      <c r="GKY188" s="237"/>
      <c r="GKZ188" s="237"/>
      <c r="GLA188" s="237"/>
      <c r="GLB188" s="237"/>
      <c r="GLC188" s="237"/>
      <c r="GLD188" s="237"/>
      <c r="GLE188" s="237"/>
      <c r="GLF188" s="237"/>
      <c r="GLG188" s="237"/>
      <c r="GLH188" s="237"/>
      <c r="GLI188" s="237"/>
      <c r="GLJ188" s="237"/>
      <c r="GLK188" s="237"/>
      <c r="GLL188" s="237"/>
      <c r="GLM188" s="237"/>
      <c r="GLN188" s="237"/>
      <c r="GLO188" s="237"/>
      <c r="GLP188" s="237"/>
      <c r="GLQ188" s="237"/>
      <c r="GLR188" s="237"/>
      <c r="GLS188" s="237"/>
      <c r="GLT188" s="237"/>
      <c r="GLU188" s="237"/>
      <c r="GLV188" s="237"/>
      <c r="GLW188" s="237"/>
      <c r="GLX188" s="237"/>
      <c r="GLY188" s="237"/>
      <c r="GLZ188" s="237"/>
      <c r="GMA188" s="237"/>
      <c r="GMB188" s="237"/>
      <c r="GMC188" s="237"/>
      <c r="GMD188" s="237"/>
      <c r="GME188" s="237"/>
      <c r="GMF188" s="237"/>
      <c r="GMG188" s="237"/>
      <c r="GMH188" s="237"/>
      <c r="GMI188" s="237"/>
      <c r="GMJ188" s="237"/>
      <c r="GMK188" s="237"/>
      <c r="GML188" s="237"/>
      <c r="GMM188" s="237"/>
      <c r="GMN188" s="237"/>
      <c r="GMO188" s="237"/>
      <c r="GMP188" s="237"/>
      <c r="GMQ188" s="237"/>
      <c r="GMR188" s="237"/>
      <c r="GMS188" s="237"/>
      <c r="GMT188" s="237"/>
      <c r="GMU188" s="237"/>
      <c r="GMV188" s="237"/>
      <c r="GMW188" s="237"/>
      <c r="GMX188" s="237"/>
      <c r="GMY188" s="237"/>
      <c r="GMZ188" s="237"/>
      <c r="GNA188" s="237"/>
      <c r="GNB188" s="237"/>
      <c r="GNC188" s="237"/>
      <c r="GND188" s="237"/>
      <c r="GNE188" s="237"/>
      <c r="GNF188" s="237"/>
      <c r="GNG188" s="237"/>
      <c r="GNH188" s="237"/>
      <c r="GNI188" s="237"/>
      <c r="GNJ188" s="237"/>
      <c r="GNK188" s="237"/>
      <c r="GNL188" s="237"/>
      <c r="GNM188" s="237"/>
      <c r="GNN188" s="237"/>
      <c r="GNO188" s="237"/>
      <c r="GNP188" s="237"/>
      <c r="GNQ188" s="237"/>
      <c r="GNR188" s="237"/>
      <c r="GNS188" s="237"/>
      <c r="GNT188" s="237"/>
      <c r="GNU188" s="237"/>
      <c r="GNV188" s="237"/>
      <c r="GNW188" s="237"/>
      <c r="GNX188" s="237"/>
      <c r="GNY188" s="237"/>
      <c r="GNZ188" s="237"/>
      <c r="GOA188" s="237"/>
      <c r="GOB188" s="237"/>
      <c r="GOC188" s="237"/>
      <c r="GOD188" s="237"/>
      <c r="GOE188" s="237"/>
      <c r="GOF188" s="237"/>
      <c r="GOG188" s="237"/>
      <c r="GOH188" s="237"/>
      <c r="GOI188" s="237"/>
      <c r="GOJ188" s="237"/>
      <c r="GOK188" s="237"/>
      <c r="GOL188" s="237"/>
      <c r="GOM188" s="237"/>
      <c r="GON188" s="237"/>
      <c r="GOO188" s="237"/>
      <c r="GOP188" s="237"/>
      <c r="GOQ188" s="237"/>
      <c r="GOR188" s="237"/>
      <c r="GOS188" s="237"/>
      <c r="GOT188" s="237"/>
      <c r="GOU188" s="237"/>
      <c r="GOV188" s="237"/>
      <c r="GOW188" s="237"/>
      <c r="GOX188" s="237"/>
      <c r="GOY188" s="237"/>
      <c r="GOZ188" s="237"/>
      <c r="GPA188" s="237"/>
      <c r="GPB188" s="237"/>
      <c r="GPC188" s="237"/>
      <c r="GPD188" s="237"/>
      <c r="GPE188" s="237"/>
      <c r="GPF188" s="237"/>
      <c r="GPG188" s="237"/>
      <c r="GPH188" s="237"/>
      <c r="GPI188" s="237"/>
      <c r="GPJ188" s="237"/>
      <c r="GPK188" s="237"/>
      <c r="GPL188" s="237"/>
      <c r="GPM188" s="237"/>
      <c r="GPN188" s="237"/>
      <c r="GPO188" s="237"/>
      <c r="GPP188" s="237"/>
      <c r="GPQ188" s="237"/>
      <c r="GPR188" s="237"/>
      <c r="GPS188" s="237"/>
      <c r="GPT188" s="237"/>
      <c r="GPU188" s="237"/>
      <c r="GPV188" s="237"/>
      <c r="GPW188" s="237"/>
      <c r="GPX188" s="237"/>
      <c r="GPY188" s="237"/>
      <c r="GPZ188" s="237"/>
      <c r="GQA188" s="237"/>
      <c r="GQB188" s="237"/>
      <c r="GQC188" s="237"/>
      <c r="GQD188" s="237"/>
      <c r="GQE188" s="237"/>
      <c r="GQF188" s="237"/>
      <c r="GQG188" s="237"/>
      <c r="GQH188" s="237"/>
      <c r="GQI188" s="237"/>
      <c r="GQJ188" s="237"/>
      <c r="GQK188" s="237"/>
      <c r="GQL188" s="237"/>
      <c r="GQM188" s="237"/>
      <c r="GQN188" s="237"/>
      <c r="GQO188" s="237"/>
      <c r="GQP188" s="237"/>
      <c r="GQQ188" s="237"/>
      <c r="GQR188" s="237"/>
      <c r="GQS188" s="237"/>
      <c r="GQT188" s="237"/>
      <c r="GQU188" s="237"/>
      <c r="GQV188" s="237"/>
      <c r="GQW188" s="237"/>
      <c r="GQX188" s="237"/>
      <c r="GQY188" s="237"/>
      <c r="GQZ188" s="237"/>
      <c r="GRA188" s="237"/>
      <c r="GRB188" s="237"/>
      <c r="GRC188" s="237"/>
      <c r="GRD188" s="237"/>
      <c r="GRE188" s="237"/>
      <c r="GRF188" s="237"/>
      <c r="GRG188" s="237"/>
      <c r="GRH188" s="237"/>
      <c r="GRI188" s="237"/>
      <c r="GRJ188" s="237"/>
      <c r="GRK188" s="237"/>
      <c r="GRL188" s="237"/>
      <c r="GRM188" s="237"/>
      <c r="GRN188" s="237"/>
      <c r="GRO188" s="237"/>
      <c r="GRP188" s="237"/>
      <c r="GRQ188" s="237"/>
      <c r="GRR188" s="237"/>
      <c r="GRS188" s="237"/>
      <c r="GRT188" s="237"/>
      <c r="GRU188" s="237"/>
      <c r="GRV188" s="237"/>
      <c r="GRW188" s="237"/>
      <c r="GRX188" s="237"/>
      <c r="GRY188" s="237"/>
      <c r="GRZ188" s="237"/>
      <c r="GSA188" s="237"/>
      <c r="GSB188" s="237"/>
      <c r="GSC188" s="237"/>
      <c r="GSD188" s="237"/>
      <c r="GSE188" s="237"/>
      <c r="GSF188" s="237"/>
      <c r="GSG188" s="237"/>
      <c r="GSH188" s="237"/>
      <c r="GSI188" s="237"/>
      <c r="GSJ188" s="237"/>
      <c r="GSK188" s="237"/>
      <c r="GSL188" s="237"/>
      <c r="GSM188" s="237"/>
      <c r="GSN188" s="237"/>
      <c r="GSO188" s="237"/>
      <c r="GSP188" s="237"/>
      <c r="GSQ188" s="237"/>
      <c r="GSR188" s="237"/>
      <c r="GSS188" s="237"/>
      <c r="GST188" s="237"/>
      <c r="GSU188" s="237"/>
      <c r="GSV188" s="237"/>
      <c r="GSW188" s="237"/>
      <c r="GSX188" s="237"/>
      <c r="GSY188" s="237"/>
      <c r="GSZ188" s="237"/>
      <c r="GTA188" s="237"/>
      <c r="GTB188" s="237"/>
      <c r="GTC188" s="237"/>
      <c r="GTD188" s="237"/>
      <c r="GTE188" s="237"/>
      <c r="GTF188" s="237"/>
      <c r="GTG188" s="237"/>
      <c r="GTH188" s="237"/>
      <c r="GTI188" s="237"/>
      <c r="GTJ188" s="237"/>
      <c r="GTK188" s="237"/>
      <c r="GTL188" s="237"/>
      <c r="GTM188" s="237"/>
      <c r="GTN188" s="237"/>
      <c r="GTO188" s="237"/>
      <c r="GTP188" s="237"/>
      <c r="GTQ188" s="237"/>
      <c r="GTR188" s="237"/>
      <c r="GTS188" s="237"/>
      <c r="GTT188" s="237"/>
      <c r="GTU188" s="237"/>
      <c r="GTV188" s="237"/>
      <c r="GTW188" s="237"/>
      <c r="GTX188" s="237"/>
      <c r="GTY188" s="237"/>
      <c r="GTZ188" s="237"/>
      <c r="GUA188" s="237"/>
      <c r="GUB188" s="237"/>
      <c r="GUC188" s="237"/>
      <c r="GUD188" s="237"/>
      <c r="GUE188" s="237"/>
      <c r="GUF188" s="237"/>
      <c r="GUG188" s="237"/>
      <c r="GUH188" s="237"/>
      <c r="GUI188" s="237"/>
      <c r="GUJ188" s="237"/>
      <c r="GUK188" s="237"/>
      <c r="GUL188" s="237"/>
      <c r="GUM188" s="237"/>
      <c r="GUN188" s="237"/>
      <c r="GUO188" s="237"/>
      <c r="GUP188" s="237"/>
      <c r="GUQ188" s="237"/>
      <c r="GUR188" s="237"/>
      <c r="GUS188" s="237"/>
      <c r="GUT188" s="237"/>
      <c r="GUU188" s="237"/>
      <c r="GUV188" s="237"/>
      <c r="GUW188" s="237"/>
      <c r="GUX188" s="237"/>
      <c r="GUY188" s="237"/>
      <c r="GUZ188" s="237"/>
      <c r="GVA188" s="237"/>
      <c r="GVB188" s="237"/>
      <c r="GVC188" s="237"/>
      <c r="GVD188" s="237"/>
      <c r="GVE188" s="237"/>
      <c r="GVF188" s="237"/>
      <c r="GVG188" s="237"/>
      <c r="GVH188" s="237"/>
      <c r="GVI188" s="237"/>
      <c r="GVJ188" s="237"/>
      <c r="GVK188" s="237"/>
      <c r="GVL188" s="237"/>
      <c r="GVM188" s="237"/>
      <c r="GVN188" s="237"/>
      <c r="GVO188" s="237"/>
      <c r="GVP188" s="237"/>
      <c r="GVQ188" s="237"/>
      <c r="GVR188" s="237"/>
      <c r="GVS188" s="237"/>
      <c r="GVT188" s="237"/>
      <c r="GVU188" s="237"/>
      <c r="GVV188" s="237"/>
      <c r="GVW188" s="237"/>
      <c r="GVX188" s="237"/>
      <c r="GVY188" s="237"/>
      <c r="GVZ188" s="237"/>
      <c r="GWA188" s="237"/>
      <c r="GWB188" s="237"/>
      <c r="GWC188" s="237"/>
      <c r="GWD188" s="237"/>
      <c r="GWE188" s="237"/>
      <c r="GWF188" s="237"/>
      <c r="GWG188" s="237"/>
      <c r="GWH188" s="237"/>
      <c r="GWI188" s="237"/>
      <c r="GWJ188" s="237"/>
      <c r="GWK188" s="237"/>
      <c r="GWL188" s="237"/>
      <c r="GWM188" s="237"/>
      <c r="GWN188" s="237"/>
      <c r="GWO188" s="237"/>
      <c r="GWP188" s="237"/>
      <c r="GWQ188" s="237"/>
      <c r="GWR188" s="237"/>
      <c r="GWS188" s="237"/>
      <c r="GWT188" s="237"/>
      <c r="GWU188" s="237"/>
      <c r="GWV188" s="237"/>
      <c r="GWW188" s="237"/>
      <c r="GWX188" s="237"/>
      <c r="GWY188" s="237"/>
      <c r="GWZ188" s="237"/>
      <c r="GXA188" s="237"/>
      <c r="GXB188" s="237"/>
      <c r="GXC188" s="237"/>
      <c r="GXD188" s="237"/>
      <c r="GXE188" s="237"/>
      <c r="GXF188" s="237"/>
      <c r="GXG188" s="237"/>
      <c r="GXH188" s="237"/>
      <c r="GXI188" s="237"/>
      <c r="GXJ188" s="237"/>
      <c r="GXK188" s="237"/>
      <c r="GXL188" s="237"/>
      <c r="GXM188" s="237"/>
      <c r="GXN188" s="237"/>
      <c r="GXO188" s="237"/>
      <c r="GXP188" s="237"/>
      <c r="GXQ188" s="237"/>
      <c r="GXR188" s="237"/>
      <c r="GXS188" s="237"/>
      <c r="GXT188" s="237"/>
      <c r="GXU188" s="237"/>
      <c r="GXV188" s="237"/>
      <c r="GXW188" s="237"/>
      <c r="GXX188" s="237"/>
      <c r="GXY188" s="237"/>
      <c r="GXZ188" s="237"/>
      <c r="GYA188" s="237"/>
      <c r="GYB188" s="237"/>
      <c r="GYC188" s="237"/>
      <c r="GYD188" s="237"/>
      <c r="GYE188" s="237"/>
      <c r="GYF188" s="237"/>
      <c r="GYG188" s="237"/>
      <c r="GYH188" s="237"/>
      <c r="GYI188" s="237"/>
      <c r="GYJ188" s="237"/>
      <c r="GYK188" s="237"/>
      <c r="GYL188" s="237"/>
      <c r="GYM188" s="237"/>
      <c r="GYN188" s="237"/>
      <c r="GYO188" s="237"/>
      <c r="GYP188" s="237"/>
      <c r="GYQ188" s="237"/>
      <c r="GYR188" s="237"/>
      <c r="GYS188" s="237"/>
      <c r="GYT188" s="237"/>
      <c r="GYU188" s="237"/>
      <c r="GYV188" s="237"/>
      <c r="GYW188" s="237"/>
      <c r="GYX188" s="237"/>
      <c r="GYY188" s="237"/>
      <c r="GYZ188" s="237"/>
      <c r="GZA188" s="237"/>
      <c r="GZB188" s="237"/>
      <c r="GZC188" s="237"/>
      <c r="GZD188" s="237"/>
      <c r="GZE188" s="237"/>
      <c r="GZF188" s="237"/>
      <c r="GZG188" s="237"/>
      <c r="GZH188" s="237"/>
      <c r="GZI188" s="237"/>
      <c r="GZJ188" s="237"/>
      <c r="GZK188" s="237"/>
      <c r="GZL188" s="237"/>
      <c r="GZM188" s="237"/>
      <c r="GZN188" s="237"/>
      <c r="GZO188" s="237"/>
      <c r="GZP188" s="237"/>
      <c r="GZQ188" s="237"/>
      <c r="GZR188" s="237"/>
      <c r="GZS188" s="237"/>
      <c r="GZT188" s="237"/>
      <c r="GZU188" s="237"/>
      <c r="GZV188" s="237"/>
      <c r="GZW188" s="237"/>
      <c r="GZX188" s="237"/>
      <c r="GZY188" s="237"/>
      <c r="GZZ188" s="237"/>
      <c r="HAA188" s="237"/>
      <c r="HAB188" s="237"/>
      <c r="HAC188" s="237"/>
      <c r="HAD188" s="237"/>
      <c r="HAE188" s="237"/>
      <c r="HAF188" s="237"/>
      <c r="HAG188" s="237"/>
      <c r="HAH188" s="237"/>
      <c r="HAI188" s="237"/>
      <c r="HAJ188" s="237"/>
      <c r="HAK188" s="237"/>
      <c r="HAL188" s="237"/>
      <c r="HAM188" s="237"/>
      <c r="HAN188" s="237"/>
      <c r="HAO188" s="237"/>
      <c r="HAP188" s="237"/>
      <c r="HAQ188" s="237"/>
      <c r="HAR188" s="237"/>
      <c r="HAS188" s="237"/>
      <c r="HAT188" s="237"/>
      <c r="HAU188" s="237"/>
      <c r="HAV188" s="237"/>
      <c r="HAW188" s="237"/>
      <c r="HAX188" s="237"/>
      <c r="HAY188" s="237"/>
      <c r="HAZ188" s="237"/>
      <c r="HBA188" s="237"/>
      <c r="HBB188" s="237"/>
      <c r="HBC188" s="237"/>
      <c r="HBD188" s="237"/>
      <c r="HBE188" s="237"/>
      <c r="HBF188" s="237"/>
      <c r="HBG188" s="237"/>
      <c r="HBH188" s="237"/>
      <c r="HBI188" s="237"/>
      <c r="HBJ188" s="237"/>
      <c r="HBK188" s="237"/>
      <c r="HBL188" s="237"/>
      <c r="HBM188" s="237"/>
      <c r="HBN188" s="237"/>
      <c r="HBO188" s="237"/>
      <c r="HBP188" s="237"/>
      <c r="HBQ188" s="237"/>
      <c r="HBR188" s="237"/>
      <c r="HBS188" s="237"/>
      <c r="HBT188" s="237"/>
      <c r="HBU188" s="237"/>
      <c r="HBV188" s="237"/>
      <c r="HBW188" s="237"/>
      <c r="HBX188" s="237"/>
      <c r="HBY188" s="237"/>
      <c r="HBZ188" s="237"/>
      <c r="HCA188" s="237"/>
      <c r="HCB188" s="237"/>
      <c r="HCC188" s="237"/>
      <c r="HCD188" s="237"/>
      <c r="HCE188" s="237"/>
      <c r="HCF188" s="237"/>
      <c r="HCG188" s="237"/>
      <c r="HCH188" s="237"/>
      <c r="HCI188" s="237"/>
      <c r="HCJ188" s="237"/>
      <c r="HCK188" s="237"/>
      <c r="HCL188" s="237"/>
      <c r="HCM188" s="237"/>
      <c r="HCN188" s="237"/>
      <c r="HCO188" s="237"/>
      <c r="HCP188" s="237"/>
      <c r="HCQ188" s="237"/>
      <c r="HCR188" s="237"/>
      <c r="HCS188" s="237"/>
      <c r="HCT188" s="237"/>
      <c r="HCU188" s="237"/>
      <c r="HCV188" s="237"/>
      <c r="HCW188" s="237"/>
      <c r="HCX188" s="237"/>
      <c r="HCY188" s="237"/>
      <c r="HCZ188" s="237"/>
      <c r="HDA188" s="237"/>
      <c r="HDB188" s="237"/>
      <c r="HDC188" s="237"/>
      <c r="HDD188" s="237"/>
      <c r="HDE188" s="237"/>
      <c r="HDF188" s="237"/>
      <c r="HDG188" s="237"/>
      <c r="HDH188" s="237"/>
      <c r="HDI188" s="237"/>
      <c r="HDJ188" s="237"/>
      <c r="HDK188" s="237"/>
      <c r="HDL188" s="237"/>
      <c r="HDM188" s="237"/>
      <c r="HDN188" s="237"/>
      <c r="HDO188" s="237"/>
      <c r="HDP188" s="237"/>
      <c r="HDQ188" s="237"/>
      <c r="HDR188" s="237"/>
      <c r="HDS188" s="237"/>
      <c r="HDT188" s="237"/>
      <c r="HDU188" s="237"/>
      <c r="HDV188" s="237"/>
      <c r="HDW188" s="237"/>
      <c r="HDX188" s="237"/>
      <c r="HDY188" s="237"/>
      <c r="HDZ188" s="237"/>
      <c r="HEA188" s="237"/>
      <c r="HEB188" s="237"/>
      <c r="HEC188" s="237"/>
      <c r="HED188" s="237"/>
      <c r="HEE188" s="237"/>
      <c r="HEF188" s="237"/>
      <c r="HEG188" s="237"/>
      <c r="HEH188" s="237"/>
      <c r="HEI188" s="237"/>
      <c r="HEJ188" s="237"/>
      <c r="HEK188" s="237"/>
      <c r="HEL188" s="237"/>
      <c r="HEM188" s="237"/>
      <c r="HEN188" s="237"/>
      <c r="HEO188" s="237"/>
      <c r="HEP188" s="237"/>
      <c r="HEQ188" s="237"/>
      <c r="HER188" s="237"/>
      <c r="HES188" s="237"/>
      <c r="HET188" s="237"/>
      <c r="HEU188" s="237"/>
      <c r="HEV188" s="237"/>
      <c r="HEW188" s="237"/>
      <c r="HEX188" s="237"/>
      <c r="HEY188" s="237"/>
      <c r="HEZ188" s="237"/>
      <c r="HFA188" s="237"/>
      <c r="HFB188" s="237"/>
      <c r="HFC188" s="237"/>
      <c r="HFD188" s="237"/>
      <c r="HFE188" s="237"/>
      <c r="HFF188" s="237"/>
      <c r="HFG188" s="237"/>
      <c r="HFH188" s="237"/>
      <c r="HFI188" s="237"/>
      <c r="HFJ188" s="237"/>
      <c r="HFK188" s="237"/>
      <c r="HFL188" s="237"/>
      <c r="HFM188" s="237"/>
      <c r="HFN188" s="237"/>
      <c r="HFO188" s="237"/>
      <c r="HFP188" s="237"/>
      <c r="HFQ188" s="237"/>
      <c r="HFR188" s="237"/>
      <c r="HFS188" s="237"/>
      <c r="HFT188" s="237"/>
      <c r="HFU188" s="237"/>
      <c r="HFV188" s="237"/>
      <c r="HFW188" s="237"/>
      <c r="HFX188" s="237"/>
      <c r="HFY188" s="237"/>
      <c r="HFZ188" s="237"/>
      <c r="HGA188" s="237"/>
      <c r="HGB188" s="237"/>
      <c r="HGC188" s="237"/>
      <c r="HGD188" s="237"/>
      <c r="HGE188" s="237"/>
      <c r="HGF188" s="237"/>
      <c r="HGG188" s="237"/>
      <c r="HGH188" s="237"/>
      <c r="HGI188" s="237"/>
      <c r="HGJ188" s="237"/>
      <c r="HGK188" s="237"/>
      <c r="HGL188" s="237"/>
      <c r="HGM188" s="237"/>
      <c r="HGN188" s="237"/>
      <c r="HGO188" s="237"/>
      <c r="HGP188" s="237"/>
      <c r="HGQ188" s="237"/>
      <c r="HGR188" s="237"/>
      <c r="HGS188" s="237"/>
      <c r="HGT188" s="237"/>
      <c r="HGU188" s="237"/>
      <c r="HGV188" s="237"/>
      <c r="HGW188" s="237"/>
      <c r="HGX188" s="237"/>
      <c r="HGY188" s="237"/>
      <c r="HGZ188" s="237"/>
      <c r="HHA188" s="237"/>
      <c r="HHB188" s="237"/>
      <c r="HHC188" s="237"/>
      <c r="HHD188" s="237"/>
      <c r="HHE188" s="237"/>
      <c r="HHF188" s="237"/>
      <c r="HHG188" s="237"/>
      <c r="HHH188" s="237"/>
      <c r="HHI188" s="237"/>
      <c r="HHJ188" s="237"/>
      <c r="HHK188" s="237"/>
      <c r="HHL188" s="237"/>
      <c r="HHM188" s="237"/>
      <c r="HHN188" s="237"/>
      <c r="HHO188" s="237"/>
      <c r="HHP188" s="237"/>
      <c r="HHQ188" s="237"/>
      <c r="HHR188" s="237"/>
      <c r="HHS188" s="237"/>
      <c r="HHT188" s="237"/>
      <c r="HHU188" s="237"/>
      <c r="HHV188" s="237"/>
      <c r="HHW188" s="237"/>
      <c r="HHX188" s="237"/>
      <c r="HHY188" s="237"/>
      <c r="HHZ188" s="237"/>
      <c r="HIA188" s="237"/>
      <c r="HIB188" s="237"/>
      <c r="HIC188" s="237"/>
      <c r="HID188" s="237"/>
      <c r="HIE188" s="237"/>
      <c r="HIF188" s="237"/>
      <c r="HIG188" s="237"/>
      <c r="HIH188" s="237"/>
      <c r="HII188" s="237"/>
      <c r="HIJ188" s="237"/>
      <c r="HIK188" s="237"/>
      <c r="HIL188" s="237"/>
      <c r="HIM188" s="237"/>
      <c r="HIN188" s="237"/>
      <c r="HIO188" s="237"/>
      <c r="HIP188" s="237"/>
      <c r="HIQ188" s="237"/>
      <c r="HIR188" s="237"/>
      <c r="HIS188" s="237"/>
      <c r="HIT188" s="237"/>
      <c r="HIU188" s="237"/>
      <c r="HIV188" s="237"/>
      <c r="HIW188" s="237"/>
      <c r="HIX188" s="237"/>
      <c r="HIY188" s="237"/>
      <c r="HIZ188" s="237"/>
      <c r="HJA188" s="237"/>
      <c r="HJB188" s="237"/>
      <c r="HJC188" s="237"/>
      <c r="HJD188" s="237"/>
      <c r="HJE188" s="237"/>
      <c r="HJF188" s="237"/>
      <c r="HJG188" s="237"/>
      <c r="HJH188" s="237"/>
      <c r="HJI188" s="237"/>
      <c r="HJJ188" s="237"/>
      <c r="HJK188" s="237"/>
      <c r="HJL188" s="237"/>
      <c r="HJM188" s="237"/>
      <c r="HJN188" s="237"/>
      <c r="HJO188" s="237"/>
      <c r="HJP188" s="237"/>
      <c r="HJQ188" s="237"/>
      <c r="HJR188" s="237"/>
      <c r="HJS188" s="237"/>
      <c r="HJT188" s="237"/>
      <c r="HJU188" s="237"/>
      <c r="HJV188" s="237"/>
      <c r="HJW188" s="237"/>
      <c r="HJX188" s="237"/>
      <c r="HJY188" s="237"/>
      <c r="HJZ188" s="237"/>
      <c r="HKA188" s="237"/>
      <c r="HKB188" s="237"/>
      <c r="HKC188" s="237"/>
      <c r="HKD188" s="237"/>
      <c r="HKE188" s="237"/>
      <c r="HKF188" s="237"/>
      <c r="HKG188" s="237"/>
      <c r="HKH188" s="237"/>
      <c r="HKI188" s="237"/>
      <c r="HKJ188" s="237"/>
      <c r="HKK188" s="237"/>
      <c r="HKL188" s="237"/>
      <c r="HKM188" s="237"/>
      <c r="HKN188" s="237"/>
      <c r="HKO188" s="237"/>
      <c r="HKP188" s="237"/>
      <c r="HKQ188" s="237"/>
      <c r="HKR188" s="237"/>
      <c r="HKS188" s="237"/>
      <c r="HKT188" s="237"/>
      <c r="HKU188" s="237"/>
      <c r="HKV188" s="237"/>
      <c r="HKW188" s="237"/>
      <c r="HKX188" s="237"/>
      <c r="HKY188" s="237"/>
      <c r="HKZ188" s="237"/>
      <c r="HLA188" s="237"/>
      <c r="HLB188" s="237"/>
      <c r="HLC188" s="237"/>
      <c r="HLD188" s="237"/>
      <c r="HLE188" s="237"/>
      <c r="HLF188" s="237"/>
      <c r="HLG188" s="237"/>
      <c r="HLH188" s="237"/>
      <c r="HLI188" s="237"/>
      <c r="HLJ188" s="237"/>
      <c r="HLK188" s="237"/>
      <c r="HLL188" s="237"/>
      <c r="HLM188" s="237"/>
      <c r="HLN188" s="237"/>
      <c r="HLO188" s="237"/>
      <c r="HLP188" s="237"/>
      <c r="HLQ188" s="237"/>
      <c r="HLR188" s="237"/>
      <c r="HLS188" s="237"/>
      <c r="HLT188" s="237"/>
      <c r="HLU188" s="237"/>
      <c r="HLV188" s="237"/>
      <c r="HLW188" s="237"/>
      <c r="HLX188" s="237"/>
      <c r="HLY188" s="237"/>
      <c r="HLZ188" s="237"/>
      <c r="HMA188" s="237"/>
      <c r="HMB188" s="237"/>
      <c r="HMC188" s="237"/>
      <c r="HMD188" s="237"/>
      <c r="HME188" s="237"/>
      <c r="HMF188" s="237"/>
      <c r="HMG188" s="237"/>
      <c r="HMH188" s="237"/>
      <c r="HMI188" s="237"/>
      <c r="HMJ188" s="237"/>
      <c r="HMK188" s="237"/>
      <c r="HML188" s="237"/>
      <c r="HMM188" s="237"/>
      <c r="HMN188" s="237"/>
      <c r="HMO188" s="237"/>
      <c r="HMP188" s="237"/>
      <c r="HMQ188" s="237"/>
      <c r="HMR188" s="237"/>
      <c r="HMS188" s="237"/>
      <c r="HMT188" s="237"/>
      <c r="HMU188" s="237"/>
      <c r="HMV188" s="237"/>
      <c r="HMW188" s="237"/>
      <c r="HMX188" s="237"/>
      <c r="HMY188" s="237"/>
      <c r="HMZ188" s="237"/>
      <c r="HNA188" s="237"/>
      <c r="HNB188" s="237"/>
      <c r="HNC188" s="237"/>
      <c r="HND188" s="237"/>
      <c r="HNE188" s="237"/>
      <c r="HNF188" s="237"/>
      <c r="HNG188" s="237"/>
      <c r="HNH188" s="237"/>
      <c r="HNI188" s="237"/>
      <c r="HNJ188" s="237"/>
      <c r="HNK188" s="237"/>
      <c r="HNL188" s="237"/>
      <c r="HNM188" s="237"/>
      <c r="HNN188" s="237"/>
      <c r="HNO188" s="237"/>
      <c r="HNP188" s="237"/>
      <c r="HNQ188" s="237"/>
      <c r="HNR188" s="237"/>
      <c r="HNS188" s="237"/>
      <c r="HNT188" s="237"/>
      <c r="HNU188" s="237"/>
      <c r="HNV188" s="237"/>
      <c r="HNW188" s="237"/>
      <c r="HNX188" s="237"/>
      <c r="HNY188" s="237"/>
      <c r="HNZ188" s="237"/>
      <c r="HOA188" s="237"/>
      <c r="HOB188" s="237"/>
      <c r="HOC188" s="237"/>
      <c r="HOD188" s="237"/>
      <c r="HOE188" s="237"/>
      <c r="HOF188" s="237"/>
      <c r="HOG188" s="237"/>
      <c r="HOH188" s="237"/>
      <c r="HOI188" s="237"/>
      <c r="HOJ188" s="237"/>
      <c r="HOK188" s="237"/>
      <c r="HOL188" s="237"/>
      <c r="HOM188" s="237"/>
      <c r="HON188" s="237"/>
      <c r="HOO188" s="237"/>
      <c r="HOP188" s="237"/>
      <c r="HOQ188" s="237"/>
      <c r="HOR188" s="237"/>
      <c r="HOS188" s="237"/>
      <c r="HOT188" s="237"/>
      <c r="HOU188" s="237"/>
      <c r="HOV188" s="237"/>
      <c r="HOW188" s="237"/>
      <c r="HOX188" s="237"/>
      <c r="HOY188" s="237"/>
      <c r="HOZ188" s="237"/>
      <c r="HPA188" s="237"/>
      <c r="HPB188" s="237"/>
      <c r="HPC188" s="237"/>
      <c r="HPD188" s="237"/>
      <c r="HPE188" s="237"/>
      <c r="HPF188" s="237"/>
      <c r="HPG188" s="237"/>
      <c r="HPH188" s="237"/>
      <c r="HPI188" s="237"/>
      <c r="HPJ188" s="237"/>
      <c r="HPK188" s="237"/>
      <c r="HPL188" s="237"/>
      <c r="HPM188" s="237"/>
      <c r="HPN188" s="237"/>
      <c r="HPO188" s="237"/>
      <c r="HPP188" s="237"/>
      <c r="HPQ188" s="237"/>
      <c r="HPR188" s="237"/>
      <c r="HPS188" s="237"/>
      <c r="HPT188" s="237"/>
      <c r="HPU188" s="237"/>
      <c r="HPV188" s="237"/>
      <c r="HPW188" s="237"/>
      <c r="HPX188" s="237"/>
      <c r="HPY188" s="237"/>
      <c r="HPZ188" s="237"/>
      <c r="HQA188" s="237"/>
      <c r="HQB188" s="237"/>
      <c r="HQC188" s="237"/>
      <c r="HQD188" s="237"/>
      <c r="HQE188" s="237"/>
      <c r="HQF188" s="237"/>
      <c r="HQG188" s="237"/>
      <c r="HQH188" s="237"/>
      <c r="HQI188" s="237"/>
      <c r="HQJ188" s="237"/>
      <c r="HQK188" s="237"/>
      <c r="HQL188" s="237"/>
      <c r="HQM188" s="237"/>
      <c r="HQN188" s="237"/>
      <c r="HQO188" s="237"/>
      <c r="HQP188" s="237"/>
      <c r="HQQ188" s="237"/>
      <c r="HQR188" s="237"/>
      <c r="HQS188" s="237"/>
      <c r="HQT188" s="237"/>
      <c r="HQU188" s="237"/>
      <c r="HQV188" s="237"/>
      <c r="HQW188" s="237"/>
      <c r="HQX188" s="237"/>
      <c r="HQY188" s="237"/>
      <c r="HQZ188" s="237"/>
      <c r="HRA188" s="237"/>
      <c r="HRB188" s="237"/>
      <c r="HRC188" s="237"/>
      <c r="HRD188" s="237"/>
      <c r="HRE188" s="237"/>
      <c r="HRF188" s="237"/>
      <c r="HRG188" s="237"/>
      <c r="HRH188" s="237"/>
      <c r="HRI188" s="237"/>
      <c r="HRJ188" s="237"/>
      <c r="HRK188" s="237"/>
      <c r="HRL188" s="237"/>
      <c r="HRM188" s="237"/>
      <c r="HRN188" s="237"/>
      <c r="HRO188" s="237"/>
      <c r="HRP188" s="237"/>
      <c r="HRQ188" s="237"/>
      <c r="HRR188" s="237"/>
      <c r="HRS188" s="237"/>
      <c r="HRT188" s="237"/>
      <c r="HRU188" s="237"/>
      <c r="HRV188" s="237"/>
      <c r="HRW188" s="237"/>
      <c r="HRX188" s="237"/>
      <c r="HRY188" s="237"/>
      <c r="HRZ188" s="237"/>
      <c r="HSA188" s="237"/>
      <c r="HSB188" s="237"/>
      <c r="HSC188" s="237"/>
      <c r="HSD188" s="237"/>
      <c r="HSE188" s="237"/>
      <c r="HSF188" s="237"/>
      <c r="HSG188" s="237"/>
      <c r="HSH188" s="237"/>
      <c r="HSI188" s="237"/>
      <c r="HSJ188" s="237"/>
      <c r="HSK188" s="237"/>
      <c r="HSL188" s="237"/>
      <c r="HSM188" s="237"/>
      <c r="HSN188" s="237"/>
      <c r="HSO188" s="237"/>
      <c r="HSP188" s="237"/>
      <c r="HSQ188" s="237"/>
      <c r="HSR188" s="237"/>
      <c r="HSS188" s="237"/>
      <c r="HST188" s="237"/>
      <c r="HSU188" s="237"/>
      <c r="HSV188" s="237"/>
      <c r="HSW188" s="237"/>
      <c r="HSX188" s="237"/>
      <c r="HSY188" s="237"/>
      <c r="HSZ188" s="237"/>
      <c r="HTA188" s="237"/>
      <c r="HTB188" s="237"/>
      <c r="HTC188" s="237"/>
      <c r="HTD188" s="237"/>
      <c r="HTE188" s="237"/>
      <c r="HTF188" s="237"/>
      <c r="HTG188" s="237"/>
      <c r="HTH188" s="237"/>
      <c r="HTI188" s="237"/>
      <c r="HTJ188" s="237"/>
      <c r="HTK188" s="237"/>
      <c r="HTL188" s="237"/>
      <c r="HTM188" s="237"/>
      <c r="HTN188" s="237"/>
      <c r="HTO188" s="237"/>
      <c r="HTP188" s="237"/>
      <c r="HTQ188" s="237"/>
      <c r="HTR188" s="237"/>
      <c r="HTS188" s="237"/>
      <c r="HTT188" s="237"/>
      <c r="HTU188" s="237"/>
      <c r="HTV188" s="237"/>
      <c r="HTW188" s="237"/>
      <c r="HTX188" s="237"/>
      <c r="HTY188" s="237"/>
      <c r="HTZ188" s="237"/>
      <c r="HUA188" s="237"/>
      <c r="HUB188" s="237"/>
      <c r="HUC188" s="237"/>
      <c r="HUD188" s="237"/>
      <c r="HUE188" s="237"/>
      <c r="HUF188" s="237"/>
      <c r="HUG188" s="237"/>
      <c r="HUH188" s="237"/>
      <c r="HUI188" s="237"/>
      <c r="HUJ188" s="237"/>
      <c r="HUK188" s="237"/>
      <c r="HUL188" s="237"/>
      <c r="HUM188" s="237"/>
      <c r="HUN188" s="237"/>
      <c r="HUO188" s="237"/>
      <c r="HUP188" s="237"/>
      <c r="HUQ188" s="237"/>
      <c r="HUR188" s="237"/>
      <c r="HUS188" s="237"/>
      <c r="HUT188" s="237"/>
      <c r="HUU188" s="237"/>
      <c r="HUV188" s="237"/>
      <c r="HUW188" s="237"/>
      <c r="HUX188" s="237"/>
      <c r="HUY188" s="237"/>
      <c r="HUZ188" s="237"/>
      <c r="HVA188" s="237"/>
      <c r="HVB188" s="237"/>
      <c r="HVC188" s="237"/>
      <c r="HVD188" s="237"/>
      <c r="HVE188" s="237"/>
      <c r="HVF188" s="237"/>
      <c r="HVG188" s="237"/>
      <c r="HVH188" s="237"/>
      <c r="HVI188" s="237"/>
      <c r="HVJ188" s="237"/>
      <c r="HVK188" s="237"/>
      <c r="HVL188" s="237"/>
      <c r="HVM188" s="237"/>
      <c r="HVN188" s="237"/>
      <c r="HVO188" s="237"/>
      <c r="HVP188" s="237"/>
      <c r="HVQ188" s="237"/>
      <c r="HVR188" s="237"/>
      <c r="HVS188" s="237"/>
      <c r="HVT188" s="237"/>
      <c r="HVU188" s="237"/>
      <c r="HVV188" s="237"/>
      <c r="HVW188" s="237"/>
      <c r="HVX188" s="237"/>
      <c r="HVY188" s="237"/>
      <c r="HVZ188" s="237"/>
      <c r="HWA188" s="237"/>
      <c r="HWB188" s="237"/>
      <c r="HWC188" s="237"/>
      <c r="HWD188" s="237"/>
      <c r="HWE188" s="237"/>
      <c r="HWF188" s="237"/>
      <c r="HWG188" s="237"/>
      <c r="HWH188" s="237"/>
      <c r="HWI188" s="237"/>
      <c r="HWJ188" s="237"/>
      <c r="HWK188" s="237"/>
      <c r="HWL188" s="237"/>
      <c r="HWM188" s="237"/>
      <c r="HWN188" s="237"/>
      <c r="HWO188" s="237"/>
      <c r="HWP188" s="237"/>
      <c r="HWQ188" s="237"/>
      <c r="HWR188" s="237"/>
      <c r="HWS188" s="237"/>
      <c r="HWT188" s="237"/>
      <c r="HWU188" s="237"/>
      <c r="HWV188" s="237"/>
      <c r="HWW188" s="237"/>
      <c r="HWX188" s="237"/>
      <c r="HWY188" s="237"/>
      <c r="HWZ188" s="237"/>
      <c r="HXA188" s="237"/>
      <c r="HXB188" s="237"/>
      <c r="HXC188" s="237"/>
      <c r="HXD188" s="237"/>
      <c r="HXE188" s="237"/>
      <c r="HXF188" s="237"/>
      <c r="HXG188" s="237"/>
      <c r="HXH188" s="237"/>
      <c r="HXI188" s="237"/>
      <c r="HXJ188" s="237"/>
      <c r="HXK188" s="237"/>
      <c r="HXL188" s="237"/>
      <c r="HXM188" s="237"/>
      <c r="HXN188" s="237"/>
      <c r="HXO188" s="237"/>
      <c r="HXP188" s="237"/>
      <c r="HXQ188" s="237"/>
      <c r="HXR188" s="237"/>
      <c r="HXS188" s="237"/>
      <c r="HXT188" s="237"/>
      <c r="HXU188" s="237"/>
      <c r="HXV188" s="237"/>
      <c r="HXW188" s="237"/>
      <c r="HXX188" s="237"/>
      <c r="HXY188" s="237"/>
      <c r="HXZ188" s="237"/>
      <c r="HYA188" s="237"/>
      <c r="HYB188" s="237"/>
      <c r="HYC188" s="237"/>
      <c r="HYD188" s="237"/>
      <c r="HYE188" s="237"/>
      <c r="HYF188" s="237"/>
      <c r="HYG188" s="237"/>
      <c r="HYH188" s="237"/>
      <c r="HYI188" s="237"/>
      <c r="HYJ188" s="237"/>
      <c r="HYK188" s="237"/>
      <c r="HYL188" s="237"/>
      <c r="HYM188" s="237"/>
      <c r="HYN188" s="237"/>
      <c r="HYO188" s="237"/>
      <c r="HYP188" s="237"/>
      <c r="HYQ188" s="237"/>
      <c r="HYR188" s="237"/>
      <c r="HYS188" s="237"/>
      <c r="HYT188" s="237"/>
      <c r="HYU188" s="237"/>
      <c r="HYV188" s="237"/>
      <c r="HYW188" s="237"/>
      <c r="HYX188" s="237"/>
      <c r="HYY188" s="237"/>
      <c r="HYZ188" s="237"/>
      <c r="HZA188" s="237"/>
      <c r="HZB188" s="237"/>
      <c r="HZC188" s="237"/>
      <c r="HZD188" s="237"/>
      <c r="HZE188" s="237"/>
      <c r="HZF188" s="237"/>
      <c r="HZG188" s="237"/>
      <c r="HZH188" s="237"/>
      <c r="HZI188" s="237"/>
      <c r="HZJ188" s="237"/>
      <c r="HZK188" s="237"/>
      <c r="HZL188" s="237"/>
      <c r="HZM188" s="237"/>
      <c r="HZN188" s="237"/>
      <c r="HZO188" s="237"/>
      <c r="HZP188" s="237"/>
      <c r="HZQ188" s="237"/>
      <c r="HZR188" s="237"/>
      <c r="HZS188" s="237"/>
      <c r="HZT188" s="237"/>
      <c r="HZU188" s="237"/>
      <c r="HZV188" s="237"/>
      <c r="HZW188" s="237"/>
      <c r="HZX188" s="237"/>
      <c r="HZY188" s="237"/>
      <c r="HZZ188" s="237"/>
      <c r="IAA188" s="237"/>
      <c r="IAB188" s="237"/>
      <c r="IAC188" s="237"/>
      <c r="IAD188" s="237"/>
      <c r="IAE188" s="237"/>
      <c r="IAF188" s="237"/>
      <c r="IAG188" s="237"/>
      <c r="IAH188" s="237"/>
      <c r="IAI188" s="237"/>
      <c r="IAJ188" s="237"/>
      <c r="IAK188" s="237"/>
      <c r="IAL188" s="237"/>
      <c r="IAM188" s="237"/>
      <c r="IAN188" s="237"/>
      <c r="IAO188" s="237"/>
      <c r="IAP188" s="237"/>
      <c r="IAQ188" s="237"/>
      <c r="IAR188" s="237"/>
      <c r="IAS188" s="237"/>
      <c r="IAT188" s="237"/>
      <c r="IAU188" s="237"/>
      <c r="IAV188" s="237"/>
      <c r="IAW188" s="237"/>
      <c r="IAX188" s="237"/>
      <c r="IAY188" s="237"/>
      <c r="IAZ188" s="237"/>
      <c r="IBA188" s="237"/>
      <c r="IBB188" s="237"/>
      <c r="IBC188" s="237"/>
      <c r="IBD188" s="237"/>
      <c r="IBE188" s="237"/>
      <c r="IBF188" s="237"/>
      <c r="IBG188" s="237"/>
      <c r="IBH188" s="237"/>
      <c r="IBI188" s="237"/>
      <c r="IBJ188" s="237"/>
      <c r="IBK188" s="237"/>
      <c r="IBL188" s="237"/>
      <c r="IBM188" s="237"/>
      <c r="IBN188" s="237"/>
      <c r="IBO188" s="237"/>
      <c r="IBP188" s="237"/>
      <c r="IBQ188" s="237"/>
      <c r="IBR188" s="237"/>
      <c r="IBS188" s="237"/>
      <c r="IBT188" s="237"/>
      <c r="IBU188" s="237"/>
      <c r="IBV188" s="237"/>
      <c r="IBW188" s="237"/>
      <c r="IBX188" s="237"/>
      <c r="IBY188" s="237"/>
      <c r="IBZ188" s="237"/>
      <c r="ICA188" s="237"/>
      <c r="ICB188" s="237"/>
      <c r="ICC188" s="237"/>
      <c r="ICD188" s="237"/>
      <c r="ICE188" s="237"/>
      <c r="ICF188" s="237"/>
      <c r="ICG188" s="237"/>
      <c r="ICH188" s="237"/>
      <c r="ICI188" s="237"/>
      <c r="ICJ188" s="237"/>
      <c r="ICK188" s="237"/>
      <c r="ICL188" s="237"/>
      <c r="ICM188" s="237"/>
      <c r="ICN188" s="237"/>
      <c r="ICO188" s="237"/>
      <c r="ICP188" s="237"/>
      <c r="ICQ188" s="237"/>
      <c r="ICR188" s="237"/>
      <c r="ICS188" s="237"/>
      <c r="ICT188" s="237"/>
      <c r="ICU188" s="237"/>
      <c r="ICV188" s="237"/>
      <c r="ICW188" s="237"/>
      <c r="ICX188" s="237"/>
      <c r="ICY188" s="237"/>
      <c r="ICZ188" s="237"/>
      <c r="IDA188" s="237"/>
      <c r="IDB188" s="237"/>
      <c r="IDC188" s="237"/>
      <c r="IDD188" s="237"/>
      <c r="IDE188" s="237"/>
      <c r="IDF188" s="237"/>
      <c r="IDG188" s="237"/>
      <c r="IDH188" s="237"/>
      <c r="IDI188" s="237"/>
      <c r="IDJ188" s="237"/>
      <c r="IDK188" s="237"/>
      <c r="IDL188" s="237"/>
      <c r="IDM188" s="237"/>
      <c r="IDN188" s="237"/>
      <c r="IDO188" s="237"/>
      <c r="IDP188" s="237"/>
      <c r="IDQ188" s="237"/>
      <c r="IDR188" s="237"/>
      <c r="IDS188" s="237"/>
      <c r="IDT188" s="237"/>
      <c r="IDU188" s="237"/>
      <c r="IDV188" s="237"/>
      <c r="IDW188" s="237"/>
      <c r="IDX188" s="237"/>
      <c r="IDY188" s="237"/>
      <c r="IDZ188" s="237"/>
      <c r="IEA188" s="237"/>
      <c r="IEB188" s="237"/>
      <c r="IEC188" s="237"/>
      <c r="IED188" s="237"/>
      <c r="IEE188" s="237"/>
      <c r="IEF188" s="237"/>
      <c r="IEG188" s="237"/>
      <c r="IEH188" s="237"/>
      <c r="IEI188" s="237"/>
      <c r="IEJ188" s="237"/>
      <c r="IEK188" s="237"/>
      <c r="IEL188" s="237"/>
      <c r="IEM188" s="237"/>
      <c r="IEN188" s="237"/>
      <c r="IEO188" s="237"/>
      <c r="IEP188" s="237"/>
      <c r="IEQ188" s="237"/>
      <c r="IER188" s="237"/>
      <c r="IES188" s="237"/>
      <c r="IET188" s="237"/>
      <c r="IEU188" s="237"/>
      <c r="IEV188" s="237"/>
      <c r="IEW188" s="237"/>
      <c r="IEX188" s="237"/>
      <c r="IEY188" s="237"/>
      <c r="IEZ188" s="237"/>
      <c r="IFA188" s="237"/>
      <c r="IFB188" s="237"/>
      <c r="IFC188" s="237"/>
      <c r="IFD188" s="237"/>
      <c r="IFE188" s="237"/>
      <c r="IFF188" s="237"/>
      <c r="IFG188" s="237"/>
      <c r="IFH188" s="237"/>
      <c r="IFI188" s="237"/>
      <c r="IFJ188" s="237"/>
      <c r="IFK188" s="237"/>
      <c r="IFL188" s="237"/>
      <c r="IFM188" s="237"/>
      <c r="IFN188" s="237"/>
      <c r="IFO188" s="237"/>
      <c r="IFP188" s="237"/>
      <c r="IFQ188" s="237"/>
      <c r="IFR188" s="237"/>
      <c r="IFS188" s="237"/>
      <c r="IFT188" s="237"/>
      <c r="IFU188" s="237"/>
      <c r="IFV188" s="237"/>
      <c r="IFW188" s="237"/>
      <c r="IFX188" s="237"/>
      <c r="IFY188" s="237"/>
      <c r="IFZ188" s="237"/>
      <c r="IGA188" s="237"/>
      <c r="IGB188" s="237"/>
      <c r="IGC188" s="237"/>
      <c r="IGD188" s="237"/>
      <c r="IGE188" s="237"/>
      <c r="IGF188" s="237"/>
      <c r="IGG188" s="237"/>
      <c r="IGH188" s="237"/>
      <c r="IGI188" s="237"/>
      <c r="IGJ188" s="237"/>
      <c r="IGK188" s="237"/>
      <c r="IGL188" s="237"/>
      <c r="IGM188" s="237"/>
      <c r="IGN188" s="237"/>
      <c r="IGO188" s="237"/>
      <c r="IGP188" s="237"/>
      <c r="IGQ188" s="237"/>
      <c r="IGR188" s="237"/>
      <c r="IGS188" s="237"/>
      <c r="IGT188" s="237"/>
      <c r="IGU188" s="237"/>
      <c r="IGV188" s="237"/>
      <c r="IGW188" s="237"/>
      <c r="IGX188" s="237"/>
      <c r="IGY188" s="237"/>
      <c r="IGZ188" s="237"/>
      <c r="IHA188" s="237"/>
      <c r="IHB188" s="237"/>
      <c r="IHC188" s="237"/>
      <c r="IHD188" s="237"/>
      <c r="IHE188" s="237"/>
      <c r="IHF188" s="237"/>
      <c r="IHG188" s="237"/>
      <c r="IHH188" s="237"/>
      <c r="IHI188" s="237"/>
      <c r="IHJ188" s="237"/>
      <c r="IHK188" s="237"/>
      <c r="IHL188" s="237"/>
      <c r="IHM188" s="237"/>
      <c r="IHN188" s="237"/>
      <c r="IHO188" s="237"/>
      <c r="IHP188" s="237"/>
      <c r="IHQ188" s="237"/>
      <c r="IHR188" s="237"/>
      <c r="IHS188" s="237"/>
      <c r="IHT188" s="237"/>
      <c r="IHU188" s="237"/>
      <c r="IHV188" s="237"/>
      <c r="IHW188" s="237"/>
      <c r="IHX188" s="237"/>
      <c r="IHY188" s="237"/>
      <c r="IHZ188" s="237"/>
      <c r="IIA188" s="237"/>
      <c r="IIB188" s="237"/>
      <c r="IIC188" s="237"/>
      <c r="IID188" s="237"/>
      <c r="IIE188" s="237"/>
      <c r="IIF188" s="237"/>
      <c r="IIG188" s="237"/>
      <c r="IIH188" s="237"/>
      <c r="III188" s="237"/>
      <c r="IIJ188" s="237"/>
      <c r="IIK188" s="237"/>
      <c r="IIL188" s="237"/>
      <c r="IIM188" s="237"/>
      <c r="IIN188" s="237"/>
      <c r="IIO188" s="237"/>
      <c r="IIP188" s="237"/>
      <c r="IIQ188" s="237"/>
      <c r="IIR188" s="237"/>
      <c r="IIS188" s="237"/>
      <c r="IIT188" s="237"/>
      <c r="IIU188" s="237"/>
      <c r="IIV188" s="237"/>
      <c r="IIW188" s="237"/>
      <c r="IIX188" s="237"/>
      <c r="IIY188" s="237"/>
      <c r="IIZ188" s="237"/>
      <c r="IJA188" s="237"/>
      <c r="IJB188" s="237"/>
      <c r="IJC188" s="237"/>
      <c r="IJD188" s="237"/>
      <c r="IJE188" s="237"/>
      <c r="IJF188" s="237"/>
      <c r="IJG188" s="237"/>
      <c r="IJH188" s="237"/>
      <c r="IJI188" s="237"/>
      <c r="IJJ188" s="237"/>
      <c r="IJK188" s="237"/>
      <c r="IJL188" s="237"/>
      <c r="IJM188" s="237"/>
      <c r="IJN188" s="237"/>
      <c r="IJO188" s="237"/>
      <c r="IJP188" s="237"/>
      <c r="IJQ188" s="237"/>
      <c r="IJR188" s="237"/>
      <c r="IJS188" s="237"/>
      <c r="IJT188" s="237"/>
      <c r="IJU188" s="237"/>
      <c r="IJV188" s="237"/>
      <c r="IJW188" s="237"/>
      <c r="IJX188" s="237"/>
      <c r="IJY188" s="237"/>
      <c r="IJZ188" s="237"/>
      <c r="IKA188" s="237"/>
      <c r="IKB188" s="237"/>
      <c r="IKC188" s="237"/>
      <c r="IKD188" s="237"/>
      <c r="IKE188" s="237"/>
      <c r="IKF188" s="237"/>
      <c r="IKG188" s="237"/>
      <c r="IKH188" s="237"/>
      <c r="IKI188" s="237"/>
      <c r="IKJ188" s="237"/>
      <c r="IKK188" s="237"/>
      <c r="IKL188" s="237"/>
      <c r="IKM188" s="237"/>
      <c r="IKN188" s="237"/>
      <c r="IKO188" s="237"/>
      <c r="IKP188" s="237"/>
      <c r="IKQ188" s="237"/>
      <c r="IKR188" s="237"/>
      <c r="IKS188" s="237"/>
      <c r="IKT188" s="237"/>
      <c r="IKU188" s="237"/>
      <c r="IKV188" s="237"/>
      <c r="IKW188" s="237"/>
      <c r="IKX188" s="237"/>
      <c r="IKY188" s="237"/>
      <c r="IKZ188" s="237"/>
      <c r="ILA188" s="237"/>
      <c r="ILB188" s="237"/>
      <c r="ILC188" s="237"/>
      <c r="ILD188" s="237"/>
      <c r="ILE188" s="237"/>
      <c r="ILF188" s="237"/>
      <c r="ILG188" s="237"/>
      <c r="ILH188" s="237"/>
      <c r="ILI188" s="237"/>
      <c r="ILJ188" s="237"/>
      <c r="ILK188" s="237"/>
      <c r="ILL188" s="237"/>
      <c r="ILM188" s="237"/>
      <c r="ILN188" s="237"/>
      <c r="ILO188" s="237"/>
      <c r="ILP188" s="237"/>
      <c r="ILQ188" s="237"/>
      <c r="ILR188" s="237"/>
      <c r="ILS188" s="237"/>
      <c r="ILT188" s="237"/>
      <c r="ILU188" s="237"/>
      <c r="ILV188" s="237"/>
      <c r="ILW188" s="237"/>
      <c r="ILX188" s="237"/>
      <c r="ILY188" s="237"/>
      <c r="ILZ188" s="237"/>
      <c r="IMA188" s="237"/>
      <c r="IMB188" s="237"/>
      <c r="IMC188" s="237"/>
      <c r="IMD188" s="237"/>
      <c r="IME188" s="237"/>
      <c r="IMF188" s="237"/>
      <c r="IMG188" s="237"/>
      <c r="IMH188" s="237"/>
      <c r="IMI188" s="237"/>
      <c r="IMJ188" s="237"/>
      <c r="IMK188" s="237"/>
      <c r="IML188" s="237"/>
      <c r="IMM188" s="237"/>
      <c r="IMN188" s="237"/>
      <c r="IMO188" s="237"/>
      <c r="IMP188" s="237"/>
      <c r="IMQ188" s="237"/>
      <c r="IMR188" s="237"/>
      <c r="IMS188" s="237"/>
      <c r="IMT188" s="237"/>
      <c r="IMU188" s="237"/>
      <c r="IMV188" s="237"/>
      <c r="IMW188" s="237"/>
      <c r="IMX188" s="237"/>
      <c r="IMY188" s="237"/>
      <c r="IMZ188" s="237"/>
      <c r="INA188" s="237"/>
      <c r="INB188" s="237"/>
      <c r="INC188" s="237"/>
      <c r="IND188" s="237"/>
      <c r="INE188" s="237"/>
      <c r="INF188" s="237"/>
      <c r="ING188" s="237"/>
      <c r="INH188" s="237"/>
      <c r="INI188" s="237"/>
      <c r="INJ188" s="237"/>
      <c r="INK188" s="237"/>
      <c r="INL188" s="237"/>
      <c r="INM188" s="237"/>
      <c r="INN188" s="237"/>
      <c r="INO188" s="237"/>
      <c r="INP188" s="237"/>
      <c r="INQ188" s="237"/>
      <c r="INR188" s="237"/>
      <c r="INS188" s="237"/>
      <c r="INT188" s="237"/>
      <c r="INU188" s="237"/>
      <c r="INV188" s="237"/>
      <c r="INW188" s="237"/>
      <c r="INX188" s="237"/>
      <c r="INY188" s="237"/>
      <c r="INZ188" s="237"/>
      <c r="IOA188" s="237"/>
      <c r="IOB188" s="237"/>
      <c r="IOC188" s="237"/>
      <c r="IOD188" s="237"/>
      <c r="IOE188" s="237"/>
      <c r="IOF188" s="237"/>
      <c r="IOG188" s="237"/>
      <c r="IOH188" s="237"/>
      <c r="IOI188" s="237"/>
      <c r="IOJ188" s="237"/>
      <c r="IOK188" s="237"/>
      <c r="IOL188" s="237"/>
      <c r="IOM188" s="237"/>
      <c r="ION188" s="237"/>
      <c r="IOO188" s="237"/>
      <c r="IOP188" s="237"/>
      <c r="IOQ188" s="237"/>
      <c r="IOR188" s="237"/>
      <c r="IOS188" s="237"/>
      <c r="IOT188" s="237"/>
      <c r="IOU188" s="237"/>
      <c r="IOV188" s="237"/>
      <c r="IOW188" s="237"/>
      <c r="IOX188" s="237"/>
      <c r="IOY188" s="237"/>
      <c r="IOZ188" s="237"/>
      <c r="IPA188" s="237"/>
      <c r="IPB188" s="237"/>
      <c r="IPC188" s="237"/>
      <c r="IPD188" s="237"/>
      <c r="IPE188" s="237"/>
      <c r="IPF188" s="237"/>
      <c r="IPG188" s="237"/>
      <c r="IPH188" s="237"/>
      <c r="IPI188" s="237"/>
      <c r="IPJ188" s="237"/>
      <c r="IPK188" s="237"/>
      <c r="IPL188" s="237"/>
      <c r="IPM188" s="237"/>
      <c r="IPN188" s="237"/>
      <c r="IPO188" s="237"/>
      <c r="IPP188" s="237"/>
      <c r="IPQ188" s="237"/>
      <c r="IPR188" s="237"/>
      <c r="IPS188" s="237"/>
      <c r="IPT188" s="237"/>
      <c r="IPU188" s="237"/>
      <c r="IPV188" s="237"/>
      <c r="IPW188" s="237"/>
      <c r="IPX188" s="237"/>
      <c r="IPY188" s="237"/>
      <c r="IPZ188" s="237"/>
      <c r="IQA188" s="237"/>
      <c r="IQB188" s="237"/>
      <c r="IQC188" s="237"/>
      <c r="IQD188" s="237"/>
      <c r="IQE188" s="237"/>
      <c r="IQF188" s="237"/>
      <c r="IQG188" s="237"/>
      <c r="IQH188" s="237"/>
      <c r="IQI188" s="237"/>
      <c r="IQJ188" s="237"/>
      <c r="IQK188" s="237"/>
      <c r="IQL188" s="237"/>
      <c r="IQM188" s="237"/>
      <c r="IQN188" s="237"/>
      <c r="IQO188" s="237"/>
      <c r="IQP188" s="237"/>
      <c r="IQQ188" s="237"/>
      <c r="IQR188" s="237"/>
      <c r="IQS188" s="237"/>
      <c r="IQT188" s="237"/>
      <c r="IQU188" s="237"/>
      <c r="IQV188" s="237"/>
      <c r="IQW188" s="237"/>
      <c r="IQX188" s="237"/>
      <c r="IQY188" s="237"/>
      <c r="IQZ188" s="237"/>
      <c r="IRA188" s="237"/>
      <c r="IRB188" s="237"/>
      <c r="IRC188" s="237"/>
      <c r="IRD188" s="237"/>
      <c r="IRE188" s="237"/>
      <c r="IRF188" s="237"/>
      <c r="IRG188" s="237"/>
      <c r="IRH188" s="237"/>
      <c r="IRI188" s="237"/>
      <c r="IRJ188" s="237"/>
      <c r="IRK188" s="237"/>
      <c r="IRL188" s="237"/>
      <c r="IRM188" s="237"/>
      <c r="IRN188" s="237"/>
      <c r="IRO188" s="237"/>
      <c r="IRP188" s="237"/>
      <c r="IRQ188" s="237"/>
      <c r="IRR188" s="237"/>
      <c r="IRS188" s="237"/>
      <c r="IRT188" s="237"/>
      <c r="IRU188" s="237"/>
      <c r="IRV188" s="237"/>
      <c r="IRW188" s="237"/>
      <c r="IRX188" s="237"/>
      <c r="IRY188" s="237"/>
      <c r="IRZ188" s="237"/>
      <c r="ISA188" s="237"/>
      <c r="ISB188" s="237"/>
      <c r="ISC188" s="237"/>
      <c r="ISD188" s="237"/>
      <c r="ISE188" s="237"/>
      <c r="ISF188" s="237"/>
      <c r="ISG188" s="237"/>
      <c r="ISH188" s="237"/>
      <c r="ISI188" s="237"/>
      <c r="ISJ188" s="237"/>
      <c r="ISK188" s="237"/>
      <c r="ISL188" s="237"/>
      <c r="ISM188" s="237"/>
      <c r="ISN188" s="237"/>
      <c r="ISO188" s="237"/>
      <c r="ISP188" s="237"/>
      <c r="ISQ188" s="237"/>
      <c r="ISR188" s="237"/>
      <c r="ISS188" s="237"/>
      <c r="IST188" s="237"/>
      <c r="ISU188" s="237"/>
      <c r="ISV188" s="237"/>
      <c r="ISW188" s="237"/>
      <c r="ISX188" s="237"/>
      <c r="ISY188" s="237"/>
      <c r="ISZ188" s="237"/>
      <c r="ITA188" s="237"/>
      <c r="ITB188" s="237"/>
      <c r="ITC188" s="237"/>
      <c r="ITD188" s="237"/>
      <c r="ITE188" s="237"/>
      <c r="ITF188" s="237"/>
      <c r="ITG188" s="237"/>
      <c r="ITH188" s="237"/>
      <c r="ITI188" s="237"/>
      <c r="ITJ188" s="237"/>
      <c r="ITK188" s="237"/>
      <c r="ITL188" s="237"/>
      <c r="ITM188" s="237"/>
      <c r="ITN188" s="237"/>
      <c r="ITO188" s="237"/>
      <c r="ITP188" s="237"/>
      <c r="ITQ188" s="237"/>
      <c r="ITR188" s="237"/>
      <c r="ITS188" s="237"/>
      <c r="ITT188" s="237"/>
      <c r="ITU188" s="237"/>
      <c r="ITV188" s="237"/>
      <c r="ITW188" s="237"/>
      <c r="ITX188" s="237"/>
      <c r="ITY188" s="237"/>
      <c r="ITZ188" s="237"/>
      <c r="IUA188" s="237"/>
      <c r="IUB188" s="237"/>
      <c r="IUC188" s="237"/>
      <c r="IUD188" s="237"/>
      <c r="IUE188" s="237"/>
      <c r="IUF188" s="237"/>
      <c r="IUG188" s="237"/>
      <c r="IUH188" s="237"/>
      <c r="IUI188" s="237"/>
      <c r="IUJ188" s="237"/>
      <c r="IUK188" s="237"/>
      <c r="IUL188" s="237"/>
      <c r="IUM188" s="237"/>
      <c r="IUN188" s="237"/>
      <c r="IUO188" s="237"/>
      <c r="IUP188" s="237"/>
      <c r="IUQ188" s="237"/>
      <c r="IUR188" s="237"/>
      <c r="IUS188" s="237"/>
      <c r="IUT188" s="237"/>
      <c r="IUU188" s="237"/>
      <c r="IUV188" s="237"/>
      <c r="IUW188" s="237"/>
      <c r="IUX188" s="237"/>
      <c r="IUY188" s="237"/>
      <c r="IUZ188" s="237"/>
      <c r="IVA188" s="237"/>
      <c r="IVB188" s="237"/>
      <c r="IVC188" s="237"/>
      <c r="IVD188" s="237"/>
      <c r="IVE188" s="237"/>
      <c r="IVF188" s="237"/>
      <c r="IVG188" s="237"/>
      <c r="IVH188" s="237"/>
      <c r="IVI188" s="237"/>
      <c r="IVJ188" s="237"/>
      <c r="IVK188" s="237"/>
      <c r="IVL188" s="237"/>
      <c r="IVM188" s="237"/>
      <c r="IVN188" s="237"/>
      <c r="IVO188" s="237"/>
      <c r="IVP188" s="237"/>
      <c r="IVQ188" s="237"/>
      <c r="IVR188" s="237"/>
      <c r="IVS188" s="237"/>
      <c r="IVT188" s="237"/>
      <c r="IVU188" s="237"/>
      <c r="IVV188" s="237"/>
      <c r="IVW188" s="237"/>
      <c r="IVX188" s="237"/>
      <c r="IVY188" s="237"/>
      <c r="IVZ188" s="237"/>
      <c r="IWA188" s="237"/>
      <c r="IWB188" s="237"/>
      <c r="IWC188" s="237"/>
      <c r="IWD188" s="237"/>
      <c r="IWE188" s="237"/>
      <c r="IWF188" s="237"/>
      <c r="IWG188" s="237"/>
      <c r="IWH188" s="237"/>
      <c r="IWI188" s="237"/>
      <c r="IWJ188" s="237"/>
      <c r="IWK188" s="237"/>
      <c r="IWL188" s="237"/>
      <c r="IWM188" s="237"/>
      <c r="IWN188" s="237"/>
      <c r="IWO188" s="237"/>
      <c r="IWP188" s="237"/>
      <c r="IWQ188" s="237"/>
      <c r="IWR188" s="237"/>
      <c r="IWS188" s="237"/>
      <c r="IWT188" s="237"/>
      <c r="IWU188" s="237"/>
      <c r="IWV188" s="237"/>
      <c r="IWW188" s="237"/>
      <c r="IWX188" s="237"/>
      <c r="IWY188" s="237"/>
      <c r="IWZ188" s="237"/>
      <c r="IXA188" s="237"/>
      <c r="IXB188" s="237"/>
      <c r="IXC188" s="237"/>
      <c r="IXD188" s="237"/>
      <c r="IXE188" s="237"/>
      <c r="IXF188" s="237"/>
      <c r="IXG188" s="237"/>
      <c r="IXH188" s="237"/>
      <c r="IXI188" s="237"/>
      <c r="IXJ188" s="237"/>
      <c r="IXK188" s="237"/>
      <c r="IXL188" s="237"/>
      <c r="IXM188" s="237"/>
      <c r="IXN188" s="237"/>
      <c r="IXO188" s="237"/>
      <c r="IXP188" s="237"/>
      <c r="IXQ188" s="237"/>
      <c r="IXR188" s="237"/>
      <c r="IXS188" s="237"/>
      <c r="IXT188" s="237"/>
      <c r="IXU188" s="237"/>
      <c r="IXV188" s="237"/>
      <c r="IXW188" s="237"/>
      <c r="IXX188" s="237"/>
      <c r="IXY188" s="237"/>
      <c r="IXZ188" s="237"/>
      <c r="IYA188" s="237"/>
      <c r="IYB188" s="237"/>
      <c r="IYC188" s="237"/>
      <c r="IYD188" s="237"/>
      <c r="IYE188" s="237"/>
      <c r="IYF188" s="237"/>
      <c r="IYG188" s="237"/>
      <c r="IYH188" s="237"/>
      <c r="IYI188" s="237"/>
      <c r="IYJ188" s="237"/>
      <c r="IYK188" s="237"/>
      <c r="IYL188" s="237"/>
      <c r="IYM188" s="237"/>
      <c r="IYN188" s="237"/>
      <c r="IYO188" s="237"/>
      <c r="IYP188" s="237"/>
      <c r="IYQ188" s="237"/>
      <c r="IYR188" s="237"/>
      <c r="IYS188" s="237"/>
      <c r="IYT188" s="237"/>
      <c r="IYU188" s="237"/>
      <c r="IYV188" s="237"/>
      <c r="IYW188" s="237"/>
      <c r="IYX188" s="237"/>
      <c r="IYY188" s="237"/>
      <c r="IYZ188" s="237"/>
      <c r="IZA188" s="237"/>
      <c r="IZB188" s="237"/>
      <c r="IZC188" s="237"/>
      <c r="IZD188" s="237"/>
      <c r="IZE188" s="237"/>
      <c r="IZF188" s="237"/>
      <c r="IZG188" s="237"/>
      <c r="IZH188" s="237"/>
      <c r="IZI188" s="237"/>
      <c r="IZJ188" s="237"/>
      <c r="IZK188" s="237"/>
      <c r="IZL188" s="237"/>
      <c r="IZM188" s="237"/>
      <c r="IZN188" s="237"/>
      <c r="IZO188" s="237"/>
      <c r="IZP188" s="237"/>
      <c r="IZQ188" s="237"/>
      <c r="IZR188" s="237"/>
      <c r="IZS188" s="237"/>
      <c r="IZT188" s="237"/>
      <c r="IZU188" s="237"/>
      <c r="IZV188" s="237"/>
      <c r="IZW188" s="237"/>
      <c r="IZX188" s="237"/>
      <c r="IZY188" s="237"/>
      <c r="IZZ188" s="237"/>
      <c r="JAA188" s="237"/>
      <c r="JAB188" s="237"/>
      <c r="JAC188" s="237"/>
      <c r="JAD188" s="237"/>
      <c r="JAE188" s="237"/>
      <c r="JAF188" s="237"/>
      <c r="JAG188" s="237"/>
      <c r="JAH188" s="237"/>
      <c r="JAI188" s="237"/>
      <c r="JAJ188" s="237"/>
      <c r="JAK188" s="237"/>
      <c r="JAL188" s="237"/>
      <c r="JAM188" s="237"/>
      <c r="JAN188" s="237"/>
      <c r="JAO188" s="237"/>
      <c r="JAP188" s="237"/>
      <c r="JAQ188" s="237"/>
      <c r="JAR188" s="237"/>
      <c r="JAS188" s="237"/>
      <c r="JAT188" s="237"/>
      <c r="JAU188" s="237"/>
      <c r="JAV188" s="237"/>
      <c r="JAW188" s="237"/>
      <c r="JAX188" s="237"/>
      <c r="JAY188" s="237"/>
      <c r="JAZ188" s="237"/>
      <c r="JBA188" s="237"/>
      <c r="JBB188" s="237"/>
      <c r="JBC188" s="237"/>
      <c r="JBD188" s="237"/>
      <c r="JBE188" s="237"/>
      <c r="JBF188" s="237"/>
      <c r="JBG188" s="237"/>
      <c r="JBH188" s="237"/>
      <c r="JBI188" s="237"/>
      <c r="JBJ188" s="237"/>
      <c r="JBK188" s="237"/>
      <c r="JBL188" s="237"/>
      <c r="JBM188" s="237"/>
      <c r="JBN188" s="237"/>
      <c r="JBO188" s="237"/>
      <c r="JBP188" s="237"/>
      <c r="JBQ188" s="237"/>
      <c r="JBR188" s="237"/>
      <c r="JBS188" s="237"/>
      <c r="JBT188" s="237"/>
      <c r="JBU188" s="237"/>
      <c r="JBV188" s="237"/>
      <c r="JBW188" s="237"/>
      <c r="JBX188" s="237"/>
      <c r="JBY188" s="237"/>
      <c r="JBZ188" s="237"/>
      <c r="JCA188" s="237"/>
      <c r="JCB188" s="237"/>
      <c r="JCC188" s="237"/>
      <c r="JCD188" s="237"/>
      <c r="JCE188" s="237"/>
      <c r="JCF188" s="237"/>
      <c r="JCG188" s="237"/>
      <c r="JCH188" s="237"/>
      <c r="JCI188" s="237"/>
      <c r="JCJ188" s="237"/>
      <c r="JCK188" s="237"/>
      <c r="JCL188" s="237"/>
      <c r="JCM188" s="237"/>
      <c r="JCN188" s="237"/>
      <c r="JCO188" s="237"/>
      <c r="JCP188" s="237"/>
      <c r="JCQ188" s="237"/>
      <c r="JCR188" s="237"/>
      <c r="JCS188" s="237"/>
      <c r="JCT188" s="237"/>
      <c r="JCU188" s="237"/>
      <c r="JCV188" s="237"/>
      <c r="JCW188" s="237"/>
      <c r="JCX188" s="237"/>
      <c r="JCY188" s="237"/>
      <c r="JCZ188" s="237"/>
      <c r="JDA188" s="237"/>
      <c r="JDB188" s="237"/>
      <c r="JDC188" s="237"/>
      <c r="JDD188" s="237"/>
      <c r="JDE188" s="237"/>
      <c r="JDF188" s="237"/>
      <c r="JDG188" s="237"/>
      <c r="JDH188" s="237"/>
      <c r="JDI188" s="237"/>
      <c r="JDJ188" s="237"/>
      <c r="JDK188" s="237"/>
      <c r="JDL188" s="237"/>
      <c r="JDM188" s="237"/>
      <c r="JDN188" s="237"/>
      <c r="JDO188" s="237"/>
      <c r="JDP188" s="237"/>
      <c r="JDQ188" s="237"/>
      <c r="JDR188" s="237"/>
      <c r="JDS188" s="237"/>
      <c r="JDT188" s="237"/>
      <c r="JDU188" s="237"/>
      <c r="JDV188" s="237"/>
      <c r="JDW188" s="237"/>
      <c r="JDX188" s="237"/>
      <c r="JDY188" s="237"/>
      <c r="JDZ188" s="237"/>
      <c r="JEA188" s="237"/>
      <c r="JEB188" s="237"/>
      <c r="JEC188" s="237"/>
      <c r="JED188" s="237"/>
      <c r="JEE188" s="237"/>
      <c r="JEF188" s="237"/>
      <c r="JEG188" s="237"/>
      <c r="JEH188" s="237"/>
      <c r="JEI188" s="237"/>
      <c r="JEJ188" s="237"/>
      <c r="JEK188" s="237"/>
      <c r="JEL188" s="237"/>
      <c r="JEM188" s="237"/>
      <c r="JEN188" s="237"/>
      <c r="JEO188" s="237"/>
      <c r="JEP188" s="237"/>
      <c r="JEQ188" s="237"/>
      <c r="JER188" s="237"/>
      <c r="JES188" s="237"/>
      <c r="JET188" s="237"/>
      <c r="JEU188" s="237"/>
      <c r="JEV188" s="237"/>
      <c r="JEW188" s="237"/>
      <c r="JEX188" s="237"/>
      <c r="JEY188" s="237"/>
      <c r="JEZ188" s="237"/>
      <c r="JFA188" s="237"/>
      <c r="JFB188" s="237"/>
      <c r="JFC188" s="237"/>
      <c r="JFD188" s="237"/>
      <c r="JFE188" s="237"/>
      <c r="JFF188" s="237"/>
      <c r="JFG188" s="237"/>
      <c r="JFH188" s="237"/>
      <c r="JFI188" s="237"/>
      <c r="JFJ188" s="237"/>
      <c r="JFK188" s="237"/>
      <c r="JFL188" s="237"/>
      <c r="JFM188" s="237"/>
      <c r="JFN188" s="237"/>
      <c r="JFO188" s="237"/>
      <c r="JFP188" s="237"/>
      <c r="JFQ188" s="237"/>
      <c r="JFR188" s="237"/>
      <c r="JFS188" s="237"/>
      <c r="JFT188" s="237"/>
      <c r="JFU188" s="237"/>
      <c r="JFV188" s="237"/>
      <c r="JFW188" s="237"/>
      <c r="JFX188" s="237"/>
      <c r="JFY188" s="237"/>
      <c r="JFZ188" s="237"/>
      <c r="JGA188" s="237"/>
      <c r="JGB188" s="237"/>
      <c r="JGC188" s="237"/>
      <c r="JGD188" s="237"/>
      <c r="JGE188" s="237"/>
      <c r="JGF188" s="237"/>
      <c r="JGG188" s="237"/>
      <c r="JGH188" s="237"/>
      <c r="JGI188" s="237"/>
      <c r="JGJ188" s="237"/>
      <c r="JGK188" s="237"/>
      <c r="JGL188" s="237"/>
      <c r="JGM188" s="237"/>
      <c r="JGN188" s="237"/>
      <c r="JGO188" s="237"/>
      <c r="JGP188" s="237"/>
      <c r="JGQ188" s="237"/>
      <c r="JGR188" s="237"/>
      <c r="JGS188" s="237"/>
      <c r="JGT188" s="237"/>
      <c r="JGU188" s="237"/>
      <c r="JGV188" s="237"/>
      <c r="JGW188" s="237"/>
      <c r="JGX188" s="237"/>
      <c r="JGY188" s="237"/>
      <c r="JGZ188" s="237"/>
      <c r="JHA188" s="237"/>
      <c r="JHB188" s="237"/>
      <c r="JHC188" s="237"/>
      <c r="JHD188" s="237"/>
      <c r="JHE188" s="237"/>
      <c r="JHF188" s="237"/>
      <c r="JHG188" s="237"/>
      <c r="JHH188" s="237"/>
      <c r="JHI188" s="237"/>
      <c r="JHJ188" s="237"/>
      <c r="JHK188" s="237"/>
      <c r="JHL188" s="237"/>
      <c r="JHM188" s="237"/>
      <c r="JHN188" s="237"/>
      <c r="JHO188" s="237"/>
      <c r="JHP188" s="237"/>
      <c r="JHQ188" s="237"/>
      <c r="JHR188" s="237"/>
      <c r="JHS188" s="237"/>
      <c r="JHT188" s="237"/>
      <c r="JHU188" s="237"/>
      <c r="JHV188" s="237"/>
      <c r="JHW188" s="237"/>
      <c r="JHX188" s="237"/>
      <c r="JHY188" s="237"/>
      <c r="JHZ188" s="237"/>
      <c r="JIA188" s="237"/>
      <c r="JIB188" s="237"/>
      <c r="JIC188" s="237"/>
      <c r="JID188" s="237"/>
      <c r="JIE188" s="237"/>
      <c r="JIF188" s="237"/>
      <c r="JIG188" s="237"/>
      <c r="JIH188" s="237"/>
      <c r="JII188" s="237"/>
      <c r="JIJ188" s="237"/>
      <c r="JIK188" s="237"/>
      <c r="JIL188" s="237"/>
      <c r="JIM188" s="237"/>
      <c r="JIN188" s="237"/>
      <c r="JIO188" s="237"/>
      <c r="JIP188" s="237"/>
      <c r="JIQ188" s="237"/>
      <c r="JIR188" s="237"/>
      <c r="JIS188" s="237"/>
      <c r="JIT188" s="237"/>
      <c r="JIU188" s="237"/>
      <c r="JIV188" s="237"/>
      <c r="JIW188" s="237"/>
      <c r="JIX188" s="237"/>
      <c r="JIY188" s="237"/>
      <c r="JIZ188" s="237"/>
      <c r="JJA188" s="237"/>
      <c r="JJB188" s="237"/>
      <c r="JJC188" s="237"/>
      <c r="JJD188" s="237"/>
      <c r="JJE188" s="237"/>
      <c r="JJF188" s="237"/>
      <c r="JJG188" s="237"/>
      <c r="JJH188" s="237"/>
      <c r="JJI188" s="237"/>
      <c r="JJJ188" s="237"/>
      <c r="JJK188" s="237"/>
      <c r="JJL188" s="237"/>
      <c r="JJM188" s="237"/>
      <c r="JJN188" s="237"/>
      <c r="JJO188" s="237"/>
      <c r="JJP188" s="237"/>
      <c r="JJQ188" s="237"/>
      <c r="JJR188" s="237"/>
      <c r="JJS188" s="237"/>
      <c r="JJT188" s="237"/>
      <c r="JJU188" s="237"/>
      <c r="JJV188" s="237"/>
      <c r="JJW188" s="237"/>
      <c r="JJX188" s="237"/>
      <c r="JJY188" s="237"/>
      <c r="JJZ188" s="237"/>
      <c r="JKA188" s="237"/>
      <c r="JKB188" s="237"/>
      <c r="JKC188" s="237"/>
      <c r="JKD188" s="237"/>
      <c r="JKE188" s="237"/>
      <c r="JKF188" s="237"/>
      <c r="JKG188" s="237"/>
      <c r="JKH188" s="237"/>
      <c r="JKI188" s="237"/>
      <c r="JKJ188" s="237"/>
      <c r="JKK188" s="237"/>
      <c r="JKL188" s="237"/>
      <c r="JKM188" s="237"/>
      <c r="JKN188" s="237"/>
      <c r="JKO188" s="237"/>
      <c r="JKP188" s="237"/>
      <c r="JKQ188" s="237"/>
      <c r="JKR188" s="237"/>
      <c r="JKS188" s="237"/>
      <c r="JKT188" s="237"/>
      <c r="JKU188" s="237"/>
      <c r="JKV188" s="237"/>
      <c r="JKW188" s="237"/>
      <c r="JKX188" s="237"/>
      <c r="JKY188" s="237"/>
      <c r="JKZ188" s="237"/>
      <c r="JLA188" s="237"/>
      <c r="JLB188" s="237"/>
      <c r="JLC188" s="237"/>
      <c r="JLD188" s="237"/>
      <c r="JLE188" s="237"/>
      <c r="JLF188" s="237"/>
      <c r="JLG188" s="237"/>
      <c r="JLH188" s="237"/>
      <c r="JLI188" s="237"/>
      <c r="JLJ188" s="237"/>
      <c r="JLK188" s="237"/>
      <c r="JLL188" s="237"/>
      <c r="JLM188" s="237"/>
      <c r="JLN188" s="237"/>
      <c r="JLO188" s="237"/>
      <c r="JLP188" s="237"/>
      <c r="JLQ188" s="237"/>
      <c r="JLR188" s="237"/>
      <c r="JLS188" s="237"/>
      <c r="JLT188" s="237"/>
      <c r="JLU188" s="237"/>
      <c r="JLV188" s="237"/>
      <c r="JLW188" s="237"/>
      <c r="JLX188" s="237"/>
      <c r="JLY188" s="237"/>
      <c r="JLZ188" s="237"/>
      <c r="JMA188" s="237"/>
      <c r="JMB188" s="237"/>
      <c r="JMC188" s="237"/>
      <c r="JMD188" s="237"/>
      <c r="JME188" s="237"/>
      <c r="JMF188" s="237"/>
      <c r="JMG188" s="237"/>
      <c r="JMH188" s="237"/>
      <c r="JMI188" s="237"/>
      <c r="JMJ188" s="237"/>
      <c r="JMK188" s="237"/>
      <c r="JML188" s="237"/>
      <c r="JMM188" s="237"/>
      <c r="JMN188" s="237"/>
      <c r="JMO188" s="237"/>
      <c r="JMP188" s="237"/>
      <c r="JMQ188" s="237"/>
      <c r="JMR188" s="237"/>
      <c r="JMS188" s="237"/>
      <c r="JMT188" s="237"/>
      <c r="JMU188" s="237"/>
      <c r="JMV188" s="237"/>
      <c r="JMW188" s="237"/>
      <c r="JMX188" s="237"/>
      <c r="JMY188" s="237"/>
      <c r="JMZ188" s="237"/>
      <c r="JNA188" s="237"/>
      <c r="JNB188" s="237"/>
      <c r="JNC188" s="237"/>
      <c r="JND188" s="237"/>
      <c r="JNE188" s="237"/>
      <c r="JNF188" s="237"/>
      <c r="JNG188" s="237"/>
      <c r="JNH188" s="237"/>
      <c r="JNI188" s="237"/>
      <c r="JNJ188" s="237"/>
      <c r="JNK188" s="237"/>
      <c r="JNL188" s="237"/>
      <c r="JNM188" s="237"/>
      <c r="JNN188" s="237"/>
      <c r="JNO188" s="237"/>
      <c r="JNP188" s="237"/>
      <c r="JNQ188" s="237"/>
      <c r="JNR188" s="237"/>
      <c r="JNS188" s="237"/>
      <c r="JNT188" s="237"/>
      <c r="JNU188" s="237"/>
      <c r="JNV188" s="237"/>
      <c r="JNW188" s="237"/>
      <c r="JNX188" s="237"/>
      <c r="JNY188" s="237"/>
      <c r="JNZ188" s="237"/>
      <c r="JOA188" s="237"/>
      <c r="JOB188" s="237"/>
      <c r="JOC188" s="237"/>
      <c r="JOD188" s="237"/>
      <c r="JOE188" s="237"/>
      <c r="JOF188" s="237"/>
      <c r="JOG188" s="237"/>
      <c r="JOH188" s="237"/>
      <c r="JOI188" s="237"/>
      <c r="JOJ188" s="237"/>
      <c r="JOK188" s="237"/>
      <c r="JOL188" s="237"/>
      <c r="JOM188" s="237"/>
      <c r="JON188" s="237"/>
      <c r="JOO188" s="237"/>
      <c r="JOP188" s="237"/>
      <c r="JOQ188" s="237"/>
      <c r="JOR188" s="237"/>
      <c r="JOS188" s="237"/>
      <c r="JOT188" s="237"/>
      <c r="JOU188" s="237"/>
      <c r="JOV188" s="237"/>
      <c r="JOW188" s="237"/>
      <c r="JOX188" s="237"/>
      <c r="JOY188" s="237"/>
      <c r="JOZ188" s="237"/>
      <c r="JPA188" s="237"/>
      <c r="JPB188" s="237"/>
      <c r="JPC188" s="237"/>
      <c r="JPD188" s="237"/>
      <c r="JPE188" s="237"/>
      <c r="JPF188" s="237"/>
      <c r="JPG188" s="237"/>
      <c r="JPH188" s="237"/>
      <c r="JPI188" s="237"/>
      <c r="JPJ188" s="237"/>
      <c r="JPK188" s="237"/>
      <c r="JPL188" s="237"/>
      <c r="JPM188" s="237"/>
      <c r="JPN188" s="237"/>
      <c r="JPO188" s="237"/>
      <c r="JPP188" s="237"/>
      <c r="JPQ188" s="237"/>
      <c r="JPR188" s="237"/>
      <c r="JPS188" s="237"/>
      <c r="JPT188" s="237"/>
      <c r="JPU188" s="237"/>
      <c r="JPV188" s="237"/>
      <c r="JPW188" s="237"/>
      <c r="JPX188" s="237"/>
      <c r="JPY188" s="237"/>
      <c r="JPZ188" s="237"/>
      <c r="JQA188" s="237"/>
      <c r="JQB188" s="237"/>
      <c r="JQC188" s="237"/>
      <c r="JQD188" s="237"/>
      <c r="JQE188" s="237"/>
      <c r="JQF188" s="237"/>
      <c r="JQG188" s="237"/>
      <c r="JQH188" s="237"/>
      <c r="JQI188" s="237"/>
      <c r="JQJ188" s="237"/>
      <c r="JQK188" s="237"/>
      <c r="JQL188" s="237"/>
      <c r="JQM188" s="237"/>
      <c r="JQN188" s="237"/>
      <c r="JQO188" s="237"/>
      <c r="JQP188" s="237"/>
      <c r="JQQ188" s="237"/>
      <c r="JQR188" s="237"/>
      <c r="JQS188" s="237"/>
      <c r="JQT188" s="237"/>
      <c r="JQU188" s="237"/>
      <c r="JQV188" s="237"/>
      <c r="JQW188" s="237"/>
      <c r="JQX188" s="237"/>
      <c r="JQY188" s="237"/>
      <c r="JQZ188" s="237"/>
      <c r="JRA188" s="237"/>
      <c r="JRB188" s="237"/>
      <c r="JRC188" s="237"/>
      <c r="JRD188" s="237"/>
      <c r="JRE188" s="237"/>
      <c r="JRF188" s="237"/>
      <c r="JRG188" s="237"/>
      <c r="JRH188" s="237"/>
      <c r="JRI188" s="237"/>
      <c r="JRJ188" s="237"/>
      <c r="JRK188" s="237"/>
      <c r="JRL188" s="237"/>
      <c r="JRM188" s="237"/>
      <c r="JRN188" s="237"/>
      <c r="JRO188" s="237"/>
      <c r="JRP188" s="237"/>
      <c r="JRQ188" s="237"/>
      <c r="JRR188" s="237"/>
      <c r="JRS188" s="237"/>
      <c r="JRT188" s="237"/>
      <c r="JRU188" s="237"/>
      <c r="JRV188" s="237"/>
      <c r="JRW188" s="237"/>
      <c r="JRX188" s="237"/>
      <c r="JRY188" s="237"/>
      <c r="JRZ188" s="237"/>
      <c r="JSA188" s="237"/>
      <c r="JSB188" s="237"/>
      <c r="JSC188" s="237"/>
      <c r="JSD188" s="237"/>
      <c r="JSE188" s="237"/>
      <c r="JSF188" s="237"/>
      <c r="JSG188" s="237"/>
      <c r="JSH188" s="237"/>
      <c r="JSI188" s="237"/>
      <c r="JSJ188" s="237"/>
      <c r="JSK188" s="237"/>
      <c r="JSL188" s="237"/>
      <c r="JSM188" s="237"/>
      <c r="JSN188" s="237"/>
      <c r="JSO188" s="237"/>
      <c r="JSP188" s="237"/>
      <c r="JSQ188" s="237"/>
      <c r="JSR188" s="237"/>
      <c r="JSS188" s="237"/>
      <c r="JST188" s="237"/>
      <c r="JSU188" s="237"/>
      <c r="JSV188" s="237"/>
      <c r="JSW188" s="237"/>
      <c r="JSX188" s="237"/>
      <c r="JSY188" s="237"/>
      <c r="JSZ188" s="237"/>
      <c r="JTA188" s="237"/>
      <c r="JTB188" s="237"/>
      <c r="JTC188" s="237"/>
      <c r="JTD188" s="237"/>
      <c r="JTE188" s="237"/>
      <c r="JTF188" s="237"/>
      <c r="JTG188" s="237"/>
      <c r="JTH188" s="237"/>
      <c r="JTI188" s="237"/>
      <c r="JTJ188" s="237"/>
      <c r="JTK188" s="237"/>
      <c r="JTL188" s="237"/>
      <c r="JTM188" s="237"/>
      <c r="JTN188" s="237"/>
      <c r="JTO188" s="237"/>
      <c r="JTP188" s="237"/>
      <c r="JTQ188" s="237"/>
      <c r="JTR188" s="237"/>
      <c r="JTS188" s="237"/>
      <c r="JTT188" s="237"/>
      <c r="JTU188" s="237"/>
      <c r="JTV188" s="237"/>
      <c r="JTW188" s="237"/>
      <c r="JTX188" s="237"/>
      <c r="JTY188" s="237"/>
      <c r="JTZ188" s="237"/>
      <c r="JUA188" s="237"/>
      <c r="JUB188" s="237"/>
      <c r="JUC188" s="237"/>
      <c r="JUD188" s="237"/>
      <c r="JUE188" s="237"/>
      <c r="JUF188" s="237"/>
      <c r="JUG188" s="237"/>
      <c r="JUH188" s="237"/>
      <c r="JUI188" s="237"/>
      <c r="JUJ188" s="237"/>
      <c r="JUK188" s="237"/>
      <c r="JUL188" s="237"/>
      <c r="JUM188" s="237"/>
      <c r="JUN188" s="237"/>
      <c r="JUO188" s="237"/>
      <c r="JUP188" s="237"/>
      <c r="JUQ188" s="237"/>
      <c r="JUR188" s="237"/>
      <c r="JUS188" s="237"/>
      <c r="JUT188" s="237"/>
      <c r="JUU188" s="237"/>
      <c r="JUV188" s="237"/>
      <c r="JUW188" s="237"/>
      <c r="JUX188" s="237"/>
      <c r="JUY188" s="237"/>
      <c r="JUZ188" s="237"/>
      <c r="JVA188" s="237"/>
      <c r="JVB188" s="237"/>
      <c r="JVC188" s="237"/>
      <c r="JVD188" s="237"/>
      <c r="JVE188" s="237"/>
      <c r="JVF188" s="237"/>
      <c r="JVG188" s="237"/>
      <c r="JVH188" s="237"/>
      <c r="JVI188" s="237"/>
      <c r="JVJ188" s="237"/>
      <c r="JVK188" s="237"/>
      <c r="JVL188" s="237"/>
      <c r="JVM188" s="237"/>
      <c r="JVN188" s="237"/>
      <c r="JVO188" s="237"/>
      <c r="JVP188" s="237"/>
      <c r="JVQ188" s="237"/>
      <c r="JVR188" s="237"/>
      <c r="JVS188" s="237"/>
      <c r="JVT188" s="237"/>
      <c r="JVU188" s="237"/>
      <c r="JVV188" s="237"/>
      <c r="JVW188" s="237"/>
      <c r="JVX188" s="237"/>
      <c r="JVY188" s="237"/>
      <c r="JVZ188" s="237"/>
      <c r="JWA188" s="237"/>
      <c r="JWB188" s="237"/>
      <c r="JWC188" s="237"/>
      <c r="JWD188" s="237"/>
      <c r="JWE188" s="237"/>
      <c r="JWF188" s="237"/>
      <c r="JWG188" s="237"/>
      <c r="JWH188" s="237"/>
      <c r="JWI188" s="237"/>
      <c r="JWJ188" s="237"/>
      <c r="JWK188" s="237"/>
      <c r="JWL188" s="237"/>
      <c r="JWM188" s="237"/>
      <c r="JWN188" s="237"/>
      <c r="JWO188" s="237"/>
      <c r="JWP188" s="237"/>
      <c r="JWQ188" s="237"/>
      <c r="JWR188" s="237"/>
      <c r="JWS188" s="237"/>
      <c r="JWT188" s="237"/>
      <c r="JWU188" s="237"/>
      <c r="JWV188" s="237"/>
      <c r="JWW188" s="237"/>
      <c r="JWX188" s="237"/>
      <c r="JWY188" s="237"/>
      <c r="JWZ188" s="237"/>
      <c r="JXA188" s="237"/>
      <c r="JXB188" s="237"/>
      <c r="JXC188" s="237"/>
      <c r="JXD188" s="237"/>
      <c r="JXE188" s="237"/>
      <c r="JXF188" s="237"/>
      <c r="JXG188" s="237"/>
      <c r="JXH188" s="237"/>
      <c r="JXI188" s="237"/>
      <c r="JXJ188" s="237"/>
      <c r="JXK188" s="237"/>
      <c r="JXL188" s="237"/>
      <c r="JXM188" s="237"/>
      <c r="JXN188" s="237"/>
      <c r="JXO188" s="237"/>
      <c r="JXP188" s="237"/>
      <c r="JXQ188" s="237"/>
      <c r="JXR188" s="237"/>
      <c r="JXS188" s="237"/>
      <c r="JXT188" s="237"/>
      <c r="JXU188" s="237"/>
      <c r="JXV188" s="237"/>
      <c r="JXW188" s="237"/>
      <c r="JXX188" s="237"/>
      <c r="JXY188" s="237"/>
      <c r="JXZ188" s="237"/>
      <c r="JYA188" s="237"/>
      <c r="JYB188" s="237"/>
      <c r="JYC188" s="237"/>
      <c r="JYD188" s="237"/>
      <c r="JYE188" s="237"/>
      <c r="JYF188" s="237"/>
      <c r="JYG188" s="237"/>
      <c r="JYH188" s="237"/>
      <c r="JYI188" s="237"/>
      <c r="JYJ188" s="237"/>
      <c r="JYK188" s="237"/>
      <c r="JYL188" s="237"/>
      <c r="JYM188" s="237"/>
      <c r="JYN188" s="237"/>
      <c r="JYO188" s="237"/>
      <c r="JYP188" s="237"/>
      <c r="JYQ188" s="237"/>
      <c r="JYR188" s="237"/>
      <c r="JYS188" s="237"/>
      <c r="JYT188" s="237"/>
      <c r="JYU188" s="237"/>
      <c r="JYV188" s="237"/>
      <c r="JYW188" s="237"/>
      <c r="JYX188" s="237"/>
      <c r="JYY188" s="237"/>
      <c r="JYZ188" s="237"/>
      <c r="JZA188" s="237"/>
      <c r="JZB188" s="237"/>
      <c r="JZC188" s="237"/>
      <c r="JZD188" s="237"/>
      <c r="JZE188" s="237"/>
      <c r="JZF188" s="237"/>
      <c r="JZG188" s="237"/>
      <c r="JZH188" s="237"/>
      <c r="JZI188" s="237"/>
      <c r="JZJ188" s="237"/>
      <c r="JZK188" s="237"/>
      <c r="JZL188" s="237"/>
      <c r="JZM188" s="237"/>
      <c r="JZN188" s="237"/>
      <c r="JZO188" s="237"/>
      <c r="JZP188" s="237"/>
      <c r="JZQ188" s="237"/>
      <c r="JZR188" s="237"/>
      <c r="JZS188" s="237"/>
      <c r="JZT188" s="237"/>
      <c r="JZU188" s="237"/>
      <c r="JZV188" s="237"/>
      <c r="JZW188" s="237"/>
      <c r="JZX188" s="237"/>
      <c r="JZY188" s="237"/>
      <c r="JZZ188" s="237"/>
      <c r="KAA188" s="237"/>
      <c r="KAB188" s="237"/>
      <c r="KAC188" s="237"/>
      <c r="KAD188" s="237"/>
      <c r="KAE188" s="237"/>
      <c r="KAF188" s="237"/>
      <c r="KAG188" s="237"/>
      <c r="KAH188" s="237"/>
      <c r="KAI188" s="237"/>
      <c r="KAJ188" s="237"/>
      <c r="KAK188" s="237"/>
      <c r="KAL188" s="237"/>
      <c r="KAM188" s="237"/>
      <c r="KAN188" s="237"/>
      <c r="KAO188" s="237"/>
      <c r="KAP188" s="237"/>
      <c r="KAQ188" s="237"/>
      <c r="KAR188" s="237"/>
      <c r="KAS188" s="237"/>
      <c r="KAT188" s="237"/>
      <c r="KAU188" s="237"/>
      <c r="KAV188" s="237"/>
      <c r="KAW188" s="237"/>
      <c r="KAX188" s="237"/>
      <c r="KAY188" s="237"/>
      <c r="KAZ188" s="237"/>
      <c r="KBA188" s="237"/>
      <c r="KBB188" s="237"/>
      <c r="KBC188" s="237"/>
      <c r="KBD188" s="237"/>
      <c r="KBE188" s="237"/>
      <c r="KBF188" s="237"/>
      <c r="KBG188" s="237"/>
      <c r="KBH188" s="237"/>
      <c r="KBI188" s="237"/>
      <c r="KBJ188" s="237"/>
      <c r="KBK188" s="237"/>
      <c r="KBL188" s="237"/>
      <c r="KBM188" s="237"/>
      <c r="KBN188" s="237"/>
      <c r="KBO188" s="237"/>
      <c r="KBP188" s="237"/>
      <c r="KBQ188" s="237"/>
      <c r="KBR188" s="237"/>
      <c r="KBS188" s="237"/>
      <c r="KBT188" s="237"/>
      <c r="KBU188" s="237"/>
      <c r="KBV188" s="237"/>
      <c r="KBW188" s="237"/>
      <c r="KBX188" s="237"/>
      <c r="KBY188" s="237"/>
      <c r="KBZ188" s="237"/>
      <c r="KCA188" s="237"/>
      <c r="KCB188" s="237"/>
      <c r="KCC188" s="237"/>
      <c r="KCD188" s="237"/>
      <c r="KCE188" s="237"/>
      <c r="KCF188" s="237"/>
      <c r="KCG188" s="237"/>
      <c r="KCH188" s="237"/>
      <c r="KCI188" s="237"/>
      <c r="KCJ188" s="237"/>
      <c r="KCK188" s="237"/>
      <c r="KCL188" s="237"/>
      <c r="KCM188" s="237"/>
      <c r="KCN188" s="237"/>
      <c r="KCO188" s="237"/>
      <c r="KCP188" s="237"/>
      <c r="KCQ188" s="237"/>
      <c r="KCR188" s="237"/>
      <c r="KCS188" s="237"/>
      <c r="KCT188" s="237"/>
      <c r="KCU188" s="237"/>
      <c r="KCV188" s="237"/>
      <c r="KCW188" s="237"/>
      <c r="KCX188" s="237"/>
      <c r="KCY188" s="237"/>
      <c r="KCZ188" s="237"/>
      <c r="KDA188" s="237"/>
      <c r="KDB188" s="237"/>
      <c r="KDC188" s="237"/>
      <c r="KDD188" s="237"/>
      <c r="KDE188" s="237"/>
      <c r="KDF188" s="237"/>
      <c r="KDG188" s="237"/>
      <c r="KDH188" s="237"/>
      <c r="KDI188" s="237"/>
      <c r="KDJ188" s="237"/>
      <c r="KDK188" s="237"/>
      <c r="KDL188" s="237"/>
      <c r="KDM188" s="237"/>
      <c r="KDN188" s="237"/>
      <c r="KDO188" s="237"/>
      <c r="KDP188" s="237"/>
      <c r="KDQ188" s="237"/>
      <c r="KDR188" s="237"/>
      <c r="KDS188" s="237"/>
      <c r="KDT188" s="237"/>
      <c r="KDU188" s="237"/>
      <c r="KDV188" s="237"/>
      <c r="KDW188" s="237"/>
      <c r="KDX188" s="237"/>
      <c r="KDY188" s="237"/>
      <c r="KDZ188" s="237"/>
      <c r="KEA188" s="237"/>
      <c r="KEB188" s="237"/>
      <c r="KEC188" s="237"/>
      <c r="KED188" s="237"/>
      <c r="KEE188" s="237"/>
      <c r="KEF188" s="237"/>
      <c r="KEG188" s="237"/>
      <c r="KEH188" s="237"/>
      <c r="KEI188" s="237"/>
      <c r="KEJ188" s="237"/>
      <c r="KEK188" s="237"/>
      <c r="KEL188" s="237"/>
      <c r="KEM188" s="237"/>
      <c r="KEN188" s="237"/>
      <c r="KEO188" s="237"/>
      <c r="KEP188" s="237"/>
      <c r="KEQ188" s="237"/>
      <c r="KER188" s="237"/>
      <c r="KES188" s="237"/>
      <c r="KET188" s="237"/>
      <c r="KEU188" s="237"/>
      <c r="KEV188" s="237"/>
      <c r="KEW188" s="237"/>
      <c r="KEX188" s="237"/>
      <c r="KEY188" s="237"/>
      <c r="KEZ188" s="237"/>
      <c r="KFA188" s="237"/>
      <c r="KFB188" s="237"/>
      <c r="KFC188" s="237"/>
      <c r="KFD188" s="237"/>
      <c r="KFE188" s="237"/>
      <c r="KFF188" s="237"/>
      <c r="KFG188" s="237"/>
      <c r="KFH188" s="237"/>
      <c r="KFI188" s="237"/>
      <c r="KFJ188" s="237"/>
      <c r="KFK188" s="237"/>
      <c r="KFL188" s="237"/>
      <c r="KFM188" s="237"/>
      <c r="KFN188" s="237"/>
      <c r="KFO188" s="237"/>
      <c r="KFP188" s="237"/>
      <c r="KFQ188" s="237"/>
      <c r="KFR188" s="237"/>
      <c r="KFS188" s="237"/>
      <c r="KFT188" s="237"/>
      <c r="KFU188" s="237"/>
      <c r="KFV188" s="237"/>
      <c r="KFW188" s="237"/>
      <c r="KFX188" s="237"/>
      <c r="KFY188" s="237"/>
      <c r="KFZ188" s="237"/>
      <c r="KGA188" s="237"/>
      <c r="KGB188" s="237"/>
      <c r="KGC188" s="237"/>
      <c r="KGD188" s="237"/>
      <c r="KGE188" s="237"/>
      <c r="KGF188" s="237"/>
      <c r="KGG188" s="237"/>
      <c r="KGH188" s="237"/>
      <c r="KGI188" s="237"/>
      <c r="KGJ188" s="237"/>
      <c r="KGK188" s="237"/>
      <c r="KGL188" s="237"/>
      <c r="KGM188" s="237"/>
      <c r="KGN188" s="237"/>
      <c r="KGO188" s="237"/>
      <c r="KGP188" s="237"/>
      <c r="KGQ188" s="237"/>
      <c r="KGR188" s="237"/>
      <c r="KGS188" s="237"/>
      <c r="KGT188" s="237"/>
      <c r="KGU188" s="237"/>
      <c r="KGV188" s="237"/>
      <c r="KGW188" s="237"/>
      <c r="KGX188" s="237"/>
      <c r="KGY188" s="237"/>
      <c r="KGZ188" s="237"/>
      <c r="KHA188" s="237"/>
      <c r="KHB188" s="237"/>
      <c r="KHC188" s="237"/>
      <c r="KHD188" s="237"/>
      <c r="KHE188" s="237"/>
      <c r="KHF188" s="237"/>
      <c r="KHG188" s="237"/>
      <c r="KHH188" s="237"/>
      <c r="KHI188" s="237"/>
      <c r="KHJ188" s="237"/>
      <c r="KHK188" s="237"/>
      <c r="KHL188" s="237"/>
      <c r="KHM188" s="237"/>
      <c r="KHN188" s="237"/>
      <c r="KHO188" s="237"/>
      <c r="KHP188" s="237"/>
      <c r="KHQ188" s="237"/>
      <c r="KHR188" s="237"/>
      <c r="KHS188" s="237"/>
      <c r="KHT188" s="237"/>
      <c r="KHU188" s="237"/>
      <c r="KHV188" s="237"/>
      <c r="KHW188" s="237"/>
      <c r="KHX188" s="237"/>
      <c r="KHY188" s="237"/>
      <c r="KHZ188" s="237"/>
      <c r="KIA188" s="237"/>
      <c r="KIB188" s="237"/>
      <c r="KIC188" s="237"/>
      <c r="KID188" s="237"/>
      <c r="KIE188" s="237"/>
      <c r="KIF188" s="237"/>
      <c r="KIG188" s="237"/>
      <c r="KIH188" s="237"/>
      <c r="KII188" s="237"/>
      <c r="KIJ188" s="237"/>
      <c r="KIK188" s="237"/>
      <c r="KIL188" s="237"/>
      <c r="KIM188" s="237"/>
      <c r="KIN188" s="237"/>
      <c r="KIO188" s="237"/>
      <c r="KIP188" s="237"/>
      <c r="KIQ188" s="237"/>
      <c r="KIR188" s="237"/>
      <c r="KIS188" s="237"/>
      <c r="KIT188" s="237"/>
      <c r="KIU188" s="237"/>
      <c r="KIV188" s="237"/>
      <c r="KIW188" s="237"/>
      <c r="KIX188" s="237"/>
      <c r="KIY188" s="237"/>
      <c r="KIZ188" s="237"/>
      <c r="KJA188" s="237"/>
      <c r="KJB188" s="237"/>
      <c r="KJC188" s="237"/>
      <c r="KJD188" s="237"/>
      <c r="KJE188" s="237"/>
      <c r="KJF188" s="237"/>
      <c r="KJG188" s="237"/>
      <c r="KJH188" s="237"/>
      <c r="KJI188" s="237"/>
      <c r="KJJ188" s="237"/>
      <c r="KJK188" s="237"/>
      <c r="KJL188" s="237"/>
      <c r="KJM188" s="237"/>
      <c r="KJN188" s="237"/>
      <c r="KJO188" s="237"/>
      <c r="KJP188" s="237"/>
      <c r="KJQ188" s="237"/>
      <c r="KJR188" s="237"/>
      <c r="KJS188" s="237"/>
      <c r="KJT188" s="237"/>
      <c r="KJU188" s="237"/>
      <c r="KJV188" s="237"/>
      <c r="KJW188" s="237"/>
      <c r="KJX188" s="237"/>
      <c r="KJY188" s="237"/>
      <c r="KJZ188" s="237"/>
      <c r="KKA188" s="237"/>
      <c r="KKB188" s="237"/>
      <c r="KKC188" s="237"/>
      <c r="KKD188" s="237"/>
      <c r="KKE188" s="237"/>
      <c r="KKF188" s="237"/>
      <c r="KKG188" s="237"/>
      <c r="KKH188" s="237"/>
      <c r="KKI188" s="237"/>
      <c r="KKJ188" s="237"/>
      <c r="KKK188" s="237"/>
      <c r="KKL188" s="237"/>
      <c r="KKM188" s="237"/>
      <c r="KKN188" s="237"/>
      <c r="KKO188" s="237"/>
      <c r="KKP188" s="237"/>
      <c r="KKQ188" s="237"/>
      <c r="KKR188" s="237"/>
      <c r="KKS188" s="237"/>
      <c r="KKT188" s="237"/>
      <c r="KKU188" s="237"/>
      <c r="KKV188" s="237"/>
      <c r="KKW188" s="237"/>
      <c r="KKX188" s="237"/>
      <c r="KKY188" s="237"/>
      <c r="KKZ188" s="237"/>
      <c r="KLA188" s="237"/>
      <c r="KLB188" s="237"/>
      <c r="KLC188" s="237"/>
      <c r="KLD188" s="237"/>
      <c r="KLE188" s="237"/>
      <c r="KLF188" s="237"/>
      <c r="KLG188" s="237"/>
      <c r="KLH188" s="237"/>
      <c r="KLI188" s="237"/>
      <c r="KLJ188" s="237"/>
      <c r="KLK188" s="237"/>
      <c r="KLL188" s="237"/>
      <c r="KLM188" s="237"/>
      <c r="KLN188" s="237"/>
      <c r="KLO188" s="237"/>
      <c r="KLP188" s="237"/>
      <c r="KLQ188" s="237"/>
      <c r="KLR188" s="237"/>
      <c r="KLS188" s="237"/>
      <c r="KLT188" s="237"/>
      <c r="KLU188" s="237"/>
      <c r="KLV188" s="237"/>
      <c r="KLW188" s="237"/>
      <c r="KLX188" s="237"/>
      <c r="KLY188" s="237"/>
      <c r="KLZ188" s="237"/>
      <c r="KMA188" s="237"/>
      <c r="KMB188" s="237"/>
      <c r="KMC188" s="237"/>
      <c r="KMD188" s="237"/>
      <c r="KME188" s="237"/>
      <c r="KMF188" s="237"/>
      <c r="KMG188" s="237"/>
      <c r="KMH188" s="237"/>
      <c r="KMI188" s="237"/>
      <c r="KMJ188" s="237"/>
      <c r="KMK188" s="237"/>
      <c r="KML188" s="237"/>
      <c r="KMM188" s="237"/>
      <c r="KMN188" s="237"/>
      <c r="KMO188" s="237"/>
      <c r="KMP188" s="237"/>
      <c r="KMQ188" s="237"/>
      <c r="KMR188" s="237"/>
      <c r="KMS188" s="237"/>
      <c r="KMT188" s="237"/>
      <c r="KMU188" s="237"/>
      <c r="KMV188" s="237"/>
      <c r="KMW188" s="237"/>
      <c r="KMX188" s="237"/>
      <c r="KMY188" s="237"/>
      <c r="KMZ188" s="237"/>
      <c r="KNA188" s="237"/>
      <c r="KNB188" s="237"/>
      <c r="KNC188" s="237"/>
      <c r="KND188" s="237"/>
      <c r="KNE188" s="237"/>
      <c r="KNF188" s="237"/>
      <c r="KNG188" s="237"/>
      <c r="KNH188" s="237"/>
      <c r="KNI188" s="237"/>
      <c r="KNJ188" s="237"/>
      <c r="KNK188" s="237"/>
      <c r="KNL188" s="237"/>
      <c r="KNM188" s="237"/>
      <c r="KNN188" s="237"/>
      <c r="KNO188" s="237"/>
      <c r="KNP188" s="237"/>
      <c r="KNQ188" s="237"/>
      <c r="KNR188" s="237"/>
      <c r="KNS188" s="237"/>
      <c r="KNT188" s="237"/>
      <c r="KNU188" s="237"/>
      <c r="KNV188" s="237"/>
      <c r="KNW188" s="237"/>
      <c r="KNX188" s="237"/>
      <c r="KNY188" s="237"/>
      <c r="KNZ188" s="237"/>
      <c r="KOA188" s="237"/>
      <c r="KOB188" s="237"/>
      <c r="KOC188" s="237"/>
      <c r="KOD188" s="237"/>
      <c r="KOE188" s="237"/>
      <c r="KOF188" s="237"/>
      <c r="KOG188" s="237"/>
      <c r="KOH188" s="237"/>
      <c r="KOI188" s="237"/>
      <c r="KOJ188" s="237"/>
      <c r="KOK188" s="237"/>
      <c r="KOL188" s="237"/>
      <c r="KOM188" s="237"/>
      <c r="KON188" s="237"/>
      <c r="KOO188" s="237"/>
      <c r="KOP188" s="237"/>
      <c r="KOQ188" s="237"/>
      <c r="KOR188" s="237"/>
      <c r="KOS188" s="237"/>
      <c r="KOT188" s="237"/>
      <c r="KOU188" s="237"/>
      <c r="KOV188" s="237"/>
      <c r="KOW188" s="237"/>
      <c r="KOX188" s="237"/>
      <c r="KOY188" s="237"/>
      <c r="KOZ188" s="237"/>
      <c r="KPA188" s="237"/>
      <c r="KPB188" s="237"/>
      <c r="KPC188" s="237"/>
      <c r="KPD188" s="237"/>
      <c r="KPE188" s="237"/>
      <c r="KPF188" s="237"/>
      <c r="KPG188" s="237"/>
      <c r="KPH188" s="237"/>
      <c r="KPI188" s="237"/>
      <c r="KPJ188" s="237"/>
      <c r="KPK188" s="237"/>
      <c r="KPL188" s="237"/>
      <c r="KPM188" s="237"/>
      <c r="KPN188" s="237"/>
      <c r="KPO188" s="237"/>
      <c r="KPP188" s="237"/>
      <c r="KPQ188" s="237"/>
      <c r="KPR188" s="237"/>
      <c r="KPS188" s="237"/>
      <c r="KPT188" s="237"/>
      <c r="KPU188" s="237"/>
      <c r="KPV188" s="237"/>
      <c r="KPW188" s="237"/>
      <c r="KPX188" s="237"/>
      <c r="KPY188" s="237"/>
      <c r="KPZ188" s="237"/>
      <c r="KQA188" s="237"/>
      <c r="KQB188" s="237"/>
      <c r="KQC188" s="237"/>
      <c r="KQD188" s="237"/>
      <c r="KQE188" s="237"/>
      <c r="KQF188" s="237"/>
      <c r="KQG188" s="237"/>
      <c r="KQH188" s="237"/>
      <c r="KQI188" s="237"/>
      <c r="KQJ188" s="237"/>
      <c r="KQK188" s="237"/>
      <c r="KQL188" s="237"/>
      <c r="KQM188" s="237"/>
      <c r="KQN188" s="237"/>
      <c r="KQO188" s="237"/>
      <c r="KQP188" s="237"/>
      <c r="KQQ188" s="237"/>
      <c r="KQR188" s="237"/>
      <c r="KQS188" s="237"/>
      <c r="KQT188" s="237"/>
      <c r="KQU188" s="237"/>
      <c r="KQV188" s="237"/>
      <c r="KQW188" s="237"/>
      <c r="KQX188" s="237"/>
      <c r="KQY188" s="237"/>
      <c r="KQZ188" s="237"/>
      <c r="KRA188" s="237"/>
      <c r="KRB188" s="237"/>
      <c r="KRC188" s="237"/>
      <c r="KRD188" s="237"/>
      <c r="KRE188" s="237"/>
      <c r="KRF188" s="237"/>
      <c r="KRG188" s="237"/>
      <c r="KRH188" s="237"/>
      <c r="KRI188" s="237"/>
      <c r="KRJ188" s="237"/>
      <c r="KRK188" s="237"/>
      <c r="KRL188" s="237"/>
      <c r="KRM188" s="237"/>
      <c r="KRN188" s="237"/>
      <c r="KRO188" s="237"/>
      <c r="KRP188" s="237"/>
      <c r="KRQ188" s="237"/>
      <c r="KRR188" s="237"/>
      <c r="KRS188" s="237"/>
      <c r="KRT188" s="237"/>
      <c r="KRU188" s="237"/>
      <c r="KRV188" s="237"/>
      <c r="KRW188" s="237"/>
      <c r="KRX188" s="237"/>
      <c r="KRY188" s="237"/>
      <c r="KRZ188" s="237"/>
      <c r="KSA188" s="237"/>
      <c r="KSB188" s="237"/>
      <c r="KSC188" s="237"/>
      <c r="KSD188" s="237"/>
      <c r="KSE188" s="237"/>
      <c r="KSF188" s="237"/>
      <c r="KSG188" s="237"/>
      <c r="KSH188" s="237"/>
      <c r="KSI188" s="237"/>
      <c r="KSJ188" s="237"/>
      <c r="KSK188" s="237"/>
      <c r="KSL188" s="237"/>
      <c r="KSM188" s="237"/>
      <c r="KSN188" s="237"/>
      <c r="KSO188" s="237"/>
      <c r="KSP188" s="237"/>
      <c r="KSQ188" s="237"/>
      <c r="KSR188" s="237"/>
      <c r="KSS188" s="237"/>
      <c r="KST188" s="237"/>
      <c r="KSU188" s="237"/>
      <c r="KSV188" s="237"/>
      <c r="KSW188" s="237"/>
      <c r="KSX188" s="237"/>
      <c r="KSY188" s="237"/>
      <c r="KSZ188" s="237"/>
      <c r="KTA188" s="237"/>
      <c r="KTB188" s="237"/>
      <c r="KTC188" s="237"/>
      <c r="KTD188" s="237"/>
      <c r="KTE188" s="237"/>
      <c r="KTF188" s="237"/>
      <c r="KTG188" s="237"/>
      <c r="KTH188" s="237"/>
      <c r="KTI188" s="237"/>
      <c r="KTJ188" s="237"/>
      <c r="KTK188" s="237"/>
      <c r="KTL188" s="237"/>
      <c r="KTM188" s="237"/>
      <c r="KTN188" s="237"/>
      <c r="KTO188" s="237"/>
      <c r="KTP188" s="237"/>
      <c r="KTQ188" s="237"/>
      <c r="KTR188" s="237"/>
      <c r="KTS188" s="237"/>
      <c r="KTT188" s="237"/>
      <c r="KTU188" s="237"/>
      <c r="KTV188" s="237"/>
      <c r="KTW188" s="237"/>
      <c r="KTX188" s="237"/>
      <c r="KTY188" s="237"/>
      <c r="KTZ188" s="237"/>
      <c r="KUA188" s="237"/>
      <c r="KUB188" s="237"/>
      <c r="KUC188" s="237"/>
      <c r="KUD188" s="237"/>
      <c r="KUE188" s="237"/>
      <c r="KUF188" s="237"/>
      <c r="KUG188" s="237"/>
      <c r="KUH188" s="237"/>
      <c r="KUI188" s="237"/>
      <c r="KUJ188" s="237"/>
      <c r="KUK188" s="237"/>
      <c r="KUL188" s="237"/>
      <c r="KUM188" s="237"/>
      <c r="KUN188" s="237"/>
      <c r="KUO188" s="237"/>
      <c r="KUP188" s="237"/>
      <c r="KUQ188" s="237"/>
      <c r="KUR188" s="237"/>
      <c r="KUS188" s="237"/>
      <c r="KUT188" s="237"/>
      <c r="KUU188" s="237"/>
      <c r="KUV188" s="237"/>
      <c r="KUW188" s="237"/>
      <c r="KUX188" s="237"/>
      <c r="KUY188" s="237"/>
      <c r="KUZ188" s="237"/>
      <c r="KVA188" s="237"/>
      <c r="KVB188" s="237"/>
      <c r="KVC188" s="237"/>
      <c r="KVD188" s="237"/>
      <c r="KVE188" s="237"/>
      <c r="KVF188" s="237"/>
      <c r="KVG188" s="237"/>
      <c r="KVH188" s="237"/>
      <c r="KVI188" s="237"/>
      <c r="KVJ188" s="237"/>
      <c r="KVK188" s="237"/>
      <c r="KVL188" s="237"/>
      <c r="KVM188" s="237"/>
      <c r="KVN188" s="237"/>
      <c r="KVO188" s="237"/>
      <c r="KVP188" s="237"/>
      <c r="KVQ188" s="237"/>
      <c r="KVR188" s="237"/>
      <c r="KVS188" s="237"/>
      <c r="KVT188" s="237"/>
      <c r="KVU188" s="237"/>
      <c r="KVV188" s="237"/>
      <c r="KVW188" s="237"/>
      <c r="KVX188" s="237"/>
      <c r="KVY188" s="237"/>
      <c r="KVZ188" s="237"/>
      <c r="KWA188" s="237"/>
      <c r="KWB188" s="237"/>
      <c r="KWC188" s="237"/>
      <c r="KWD188" s="237"/>
      <c r="KWE188" s="237"/>
      <c r="KWF188" s="237"/>
      <c r="KWG188" s="237"/>
      <c r="KWH188" s="237"/>
      <c r="KWI188" s="237"/>
      <c r="KWJ188" s="237"/>
      <c r="KWK188" s="237"/>
      <c r="KWL188" s="237"/>
      <c r="KWM188" s="237"/>
      <c r="KWN188" s="237"/>
      <c r="KWO188" s="237"/>
      <c r="KWP188" s="237"/>
      <c r="KWQ188" s="237"/>
      <c r="KWR188" s="237"/>
      <c r="KWS188" s="237"/>
      <c r="KWT188" s="237"/>
      <c r="KWU188" s="237"/>
      <c r="KWV188" s="237"/>
      <c r="KWW188" s="237"/>
      <c r="KWX188" s="237"/>
      <c r="KWY188" s="237"/>
      <c r="KWZ188" s="237"/>
      <c r="KXA188" s="237"/>
      <c r="KXB188" s="237"/>
      <c r="KXC188" s="237"/>
      <c r="KXD188" s="237"/>
      <c r="KXE188" s="237"/>
      <c r="KXF188" s="237"/>
      <c r="KXG188" s="237"/>
      <c r="KXH188" s="237"/>
      <c r="KXI188" s="237"/>
      <c r="KXJ188" s="237"/>
      <c r="KXK188" s="237"/>
      <c r="KXL188" s="237"/>
      <c r="KXM188" s="237"/>
      <c r="KXN188" s="237"/>
      <c r="KXO188" s="237"/>
      <c r="KXP188" s="237"/>
      <c r="KXQ188" s="237"/>
      <c r="KXR188" s="237"/>
      <c r="KXS188" s="237"/>
      <c r="KXT188" s="237"/>
      <c r="KXU188" s="237"/>
      <c r="KXV188" s="237"/>
      <c r="KXW188" s="237"/>
      <c r="KXX188" s="237"/>
      <c r="KXY188" s="237"/>
      <c r="KXZ188" s="237"/>
      <c r="KYA188" s="237"/>
      <c r="KYB188" s="237"/>
      <c r="KYC188" s="237"/>
      <c r="KYD188" s="237"/>
      <c r="KYE188" s="237"/>
      <c r="KYF188" s="237"/>
      <c r="KYG188" s="237"/>
      <c r="KYH188" s="237"/>
      <c r="KYI188" s="237"/>
      <c r="KYJ188" s="237"/>
      <c r="KYK188" s="237"/>
      <c r="KYL188" s="237"/>
      <c r="KYM188" s="237"/>
      <c r="KYN188" s="237"/>
      <c r="KYO188" s="237"/>
      <c r="KYP188" s="237"/>
      <c r="KYQ188" s="237"/>
      <c r="KYR188" s="237"/>
      <c r="KYS188" s="237"/>
      <c r="KYT188" s="237"/>
      <c r="KYU188" s="237"/>
      <c r="KYV188" s="237"/>
      <c r="KYW188" s="237"/>
      <c r="KYX188" s="237"/>
      <c r="KYY188" s="237"/>
      <c r="KYZ188" s="237"/>
      <c r="KZA188" s="237"/>
      <c r="KZB188" s="237"/>
      <c r="KZC188" s="237"/>
      <c r="KZD188" s="237"/>
      <c r="KZE188" s="237"/>
      <c r="KZF188" s="237"/>
      <c r="KZG188" s="237"/>
      <c r="KZH188" s="237"/>
      <c r="KZI188" s="237"/>
      <c r="KZJ188" s="237"/>
      <c r="KZK188" s="237"/>
      <c r="KZL188" s="237"/>
      <c r="KZM188" s="237"/>
      <c r="KZN188" s="237"/>
      <c r="KZO188" s="237"/>
      <c r="KZP188" s="237"/>
      <c r="KZQ188" s="237"/>
      <c r="KZR188" s="237"/>
      <c r="KZS188" s="237"/>
      <c r="KZT188" s="237"/>
      <c r="KZU188" s="237"/>
      <c r="KZV188" s="237"/>
      <c r="KZW188" s="237"/>
      <c r="KZX188" s="237"/>
      <c r="KZY188" s="237"/>
      <c r="KZZ188" s="237"/>
      <c r="LAA188" s="237"/>
      <c r="LAB188" s="237"/>
      <c r="LAC188" s="237"/>
      <c r="LAD188" s="237"/>
      <c r="LAE188" s="237"/>
      <c r="LAF188" s="237"/>
      <c r="LAG188" s="237"/>
      <c r="LAH188" s="237"/>
      <c r="LAI188" s="237"/>
      <c r="LAJ188" s="237"/>
      <c r="LAK188" s="237"/>
      <c r="LAL188" s="237"/>
      <c r="LAM188" s="237"/>
      <c r="LAN188" s="237"/>
      <c r="LAO188" s="237"/>
      <c r="LAP188" s="237"/>
      <c r="LAQ188" s="237"/>
      <c r="LAR188" s="237"/>
      <c r="LAS188" s="237"/>
      <c r="LAT188" s="237"/>
      <c r="LAU188" s="237"/>
      <c r="LAV188" s="237"/>
      <c r="LAW188" s="237"/>
      <c r="LAX188" s="237"/>
      <c r="LAY188" s="237"/>
      <c r="LAZ188" s="237"/>
      <c r="LBA188" s="237"/>
      <c r="LBB188" s="237"/>
      <c r="LBC188" s="237"/>
      <c r="LBD188" s="237"/>
      <c r="LBE188" s="237"/>
      <c r="LBF188" s="237"/>
      <c r="LBG188" s="237"/>
      <c r="LBH188" s="237"/>
      <c r="LBI188" s="237"/>
      <c r="LBJ188" s="237"/>
      <c r="LBK188" s="237"/>
      <c r="LBL188" s="237"/>
      <c r="LBM188" s="237"/>
      <c r="LBN188" s="237"/>
      <c r="LBO188" s="237"/>
      <c r="LBP188" s="237"/>
      <c r="LBQ188" s="237"/>
      <c r="LBR188" s="237"/>
      <c r="LBS188" s="237"/>
      <c r="LBT188" s="237"/>
      <c r="LBU188" s="237"/>
      <c r="LBV188" s="237"/>
      <c r="LBW188" s="237"/>
      <c r="LBX188" s="237"/>
      <c r="LBY188" s="237"/>
      <c r="LBZ188" s="237"/>
      <c r="LCA188" s="237"/>
      <c r="LCB188" s="237"/>
      <c r="LCC188" s="237"/>
      <c r="LCD188" s="237"/>
      <c r="LCE188" s="237"/>
      <c r="LCF188" s="237"/>
      <c r="LCG188" s="237"/>
      <c r="LCH188" s="237"/>
      <c r="LCI188" s="237"/>
      <c r="LCJ188" s="237"/>
      <c r="LCK188" s="237"/>
      <c r="LCL188" s="237"/>
      <c r="LCM188" s="237"/>
      <c r="LCN188" s="237"/>
      <c r="LCO188" s="237"/>
      <c r="LCP188" s="237"/>
      <c r="LCQ188" s="237"/>
      <c r="LCR188" s="237"/>
      <c r="LCS188" s="237"/>
      <c r="LCT188" s="237"/>
      <c r="LCU188" s="237"/>
      <c r="LCV188" s="237"/>
      <c r="LCW188" s="237"/>
      <c r="LCX188" s="237"/>
      <c r="LCY188" s="237"/>
      <c r="LCZ188" s="237"/>
      <c r="LDA188" s="237"/>
      <c r="LDB188" s="237"/>
      <c r="LDC188" s="237"/>
      <c r="LDD188" s="237"/>
      <c r="LDE188" s="237"/>
      <c r="LDF188" s="237"/>
      <c r="LDG188" s="237"/>
      <c r="LDH188" s="237"/>
      <c r="LDI188" s="237"/>
      <c r="LDJ188" s="237"/>
      <c r="LDK188" s="237"/>
      <c r="LDL188" s="237"/>
      <c r="LDM188" s="237"/>
      <c r="LDN188" s="237"/>
      <c r="LDO188" s="237"/>
      <c r="LDP188" s="237"/>
      <c r="LDQ188" s="237"/>
      <c r="LDR188" s="237"/>
      <c r="LDS188" s="237"/>
      <c r="LDT188" s="237"/>
      <c r="LDU188" s="237"/>
      <c r="LDV188" s="237"/>
      <c r="LDW188" s="237"/>
      <c r="LDX188" s="237"/>
      <c r="LDY188" s="237"/>
      <c r="LDZ188" s="237"/>
      <c r="LEA188" s="237"/>
      <c r="LEB188" s="237"/>
      <c r="LEC188" s="237"/>
      <c r="LED188" s="237"/>
      <c r="LEE188" s="237"/>
      <c r="LEF188" s="237"/>
      <c r="LEG188" s="237"/>
      <c r="LEH188" s="237"/>
      <c r="LEI188" s="237"/>
      <c r="LEJ188" s="237"/>
      <c r="LEK188" s="237"/>
      <c r="LEL188" s="237"/>
      <c r="LEM188" s="237"/>
      <c r="LEN188" s="237"/>
      <c r="LEO188" s="237"/>
      <c r="LEP188" s="237"/>
      <c r="LEQ188" s="237"/>
      <c r="LER188" s="237"/>
      <c r="LES188" s="237"/>
      <c r="LET188" s="237"/>
      <c r="LEU188" s="237"/>
      <c r="LEV188" s="237"/>
      <c r="LEW188" s="237"/>
      <c r="LEX188" s="237"/>
      <c r="LEY188" s="237"/>
      <c r="LEZ188" s="237"/>
      <c r="LFA188" s="237"/>
      <c r="LFB188" s="237"/>
      <c r="LFC188" s="237"/>
      <c r="LFD188" s="237"/>
      <c r="LFE188" s="237"/>
      <c r="LFF188" s="237"/>
      <c r="LFG188" s="237"/>
      <c r="LFH188" s="237"/>
      <c r="LFI188" s="237"/>
      <c r="LFJ188" s="237"/>
      <c r="LFK188" s="237"/>
      <c r="LFL188" s="237"/>
      <c r="LFM188" s="237"/>
      <c r="LFN188" s="237"/>
      <c r="LFO188" s="237"/>
      <c r="LFP188" s="237"/>
      <c r="LFQ188" s="237"/>
      <c r="LFR188" s="237"/>
      <c r="LFS188" s="237"/>
      <c r="LFT188" s="237"/>
      <c r="LFU188" s="237"/>
      <c r="LFV188" s="237"/>
      <c r="LFW188" s="237"/>
      <c r="LFX188" s="237"/>
      <c r="LFY188" s="237"/>
      <c r="LFZ188" s="237"/>
      <c r="LGA188" s="237"/>
      <c r="LGB188" s="237"/>
      <c r="LGC188" s="237"/>
      <c r="LGD188" s="237"/>
      <c r="LGE188" s="237"/>
      <c r="LGF188" s="237"/>
      <c r="LGG188" s="237"/>
      <c r="LGH188" s="237"/>
      <c r="LGI188" s="237"/>
      <c r="LGJ188" s="237"/>
      <c r="LGK188" s="237"/>
      <c r="LGL188" s="237"/>
      <c r="LGM188" s="237"/>
      <c r="LGN188" s="237"/>
      <c r="LGO188" s="237"/>
      <c r="LGP188" s="237"/>
      <c r="LGQ188" s="237"/>
      <c r="LGR188" s="237"/>
      <c r="LGS188" s="237"/>
      <c r="LGT188" s="237"/>
      <c r="LGU188" s="237"/>
      <c r="LGV188" s="237"/>
      <c r="LGW188" s="237"/>
      <c r="LGX188" s="237"/>
      <c r="LGY188" s="237"/>
      <c r="LGZ188" s="237"/>
      <c r="LHA188" s="237"/>
      <c r="LHB188" s="237"/>
      <c r="LHC188" s="237"/>
      <c r="LHD188" s="237"/>
      <c r="LHE188" s="237"/>
      <c r="LHF188" s="237"/>
      <c r="LHG188" s="237"/>
      <c r="LHH188" s="237"/>
      <c r="LHI188" s="237"/>
      <c r="LHJ188" s="237"/>
      <c r="LHK188" s="237"/>
      <c r="LHL188" s="237"/>
      <c r="LHM188" s="237"/>
      <c r="LHN188" s="237"/>
      <c r="LHO188" s="237"/>
      <c r="LHP188" s="237"/>
      <c r="LHQ188" s="237"/>
      <c r="LHR188" s="237"/>
      <c r="LHS188" s="237"/>
      <c r="LHT188" s="237"/>
      <c r="LHU188" s="237"/>
      <c r="LHV188" s="237"/>
      <c r="LHW188" s="237"/>
      <c r="LHX188" s="237"/>
      <c r="LHY188" s="237"/>
      <c r="LHZ188" s="237"/>
      <c r="LIA188" s="237"/>
      <c r="LIB188" s="237"/>
      <c r="LIC188" s="237"/>
      <c r="LID188" s="237"/>
      <c r="LIE188" s="237"/>
      <c r="LIF188" s="237"/>
      <c r="LIG188" s="237"/>
      <c r="LIH188" s="237"/>
      <c r="LII188" s="237"/>
      <c r="LIJ188" s="237"/>
      <c r="LIK188" s="237"/>
      <c r="LIL188" s="237"/>
      <c r="LIM188" s="237"/>
      <c r="LIN188" s="237"/>
      <c r="LIO188" s="237"/>
      <c r="LIP188" s="237"/>
      <c r="LIQ188" s="237"/>
      <c r="LIR188" s="237"/>
      <c r="LIS188" s="237"/>
      <c r="LIT188" s="237"/>
      <c r="LIU188" s="237"/>
      <c r="LIV188" s="237"/>
      <c r="LIW188" s="237"/>
      <c r="LIX188" s="237"/>
      <c r="LIY188" s="237"/>
      <c r="LIZ188" s="237"/>
      <c r="LJA188" s="237"/>
      <c r="LJB188" s="237"/>
      <c r="LJC188" s="237"/>
      <c r="LJD188" s="237"/>
      <c r="LJE188" s="237"/>
      <c r="LJF188" s="237"/>
      <c r="LJG188" s="237"/>
      <c r="LJH188" s="237"/>
      <c r="LJI188" s="237"/>
      <c r="LJJ188" s="237"/>
      <c r="LJK188" s="237"/>
      <c r="LJL188" s="237"/>
      <c r="LJM188" s="237"/>
      <c r="LJN188" s="237"/>
      <c r="LJO188" s="237"/>
      <c r="LJP188" s="237"/>
      <c r="LJQ188" s="237"/>
      <c r="LJR188" s="237"/>
      <c r="LJS188" s="237"/>
      <c r="LJT188" s="237"/>
      <c r="LJU188" s="237"/>
      <c r="LJV188" s="237"/>
      <c r="LJW188" s="237"/>
      <c r="LJX188" s="237"/>
      <c r="LJY188" s="237"/>
      <c r="LJZ188" s="237"/>
      <c r="LKA188" s="237"/>
      <c r="LKB188" s="237"/>
      <c r="LKC188" s="237"/>
      <c r="LKD188" s="237"/>
      <c r="LKE188" s="237"/>
      <c r="LKF188" s="237"/>
      <c r="LKG188" s="237"/>
      <c r="LKH188" s="237"/>
      <c r="LKI188" s="237"/>
      <c r="LKJ188" s="237"/>
      <c r="LKK188" s="237"/>
      <c r="LKL188" s="237"/>
      <c r="LKM188" s="237"/>
      <c r="LKN188" s="237"/>
      <c r="LKO188" s="237"/>
      <c r="LKP188" s="237"/>
      <c r="LKQ188" s="237"/>
      <c r="LKR188" s="237"/>
      <c r="LKS188" s="237"/>
      <c r="LKT188" s="237"/>
      <c r="LKU188" s="237"/>
      <c r="LKV188" s="237"/>
      <c r="LKW188" s="237"/>
      <c r="LKX188" s="237"/>
      <c r="LKY188" s="237"/>
      <c r="LKZ188" s="237"/>
      <c r="LLA188" s="237"/>
      <c r="LLB188" s="237"/>
      <c r="LLC188" s="237"/>
      <c r="LLD188" s="237"/>
      <c r="LLE188" s="237"/>
      <c r="LLF188" s="237"/>
      <c r="LLG188" s="237"/>
      <c r="LLH188" s="237"/>
      <c r="LLI188" s="237"/>
      <c r="LLJ188" s="237"/>
      <c r="LLK188" s="237"/>
      <c r="LLL188" s="237"/>
      <c r="LLM188" s="237"/>
      <c r="LLN188" s="237"/>
      <c r="LLO188" s="237"/>
      <c r="LLP188" s="237"/>
      <c r="LLQ188" s="237"/>
      <c r="LLR188" s="237"/>
      <c r="LLS188" s="237"/>
      <c r="LLT188" s="237"/>
      <c r="LLU188" s="237"/>
      <c r="LLV188" s="237"/>
      <c r="LLW188" s="237"/>
      <c r="LLX188" s="237"/>
      <c r="LLY188" s="237"/>
      <c r="LLZ188" s="237"/>
      <c r="LMA188" s="237"/>
      <c r="LMB188" s="237"/>
      <c r="LMC188" s="237"/>
      <c r="LMD188" s="237"/>
      <c r="LME188" s="237"/>
      <c r="LMF188" s="237"/>
      <c r="LMG188" s="237"/>
      <c r="LMH188" s="237"/>
      <c r="LMI188" s="237"/>
      <c r="LMJ188" s="237"/>
      <c r="LMK188" s="237"/>
      <c r="LML188" s="237"/>
      <c r="LMM188" s="237"/>
      <c r="LMN188" s="237"/>
      <c r="LMO188" s="237"/>
      <c r="LMP188" s="237"/>
      <c r="LMQ188" s="237"/>
      <c r="LMR188" s="237"/>
      <c r="LMS188" s="237"/>
      <c r="LMT188" s="237"/>
      <c r="LMU188" s="237"/>
      <c r="LMV188" s="237"/>
      <c r="LMW188" s="237"/>
      <c r="LMX188" s="237"/>
      <c r="LMY188" s="237"/>
      <c r="LMZ188" s="237"/>
      <c r="LNA188" s="237"/>
      <c r="LNB188" s="237"/>
      <c r="LNC188" s="237"/>
      <c r="LND188" s="237"/>
      <c r="LNE188" s="237"/>
      <c r="LNF188" s="237"/>
      <c r="LNG188" s="237"/>
      <c r="LNH188" s="237"/>
      <c r="LNI188" s="237"/>
      <c r="LNJ188" s="237"/>
      <c r="LNK188" s="237"/>
      <c r="LNL188" s="237"/>
      <c r="LNM188" s="237"/>
      <c r="LNN188" s="237"/>
      <c r="LNO188" s="237"/>
      <c r="LNP188" s="237"/>
      <c r="LNQ188" s="237"/>
      <c r="LNR188" s="237"/>
      <c r="LNS188" s="237"/>
      <c r="LNT188" s="237"/>
      <c r="LNU188" s="237"/>
      <c r="LNV188" s="237"/>
      <c r="LNW188" s="237"/>
      <c r="LNX188" s="237"/>
      <c r="LNY188" s="237"/>
      <c r="LNZ188" s="237"/>
      <c r="LOA188" s="237"/>
      <c r="LOB188" s="237"/>
      <c r="LOC188" s="237"/>
      <c r="LOD188" s="237"/>
      <c r="LOE188" s="237"/>
      <c r="LOF188" s="237"/>
      <c r="LOG188" s="237"/>
      <c r="LOH188" s="237"/>
      <c r="LOI188" s="237"/>
      <c r="LOJ188" s="237"/>
      <c r="LOK188" s="237"/>
      <c r="LOL188" s="237"/>
      <c r="LOM188" s="237"/>
      <c r="LON188" s="237"/>
      <c r="LOO188" s="237"/>
      <c r="LOP188" s="237"/>
      <c r="LOQ188" s="237"/>
      <c r="LOR188" s="237"/>
      <c r="LOS188" s="237"/>
      <c r="LOT188" s="237"/>
      <c r="LOU188" s="237"/>
      <c r="LOV188" s="237"/>
      <c r="LOW188" s="237"/>
      <c r="LOX188" s="237"/>
      <c r="LOY188" s="237"/>
      <c r="LOZ188" s="237"/>
      <c r="LPA188" s="237"/>
      <c r="LPB188" s="237"/>
      <c r="LPC188" s="237"/>
      <c r="LPD188" s="237"/>
      <c r="LPE188" s="237"/>
      <c r="LPF188" s="237"/>
      <c r="LPG188" s="237"/>
      <c r="LPH188" s="237"/>
      <c r="LPI188" s="237"/>
      <c r="LPJ188" s="237"/>
      <c r="LPK188" s="237"/>
      <c r="LPL188" s="237"/>
      <c r="LPM188" s="237"/>
      <c r="LPN188" s="237"/>
      <c r="LPO188" s="237"/>
      <c r="LPP188" s="237"/>
      <c r="LPQ188" s="237"/>
      <c r="LPR188" s="237"/>
      <c r="LPS188" s="237"/>
      <c r="LPT188" s="237"/>
      <c r="LPU188" s="237"/>
      <c r="LPV188" s="237"/>
      <c r="LPW188" s="237"/>
      <c r="LPX188" s="237"/>
      <c r="LPY188" s="237"/>
      <c r="LPZ188" s="237"/>
      <c r="LQA188" s="237"/>
      <c r="LQB188" s="237"/>
      <c r="LQC188" s="237"/>
      <c r="LQD188" s="237"/>
      <c r="LQE188" s="237"/>
      <c r="LQF188" s="237"/>
      <c r="LQG188" s="237"/>
      <c r="LQH188" s="237"/>
      <c r="LQI188" s="237"/>
      <c r="LQJ188" s="237"/>
      <c r="LQK188" s="237"/>
      <c r="LQL188" s="237"/>
      <c r="LQM188" s="237"/>
      <c r="LQN188" s="237"/>
      <c r="LQO188" s="237"/>
      <c r="LQP188" s="237"/>
      <c r="LQQ188" s="237"/>
      <c r="LQR188" s="237"/>
      <c r="LQS188" s="237"/>
      <c r="LQT188" s="237"/>
      <c r="LQU188" s="237"/>
      <c r="LQV188" s="237"/>
      <c r="LQW188" s="237"/>
      <c r="LQX188" s="237"/>
      <c r="LQY188" s="237"/>
      <c r="LQZ188" s="237"/>
      <c r="LRA188" s="237"/>
      <c r="LRB188" s="237"/>
      <c r="LRC188" s="237"/>
      <c r="LRD188" s="237"/>
      <c r="LRE188" s="237"/>
      <c r="LRF188" s="237"/>
      <c r="LRG188" s="237"/>
      <c r="LRH188" s="237"/>
      <c r="LRI188" s="237"/>
      <c r="LRJ188" s="237"/>
      <c r="LRK188" s="237"/>
      <c r="LRL188" s="237"/>
      <c r="LRM188" s="237"/>
      <c r="LRN188" s="237"/>
      <c r="LRO188" s="237"/>
      <c r="LRP188" s="237"/>
      <c r="LRQ188" s="237"/>
      <c r="LRR188" s="237"/>
      <c r="LRS188" s="237"/>
      <c r="LRT188" s="237"/>
      <c r="LRU188" s="237"/>
      <c r="LRV188" s="237"/>
      <c r="LRW188" s="237"/>
      <c r="LRX188" s="237"/>
      <c r="LRY188" s="237"/>
      <c r="LRZ188" s="237"/>
      <c r="LSA188" s="237"/>
      <c r="LSB188" s="237"/>
      <c r="LSC188" s="237"/>
      <c r="LSD188" s="237"/>
      <c r="LSE188" s="237"/>
      <c r="LSF188" s="237"/>
      <c r="LSG188" s="237"/>
      <c r="LSH188" s="237"/>
      <c r="LSI188" s="237"/>
      <c r="LSJ188" s="237"/>
      <c r="LSK188" s="237"/>
      <c r="LSL188" s="237"/>
      <c r="LSM188" s="237"/>
      <c r="LSN188" s="237"/>
      <c r="LSO188" s="237"/>
      <c r="LSP188" s="237"/>
      <c r="LSQ188" s="237"/>
      <c r="LSR188" s="237"/>
      <c r="LSS188" s="237"/>
      <c r="LST188" s="237"/>
      <c r="LSU188" s="237"/>
      <c r="LSV188" s="237"/>
      <c r="LSW188" s="237"/>
      <c r="LSX188" s="237"/>
      <c r="LSY188" s="237"/>
      <c r="LSZ188" s="237"/>
      <c r="LTA188" s="237"/>
      <c r="LTB188" s="237"/>
      <c r="LTC188" s="237"/>
      <c r="LTD188" s="237"/>
      <c r="LTE188" s="237"/>
      <c r="LTF188" s="237"/>
      <c r="LTG188" s="237"/>
      <c r="LTH188" s="237"/>
      <c r="LTI188" s="237"/>
      <c r="LTJ188" s="237"/>
      <c r="LTK188" s="237"/>
      <c r="LTL188" s="237"/>
      <c r="LTM188" s="237"/>
      <c r="LTN188" s="237"/>
      <c r="LTO188" s="237"/>
      <c r="LTP188" s="237"/>
      <c r="LTQ188" s="237"/>
      <c r="LTR188" s="237"/>
      <c r="LTS188" s="237"/>
      <c r="LTT188" s="237"/>
      <c r="LTU188" s="237"/>
      <c r="LTV188" s="237"/>
      <c r="LTW188" s="237"/>
      <c r="LTX188" s="237"/>
      <c r="LTY188" s="237"/>
      <c r="LTZ188" s="237"/>
      <c r="LUA188" s="237"/>
      <c r="LUB188" s="237"/>
      <c r="LUC188" s="237"/>
      <c r="LUD188" s="237"/>
      <c r="LUE188" s="237"/>
      <c r="LUF188" s="237"/>
      <c r="LUG188" s="237"/>
      <c r="LUH188" s="237"/>
      <c r="LUI188" s="237"/>
      <c r="LUJ188" s="237"/>
      <c r="LUK188" s="237"/>
      <c r="LUL188" s="237"/>
      <c r="LUM188" s="237"/>
      <c r="LUN188" s="237"/>
      <c r="LUO188" s="237"/>
      <c r="LUP188" s="237"/>
      <c r="LUQ188" s="237"/>
      <c r="LUR188" s="237"/>
      <c r="LUS188" s="237"/>
      <c r="LUT188" s="237"/>
      <c r="LUU188" s="237"/>
      <c r="LUV188" s="237"/>
      <c r="LUW188" s="237"/>
      <c r="LUX188" s="237"/>
      <c r="LUY188" s="237"/>
      <c r="LUZ188" s="237"/>
      <c r="LVA188" s="237"/>
      <c r="LVB188" s="237"/>
      <c r="LVC188" s="237"/>
      <c r="LVD188" s="237"/>
      <c r="LVE188" s="237"/>
      <c r="LVF188" s="237"/>
      <c r="LVG188" s="237"/>
      <c r="LVH188" s="237"/>
      <c r="LVI188" s="237"/>
      <c r="LVJ188" s="237"/>
      <c r="LVK188" s="237"/>
      <c r="LVL188" s="237"/>
      <c r="LVM188" s="237"/>
      <c r="LVN188" s="237"/>
      <c r="LVO188" s="237"/>
      <c r="LVP188" s="237"/>
      <c r="LVQ188" s="237"/>
      <c r="LVR188" s="237"/>
      <c r="LVS188" s="237"/>
      <c r="LVT188" s="237"/>
      <c r="LVU188" s="237"/>
      <c r="LVV188" s="237"/>
      <c r="LVW188" s="237"/>
      <c r="LVX188" s="237"/>
      <c r="LVY188" s="237"/>
      <c r="LVZ188" s="237"/>
      <c r="LWA188" s="237"/>
      <c r="LWB188" s="237"/>
      <c r="LWC188" s="237"/>
      <c r="LWD188" s="237"/>
      <c r="LWE188" s="237"/>
      <c r="LWF188" s="237"/>
      <c r="LWG188" s="237"/>
      <c r="LWH188" s="237"/>
      <c r="LWI188" s="237"/>
      <c r="LWJ188" s="237"/>
      <c r="LWK188" s="237"/>
      <c r="LWL188" s="237"/>
      <c r="LWM188" s="237"/>
      <c r="LWN188" s="237"/>
      <c r="LWO188" s="237"/>
      <c r="LWP188" s="237"/>
      <c r="LWQ188" s="237"/>
      <c r="LWR188" s="237"/>
      <c r="LWS188" s="237"/>
      <c r="LWT188" s="237"/>
      <c r="LWU188" s="237"/>
      <c r="LWV188" s="237"/>
      <c r="LWW188" s="237"/>
      <c r="LWX188" s="237"/>
      <c r="LWY188" s="237"/>
      <c r="LWZ188" s="237"/>
      <c r="LXA188" s="237"/>
      <c r="LXB188" s="237"/>
      <c r="LXC188" s="237"/>
      <c r="LXD188" s="237"/>
      <c r="LXE188" s="237"/>
      <c r="LXF188" s="237"/>
      <c r="LXG188" s="237"/>
      <c r="LXH188" s="237"/>
      <c r="LXI188" s="237"/>
      <c r="LXJ188" s="237"/>
      <c r="LXK188" s="237"/>
      <c r="LXL188" s="237"/>
      <c r="LXM188" s="237"/>
      <c r="LXN188" s="237"/>
      <c r="LXO188" s="237"/>
      <c r="LXP188" s="237"/>
      <c r="LXQ188" s="237"/>
      <c r="LXR188" s="237"/>
      <c r="LXS188" s="237"/>
      <c r="LXT188" s="237"/>
      <c r="LXU188" s="237"/>
      <c r="LXV188" s="237"/>
      <c r="LXW188" s="237"/>
      <c r="LXX188" s="237"/>
      <c r="LXY188" s="237"/>
      <c r="LXZ188" s="237"/>
      <c r="LYA188" s="237"/>
      <c r="LYB188" s="237"/>
      <c r="LYC188" s="237"/>
      <c r="LYD188" s="237"/>
      <c r="LYE188" s="237"/>
      <c r="LYF188" s="237"/>
      <c r="LYG188" s="237"/>
      <c r="LYH188" s="237"/>
      <c r="LYI188" s="237"/>
      <c r="LYJ188" s="237"/>
      <c r="LYK188" s="237"/>
      <c r="LYL188" s="237"/>
      <c r="LYM188" s="237"/>
      <c r="LYN188" s="237"/>
      <c r="LYO188" s="237"/>
      <c r="LYP188" s="237"/>
      <c r="LYQ188" s="237"/>
      <c r="LYR188" s="237"/>
      <c r="LYS188" s="237"/>
      <c r="LYT188" s="237"/>
      <c r="LYU188" s="237"/>
      <c r="LYV188" s="237"/>
      <c r="LYW188" s="237"/>
      <c r="LYX188" s="237"/>
      <c r="LYY188" s="237"/>
      <c r="LYZ188" s="237"/>
      <c r="LZA188" s="237"/>
      <c r="LZB188" s="237"/>
      <c r="LZC188" s="237"/>
      <c r="LZD188" s="237"/>
      <c r="LZE188" s="237"/>
      <c r="LZF188" s="237"/>
      <c r="LZG188" s="237"/>
      <c r="LZH188" s="237"/>
      <c r="LZI188" s="237"/>
      <c r="LZJ188" s="237"/>
      <c r="LZK188" s="237"/>
      <c r="LZL188" s="237"/>
      <c r="LZM188" s="237"/>
      <c r="LZN188" s="237"/>
      <c r="LZO188" s="237"/>
      <c r="LZP188" s="237"/>
      <c r="LZQ188" s="237"/>
      <c r="LZR188" s="237"/>
      <c r="LZS188" s="237"/>
      <c r="LZT188" s="237"/>
      <c r="LZU188" s="237"/>
      <c r="LZV188" s="237"/>
      <c r="LZW188" s="237"/>
      <c r="LZX188" s="237"/>
      <c r="LZY188" s="237"/>
      <c r="LZZ188" s="237"/>
      <c r="MAA188" s="237"/>
      <c r="MAB188" s="237"/>
      <c r="MAC188" s="237"/>
      <c r="MAD188" s="237"/>
      <c r="MAE188" s="237"/>
      <c r="MAF188" s="237"/>
      <c r="MAG188" s="237"/>
      <c r="MAH188" s="237"/>
      <c r="MAI188" s="237"/>
      <c r="MAJ188" s="237"/>
      <c r="MAK188" s="237"/>
      <c r="MAL188" s="237"/>
      <c r="MAM188" s="237"/>
      <c r="MAN188" s="237"/>
      <c r="MAO188" s="237"/>
      <c r="MAP188" s="237"/>
      <c r="MAQ188" s="237"/>
      <c r="MAR188" s="237"/>
      <c r="MAS188" s="237"/>
      <c r="MAT188" s="237"/>
      <c r="MAU188" s="237"/>
      <c r="MAV188" s="237"/>
      <c r="MAW188" s="237"/>
      <c r="MAX188" s="237"/>
      <c r="MAY188" s="237"/>
      <c r="MAZ188" s="237"/>
      <c r="MBA188" s="237"/>
      <c r="MBB188" s="237"/>
      <c r="MBC188" s="237"/>
      <c r="MBD188" s="237"/>
      <c r="MBE188" s="237"/>
      <c r="MBF188" s="237"/>
      <c r="MBG188" s="237"/>
      <c r="MBH188" s="237"/>
      <c r="MBI188" s="237"/>
      <c r="MBJ188" s="237"/>
      <c r="MBK188" s="237"/>
      <c r="MBL188" s="237"/>
      <c r="MBM188" s="237"/>
      <c r="MBN188" s="237"/>
      <c r="MBO188" s="237"/>
      <c r="MBP188" s="237"/>
      <c r="MBQ188" s="237"/>
      <c r="MBR188" s="237"/>
      <c r="MBS188" s="237"/>
      <c r="MBT188" s="237"/>
      <c r="MBU188" s="237"/>
      <c r="MBV188" s="237"/>
      <c r="MBW188" s="237"/>
      <c r="MBX188" s="237"/>
      <c r="MBY188" s="237"/>
      <c r="MBZ188" s="237"/>
      <c r="MCA188" s="237"/>
      <c r="MCB188" s="237"/>
      <c r="MCC188" s="237"/>
      <c r="MCD188" s="237"/>
      <c r="MCE188" s="237"/>
      <c r="MCF188" s="237"/>
      <c r="MCG188" s="237"/>
      <c r="MCH188" s="237"/>
      <c r="MCI188" s="237"/>
      <c r="MCJ188" s="237"/>
      <c r="MCK188" s="237"/>
      <c r="MCL188" s="237"/>
      <c r="MCM188" s="237"/>
      <c r="MCN188" s="237"/>
      <c r="MCO188" s="237"/>
      <c r="MCP188" s="237"/>
      <c r="MCQ188" s="237"/>
      <c r="MCR188" s="237"/>
      <c r="MCS188" s="237"/>
      <c r="MCT188" s="237"/>
      <c r="MCU188" s="237"/>
      <c r="MCV188" s="237"/>
      <c r="MCW188" s="237"/>
      <c r="MCX188" s="237"/>
      <c r="MCY188" s="237"/>
      <c r="MCZ188" s="237"/>
      <c r="MDA188" s="237"/>
      <c r="MDB188" s="237"/>
      <c r="MDC188" s="237"/>
      <c r="MDD188" s="237"/>
      <c r="MDE188" s="237"/>
      <c r="MDF188" s="237"/>
      <c r="MDG188" s="237"/>
      <c r="MDH188" s="237"/>
      <c r="MDI188" s="237"/>
      <c r="MDJ188" s="237"/>
      <c r="MDK188" s="237"/>
      <c r="MDL188" s="237"/>
      <c r="MDM188" s="237"/>
      <c r="MDN188" s="237"/>
      <c r="MDO188" s="237"/>
      <c r="MDP188" s="237"/>
      <c r="MDQ188" s="237"/>
      <c r="MDR188" s="237"/>
      <c r="MDS188" s="237"/>
      <c r="MDT188" s="237"/>
      <c r="MDU188" s="237"/>
      <c r="MDV188" s="237"/>
      <c r="MDW188" s="237"/>
      <c r="MDX188" s="237"/>
      <c r="MDY188" s="237"/>
      <c r="MDZ188" s="237"/>
      <c r="MEA188" s="237"/>
      <c r="MEB188" s="237"/>
      <c r="MEC188" s="237"/>
      <c r="MED188" s="237"/>
      <c r="MEE188" s="237"/>
      <c r="MEF188" s="237"/>
      <c r="MEG188" s="237"/>
      <c r="MEH188" s="237"/>
      <c r="MEI188" s="237"/>
      <c r="MEJ188" s="237"/>
      <c r="MEK188" s="237"/>
      <c r="MEL188" s="237"/>
      <c r="MEM188" s="237"/>
      <c r="MEN188" s="237"/>
      <c r="MEO188" s="237"/>
      <c r="MEP188" s="237"/>
      <c r="MEQ188" s="237"/>
      <c r="MER188" s="237"/>
      <c r="MES188" s="237"/>
      <c r="MET188" s="237"/>
      <c r="MEU188" s="237"/>
      <c r="MEV188" s="237"/>
      <c r="MEW188" s="237"/>
      <c r="MEX188" s="237"/>
      <c r="MEY188" s="237"/>
      <c r="MEZ188" s="237"/>
      <c r="MFA188" s="237"/>
      <c r="MFB188" s="237"/>
      <c r="MFC188" s="237"/>
      <c r="MFD188" s="237"/>
      <c r="MFE188" s="237"/>
      <c r="MFF188" s="237"/>
      <c r="MFG188" s="237"/>
      <c r="MFH188" s="237"/>
      <c r="MFI188" s="237"/>
      <c r="MFJ188" s="237"/>
      <c r="MFK188" s="237"/>
      <c r="MFL188" s="237"/>
      <c r="MFM188" s="237"/>
      <c r="MFN188" s="237"/>
      <c r="MFO188" s="237"/>
      <c r="MFP188" s="237"/>
      <c r="MFQ188" s="237"/>
      <c r="MFR188" s="237"/>
      <c r="MFS188" s="237"/>
      <c r="MFT188" s="237"/>
      <c r="MFU188" s="237"/>
      <c r="MFV188" s="237"/>
      <c r="MFW188" s="237"/>
      <c r="MFX188" s="237"/>
      <c r="MFY188" s="237"/>
      <c r="MFZ188" s="237"/>
      <c r="MGA188" s="237"/>
      <c r="MGB188" s="237"/>
      <c r="MGC188" s="237"/>
      <c r="MGD188" s="237"/>
      <c r="MGE188" s="237"/>
      <c r="MGF188" s="237"/>
      <c r="MGG188" s="237"/>
      <c r="MGH188" s="237"/>
      <c r="MGI188" s="237"/>
      <c r="MGJ188" s="237"/>
      <c r="MGK188" s="237"/>
      <c r="MGL188" s="237"/>
      <c r="MGM188" s="237"/>
      <c r="MGN188" s="237"/>
      <c r="MGO188" s="237"/>
      <c r="MGP188" s="237"/>
      <c r="MGQ188" s="237"/>
      <c r="MGR188" s="237"/>
      <c r="MGS188" s="237"/>
      <c r="MGT188" s="237"/>
      <c r="MGU188" s="237"/>
      <c r="MGV188" s="237"/>
      <c r="MGW188" s="237"/>
      <c r="MGX188" s="237"/>
      <c r="MGY188" s="237"/>
      <c r="MGZ188" s="237"/>
      <c r="MHA188" s="237"/>
      <c r="MHB188" s="237"/>
      <c r="MHC188" s="237"/>
      <c r="MHD188" s="237"/>
      <c r="MHE188" s="237"/>
      <c r="MHF188" s="237"/>
      <c r="MHG188" s="237"/>
      <c r="MHH188" s="237"/>
      <c r="MHI188" s="237"/>
      <c r="MHJ188" s="237"/>
      <c r="MHK188" s="237"/>
      <c r="MHL188" s="237"/>
      <c r="MHM188" s="237"/>
      <c r="MHN188" s="237"/>
      <c r="MHO188" s="237"/>
      <c r="MHP188" s="237"/>
      <c r="MHQ188" s="237"/>
      <c r="MHR188" s="237"/>
      <c r="MHS188" s="237"/>
      <c r="MHT188" s="237"/>
      <c r="MHU188" s="237"/>
      <c r="MHV188" s="237"/>
      <c r="MHW188" s="237"/>
      <c r="MHX188" s="237"/>
      <c r="MHY188" s="237"/>
      <c r="MHZ188" s="237"/>
      <c r="MIA188" s="237"/>
      <c r="MIB188" s="237"/>
      <c r="MIC188" s="237"/>
      <c r="MID188" s="237"/>
      <c r="MIE188" s="237"/>
      <c r="MIF188" s="237"/>
      <c r="MIG188" s="237"/>
      <c r="MIH188" s="237"/>
      <c r="MII188" s="237"/>
      <c r="MIJ188" s="237"/>
      <c r="MIK188" s="237"/>
      <c r="MIL188" s="237"/>
      <c r="MIM188" s="237"/>
      <c r="MIN188" s="237"/>
      <c r="MIO188" s="237"/>
      <c r="MIP188" s="237"/>
      <c r="MIQ188" s="237"/>
      <c r="MIR188" s="237"/>
      <c r="MIS188" s="237"/>
      <c r="MIT188" s="237"/>
      <c r="MIU188" s="237"/>
      <c r="MIV188" s="237"/>
      <c r="MIW188" s="237"/>
      <c r="MIX188" s="237"/>
      <c r="MIY188" s="237"/>
      <c r="MIZ188" s="237"/>
      <c r="MJA188" s="237"/>
      <c r="MJB188" s="237"/>
      <c r="MJC188" s="237"/>
      <c r="MJD188" s="237"/>
      <c r="MJE188" s="237"/>
      <c r="MJF188" s="237"/>
      <c r="MJG188" s="237"/>
      <c r="MJH188" s="237"/>
      <c r="MJI188" s="237"/>
      <c r="MJJ188" s="237"/>
      <c r="MJK188" s="237"/>
      <c r="MJL188" s="237"/>
      <c r="MJM188" s="237"/>
      <c r="MJN188" s="237"/>
      <c r="MJO188" s="237"/>
      <c r="MJP188" s="237"/>
      <c r="MJQ188" s="237"/>
      <c r="MJR188" s="237"/>
      <c r="MJS188" s="237"/>
      <c r="MJT188" s="237"/>
      <c r="MJU188" s="237"/>
      <c r="MJV188" s="237"/>
      <c r="MJW188" s="237"/>
      <c r="MJX188" s="237"/>
      <c r="MJY188" s="237"/>
      <c r="MJZ188" s="237"/>
      <c r="MKA188" s="237"/>
      <c r="MKB188" s="237"/>
      <c r="MKC188" s="237"/>
      <c r="MKD188" s="237"/>
      <c r="MKE188" s="237"/>
      <c r="MKF188" s="237"/>
      <c r="MKG188" s="237"/>
      <c r="MKH188" s="237"/>
      <c r="MKI188" s="237"/>
      <c r="MKJ188" s="237"/>
      <c r="MKK188" s="237"/>
      <c r="MKL188" s="237"/>
      <c r="MKM188" s="237"/>
      <c r="MKN188" s="237"/>
      <c r="MKO188" s="237"/>
      <c r="MKP188" s="237"/>
      <c r="MKQ188" s="237"/>
      <c r="MKR188" s="237"/>
      <c r="MKS188" s="237"/>
      <c r="MKT188" s="237"/>
      <c r="MKU188" s="237"/>
      <c r="MKV188" s="237"/>
      <c r="MKW188" s="237"/>
      <c r="MKX188" s="237"/>
      <c r="MKY188" s="237"/>
      <c r="MKZ188" s="237"/>
      <c r="MLA188" s="237"/>
      <c r="MLB188" s="237"/>
      <c r="MLC188" s="237"/>
      <c r="MLD188" s="237"/>
      <c r="MLE188" s="237"/>
      <c r="MLF188" s="237"/>
      <c r="MLG188" s="237"/>
      <c r="MLH188" s="237"/>
      <c r="MLI188" s="237"/>
      <c r="MLJ188" s="237"/>
      <c r="MLK188" s="237"/>
      <c r="MLL188" s="237"/>
      <c r="MLM188" s="237"/>
      <c r="MLN188" s="237"/>
      <c r="MLO188" s="237"/>
      <c r="MLP188" s="237"/>
      <c r="MLQ188" s="237"/>
      <c r="MLR188" s="237"/>
      <c r="MLS188" s="237"/>
      <c r="MLT188" s="237"/>
      <c r="MLU188" s="237"/>
      <c r="MLV188" s="237"/>
      <c r="MLW188" s="237"/>
      <c r="MLX188" s="237"/>
      <c r="MLY188" s="237"/>
      <c r="MLZ188" s="237"/>
      <c r="MMA188" s="237"/>
      <c r="MMB188" s="237"/>
      <c r="MMC188" s="237"/>
      <c r="MMD188" s="237"/>
      <c r="MME188" s="237"/>
      <c r="MMF188" s="237"/>
      <c r="MMG188" s="237"/>
      <c r="MMH188" s="237"/>
      <c r="MMI188" s="237"/>
      <c r="MMJ188" s="237"/>
      <c r="MMK188" s="237"/>
      <c r="MML188" s="237"/>
      <c r="MMM188" s="237"/>
      <c r="MMN188" s="237"/>
      <c r="MMO188" s="237"/>
      <c r="MMP188" s="237"/>
      <c r="MMQ188" s="237"/>
      <c r="MMR188" s="237"/>
      <c r="MMS188" s="237"/>
      <c r="MMT188" s="237"/>
      <c r="MMU188" s="237"/>
      <c r="MMV188" s="237"/>
      <c r="MMW188" s="237"/>
      <c r="MMX188" s="237"/>
      <c r="MMY188" s="237"/>
      <c r="MMZ188" s="237"/>
      <c r="MNA188" s="237"/>
      <c r="MNB188" s="237"/>
      <c r="MNC188" s="237"/>
      <c r="MND188" s="237"/>
      <c r="MNE188" s="237"/>
      <c r="MNF188" s="237"/>
      <c r="MNG188" s="237"/>
      <c r="MNH188" s="237"/>
      <c r="MNI188" s="237"/>
      <c r="MNJ188" s="237"/>
      <c r="MNK188" s="237"/>
      <c r="MNL188" s="237"/>
      <c r="MNM188" s="237"/>
      <c r="MNN188" s="237"/>
      <c r="MNO188" s="237"/>
      <c r="MNP188" s="237"/>
      <c r="MNQ188" s="237"/>
      <c r="MNR188" s="237"/>
      <c r="MNS188" s="237"/>
      <c r="MNT188" s="237"/>
      <c r="MNU188" s="237"/>
      <c r="MNV188" s="237"/>
      <c r="MNW188" s="237"/>
      <c r="MNX188" s="237"/>
      <c r="MNY188" s="237"/>
      <c r="MNZ188" s="237"/>
      <c r="MOA188" s="237"/>
      <c r="MOB188" s="237"/>
      <c r="MOC188" s="237"/>
      <c r="MOD188" s="237"/>
      <c r="MOE188" s="237"/>
      <c r="MOF188" s="237"/>
      <c r="MOG188" s="237"/>
      <c r="MOH188" s="237"/>
      <c r="MOI188" s="237"/>
      <c r="MOJ188" s="237"/>
      <c r="MOK188" s="237"/>
      <c r="MOL188" s="237"/>
      <c r="MOM188" s="237"/>
      <c r="MON188" s="237"/>
      <c r="MOO188" s="237"/>
      <c r="MOP188" s="237"/>
      <c r="MOQ188" s="237"/>
      <c r="MOR188" s="237"/>
      <c r="MOS188" s="237"/>
      <c r="MOT188" s="237"/>
      <c r="MOU188" s="237"/>
      <c r="MOV188" s="237"/>
      <c r="MOW188" s="237"/>
      <c r="MOX188" s="237"/>
      <c r="MOY188" s="237"/>
      <c r="MOZ188" s="237"/>
      <c r="MPA188" s="237"/>
      <c r="MPB188" s="237"/>
      <c r="MPC188" s="237"/>
      <c r="MPD188" s="237"/>
      <c r="MPE188" s="237"/>
      <c r="MPF188" s="237"/>
      <c r="MPG188" s="237"/>
      <c r="MPH188" s="237"/>
      <c r="MPI188" s="237"/>
      <c r="MPJ188" s="237"/>
      <c r="MPK188" s="237"/>
      <c r="MPL188" s="237"/>
      <c r="MPM188" s="237"/>
      <c r="MPN188" s="237"/>
      <c r="MPO188" s="237"/>
      <c r="MPP188" s="237"/>
      <c r="MPQ188" s="237"/>
      <c r="MPR188" s="237"/>
      <c r="MPS188" s="237"/>
      <c r="MPT188" s="237"/>
      <c r="MPU188" s="237"/>
      <c r="MPV188" s="237"/>
      <c r="MPW188" s="237"/>
      <c r="MPX188" s="237"/>
      <c r="MPY188" s="237"/>
      <c r="MPZ188" s="237"/>
      <c r="MQA188" s="237"/>
      <c r="MQB188" s="237"/>
      <c r="MQC188" s="237"/>
      <c r="MQD188" s="237"/>
      <c r="MQE188" s="237"/>
      <c r="MQF188" s="237"/>
      <c r="MQG188" s="237"/>
      <c r="MQH188" s="237"/>
      <c r="MQI188" s="237"/>
      <c r="MQJ188" s="237"/>
      <c r="MQK188" s="237"/>
      <c r="MQL188" s="237"/>
      <c r="MQM188" s="237"/>
      <c r="MQN188" s="237"/>
      <c r="MQO188" s="237"/>
      <c r="MQP188" s="237"/>
      <c r="MQQ188" s="237"/>
      <c r="MQR188" s="237"/>
      <c r="MQS188" s="237"/>
      <c r="MQT188" s="237"/>
      <c r="MQU188" s="237"/>
      <c r="MQV188" s="237"/>
      <c r="MQW188" s="237"/>
      <c r="MQX188" s="237"/>
      <c r="MQY188" s="237"/>
      <c r="MQZ188" s="237"/>
      <c r="MRA188" s="237"/>
      <c r="MRB188" s="237"/>
      <c r="MRC188" s="237"/>
      <c r="MRD188" s="237"/>
      <c r="MRE188" s="237"/>
      <c r="MRF188" s="237"/>
      <c r="MRG188" s="237"/>
      <c r="MRH188" s="237"/>
      <c r="MRI188" s="237"/>
      <c r="MRJ188" s="237"/>
      <c r="MRK188" s="237"/>
      <c r="MRL188" s="237"/>
      <c r="MRM188" s="237"/>
      <c r="MRN188" s="237"/>
      <c r="MRO188" s="237"/>
      <c r="MRP188" s="237"/>
      <c r="MRQ188" s="237"/>
      <c r="MRR188" s="237"/>
      <c r="MRS188" s="237"/>
      <c r="MRT188" s="237"/>
      <c r="MRU188" s="237"/>
      <c r="MRV188" s="237"/>
      <c r="MRW188" s="237"/>
      <c r="MRX188" s="237"/>
      <c r="MRY188" s="237"/>
      <c r="MRZ188" s="237"/>
      <c r="MSA188" s="237"/>
      <c r="MSB188" s="237"/>
      <c r="MSC188" s="237"/>
      <c r="MSD188" s="237"/>
      <c r="MSE188" s="237"/>
      <c r="MSF188" s="237"/>
      <c r="MSG188" s="237"/>
      <c r="MSH188" s="237"/>
      <c r="MSI188" s="237"/>
      <c r="MSJ188" s="237"/>
      <c r="MSK188" s="237"/>
      <c r="MSL188" s="237"/>
      <c r="MSM188" s="237"/>
      <c r="MSN188" s="237"/>
      <c r="MSO188" s="237"/>
      <c r="MSP188" s="237"/>
      <c r="MSQ188" s="237"/>
      <c r="MSR188" s="237"/>
      <c r="MSS188" s="237"/>
      <c r="MST188" s="237"/>
      <c r="MSU188" s="237"/>
      <c r="MSV188" s="237"/>
      <c r="MSW188" s="237"/>
      <c r="MSX188" s="237"/>
      <c r="MSY188" s="237"/>
      <c r="MSZ188" s="237"/>
      <c r="MTA188" s="237"/>
      <c r="MTB188" s="237"/>
      <c r="MTC188" s="237"/>
      <c r="MTD188" s="237"/>
      <c r="MTE188" s="237"/>
      <c r="MTF188" s="237"/>
      <c r="MTG188" s="237"/>
      <c r="MTH188" s="237"/>
      <c r="MTI188" s="237"/>
      <c r="MTJ188" s="237"/>
      <c r="MTK188" s="237"/>
      <c r="MTL188" s="237"/>
      <c r="MTM188" s="237"/>
      <c r="MTN188" s="237"/>
      <c r="MTO188" s="237"/>
      <c r="MTP188" s="237"/>
      <c r="MTQ188" s="237"/>
      <c r="MTR188" s="237"/>
      <c r="MTS188" s="237"/>
      <c r="MTT188" s="237"/>
      <c r="MTU188" s="237"/>
      <c r="MTV188" s="237"/>
      <c r="MTW188" s="237"/>
      <c r="MTX188" s="237"/>
      <c r="MTY188" s="237"/>
      <c r="MTZ188" s="237"/>
      <c r="MUA188" s="237"/>
      <c r="MUB188" s="237"/>
      <c r="MUC188" s="237"/>
      <c r="MUD188" s="237"/>
      <c r="MUE188" s="237"/>
      <c r="MUF188" s="237"/>
      <c r="MUG188" s="237"/>
      <c r="MUH188" s="237"/>
      <c r="MUI188" s="237"/>
      <c r="MUJ188" s="237"/>
      <c r="MUK188" s="237"/>
      <c r="MUL188" s="237"/>
      <c r="MUM188" s="237"/>
      <c r="MUN188" s="237"/>
      <c r="MUO188" s="237"/>
      <c r="MUP188" s="237"/>
      <c r="MUQ188" s="237"/>
      <c r="MUR188" s="237"/>
      <c r="MUS188" s="237"/>
      <c r="MUT188" s="237"/>
      <c r="MUU188" s="237"/>
      <c r="MUV188" s="237"/>
      <c r="MUW188" s="237"/>
      <c r="MUX188" s="237"/>
      <c r="MUY188" s="237"/>
      <c r="MUZ188" s="237"/>
      <c r="MVA188" s="237"/>
      <c r="MVB188" s="237"/>
      <c r="MVC188" s="237"/>
      <c r="MVD188" s="237"/>
      <c r="MVE188" s="237"/>
      <c r="MVF188" s="237"/>
      <c r="MVG188" s="237"/>
      <c r="MVH188" s="237"/>
      <c r="MVI188" s="237"/>
      <c r="MVJ188" s="237"/>
      <c r="MVK188" s="237"/>
      <c r="MVL188" s="237"/>
      <c r="MVM188" s="237"/>
      <c r="MVN188" s="237"/>
      <c r="MVO188" s="237"/>
      <c r="MVP188" s="237"/>
      <c r="MVQ188" s="237"/>
      <c r="MVR188" s="237"/>
      <c r="MVS188" s="237"/>
      <c r="MVT188" s="237"/>
      <c r="MVU188" s="237"/>
      <c r="MVV188" s="237"/>
      <c r="MVW188" s="237"/>
      <c r="MVX188" s="237"/>
      <c r="MVY188" s="237"/>
      <c r="MVZ188" s="237"/>
      <c r="MWA188" s="237"/>
      <c r="MWB188" s="237"/>
      <c r="MWC188" s="237"/>
      <c r="MWD188" s="237"/>
      <c r="MWE188" s="237"/>
      <c r="MWF188" s="237"/>
      <c r="MWG188" s="237"/>
      <c r="MWH188" s="237"/>
      <c r="MWI188" s="237"/>
      <c r="MWJ188" s="237"/>
      <c r="MWK188" s="237"/>
      <c r="MWL188" s="237"/>
      <c r="MWM188" s="237"/>
      <c r="MWN188" s="237"/>
      <c r="MWO188" s="237"/>
      <c r="MWP188" s="237"/>
      <c r="MWQ188" s="237"/>
      <c r="MWR188" s="237"/>
      <c r="MWS188" s="237"/>
      <c r="MWT188" s="237"/>
      <c r="MWU188" s="237"/>
      <c r="MWV188" s="237"/>
      <c r="MWW188" s="237"/>
      <c r="MWX188" s="237"/>
      <c r="MWY188" s="237"/>
      <c r="MWZ188" s="237"/>
      <c r="MXA188" s="237"/>
      <c r="MXB188" s="237"/>
      <c r="MXC188" s="237"/>
      <c r="MXD188" s="237"/>
      <c r="MXE188" s="237"/>
      <c r="MXF188" s="237"/>
      <c r="MXG188" s="237"/>
      <c r="MXH188" s="237"/>
      <c r="MXI188" s="237"/>
      <c r="MXJ188" s="237"/>
      <c r="MXK188" s="237"/>
      <c r="MXL188" s="237"/>
      <c r="MXM188" s="237"/>
      <c r="MXN188" s="237"/>
      <c r="MXO188" s="237"/>
      <c r="MXP188" s="237"/>
      <c r="MXQ188" s="237"/>
      <c r="MXR188" s="237"/>
      <c r="MXS188" s="237"/>
      <c r="MXT188" s="237"/>
      <c r="MXU188" s="237"/>
      <c r="MXV188" s="237"/>
      <c r="MXW188" s="237"/>
      <c r="MXX188" s="237"/>
      <c r="MXY188" s="237"/>
      <c r="MXZ188" s="237"/>
      <c r="MYA188" s="237"/>
      <c r="MYB188" s="237"/>
      <c r="MYC188" s="237"/>
      <c r="MYD188" s="237"/>
      <c r="MYE188" s="237"/>
      <c r="MYF188" s="237"/>
      <c r="MYG188" s="237"/>
      <c r="MYH188" s="237"/>
      <c r="MYI188" s="237"/>
      <c r="MYJ188" s="237"/>
      <c r="MYK188" s="237"/>
      <c r="MYL188" s="237"/>
      <c r="MYM188" s="237"/>
      <c r="MYN188" s="237"/>
      <c r="MYO188" s="237"/>
      <c r="MYP188" s="237"/>
      <c r="MYQ188" s="237"/>
      <c r="MYR188" s="237"/>
      <c r="MYS188" s="237"/>
      <c r="MYT188" s="237"/>
      <c r="MYU188" s="237"/>
      <c r="MYV188" s="237"/>
      <c r="MYW188" s="237"/>
      <c r="MYX188" s="237"/>
      <c r="MYY188" s="237"/>
      <c r="MYZ188" s="237"/>
      <c r="MZA188" s="237"/>
      <c r="MZB188" s="237"/>
      <c r="MZC188" s="237"/>
      <c r="MZD188" s="237"/>
      <c r="MZE188" s="237"/>
      <c r="MZF188" s="237"/>
      <c r="MZG188" s="237"/>
      <c r="MZH188" s="237"/>
      <c r="MZI188" s="237"/>
      <c r="MZJ188" s="237"/>
      <c r="MZK188" s="237"/>
      <c r="MZL188" s="237"/>
      <c r="MZM188" s="237"/>
      <c r="MZN188" s="237"/>
      <c r="MZO188" s="237"/>
      <c r="MZP188" s="237"/>
      <c r="MZQ188" s="237"/>
      <c r="MZR188" s="237"/>
      <c r="MZS188" s="237"/>
      <c r="MZT188" s="237"/>
      <c r="MZU188" s="237"/>
      <c r="MZV188" s="237"/>
      <c r="MZW188" s="237"/>
      <c r="MZX188" s="237"/>
      <c r="MZY188" s="237"/>
      <c r="MZZ188" s="237"/>
      <c r="NAA188" s="237"/>
      <c r="NAB188" s="237"/>
      <c r="NAC188" s="237"/>
      <c r="NAD188" s="237"/>
      <c r="NAE188" s="237"/>
      <c r="NAF188" s="237"/>
      <c r="NAG188" s="237"/>
      <c r="NAH188" s="237"/>
      <c r="NAI188" s="237"/>
      <c r="NAJ188" s="237"/>
      <c r="NAK188" s="237"/>
      <c r="NAL188" s="237"/>
      <c r="NAM188" s="237"/>
      <c r="NAN188" s="237"/>
      <c r="NAO188" s="237"/>
      <c r="NAP188" s="237"/>
      <c r="NAQ188" s="237"/>
      <c r="NAR188" s="237"/>
      <c r="NAS188" s="237"/>
      <c r="NAT188" s="237"/>
      <c r="NAU188" s="237"/>
      <c r="NAV188" s="237"/>
      <c r="NAW188" s="237"/>
      <c r="NAX188" s="237"/>
      <c r="NAY188" s="237"/>
      <c r="NAZ188" s="237"/>
      <c r="NBA188" s="237"/>
      <c r="NBB188" s="237"/>
      <c r="NBC188" s="237"/>
      <c r="NBD188" s="237"/>
      <c r="NBE188" s="237"/>
      <c r="NBF188" s="237"/>
      <c r="NBG188" s="237"/>
      <c r="NBH188" s="237"/>
      <c r="NBI188" s="237"/>
      <c r="NBJ188" s="237"/>
      <c r="NBK188" s="237"/>
      <c r="NBL188" s="237"/>
      <c r="NBM188" s="237"/>
      <c r="NBN188" s="237"/>
      <c r="NBO188" s="237"/>
      <c r="NBP188" s="237"/>
      <c r="NBQ188" s="237"/>
      <c r="NBR188" s="237"/>
      <c r="NBS188" s="237"/>
      <c r="NBT188" s="237"/>
      <c r="NBU188" s="237"/>
      <c r="NBV188" s="237"/>
      <c r="NBW188" s="237"/>
      <c r="NBX188" s="237"/>
      <c r="NBY188" s="237"/>
      <c r="NBZ188" s="237"/>
      <c r="NCA188" s="237"/>
      <c r="NCB188" s="237"/>
      <c r="NCC188" s="237"/>
      <c r="NCD188" s="237"/>
      <c r="NCE188" s="237"/>
      <c r="NCF188" s="237"/>
      <c r="NCG188" s="237"/>
      <c r="NCH188" s="237"/>
      <c r="NCI188" s="237"/>
      <c r="NCJ188" s="237"/>
      <c r="NCK188" s="237"/>
      <c r="NCL188" s="237"/>
      <c r="NCM188" s="237"/>
      <c r="NCN188" s="237"/>
      <c r="NCO188" s="237"/>
      <c r="NCP188" s="237"/>
      <c r="NCQ188" s="237"/>
      <c r="NCR188" s="237"/>
      <c r="NCS188" s="237"/>
      <c r="NCT188" s="237"/>
      <c r="NCU188" s="237"/>
      <c r="NCV188" s="237"/>
      <c r="NCW188" s="237"/>
      <c r="NCX188" s="237"/>
      <c r="NCY188" s="237"/>
      <c r="NCZ188" s="237"/>
      <c r="NDA188" s="237"/>
      <c r="NDB188" s="237"/>
      <c r="NDC188" s="237"/>
      <c r="NDD188" s="237"/>
      <c r="NDE188" s="237"/>
      <c r="NDF188" s="237"/>
      <c r="NDG188" s="237"/>
      <c r="NDH188" s="237"/>
      <c r="NDI188" s="237"/>
      <c r="NDJ188" s="237"/>
      <c r="NDK188" s="237"/>
      <c r="NDL188" s="237"/>
      <c r="NDM188" s="237"/>
      <c r="NDN188" s="237"/>
      <c r="NDO188" s="237"/>
      <c r="NDP188" s="237"/>
      <c r="NDQ188" s="237"/>
      <c r="NDR188" s="237"/>
      <c r="NDS188" s="237"/>
      <c r="NDT188" s="237"/>
      <c r="NDU188" s="237"/>
      <c r="NDV188" s="237"/>
      <c r="NDW188" s="237"/>
      <c r="NDX188" s="237"/>
      <c r="NDY188" s="237"/>
      <c r="NDZ188" s="237"/>
      <c r="NEA188" s="237"/>
      <c r="NEB188" s="237"/>
      <c r="NEC188" s="237"/>
      <c r="NED188" s="237"/>
      <c r="NEE188" s="237"/>
      <c r="NEF188" s="237"/>
      <c r="NEG188" s="237"/>
      <c r="NEH188" s="237"/>
      <c r="NEI188" s="237"/>
      <c r="NEJ188" s="237"/>
      <c r="NEK188" s="237"/>
      <c r="NEL188" s="237"/>
      <c r="NEM188" s="237"/>
      <c r="NEN188" s="237"/>
      <c r="NEO188" s="237"/>
      <c r="NEP188" s="237"/>
      <c r="NEQ188" s="237"/>
      <c r="NER188" s="237"/>
      <c r="NES188" s="237"/>
      <c r="NET188" s="237"/>
      <c r="NEU188" s="237"/>
      <c r="NEV188" s="237"/>
      <c r="NEW188" s="237"/>
      <c r="NEX188" s="237"/>
      <c r="NEY188" s="237"/>
      <c r="NEZ188" s="237"/>
      <c r="NFA188" s="237"/>
      <c r="NFB188" s="237"/>
      <c r="NFC188" s="237"/>
      <c r="NFD188" s="237"/>
      <c r="NFE188" s="237"/>
      <c r="NFF188" s="237"/>
      <c r="NFG188" s="237"/>
      <c r="NFH188" s="237"/>
      <c r="NFI188" s="237"/>
      <c r="NFJ188" s="237"/>
      <c r="NFK188" s="237"/>
      <c r="NFL188" s="237"/>
      <c r="NFM188" s="237"/>
      <c r="NFN188" s="237"/>
      <c r="NFO188" s="237"/>
      <c r="NFP188" s="237"/>
      <c r="NFQ188" s="237"/>
      <c r="NFR188" s="237"/>
      <c r="NFS188" s="237"/>
      <c r="NFT188" s="237"/>
      <c r="NFU188" s="237"/>
      <c r="NFV188" s="237"/>
      <c r="NFW188" s="237"/>
      <c r="NFX188" s="237"/>
      <c r="NFY188" s="237"/>
      <c r="NFZ188" s="237"/>
      <c r="NGA188" s="237"/>
      <c r="NGB188" s="237"/>
      <c r="NGC188" s="237"/>
      <c r="NGD188" s="237"/>
      <c r="NGE188" s="237"/>
      <c r="NGF188" s="237"/>
      <c r="NGG188" s="237"/>
      <c r="NGH188" s="237"/>
      <c r="NGI188" s="237"/>
      <c r="NGJ188" s="237"/>
      <c r="NGK188" s="237"/>
      <c r="NGL188" s="237"/>
      <c r="NGM188" s="237"/>
      <c r="NGN188" s="237"/>
      <c r="NGO188" s="237"/>
      <c r="NGP188" s="237"/>
      <c r="NGQ188" s="237"/>
      <c r="NGR188" s="237"/>
      <c r="NGS188" s="237"/>
      <c r="NGT188" s="237"/>
      <c r="NGU188" s="237"/>
      <c r="NGV188" s="237"/>
      <c r="NGW188" s="237"/>
      <c r="NGX188" s="237"/>
      <c r="NGY188" s="237"/>
      <c r="NGZ188" s="237"/>
      <c r="NHA188" s="237"/>
      <c r="NHB188" s="237"/>
      <c r="NHC188" s="237"/>
      <c r="NHD188" s="237"/>
      <c r="NHE188" s="237"/>
      <c r="NHF188" s="237"/>
      <c r="NHG188" s="237"/>
      <c r="NHH188" s="237"/>
      <c r="NHI188" s="237"/>
      <c r="NHJ188" s="237"/>
      <c r="NHK188" s="237"/>
      <c r="NHL188" s="237"/>
      <c r="NHM188" s="237"/>
      <c r="NHN188" s="237"/>
      <c r="NHO188" s="237"/>
      <c r="NHP188" s="237"/>
      <c r="NHQ188" s="237"/>
      <c r="NHR188" s="237"/>
      <c r="NHS188" s="237"/>
      <c r="NHT188" s="237"/>
      <c r="NHU188" s="237"/>
      <c r="NHV188" s="237"/>
      <c r="NHW188" s="237"/>
      <c r="NHX188" s="237"/>
      <c r="NHY188" s="237"/>
      <c r="NHZ188" s="237"/>
      <c r="NIA188" s="237"/>
      <c r="NIB188" s="237"/>
      <c r="NIC188" s="237"/>
      <c r="NID188" s="237"/>
      <c r="NIE188" s="237"/>
      <c r="NIF188" s="237"/>
      <c r="NIG188" s="237"/>
      <c r="NIH188" s="237"/>
      <c r="NII188" s="237"/>
      <c r="NIJ188" s="237"/>
      <c r="NIK188" s="237"/>
      <c r="NIL188" s="237"/>
      <c r="NIM188" s="237"/>
      <c r="NIN188" s="237"/>
      <c r="NIO188" s="237"/>
      <c r="NIP188" s="237"/>
      <c r="NIQ188" s="237"/>
      <c r="NIR188" s="237"/>
      <c r="NIS188" s="237"/>
      <c r="NIT188" s="237"/>
      <c r="NIU188" s="237"/>
      <c r="NIV188" s="237"/>
      <c r="NIW188" s="237"/>
      <c r="NIX188" s="237"/>
      <c r="NIY188" s="237"/>
      <c r="NIZ188" s="237"/>
      <c r="NJA188" s="237"/>
      <c r="NJB188" s="237"/>
      <c r="NJC188" s="237"/>
      <c r="NJD188" s="237"/>
      <c r="NJE188" s="237"/>
      <c r="NJF188" s="237"/>
      <c r="NJG188" s="237"/>
      <c r="NJH188" s="237"/>
      <c r="NJI188" s="237"/>
      <c r="NJJ188" s="237"/>
      <c r="NJK188" s="237"/>
      <c r="NJL188" s="237"/>
      <c r="NJM188" s="237"/>
      <c r="NJN188" s="237"/>
      <c r="NJO188" s="237"/>
      <c r="NJP188" s="237"/>
      <c r="NJQ188" s="237"/>
      <c r="NJR188" s="237"/>
      <c r="NJS188" s="237"/>
      <c r="NJT188" s="237"/>
      <c r="NJU188" s="237"/>
      <c r="NJV188" s="237"/>
      <c r="NJW188" s="237"/>
      <c r="NJX188" s="237"/>
      <c r="NJY188" s="237"/>
      <c r="NJZ188" s="237"/>
      <c r="NKA188" s="237"/>
      <c r="NKB188" s="237"/>
      <c r="NKC188" s="237"/>
      <c r="NKD188" s="237"/>
      <c r="NKE188" s="237"/>
      <c r="NKF188" s="237"/>
      <c r="NKG188" s="237"/>
      <c r="NKH188" s="237"/>
      <c r="NKI188" s="237"/>
      <c r="NKJ188" s="237"/>
      <c r="NKK188" s="237"/>
      <c r="NKL188" s="237"/>
      <c r="NKM188" s="237"/>
      <c r="NKN188" s="237"/>
      <c r="NKO188" s="237"/>
      <c r="NKP188" s="237"/>
      <c r="NKQ188" s="237"/>
      <c r="NKR188" s="237"/>
      <c r="NKS188" s="237"/>
      <c r="NKT188" s="237"/>
      <c r="NKU188" s="237"/>
      <c r="NKV188" s="237"/>
      <c r="NKW188" s="237"/>
      <c r="NKX188" s="237"/>
      <c r="NKY188" s="237"/>
      <c r="NKZ188" s="237"/>
      <c r="NLA188" s="237"/>
      <c r="NLB188" s="237"/>
      <c r="NLC188" s="237"/>
      <c r="NLD188" s="237"/>
      <c r="NLE188" s="237"/>
      <c r="NLF188" s="237"/>
      <c r="NLG188" s="237"/>
      <c r="NLH188" s="237"/>
      <c r="NLI188" s="237"/>
      <c r="NLJ188" s="237"/>
      <c r="NLK188" s="237"/>
      <c r="NLL188" s="237"/>
      <c r="NLM188" s="237"/>
      <c r="NLN188" s="237"/>
      <c r="NLO188" s="237"/>
      <c r="NLP188" s="237"/>
      <c r="NLQ188" s="237"/>
      <c r="NLR188" s="237"/>
      <c r="NLS188" s="237"/>
      <c r="NLT188" s="237"/>
      <c r="NLU188" s="237"/>
      <c r="NLV188" s="237"/>
      <c r="NLW188" s="237"/>
      <c r="NLX188" s="237"/>
      <c r="NLY188" s="237"/>
      <c r="NLZ188" s="237"/>
      <c r="NMA188" s="237"/>
      <c r="NMB188" s="237"/>
      <c r="NMC188" s="237"/>
      <c r="NMD188" s="237"/>
      <c r="NME188" s="237"/>
      <c r="NMF188" s="237"/>
      <c r="NMG188" s="237"/>
      <c r="NMH188" s="237"/>
      <c r="NMI188" s="237"/>
      <c r="NMJ188" s="237"/>
      <c r="NMK188" s="237"/>
      <c r="NML188" s="237"/>
      <c r="NMM188" s="237"/>
      <c r="NMN188" s="237"/>
      <c r="NMO188" s="237"/>
      <c r="NMP188" s="237"/>
      <c r="NMQ188" s="237"/>
      <c r="NMR188" s="237"/>
      <c r="NMS188" s="237"/>
      <c r="NMT188" s="237"/>
      <c r="NMU188" s="237"/>
      <c r="NMV188" s="237"/>
      <c r="NMW188" s="237"/>
      <c r="NMX188" s="237"/>
      <c r="NMY188" s="237"/>
      <c r="NMZ188" s="237"/>
      <c r="NNA188" s="237"/>
      <c r="NNB188" s="237"/>
      <c r="NNC188" s="237"/>
      <c r="NND188" s="237"/>
      <c r="NNE188" s="237"/>
      <c r="NNF188" s="237"/>
      <c r="NNG188" s="237"/>
      <c r="NNH188" s="237"/>
      <c r="NNI188" s="237"/>
      <c r="NNJ188" s="237"/>
      <c r="NNK188" s="237"/>
      <c r="NNL188" s="237"/>
      <c r="NNM188" s="237"/>
      <c r="NNN188" s="237"/>
      <c r="NNO188" s="237"/>
      <c r="NNP188" s="237"/>
      <c r="NNQ188" s="237"/>
      <c r="NNR188" s="237"/>
      <c r="NNS188" s="237"/>
      <c r="NNT188" s="237"/>
      <c r="NNU188" s="237"/>
      <c r="NNV188" s="237"/>
      <c r="NNW188" s="237"/>
      <c r="NNX188" s="237"/>
      <c r="NNY188" s="237"/>
      <c r="NNZ188" s="237"/>
      <c r="NOA188" s="237"/>
      <c r="NOB188" s="237"/>
      <c r="NOC188" s="237"/>
      <c r="NOD188" s="237"/>
      <c r="NOE188" s="237"/>
      <c r="NOF188" s="237"/>
      <c r="NOG188" s="237"/>
      <c r="NOH188" s="237"/>
      <c r="NOI188" s="237"/>
      <c r="NOJ188" s="237"/>
      <c r="NOK188" s="237"/>
      <c r="NOL188" s="237"/>
      <c r="NOM188" s="237"/>
      <c r="NON188" s="237"/>
      <c r="NOO188" s="237"/>
      <c r="NOP188" s="237"/>
      <c r="NOQ188" s="237"/>
      <c r="NOR188" s="237"/>
      <c r="NOS188" s="237"/>
      <c r="NOT188" s="237"/>
      <c r="NOU188" s="237"/>
      <c r="NOV188" s="237"/>
      <c r="NOW188" s="237"/>
      <c r="NOX188" s="237"/>
      <c r="NOY188" s="237"/>
      <c r="NOZ188" s="237"/>
      <c r="NPA188" s="237"/>
      <c r="NPB188" s="237"/>
      <c r="NPC188" s="237"/>
      <c r="NPD188" s="237"/>
      <c r="NPE188" s="237"/>
      <c r="NPF188" s="237"/>
      <c r="NPG188" s="237"/>
      <c r="NPH188" s="237"/>
      <c r="NPI188" s="237"/>
      <c r="NPJ188" s="237"/>
      <c r="NPK188" s="237"/>
      <c r="NPL188" s="237"/>
      <c r="NPM188" s="237"/>
      <c r="NPN188" s="237"/>
      <c r="NPO188" s="237"/>
      <c r="NPP188" s="237"/>
      <c r="NPQ188" s="237"/>
      <c r="NPR188" s="237"/>
      <c r="NPS188" s="237"/>
      <c r="NPT188" s="237"/>
      <c r="NPU188" s="237"/>
      <c r="NPV188" s="237"/>
      <c r="NPW188" s="237"/>
      <c r="NPX188" s="237"/>
      <c r="NPY188" s="237"/>
      <c r="NPZ188" s="237"/>
      <c r="NQA188" s="237"/>
      <c r="NQB188" s="237"/>
      <c r="NQC188" s="237"/>
      <c r="NQD188" s="237"/>
      <c r="NQE188" s="237"/>
      <c r="NQF188" s="237"/>
      <c r="NQG188" s="237"/>
      <c r="NQH188" s="237"/>
      <c r="NQI188" s="237"/>
      <c r="NQJ188" s="237"/>
      <c r="NQK188" s="237"/>
      <c r="NQL188" s="237"/>
      <c r="NQM188" s="237"/>
      <c r="NQN188" s="237"/>
      <c r="NQO188" s="237"/>
      <c r="NQP188" s="237"/>
      <c r="NQQ188" s="237"/>
      <c r="NQR188" s="237"/>
      <c r="NQS188" s="237"/>
      <c r="NQT188" s="237"/>
      <c r="NQU188" s="237"/>
      <c r="NQV188" s="237"/>
      <c r="NQW188" s="237"/>
      <c r="NQX188" s="237"/>
      <c r="NQY188" s="237"/>
      <c r="NQZ188" s="237"/>
      <c r="NRA188" s="237"/>
      <c r="NRB188" s="237"/>
      <c r="NRC188" s="237"/>
      <c r="NRD188" s="237"/>
      <c r="NRE188" s="237"/>
      <c r="NRF188" s="237"/>
      <c r="NRG188" s="237"/>
      <c r="NRH188" s="237"/>
      <c r="NRI188" s="237"/>
      <c r="NRJ188" s="237"/>
      <c r="NRK188" s="237"/>
      <c r="NRL188" s="237"/>
      <c r="NRM188" s="237"/>
      <c r="NRN188" s="237"/>
      <c r="NRO188" s="237"/>
      <c r="NRP188" s="237"/>
      <c r="NRQ188" s="237"/>
      <c r="NRR188" s="237"/>
      <c r="NRS188" s="237"/>
      <c r="NRT188" s="237"/>
      <c r="NRU188" s="237"/>
      <c r="NRV188" s="237"/>
      <c r="NRW188" s="237"/>
      <c r="NRX188" s="237"/>
      <c r="NRY188" s="237"/>
      <c r="NRZ188" s="237"/>
      <c r="NSA188" s="237"/>
      <c r="NSB188" s="237"/>
      <c r="NSC188" s="237"/>
      <c r="NSD188" s="237"/>
      <c r="NSE188" s="237"/>
      <c r="NSF188" s="237"/>
      <c r="NSG188" s="237"/>
      <c r="NSH188" s="237"/>
      <c r="NSI188" s="237"/>
      <c r="NSJ188" s="237"/>
      <c r="NSK188" s="237"/>
      <c r="NSL188" s="237"/>
      <c r="NSM188" s="237"/>
      <c r="NSN188" s="237"/>
      <c r="NSO188" s="237"/>
      <c r="NSP188" s="237"/>
      <c r="NSQ188" s="237"/>
      <c r="NSR188" s="237"/>
      <c r="NSS188" s="237"/>
      <c r="NST188" s="237"/>
      <c r="NSU188" s="237"/>
      <c r="NSV188" s="237"/>
      <c r="NSW188" s="237"/>
      <c r="NSX188" s="237"/>
      <c r="NSY188" s="237"/>
      <c r="NSZ188" s="237"/>
      <c r="NTA188" s="237"/>
      <c r="NTB188" s="237"/>
      <c r="NTC188" s="237"/>
      <c r="NTD188" s="237"/>
      <c r="NTE188" s="237"/>
      <c r="NTF188" s="237"/>
      <c r="NTG188" s="237"/>
      <c r="NTH188" s="237"/>
      <c r="NTI188" s="237"/>
      <c r="NTJ188" s="237"/>
      <c r="NTK188" s="237"/>
      <c r="NTL188" s="237"/>
      <c r="NTM188" s="237"/>
      <c r="NTN188" s="237"/>
      <c r="NTO188" s="237"/>
      <c r="NTP188" s="237"/>
      <c r="NTQ188" s="237"/>
      <c r="NTR188" s="237"/>
      <c r="NTS188" s="237"/>
      <c r="NTT188" s="237"/>
      <c r="NTU188" s="237"/>
      <c r="NTV188" s="237"/>
      <c r="NTW188" s="237"/>
      <c r="NTX188" s="237"/>
      <c r="NTY188" s="237"/>
      <c r="NTZ188" s="237"/>
      <c r="NUA188" s="237"/>
      <c r="NUB188" s="237"/>
      <c r="NUC188" s="237"/>
      <c r="NUD188" s="237"/>
      <c r="NUE188" s="237"/>
      <c r="NUF188" s="237"/>
      <c r="NUG188" s="237"/>
      <c r="NUH188" s="237"/>
      <c r="NUI188" s="237"/>
      <c r="NUJ188" s="237"/>
      <c r="NUK188" s="237"/>
      <c r="NUL188" s="237"/>
      <c r="NUM188" s="237"/>
      <c r="NUN188" s="237"/>
      <c r="NUO188" s="237"/>
      <c r="NUP188" s="237"/>
      <c r="NUQ188" s="237"/>
      <c r="NUR188" s="237"/>
      <c r="NUS188" s="237"/>
      <c r="NUT188" s="237"/>
      <c r="NUU188" s="237"/>
      <c r="NUV188" s="237"/>
      <c r="NUW188" s="237"/>
      <c r="NUX188" s="237"/>
      <c r="NUY188" s="237"/>
      <c r="NUZ188" s="237"/>
      <c r="NVA188" s="237"/>
      <c r="NVB188" s="237"/>
      <c r="NVC188" s="237"/>
      <c r="NVD188" s="237"/>
      <c r="NVE188" s="237"/>
      <c r="NVF188" s="237"/>
      <c r="NVG188" s="237"/>
      <c r="NVH188" s="237"/>
      <c r="NVI188" s="237"/>
      <c r="NVJ188" s="237"/>
      <c r="NVK188" s="237"/>
      <c r="NVL188" s="237"/>
      <c r="NVM188" s="237"/>
      <c r="NVN188" s="237"/>
      <c r="NVO188" s="237"/>
      <c r="NVP188" s="237"/>
      <c r="NVQ188" s="237"/>
      <c r="NVR188" s="237"/>
      <c r="NVS188" s="237"/>
      <c r="NVT188" s="237"/>
      <c r="NVU188" s="237"/>
      <c r="NVV188" s="237"/>
      <c r="NVW188" s="237"/>
      <c r="NVX188" s="237"/>
      <c r="NVY188" s="237"/>
      <c r="NVZ188" s="237"/>
      <c r="NWA188" s="237"/>
      <c r="NWB188" s="237"/>
      <c r="NWC188" s="237"/>
      <c r="NWD188" s="237"/>
      <c r="NWE188" s="237"/>
      <c r="NWF188" s="237"/>
      <c r="NWG188" s="237"/>
      <c r="NWH188" s="237"/>
      <c r="NWI188" s="237"/>
      <c r="NWJ188" s="237"/>
      <c r="NWK188" s="237"/>
      <c r="NWL188" s="237"/>
      <c r="NWM188" s="237"/>
      <c r="NWN188" s="237"/>
      <c r="NWO188" s="237"/>
      <c r="NWP188" s="237"/>
      <c r="NWQ188" s="237"/>
      <c r="NWR188" s="237"/>
      <c r="NWS188" s="237"/>
      <c r="NWT188" s="237"/>
      <c r="NWU188" s="237"/>
      <c r="NWV188" s="237"/>
      <c r="NWW188" s="237"/>
      <c r="NWX188" s="237"/>
      <c r="NWY188" s="237"/>
      <c r="NWZ188" s="237"/>
      <c r="NXA188" s="237"/>
      <c r="NXB188" s="237"/>
      <c r="NXC188" s="237"/>
      <c r="NXD188" s="237"/>
      <c r="NXE188" s="237"/>
      <c r="NXF188" s="237"/>
      <c r="NXG188" s="237"/>
      <c r="NXH188" s="237"/>
      <c r="NXI188" s="237"/>
      <c r="NXJ188" s="237"/>
      <c r="NXK188" s="237"/>
      <c r="NXL188" s="237"/>
      <c r="NXM188" s="237"/>
      <c r="NXN188" s="237"/>
      <c r="NXO188" s="237"/>
      <c r="NXP188" s="237"/>
      <c r="NXQ188" s="237"/>
      <c r="NXR188" s="237"/>
      <c r="NXS188" s="237"/>
      <c r="NXT188" s="237"/>
      <c r="NXU188" s="237"/>
      <c r="NXV188" s="237"/>
      <c r="NXW188" s="237"/>
      <c r="NXX188" s="237"/>
      <c r="NXY188" s="237"/>
      <c r="NXZ188" s="237"/>
      <c r="NYA188" s="237"/>
      <c r="NYB188" s="237"/>
      <c r="NYC188" s="237"/>
      <c r="NYD188" s="237"/>
      <c r="NYE188" s="237"/>
      <c r="NYF188" s="237"/>
      <c r="NYG188" s="237"/>
      <c r="NYH188" s="237"/>
      <c r="NYI188" s="237"/>
      <c r="NYJ188" s="237"/>
      <c r="NYK188" s="237"/>
      <c r="NYL188" s="237"/>
      <c r="NYM188" s="237"/>
      <c r="NYN188" s="237"/>
      <c r="NYO188" s="237"/>
      <c r="NYP188" s="237"/>
      <c r="NYQ188" s="237"/>
      <c r="NYR188" s="237"/>
      <c r="NYS188" s="237"/>
      <c r="NYT188" s="237"/>
      <c r="NYU188" s="237"/>
      <c r="NYV188" s="237"/>
      <c r="NYW188" s="237"/>
      <c r="NYX188" s="237"/>
      <c r="NYY188" s="237"/>
      <c r="NYZ188" s="237"/>
      <c r="NZA188" s="237"/>
      <c r="NZB188" s="237"/>
      <c r="NZC188" s="237"/>
      <c r="NZD188" s="237"/>
      <c r="NZE188" s="237"/>
      <c r="NZF188" s="237"/>
      <c r="NZG188" s="237"/>
      <c r="NZH188" s="237"/>
      <c r="NZI188" s="237"/>
      <c r="NZJ188" s="237"/>
      <c r="NZK188" s="237"/>
      <c r="NZL188" s="237"/>
      <c r="NZM188" s="237"/>
      <c r="NZN188" s="237"/>
      <c r="NZO188" s="237"/>
      <c r="NZP188" s="237"/>
      <c r="NZQ188" s="237"/>
      <c r="NZR188" s="237"/>
      <c r="NZS188" s="237"/>
      <c r="NZT188" s="237"/>
      <c r="NZU188" s="237"/>
      <c r="NZV188" s="237"/>
      <c r="NZW188" s="237"/>
      <c r="NZX188" s="237"/>
      <c r="NZY188" s="237"/>
      <c r="NZZ188" s="237"/>
      <c r="OAA188" s="237"/>
      <c r="OAB188" s="237"/>
      <c r="OAC188" s="237"/>
      <c r="OAD188" s="237"/>
      <c r="OAE188" s="237"/>
      <c r="OAF188" s="237"/>
      <c r="OAG188" s="237"/>
      <c r="OAH188" s="237"/>
      <c r="OAI188" s="237"/>
      <c r="OAJ188" s="237"/>
      <c r="OAK188" s="237"/>
      <c r="OAL188" s="237"/>
      <c r="OAM188" s="237"/>
      <c r="OAN188" s="237"/>
      <c r="OAO188" s="237"/>
      <c r="OAP188" s="237"/>
      <c r="OAQ188" s="237"/>
      <c r="OAR188" s="237"/>
      <c r="OAS188" s="237"/>
      <c r="OAT188" s="237"/>
      <c r="OAU188" s="237"/>
      <c r="OAV188" s="237"/>
      <c r="OAW188" s="237"/>
      <c r="OAX188" s="237"/>
      <c r="OAY188" s="237"/>
      <c r="OAZ188" s="237"/>
      <c r="OBA188" s="237"/>
      <c r="OBB188" s="237"/>
      <c r="OBC188" s="237"/>
      <c r="OBD188" s="237"/>
      <c r="OBE188" s="237"/>
      <c r="OBF188" s="237"/>
      <c r="OBG188" s="237"/>
      <c r="OBH188" s="237"/>
      <c r="OBI188" s="237"/>
      <c r="OBJ188" s="237"/>
      <c r="OBK188" s="237"/>
      <c r="OBL188" s="237"/>
      <c r="OBM188" s="237"/>
      <c r="OBN188" s="237"/>
      <c r="OBO188" s="237"/>
      <c r="OBP188" s="237"/>
      <c r="OBQ188" s="237"/>
      <c r="OBR188" s="237"/>
      <c r="OBS188" s="237"/>
      <c r="OBT188" s="237"/>
      <c r="OBU188" s="237"/>
      <c r="OBV188" s="237"/>
      <c r="OBW188" s="237"/>
      <c r="OBX188" s="237"/>
      <c r="OBY188" s="237"/>
      <c r="OBZ188" s="237"/>
      <c r="OCA188" s="237"/>
      <c r="OCB188" s="237"/>
      <c r="OCC188" s="237"/>
      <c r="OCD188" s="237"/>
      <c r="OCE188" s="237"/>
      <c r="OCF188" s="237"/>
      <c r="OCG188" s="237"/>
      <c r="OCH188" s="237"/>
      <c r="OCI188" s="237"/>
      <c r="OCJ188" s="237"/>
      <c r="OCK188" s="237"/>
      <c r="OCL188" s="237"/>
      <c r="OCM188" s="237"/>
      <c r="OCN188" s="237"/>
      <c r="OCO188" s="237"/>
      <c r="OCP188" s="237"/>
      <c r="OCQ188" s="237"/>
      <c r="OCR188" s="237"/>
      <c r="OCS188" s="237"/>
      <c r="OCT188" s="237"/>
      <c r="OCU188" s="237"/>
      <c r="OCV188" s="237"/>
      <c r="OCW188" s="237"/>
      <c r="OCX188" s="237"/>
      <c r="OCY188" s="237"/>
      <c r="OCZ188" s="237"/>
      <c r="ODA188" s="237"/>
      <c r="ODB188" s="237"/>
      <c r="ODC188" s="237"/>
      <c r="ODD188" s="237"/>
      <c r="ODE188" s="237"/>
      <c r="ODF188" s="237"/>
      <c r="ODG188" s="237"/>
      <c r="ODH188" s="237"/>
      <c r="ODI188" s="237"/>
      <c r="ODJ188" s="237"/>
      <c r="ODK188" s="237"/>
      <c r="ODL188" s="237"/>
      <c r="ODM188" s="237"/>
      <c r="ODN188" s="237"/>
      <c r="ODO188" s="237"/>
      <c r="ODP188" s="237"/>
      <c r="ODQ188" s="237"/>
      <c r="ODR188" s="237"/>
      <c r="ODS188" s="237"/>
      <c r="ODT188" s="237"/>
      <c r="ODU188" s="237"/>
      <c r="ODV188" s="237"/>
      <c r="ODW188" s="237"/>
      <c r="ODX188" s="237"/>
      <c r="ODY188" s="237"/>
      <c r="ODZ188" s="237"/>
      <c r="OEA188" s="237"/>
      <c r="OEB188" s="237"/>
      <c r="OEC188" s="237"/>
      <c r="OED188" s="237"/>
      <c r="OEE188" s="237"/>
      <c r="OEF188" s="237"/>
      <c r="OEG188" s="237"/>
      <c r="OEH188" s="237"/>
      <c r="OEI188" s="237"/>
      <c r="OEJ188" s="237"/>
      <c r="OEK188" s="237"/>
      <c r="OEL188" s="237"/>
      <c r="OEM188" s="237"/>
      <c r="OEN188" s="237"/>
      <c r="OEO188" s="237"/>
      <c r="OEP188" s="237"/>
      <c r="OEQ188" s="237"/>
      <c r="OER188" s="237"/>
      <c r="OES188" s="237"/>
      <c r="OET188" s="237"/>
      <c r="OEU188" s="237"/>
      <c r="OEV188" s="237"/>
      <c r="OEW188" s="237"/>
      <c r="OEX188" s="237"/>
      <c r="OEY188" s="237"/>
      <c r="OEZ188" s="237"/>
      <c r="OFA188" s="237"/>
      <c r="OFB188" s="237"/>
      <c r="OFC188" s="237"/>
      <c r="OFD188" s="237"/>
      <c r="OFE188" s="237"/>
      <c r="OFF188" s="237"/>
      <c r="OFG188" s="237"/>
      <c r="OFH188" s="237"/>
      <c r="OFI188" s="237"/>
      <c r="OFJ188" s="237"/>
      <c r="OFK188" s="237"/>
      <c r="OFL188" s="237"/>
      <c r="OFM188" s="237"/>
      <c r="OFN188" s="237"/>
      <c r="OFO188" s="237"/>
      <c r="OFP188" s="237"/>
      <c r="OFQ188" s="237"/>
      <c r="OFR188" s="237"/>
      <c r="OFS188" s="237"/>
      <c r="OFT188" s="237"/>
      <c r="OFU188" s="237"/>
      <c r="OFV188" s="237"/>
      <c r="OFW188" s="237"/>
      <c r="OFX188" s="237"/>
      <c r="OFY188" s="237"/>
      <c r="OFZ188" s="237"/>
      <c r="OGA188" s="237"/>
      <c r="OGB188" s="237"/>
      <c r="OGC188" s="237"/>
      <c r="OGD188" s="237"/>
      <c r="OGE188" s="237"/>
      <c r="OGF188" s="237"/>
      <c r="OGG188" s="237"/>
      <c r="OGH188" s="237"/>
      <c r="OGI188" s="237"/>
      <c r="OGJ188" s="237"/>
      <c r="OGK188" s="237"/>
      <c r="OGL188" s="237"/>
      <c r="OGM188" s="237"/>
      <c r="OGN188" s="237"/>
      <c r="OGO188" s="237"/>
      <c r="OGP188" s="237"/>
      <c r="OGQ188" s="237"/>
      <c r="OGR188" s="237"/>
      <c r="OGS188" s="237"/>
      <c r="OGT188" s="237"/>
      <c r="OGU188" s="237"/>
      <c r="OGV188" s="237"/>
      <c r="OGW188" s="237"/>
      <c r="OGX188" s="237"/>
      <c r="OGY188" s="237"/>
      <c r="OGZ188" s="237"/>
      <c r="OHA188" s="237"/>
      <c r="OHB188" s="237"/>
      <c r="OHC188" s="237"/>
      <c r="OHD188" s="237"/>
      <c r="OHE188" s="237"/>
      <c r="OHF188" s="237"/>
      <c r="OHG188" s="237"/>
      <c r="OHH188" s="237"/>
      <c r="OHI188" s="237"/>
      <c r="OHJ188" s="237"/>
      <c r="OHK188" s="237"/>
      <c r="OHL188" s="237"/>
      <c r="OHM188" s="237"/>
      <c r="OHN188" s="237"/>
      <c r="OHO188" s="237"/>
      <c r="OHP188" s="237"/>
      <c r="OHQ188" s="237"/>
      <c r="OHR188" s="237"/>
      <c r="OHS188" s="237"/>
      <c r="OHT188" s="237"/>
      <c r="OHU188" s="237"/>
      <c r="OHV188" s="237"/>
      <c r="OHW188" s="237"/>
      <c r="OHX188" s="237"/>
      <c r="OHY188" s="237"/>
      <c r="OHZ188" s="237"/>
      <c r="OIA188" s="237"/>
      <c r="OIB188" s="237"/>
      <c r="OIC188" s="237"/>
      <c r="OID188" s="237"/>
      <c r="OIE188" s="237"/>
      <c r="OIF188" s="237"/>
      <c r="OIG188" s="237"/>
      <c r="OIH188" s="237"/>
      <c r="OII188" s="237"/>
      <c r="OIJ188" s="237"/>
      <c r="OIK188" s="237"/>
      <c r="OIL188" s="237"/>
      <c r="OIM188" s="237"/>
      <c r="OIN188" s="237"/>
      <c r="OIO188" s="237"/>
      <c r="OIP188" s="237"/>
      <c r="OIQ188" s="237"/>
      <c r="OIR188" s="237"/>
      <c r="OIS188" s="237"/>
      <c r="OIT188" s="237"/>
      <c r="OIU188" s="237"/>
      <c r="OIV188" s="237"/>
      <c r="OIW188" s="237"/>
      <c r="OIX188" s="237"/>
      <c r="OIY188" s="237"/>
      <c r="OIZ188" s="237"/>
      <c r="OJA188" s="237"/>
      <c r="OJB188" s="237"/>
      <c r="OJC188" s="237"/>
      <c r="OJD188" s="237"/>
      <c r="OJE188" s="237"/>
      <c r="OJF188" s="237"/>
      <c r="OJG188" s="237"/>
      <c r="OJH188" s="237"/>
      <c r="OJI188" s="237"/>
      <c r="OJJ188" s="237"/>
      <c r="OJK188" s="237"/>
      <c r="OJL188" s="237"/>
      <c r="OJM188" s="237"/>
      <c r="OJN188" s="237"/>
      <c r="OJO188" s="237"/>
      <c r="OJP188" s="237"/>
      <c r="OJQ188" s="237"/>
      <c r="OJR188" s="237"/>
      <c r="OJS188" s="237"/>
      <c r="OJT188" s="237"/>
      <c r="OJU188" s="237"/>
      <c r="OJV188" s="237"/>
      <c r="OJW188" s="237"/>
      <c r="OJX188" s="237"/>
      <c r="OJY188" s="237"/>
      <c r="OJZ188" s="237"/>
      <c r="OKA188" s="237"/>
      <c r="OKB188" s="237"/>
      <c r="OKC188" s="237"/>
      <c r="OKD188" s="237"/>
      <c r="OKE188" s="237"/>
      <c r="OKF188" s="237"/>
      <c r="OKG188" s="237"/>
      <c r="OKH188" s="237"/>
      <c r="OKI188" s="237"/>
      <c r="OKJ188" s="237"/>
      <c r="OKK188" s="237"/>
      <c r="OKL188" s="237"/>
      <c r="OKM188" s="237"/>
      <c r="OKN188" s="237"/>
      <c r="OKO188" s="237"/>
      <c r="OKP188" s="237"/>
      <c r="OKQ188" s="237"/>
      <c r="OKR188" s="237"/>
      <c r="OKS188" s="237"/>
      <c r="OKT188" s="237"/>
      <c r="OKU188" s="237"/>
      <c r="OKV188" s="237"/>
      <c r="OKW188" s="237"/>
      <c r="OKX188" s="237"/>
      <c r="OKY188" s="237"/>
      <c r="OKZ188" s="237"/>
      <c r="OLA188" s="237"/>
      <c r="OLB188" s="237"/>
      <c r="OLC188" s="237"/>
      <c r="OLD188" s="237"/>
      <c r="OLE188" s="237"/>
      <c r="OLF188" s="237"/>
      <c r="OLG188" s="237"/>
      <c r="OLH188" s="237"/>
      <c r="OLI188" s="237"/>
      <c r="OLJ188" s="237"/>
      <c r="OLK188" s="237"/>
      <c r="OLL188" s="237"/>
      <c r="OLM188" s="237"/>
      <c r="OLN188" s="237"/>
      <c r="OLO188" s="237"/>
      <c r="OLP188" s="237"/>
      <c r="OLQ188" s="237"/>
      <c r="OLR188" s="237"/>
      <c r="OLS188" s="237"/>
      <c r="OLT188" s="237"/>
      <c r="OLU188" s="237"/>
      <c r="OLV188" s="237"/>
      <c r="OLW188" s="237"/>
      <c r="OLX188" s="237"/>
      <c r="OLY188" s="237"/>
      <c r="OLZ188" s="237"/>
      <c r="OMA188" s="237"/>
      <c r="OMB188" s="237"/>
      <c r="OMC188" s="237"/>
      <c r="OMD188" s="237"/>
      <c r="OME188" s="237"/>
      <c r="OMF188" s="237"/>
      <c r="OMG188" s="237"/>
      <c r="OMH188" s="237"/>
      <c r="OMI188" s="237"/>
      <c r="OMJ188" s="237"/>
      <c r="OMK188" s="237"/>
      <c r="OML188" s="237"/>
      <c r="OMM188" s="237"/>
      <c r="OMN188" s="237"/>
      <c r="OMO188" s="237"/>
      <c r="OMP188" s="237"/>
      <c r="OMQ188" s="237"/>
      <c r="OMR188" s="237"/>
      <c r="OMS188" s="237"/>
      <c r="OMT188" s="237"/>
      <c r="OMU188" s="237"/>
      <c r="OMV188" s="237"/>
      <c r="OMW188" s="237"/>
      <c r="OMX188" s="237"/>
      <c r="OMY188" s="237"/>
      <c r="OMZ188" s="237"/>
      <c r="ONA188" s="237"/>
      <c r="ONB188" s="237"/>
      <c r="ONC188" s="237"/>
      <c r="OND188" s="237"/>
      <c r="ONE188" s="237"/>
      <c r="ONF188" s="237"/>
      <c r="ONG188" s="237"/>
      <c r="ONH188" s="237"/>
      <c r="ONI188" s="237"/>
      <c r="ONJ188" s="237"/>
      <c r="ONK188" s="237"/>
      <c r="ONL188" s="237"/>
      <c r="ONM188" s="237"/>
      <c r="ONN188" s="237"/>
      <c r="ONO188" s="237"/>
      <c r="ONP188" s="237"/>
      <c r="ONQ188" s="237"/>
      <c r="ONR188" s="237"/>
      <c r="ONS188" s="237"/>
      <c r="ONT188" s="237"/>
      <c r="ONU188" s="237"/>
      <c r="ONV188" s="237"/>
      <c r="ONW188" s="237"/>
      <c r="ONX188" s="237"/>
      <c r="ONY188" s="237"/>
      <c r="ONZ188" s="237"/>
      <c r="OOA188" s="237"/>
      <c r="OOB188" s="237"/>
      <c r="OOC188" s="237"/>
      <c r="OOD188" s="237"/>
      <c r="OOE188" s="237"/>
      <c r="OOF188" s="237"/>
      <c r="OOG188" s="237"/>
      <c r="OOH188" s="237"/>
      <c r="OOI188" s="237"/>
      <c r="OOJ188" s="237"/>
      <c r="OOK188" s="237"/>
      <c r="OOL188" s="237"/>
      <c r="OOM188" s="237"/>
      <c r="OON188" s="237"/>
      <c r="OOO188" s="237"/>
      <c r="OOP188" s="237"/>
      <c r="OOQ188" s="237"/>
      <c r="OOR188" s="237"/>
      <c r="OOS188" s="237"/>
      <c r="OOT188" s="237"/>
      <c r="OOU188" s="237"/>
      <c r="OOV188" s="237"/>
      <c r="OOW188" s="237"/>
      <c r="OOX188" s="237"/>
      <c r="OOY188" s="237"/>
      <c r="OOZ188" s="237"/>
      <c r="OPA188" s="237"/>
      <c r="OPB188" s="237"/>
      <c r="OPC188" s="237"/>
      <c r="OPD188" s="237"/>
      <c r="OPE188" s="237"/>
      <c r="OPF188" s="237"/>
      <c r="OPG188" s="237"/>
      <c r="OPH188" s="237"/>
      <c r="OPI188" s="237"/>
      <c r="OPJ188" s="237"/>
      <c r="OPK188" s="237"/>
      <c r="OPL188" s="237"/>
      <c r="OPM188" s="237"/>
      <c r="OPN188" s="237"/>
      <c r="OPO188" s="237"/>
      <c r="OPP188" s="237"/>
      <c r="OPQ188" s="237"/>
      <c r="OPR188" s="237"/>
      <c r="OPS188" s="237"/>
      <c r="OPT188" s="237"/>
      <c r="OPU188" s="237"/>
      <c r="OPV188" s="237"/>
      <c r="OPW188" s="237"/>
      <c r="OPX188" s="237"/>
      <c r="OPY188" s="237"/>
      <c r="OPZ188" s="237"/>
      <c r="OQA188" s="237"/>
      <c r="OQB188" s="237"/>
      <c r="OQC188" s="237"/>
      <c r="OQD188" s="237"/>
      <c r="OQE188" s="237"/>
      <c r="OQF188" s="237"/>
      <c r="OQG188" s="237"/>
      <c r="OQH188" s="237"/>
      <c r="OQI188" s="237"/>
      <c r="OQJ188" s="237"/>
      <c r="OQK188" s="237"/>
      <c r="OQL188" s="237"/>
      <c r="OQM188" s="237"/>
      <c r="OQN188" s="237"/>
      <c r="OQO188" s="237"/>
      <c r="OQP188" s="237"/>
      <c r="OQQ188" s="237"/>
      <c r="OQR188" s="237"/>
      <c r="OQS188" s="237"/>
      <c r="OQT188" s="237"/>
      <c r="OQU188" s="237"/>
      <c r="OQV188" s="237"/>
      <c r="OQW188" s="237"/>
      <c r="OQX188" s="237"/>
      <c r="OQY188" s="237"/>
      <c r="OQZ188" s="237"/>
      <c r="ORA188" s="237"/>
      <c r="ORB188" s="237"/>
      <c r="ORC188" s="237"/>
      <c r="ORD188" s="237"/>
      <c r="ORE188" s="237"/>
      <c r="ORF188" s="237"/>
      <c r="ORG188" s="237"/>
      <c r="ORH188" s="237"/>
      <c r="ORI188" s="237"/>
      <c r="ORJ188" s="237"/>
      <c r="ORK188" s="237"/>
      <c r="ORL188" s="237"/>
      <c r="ORM188" s="237"/>
      <c r="ORN188" s="237"/>
      <c r="ORO188" s="237"/>
      <c r="ORP188" s="237"/>
      <c r="ORQ188" s="237"/>
      <c r="ORR188" s="237"/>
      <c r="ORS188" s="237"/>
      <c r="ORT188" s="237"/>
      <c r="ORU188" s="237"/>
      <c r="ORV188" s="237"/>
      <c r="ORW188" s="237"/>
      <c r="ORX188" s="237"/>
      <c r="ORY188" s="237"/>
      <c r="ORZ188" s="237"/>
      <c r="OSA188" s="237"/>
      <c r="OSB188" s="237"/>
      <c r="OSC188" s="237"/>
      <c r="OSD188" s="237"/>
      <c r="OSE188" s="237"/>
      <c r="OSF188" s="237"/>
      <c r="OSG188" s="237"/>
      <c r="OSH188" s="237"/>
      <c r="OSI188" s="237"/>
      <c r="OSJ188" s="237"/>
      <c r="OSK188" s="237"/>
      <c r="OSL188" s="237"/>
      <c r="OSM188" s="237"/>
      <c r="OSN188" s="237"/>
      <c r="OSO188" s="237"/>
      <c r="OSP188" s="237"/>
      <c r="OSQ188" s="237"/>
      <c r="OSR188" s="237"/>
      <c r="OSS188" s="237"/>
      <c r="OST188" s="237"/>
      <c r="OSU188" s="237"/>
      <c r="OSV188" s="237"/>
      <c r="OSW188" s="237"/>
      <c r="OSX188" s="237"/>
      <c r="OSY188" s="237"/>
      <c r="OSZ188" s="237"/>
      <c r="OTA188" s="237"/>
      <c r="OTB188" s="237"/>
      <c r="OTC188" s="237"/>
      <c r="OTD188" s="237"/>
      <c r="OTE188" s="237"/>
      <c r="OTF188" s="237"/>
      <c r="OTG188" s="237"/>
      <c r="OTH188" s="237"/>
      <c r="OTI188" s="237"/>
      <c r="OTJ188" s="237"/>
      <c r="OTK188" s="237"/>
      <c r="OTL188" s="237"/>
      <c r="OTM188" s="237"/>
      <c r="OTN188" s="237"/>
      <c r="OTO188" s="237"/>
      <c r="OTP188" s="237"/>
      <c r="OTQ188" s="237"/>
      <c r="OTR188" s="237"/>
      <c r="OTS188" s="237"/>
      <c r="OTT188" s="237"/>
      <c r="OTU188" s="237"/>
      <c r="OTV188" s="237"/>
      <c r="OTW188" s="237"/>
      <c r="OTX188" s="237"/>
      <c r="OTY188" s="237"/>
      <c r="OTZ188" s="237"/>
      <c r="OUA188" s="237"/>
      <c r="OUB188" s="237"/>
      <c r="OUC188" s="237"/>
      <c r="OUD188" s="237"/>
      <c r="OUE188" s="237"/>
      <c r="OUF188" s="237"/>
      <c r="OUG188" s="237"/>
      <c r="OUH188" s="237"/>
      <c r="OUI188" s="237"/>
      <c r="OUJ188" s="237"/>
      <c r="OUK188" s="237"/>
      <c r="OUL188" s="237"/>
      <c r="OUM188" s="237"/>
      <c r="OUN188" s="237"/>
      <c r="OUO188" s="237"/>
      <c r="OUP188" s="237"/>
      <c r="OUQ188" s="237"/>
      <c r="OUR188" s="237"/>
      <c r="OUS188" s="237"/>
      <c r="OUT188" s="237"/>
      <c r="OUU188" s="237"/>
      <c r="OUV188" s="237"/>
      <c r="OUW188" s="237"/>
      <c r="OUX188" s="237"/>
      <c r="OUY188" s="237"/>
      <c r="OUZ188" s="237"/>
      <c r="OVA188" s="237"/>
      <c r="OVB188" s="237"/>
      <c r="OVC188" s="237"/>
      <c r="OVD188" s="237"/>
      <c r="OVE188" s="237"/>
      <c r="OVF188" s="237"/>
      <c r="OVG188" s="237"/>
      <c r="OVH188" s="237"/>
      <c r="OVI188" s="237"/>
      <c r="OVJ188" s="237"/>
      <c r="OVK188" s="237"/>
      <c r="OVL188" s="237"/>
      <c r="OVM188" s="237"/>
      <c r="OVN188" s="237"/>
      <c r="OVO188" s="237"/>
      <c r="OVP188" s="237"/>
      <c r="OVQ188" s="237"/>
      <c r="OVR188" s="237"/>
      <c r="OVS188" s="237"/>
      <c r="OVT188" s="237"/>
      <c r="OVU188" s="237"/>
      <c r="OVV188" s="237"/>
      <c r="OVW188" s="237"/>
      <c r="OVX188" s="237"/>
      <c r="OVY188" s="237"/>
      <c r="OVZ188" s="237"/>
      <c r="OWA188" s="237"/>
      <c r="OWB188" s="237"/>
      <c r="OWC188" s="237"/>
      <c r="OWD188" s="237"/>
      <c r="OWE188" s="237"/>
      <c r="OWF188" s="237"/>
      <c r="OWG188" s="237"/>
      <c r="OWH188" s="237"/>
      <c r="OWI188" s="237"/>
      <c r="OWJ188" s="237"/>
      <c r="OWK188" s="237"/>
      <c r="OWL188" s="237"/>
      <c r="OWM188" s="237"/>
      <c r="OWN188" s="237"/>
      <c r="OWO188" s="237"/>
      <c r="OWP188" s="237"/>
      <c r="OWQ188" s="237"/>
      <c r="OWR188" s="237"/>
      <c r="OWS188" s="237"/>
      <c r="OWT188" s="237"/>
      <c r="OWU188" s="237"/>
      <c r="OWV188" s="237"/>
      <c r="OWW188" s="237"/>
      <c r="OWX188" s="237"/>
      <c r="OWY188" s="237"/>
      <c r="OWZ188" s="237"/>
      <c r="OXA188" s="237"/>
      <c r="OXB188" s="237"/>
      <c r="OXC188" s="237"/>
      <c r="OXD188" s="237"/>
      <c r="OXE188" s="237"/>
      <c r="OXF188" s="237"/>
      <c r="OXG188" s="237"/>
      <c r="OXH188" s="237"/>
      <c r="OXI188" s="237"/>
      <c r="OXJ188" s="237"/>
      <c r="OXK188" s="237"/>
      <c r="OXL188" s="237"/>
      <c r="OXM188" s="237"/>
      <c r="OXN188" s="237"/>
      <c r="OXO188" s="237"/>
      <c r="OXP188" s="237"/>
      <c r="OXQ188" s="237"/>
      <c r="OXR188" s="237"/>
      <c r="OXS188" s="237"/>
      <c r="OXT188" s="237"/>
      <c r="OXU188" s="237"/>
      <c r="OXV188" s="237"/>
      <c r="OXW188" s="237"/>
      <c r="OXX188" s="237"/>
      <c r="OXY188" s="237"/>
      <c r="OXZ188" s="237"/>
      <c r="OYA188" s="237"/>
      <c r="OYB188" s="237"/>
      <c r="OYC188" s="237"/>
      <c r="OYD188" s="237"/>
      <c r="OYE188" s="237"/>
      <c r="OYF188" s="237"/>
      <c r="OYG188" s="237"/>
      <c r="OYH188" s="237"/>
      <c r="OYI188" s="237"/>
      <c r="OYJ188" s="237"/>
      <c r="OYK188" s="237"/>
      <c r="OYL188" s="237"/>
      <c r="OYM188" s="237"/>
      <c r="OYN188" s="237"/>
      <c r="OYO188" s="237"/>
      <c r="OYP188" s="237"/>
      <c r="OYQ188" s="237"/>
      <c r="OYR188" s="237"/>
      <c r="OYS188" s="237"/>
      <c r="OYT188" s="237"/>
      <c r="OYU188" s="237"/>
      <c r="OYV188" s="237"/>
      <c r="OYW188" s="237"/>
      <c r="OYX188" s="237"/>
      <c r="OYY188" s="237"/>
      <c r="OYZ188" s="237"/>
      <c r="OZA188" s="237"/>
      <c r="OZB188" s="237"/>
      <c r="OZC188" s="237"/>
      <c r="OZD188" s="237"/>
      <c r="OZE188" s="237"/>
      <c r="OZF188" s="237"/>
      <c r="OZG188" s="237"/>
      <c r="OZH188" s="237"/>
      <c r="OZI188" s="237"/>
      <c r="OZJ188" s="237"/>
      <c r="OZK188" s="237"/>
      <c r="OZL188" s="237"/>
      <c r="OZM188" s="237"/>
      <c r="OZN188" s="237"/>
      <c r="OZO188" s="237"/>
      <c r="OZP188" s="237"/>
      <c r="OZQ188" s="237"/>
      <c r="OZR188" s="237"/>
      <c r="OZS188" s="237"/>
      <c r="OZT188" s="237"/>
      <c r="OZU188" s="237"/>
      <c r="OZV188" s="237"/>
      <c r="OZW188" s="237"/>
      <c r="OZX188" s="237"/>
      <c r="OZY188" s="237"/>
      <c r="OZZ188" s="237"/>
      <c r="PAA188" s="237"/>
      <c r="PAB188" s="237"/>
      <c r="PAC188" s="237"/>
      <c r="PAD188" s="237"/>
      <c r="PAE188" s="237"/>
      <c r="PAF188" s="237"/>
      <c r="PAG188" s="237"/>
      <c r="PAH188" s="237"/>
      <c r="PAI188" s="237"/>
      <c r="PAJ188" s="237"/>
      <c r="PAK188" s="237"/>
      <c r="PAL188" s="237"/>
      <c r="PAM188" s="237"/>
      <c r="PAN188" s="237"/>
      <c r="PAO188" s="237"/>
      <c r="PAP188" s="237"/>
      <c r="PAQ188" s="237"/>
      <c r="PAR188" s="237"/>
      <c r="PAS188" s="237"/>
      <c r="PAT188" s="237"/>
      <c r="PAU188" s="237"/>
      <c r="PAV188" s="237"/>
      <c r="PAW188" s="237"/>
      <c r="PAX188" s="237"/>
      <c r="PAY188" s="237"/>
      <c r="PAZ188" s="237"/>
      <c r="PBA188" s="237"/>
      <c r="PBB188" s="237"/>
      <c r="PBC188" s="237"/>
      <c r="PBD188" s="237"/>
      <c r="PBE188" s="237"/>
      <c r="PBF188" s="237"/>
      <c r="PBG188" s="237"/>
      <c r="PBH188" s="237"/>
      <c r="PBI188" s="237"/>
      <c r="PBJ188" s="237"/>
      <c r="PBK188" s="237"/>
      <c r="PBL188" s="237"/>
      <c r="PBM188" s="237"/>
      <c r="PBN188" s="237"/>
      <c r="PBO188" s="237"/>
      <c r="PBP188" s="237"/>
      <c r="PBQ188" s="237"/>
      <c r="PBR188" s="237"/>
      <c r="PBS188" s="237"/>
      <c r="PBT188" s="237"/>
      <c r="PBU188" s="237"/>
      <c r="PBV188" s="237"/>
      <c r="PBW188" s="237"/>
      <c r="PBX188" s="237"/>
      <c r="PBY188" s="237"/>
      <c r="PBZ188" s="237"/>
      <c r="PCA188" s="237"/>
      <c r="PCB188" s="237"/>
      <c r="PCC188" s="237"/>
      <c r="PCD188" s="237"/>
      <c r="PCE188" s="237"/>
      <c r="PCF188" s="237"/>
      <c r="PCG188" s="237"/>
      <c r="PCH188" s="237"/>
      <c r="PCI188" s="237"/>
      <c r="PCJ188" s="237"/>
      <c r="PCK188" s="237"/>
      <c r="PCL188" s="237"/>
      <c r="PCM188" s="237"/>
      <c r="PCN188" s="237"/>
      <c r="PCO188" s="237"/>
      <c r="PCP188" s="237"/>
      <c r="PCQ188" s="237"/>
      <c r="PCR188" s="237"/>
      <c r="PCS188" s="237"/>
      <c r="PCT188" s="237"/>
      <c r="PCU188" s="237"/>
      <c r="PCV188" s="237"/>
      <c r="PCW188" s="237"/>
      <c r="PCX188" s="237"/>
      <c r="PCY188" s="237"/>
      <c r="PCZ188" s="237"/>
      <c r="PDA188" s="237"/>
      <c r="PDB188" s="237"/>
      <c r="PDC188" s="237"/>
      <c r="PDD188" s="237"/>
      <c r="PDE188" s="237"/>
      <c r="PDF188" s="237"/>
      <c r="PDG188" s="237"/>
      <c r="PDH188" s="237"/>
      <c r="PDI188" s="237"/>
      <c r="PDJ188" s="237"/>
      <c r="PDK188" s="237"/>
      <c r="PDL188" s="237"/>
      <c r="PDM188" s="237"/>
      <c r="PDN188" s="237"/>
      <c r="PDO188" s="237"/>
      <c r="PDP188" s="237"/>
      <c r="PDQ188" s="237"/>
      <c r="PDR188" s="237"/>
      <c r="PDS188" s="237"/>
      <c r="PDT188" s="237"/>
      <c r="PDU188" s="237"/>
      <c r="PDV188" s="237"/>
      <c r="PDW188" s="237"/>
      <c r="PDX188" s="237"/>
      <c r="PDY188" s="237"/>
      <c r="PDZ188" s="237"/>
      <c r="PEA188" s="237"/>
      <c r="PEB188" s="237"/>
      <c r="PEC188" s="237"/>
      <c r="PED188" s="237"/>
      <c r="PEE188" s="237"/>
      <c r="PEF188" s="237"/>
      <c r="PEG188" s="237"/>
      <c r="PEH188" s="237"/>
      <c r="PEI188" s="237"/>
      <c r="PEJ188" s="237"/>
      <c r="PEK188" s="237"/>
      <c r="PEL188" s="237"/>
      <c r="PEM188" s="237"/>
      <c r="PEN188" s="237"/>
      <c r="PEO188" s="237"/>
      <c r="PEP188" s="237"/>
      <c r="PEQ188" s="237"/>
      <c r="PER188" s="237"/>
      <c r="PES188" s="237"/>
      <c r="PET188" s="237"/>
      <c r="PEU188" s="237"/>
      <c r="PEV188" s="237"/>
      <c r="PEW188" s="237"/>
      <c r="PEX188" s="237"/>
      <c r="PEY188" s="237"/>
      <c r="PEZ188" s="237"/>
      <c r="PFA188" s="237"/>
      <c r="PFB188" s="237"/>
      <c r="PFC188" s="237"/>
      <c r="PFD188" s="237"/>
      <c r="PFE188" s="237"/>
      <c r="PFF188" s="237"/>
      <c r="PFG188" s="237"/>
      <c r="PFH188" s="237"/>
      <c r="PFI188" s="237"/>
      <c r="PFJ188" s="237"/>
      <c r="PFK188" s="237"/>
      <c r="PFL188" s="237"/>
      <c r="PFM188" s="237"/>
      <c r="PFN188" s="237"/>
      <c r="PFO188" s="237"/>
      <c r="PFP188" s="237"/>
      <c r="PFQ188" s="237"/>
      <c r="PFR188" s="237"/>
      <c r="PFS188" s="237"/>
      <c r="PFT188" s="237"/>
      <c r="PFU188" s="237"/>
      <c r="PFV188" s="237"/>
      <c r="PFW188" s="237"/>
      <c r="PFX188" s="237"/>
      <c r="PFY188" s="237"/>
      <c r="PFZ188" s="237"/>
      <c r="PGA188" s="237"/>
      <c r="PGB188" s="237"/>
      <c r="PGC188" s="237"/>
      <c r="PGD188" s="237"/>
      <c r="PGE188" s="237"/>
      <c r="PGF188" s="237"/>
      <c r="PGG188" s="237"/>
      <c r="PGH188" s="237"/>
      <c r="PGI188" s="237"/>
      <c r="PGJ188" s="237"/>
      <c r="PGK188" s="237"/>
      <c r="PGL188" s="237"/>
      <c r="PGM188" s="237"/>
      <c r="PGN188" s="237"/>
      <c r="PGO188" s="237"/>
      <c r="PGP188" s="237"/>
      <c r="PGQ188" s="237"/>
      <c r="PGR188" s="237"/>
      <c r="PGS188" s="237"/>
      <c r="PGT188" s="237"/>
      <c r="PGU188" s="237"/>
      <c r="PGV188" s="237"/>
      <c r="PGW188" s="237"/>
      <c r="PGX188" s="237"/>
      <c r="PGY188" s="237"/>
      <c r="PGZ188" s="237"/>
      <c r="PHA188" s="237"/>
      <c r="PHB188" s="237"/>
      <c r="PHC188" s="237"/>
      <c r="PHD188" s="237"/>
      <c r="PHE188" s="237"/>
      <c r="PHF188" s="237"/>
      <c r="PHG188" s="237"/>
      <c r="PHH188" s="237"/>
      <c r="PHI188" s="237"/>
      <c r="PHJ188" s="237"/>
      <c r="PHK188" s="237"/>
      <c r="PHL188" s="237"/>
      <c r="PHM188" s="237"/>
      <c r="PHN188" s="237"/>
      <c r="PHO188" s="237"/>
      <c r="PHP188" s="237"/>
      <c r="PHQ188" s="237"/>
      <c r="PHR188" s="237"/>
      <c r="PHS188" s="237"/>
      <c r="PHT188" s="237"/>
      <c r="PHU188" s="237"/>
      <c r="PHV188" s="237"/>
      <c r="PHW188" s="237"/>
      <c r="PHX188" s="237"/>
      <c r="PHY188" s="237"/>
      <c r="PHZ188" s="237"/>
      <c r="PIA188" s="237"/>
      <c r="PIB188" s="237"/>
      <c r="PIC188" s="237"/>
      <c r="PID188" s="237"/>
      <c r="PIE188" s="237"/>
      <c r="PIF188" s="237"/>
      <c r="PIG188" s="237"/>
      <c r="PIH188" s="237"/>
      <c r="PII188" s="237"/>
      <c r="PIJ188" s="237"/>
      <c r="PIK188" s="237"/>
      <c r="PIL188" s="237"/>
      <c r="PIM188" s="237"/>
      <c r="PIN188" s="237"/>
      <c r="PIO188" s="237"/>
      <c r="PIP188" s="237"/>
      <c r="PIQ188" s="237"/>
      <c r="PIR188" s="237"/>
      <c r="PIS188" s="237"/>
      <c r="PIT188" s="237"/>
      <c r="PIU188" s="237"/>
      <c r="PIV188" s="237"/>
      <c r="PIW188" s="237"/>
      <c r="PIX188" s="237"/>
      <c r="PIY188" s="237"/>
      <c r="PIZ188" s="237"/>
      <c r="PJA188" s="237"/>
      <c r="PJB188" s="237"/>
      <c r="PJC188" s="237"/>
      <c r="PJD188" s="237"/>
      <c r="PJE188" s="237"/>
      <c r="PJF188" s="237"/>
      <c r="PJG188" s="237"/>
      <c r="PJH188" s="237"/>
      <c r="PJI188" s="237"/>
      <c r="PJJ188" s="237"/>
      <c r="PJK188" s="237"/>
      <c r="PJL188" s="237"/>
      <c r="PJM188" s="237"/>
      <c r="PJN188" s="237"/>
      <c r="PJO188" s="237"/>
      <c r="PJP188" s="237"/>
      <c r="PJQ188" s="237"/>
      <c r="PJR188" s="237"/>
      <c r="PJS188" s="237"/>
      <c r="PJT188" s="237"/>
      <c r="PJU188" s="237"/>
      <c r="PJV188" s="237"/>
      <c r="PJW188" s="237"/>
      <c r="PJX188" s="237"/>
      <c r="PJY188" s="237"/>
      <c r="PJZ188" s="237"/>
      <c r="PKA188" s="237"/>
      <c r="PKB188" s="237"/>
      <c r="PKC188" s="237"/>
      <c r="PKD188" s="237"/>
      <c r="PKE188" s="237"/>
      <c r="PKF188" s="237"/>
      <c r="PKG188" s="237"/>
      <c r="PKH188" s="237"/>
      <c r="PKI188" s="237"/>
      <c r="PKJ188" s="237"/>
      <c r="PKK188" s="237"/>
      <c r="PKL188" s="237"/>
      <c r="PKM188" s="237"/>
      <c r="PKN188" s="237"/>
      <c r="PKO188" s="237"/>
      <c r="PKP188" s="237"/>
      <c r="PKQ188" s="237"/>
      <c r="PKR188" s="237"/>
      <c r="PKS188" s="237"/>
      <c r="PKT188" s="237"/>
      <c r="PKU188" s="237"/>
      <c r="PKV188" s="237"/>
      <c r="PKW188" s="237"/>
      <c r="PKX188" s="237"/>
      <c r="PKY188" s="237"/>
      <c r="PKZ188" s="237"/>
      <c r="PLA188" s="237"/>
      <c r="PLB188" s="237"/>
      <c r="PLC188" s="237"/>
      <c r="PLD188" s="237"/>
      <c r="PLE188" s="237"/>
      <c r="PLF188" s="237"/>
      <c r="PLG188" s="237"/>
      <c r="PLH188" s="237"/>
      <c r="PLI188" s="237"/>
      <c r="PLJ188" s="237"/>
      <c r="PLK188" s="237"/>
      <c r="PLL188" s="237"/>
      <c r="PLM188" s="237"/>
      <c r="PLN188" s="237"/>
      <c r="PLO188" s="237"/>
      <c r="PLP188" s="237"/>
      <c r="PLQ188" s="237"/>
      <c r="PLR188" s="237"/>
      <c r="PLS188" s="237"/>
      <c r="PLT188" s="237"/>
      <c r="PLU188" s="237"/>
      <c r="PLV188" s="237"/>
      <c r="PLW188" s="237"/>
      <c r="PLX188" s="237"/>
      <c r="PLY188" s="237"/>
      <c r="PLZ188" s="237"/>
      <c r="PMA188" s="237"/>
      <c r="PMB188" s="237"/>
      <c r="PMC188" s="237"/>
      <c r="PMD188" s="237"/>
      <c r="PME188" s="237"/>
      <c r="PMF188" s="237"/>
      <c r="PMG188" s="237"/>
      <c r="PMH188" s="237"/>
      <c r="PMI188" s="237"/>
      <c r="PMJ188" s="237"/>
      <c r="PMK188" s="237"/>
      <c r="PML188" s="237"/>
      <c r="PMM188" s="237"/>
      <c r="PMN188" s="237"/>
      <c r="PMO188" s="237"/>
      <c r="PMP188" s="237"/>
      <c r="PMQ188" s="237"/>
      <c r="PMR188" s="237"/>
      <c r="PMS188" s="237"/>
      <c r="PMT188" s="237"/>
      <c r="PMU188" s="237"/>
      <c r="PMV188" s="237"/>
      <c r="PMW188" s="237"/>
      <c r="PMX188" s="237"/>
      <c r="PMY188" s="237"/>
      <c r="PMZ188" s="237"/>
      <c r="PNA188" s="237"/>
      <c r="PNB188" s="237"/>
      <c r="PNC188" s="237"/>
      <c r="PND188" s="237"/>
      <c r="PNE188" s="237"/>
      <c r="PNF188" s="237"/>
      <c r="PNG188" s="237"/>
      <c r="PNH188" s="237"/>
      <c r="PNI188" s="237"/>
      <c r="PNJ188" s="237"/>
      <c r="PNK188" s="237"/>
      <c r="PNL188" s="237"/>
      <c r="PNM188" s="237"/>
      <c r="PNN188" s="237"/>
      <c r="PNO188" s="237"/>
      <c r="PNP188" s="237"/>
      <c r="PNQ188" s="237"/>
      <c r="PNR188" s="237"/>
      <c r="PNS188" s="237"/>
      <c r="PNT188" s="237"/>
      <c r="PNU188" s="237"/>
      <c r="PNV188" s="237"/>
      <c r="PNW188" s="237"/>
      <c r="PNX188" s="237"/>
      <c r="PNY188" s="237"/>
      <c r="PNZ188" s="237"/>
      <c r="POA188" s="237"/>
      <c r="POB188" s="237"/>
      <c r="POC188" s="237"/>
      <c r="POD188" s="237"/>
      <c r="POE188" s="237"/>
      <c r="POF188" s="237"/>
      <c r="POG188" s="237"/>
      <c r="POH188" s="237"/>
      <c r="POI188" s="237"/>
      <c r="POJ188" s="237"/>
      <c r="POK188" s="237"/>
      <c r="POL188" s="237"/>
      <c r="POM188" s="237"/>
      <c r="PON188" s="237"/>
      <c r="POO188" s="237"/>
      <c r="POP188" s="237"/>
      <c r="POQ188" s="237"/>
      <c r="POR188" s="237"/>
      <c r="POS188" s="237"/>
      <c r="POT188" s="237"/>
      <c r="POU188" s="237"/>
      <c r="POV188" s="237"/>
      <c r="POW188" s="237"/>
      <c r="POX188" s="237"/>
      <c r="POY188" s="237"/>
      <c r="POZ188" s="237"/>
      <c r="PPA188" s="237"/>
      <c r="PPB188" s="237"/>
      <c r="PPC188" s="237"/>
      <c r="PPD188" s="237"/>
      <c r="PPE188" s="237"/>
      <c r="PPF188" s="237"/>
      <c r="PPG188" s="237"/>
      <c r="PPH188" s="237"/>
      <c r="PPI188" s="237"/>
      <c r="PPJ188" s="237"/>
      <c r="PPK188" s="237"/>
      <c r="PPL188" s="237"/>
      <c r="PPM188" s="237"/>
      <c r="PPN188" s="237"/>
      <c r="PPO188" s="237"/>
      <c r="PPP188" s="237"/>
      <c r="PPQ188" s="237"/>
      <c r="PPR188" s="237"/>
      <c r="PPS188" s="237"/>
      <c r="PPT188" s="237"/>
      <c r="PPU188" s="237"/>
      <c r="PPV188" s="237"/>
      <c r="PPW188" s="237"/>
      <c r="PPX188" s="237"/>
      <c r="PPY188" s="237"/>
      <c r="PPZ188" s="237"/>
      <c r="PQA188" s="237"/>
      <c r="PQB188" s="237"/>
      <c r="PQC188" s="237"/>
      <c r="PQD188" s="237"/>
      <c r="PQE188" s="237"/>
      <c r="PQF188" s="237"/>
      <c r="PQG188" s="237"/>
      <c r="PQH188" s="237"/>
      <c r="PQI188" s="237"/>
      <c r="PQJ188" s="237"/>
      <c r="PQK188" s="237"/>
      <c r="PQL188" s="237"/>
      <c r="PQM188" s="237"/>
      <c r="PQN188" s="237"/>
      <c r="PQO188" s="237"/>
      <c r="PQP188" s="237"/>
      <c r="PQQ188" s="237"/>
      <c r="PQR188" s="237"/>
      <c r="PQS188" s="237"/>
      <c r="PQT188" s="237"/>
      <c r="PQU188" s="237"/>
      <c r="PQV188" s="237"/>
      <c r="PQW188" s="237"/>
      <c r="PQX188" s="237"/>
      <c r="PQY188" s="237"/>
      <c r="PQZ188" s="237"/>
      <c r="PRA188" s="237"/>
      <c r="PRB188" s="237"/>
      <c r="PRC188" s="237"/>
      <c r="PRD188" s="237"/>
      <c r="PRE188" s="237"/>
      <c r="PRF188" s="237"/>
      <c r="PRG188" s="237"/>
      <c r="PRH188" s="237"/>
      <c r="PRI188" s="237"/>
      <c r="PRJ188" s="237"/>
      <c r="PRK188" s="237"/>
      <c r="PRL188" s="237"/>
      <c r="PRM188" s="237"/>
      <c r="PRN188" s="237"/>
      <c r="PRO188" s="237"/>
      <c r="PRP188" s="237"/>
      <c r="PRQ188" s="237"/>
      <c r="PRR188" s="237"/>
      <c r="PRS188" s="237"/>
      <c r="PRT188" s="237"/>
      <c r="PRU188" s="237"/>
      <c r="PRV188" s="237"/>
      <c r="PRW188" s="237"/>
      <c r="PRX188" s="237"/>
      <c r="PRY188" s="237"/>
      <c r="PRZ188" s="237"/>
      <c r="PSA188" s="237"/>
      <c r="PSB188" s="237"/>
      <c r="PSC188" s="237"/>
      <c r="PSD188" s="237"/>
      <c r="PSE188" s="237"/>
      <c r="PSF188" s="237"/>
      <c r="PSG188" s="237"/>
      <c r="PSH188" s="237"/>
      <c r="PSI188" s="237"/>
      <c r="PSJ188" s="237"/>
      <c r="PSK188" s="237"/>
      <c r="PSL188" s="237"/>
      <c r="PSM188" s="237"/>
      <c r="PSN188" s="237"/>
      <c r="PSO188" s="237"/>
      <c r="PSP188" s="237"/>
      <c r="PSQ188" s="237"/>
      <c r="PSR188" s="237"/>
      <c r="PSS188" s="237"/>
      <c r="PST188" s="237"/>
      <c r="PSU188" s="237"/>
      <c r="PSV188" s="237"/>
      <c r="PSW188" s="237"/>
      <c r="PSX188" s="237"/>
      <c r="PSY188" s="237"/>
      <c r="PSZ188" s="237"/>
      <c r="PTA188" s="237"/>
      <c r="PTB188" s="237"/>
      <c r="PTC188" s="237"/>
      <c r="PTD188" s="237"/>
      <c r="PTE188" s="237"/>
      <c r="PTF188" s="237"/>
      <c r="PTG188" s="237"/>
      <c r="PTH188" s="237"/>
      <c r="PTI188" s="237"/>
      <c r="PTJ188" s="237"/>
      <c r="PTK188" s="237"/>
      <c r="PTL188" s="237"/>
      <c r="PTM188" s="237"/>
      <c r="PTN188" s="237"/>
      <c r="PTO188" s="237"/>
      <c r="PTP188" s="237"/>
      <c r="PTQ188" s="237"/>
      <c r="PTR188" s="237"/>
      <c r="PTS188" s="237"/>
      <c r="PTT188" s="237"/>
      <c r="PTU188" s="237"/>
      <c r="PTV188" s="237"/>
      <c r="PTW188" s="237"/>
      <c r="PTX188" s="237"/>
      <c r="PTY188" s="237"/>
      <c r="PTZ188" s="237"/>
      <c r="PUA188" s="237"/>
      <c r="PUB188" s="237"/>
      <c r="PUC188" s="237"/>
      <c r="PUD188" s="237"/>
      <c r="PUE188" s="237"/>
      <c r="PUF188" s="237"/>
      <c r="PUG188" s="237"/>
      <c r="PUH188" s="237"/>
      <c r="PUI188" s="237"/>
      <c r="PUJ188" s="237"/>
      <c r="PUK188" s="237"/>
      <c r="PUL188" s="237"/>
      <c r="PUM188" s="237"/>
      <c r="PUN188" s="237"/>
      <c r="PUO188" s="237"/>
      <c r="PUP188" s="237"/>
      <c r="PUQ188" s="237"/>
      <c r="PUR188" s="237"/>
      <c r="PUS188" s="237"/>
      <c r="PUT188" s="237"/>
      <c r="PUU188" s="237"/>
      <c r="PUV188" s="237"/>
      <c r="PUW188" s="237"/>
      <c r="PUX188" s="237"/>
      <c r="PUY188" s="237"/>
      <c r="PUZ188" s="237"/>
      <c r="PVA188" s="237"/>
      <c r="PVB188" s="237"/>
      <c r="PVC188" s="237"/>
      <c r="PVD188" s="237"/>
      <c r="PVE188" s="237"/>
      <c r="PVF188" s="237"/>
      <c r="PVG188" s="237"/>
      <c r="PVH188" s="237"/>
      <c r="PVI188" s="237"/>
      <c r="PVJ188" s="237"/>
      <c r="PVK188" s="237"/>
      <c r="PVL188" s="237"/>
      <c r="PVM188" s="237"/>
      <c r="PVN188" s="237"/>
      <c r="PVO188" s="237"/>
      <c r="PVP188" s="237"/>
      <c r="PVQ188" s="237"/>
      <c r="PVR188" s="237"/>
      <c r="PVS188" s="237"/>
      <c r="PVT188" s="237"/>
      <c r="PVU188" s="237"/>
      <c r="PVV188" s="237"/>
      <c r="PVW188" s="237"/>
      <c r="PVX188" s="237"/>
      <c r="PVY188" s="237"/>
      <c r="PVZ188" s="237"/>
      <c r="PWA188" s="237"/>
      <c r="PWB188" s="237"/>
      <c r="PWC188" s="237"/>
      <c r="PWD188" s="237"/>
      <c r="PWE188" s="237"/>
      <c r="PWF188" s="237"/>
      <c r="PWG188" s="237"/>
      <c r="PWH188" s="237"/>
      <c r="PWI188" s="237"/>
      <c r="PWJ188" s="237"/>
      <c r="PWK188" s="237"/>
      <c r="PWL188" s="237"/>
      <c r="PWM188" s="237"/>
      <c r="PWN188" s="237"/>
      <c r="PWO188" s="237"/>
      <c r="PWP188" s="237"/>
      <c r="PWQ188" s="237"/>
      <c r="PWR188" s="237"/>
      <c r="PWS188" s="237"/>
      <c r="PWT188" s="237"/>
      <c r="PWU188" s="237"/>
      <c r="PWV188" s="237"/>
      <c r="PWW188" s="237"/>
      <c r="PWX188" s="237"/>
      <c r="PWY188" s="237"/>
      <c r="PWZ188" s="237"/>
      <c r="PXA188" s="237"/>
      <c r="PXB188" s="237"/>
      <c r="PXC188" s="237"/>
      <c r="PXD188" s="237"/>
      <c r="PXE188" s="237"/>
      <c r="PXF188" s="237"/>
      <c r="PXG188" s="237"/>
      <c r="PXH188" s="237"/>
      <c r="PXI188" s="237"/>
      <c r="PXJ188" s="237"/>
      <c r="PXK188" s="237"/>
      <c r="PXL188" s="237"/>
      <c r="PXM188" s="237"/>
      <c r="PXN188" s="237"/>
      <c r="PXO188" s="237"/>
      <c r="PXP188" s="237"/>
      <c r="PXQ188" s="237"/>
      <c r="PXR188" s="237"/>
      <c r="PXS188" s="237"/>
      <c r="PXT188" s="237"/>
      <c r="PXU188" s="237"/>
      <c r="PXV188" s="237"/>
      <c r="PXW188" s="237"/>
      <c r="PXX188" s="237"/>
      <c r="PXY188" s="237"/>
      <c r="PXZ188" s="237"/>
      <c r="PYA188" s="237"/>
      <c r="PYB188" s="237"/>
      <c r="PYC188" s="237"/>
      <c r="PYD188" s="237"/>
      <c r="PYE188" s="237"/>
      <c r="PYF188" s="237"/>
      <c r="PYG188" s="237"/>
      <c r="PYH188" s="237"/>
      <c r="PYI188" s="237"/>
      <c r="PYJ188" s="237"/>
      <c r="PYK188" s="237"/>
      <c r="PYL188" s="237"/>
      <c r="PYM188" s="237"/>
      <c r="PYN188" s="237"/>
      <c r="PYO188" s="237"/>
      <c r="PYP188" s="237"/>
      <c r="PYQ188" s="237"/>
      <c r="PYR188" s="237"/>
      <c r="PYS188" s="237"/>
      <c r="PYT188" s="237"/>
      <c r="PYU188" s="237"/>
      <c r="PYV188" s="237"/>
      <c r="PYW188" s="237"/>
      <c r="PYX188" s="237"/>
      <c r="PYY188" s="237"/>
      <c r="PYZ188" s="237"/>
      <c r="PZA188" s="237"/>
      <c r="PZB188" s="237"/>
      <c r="PZC188" s="237"/>
      <c r="PZD188" s="237"/>
      <c r="PZE188" s="237"/>
      <c r="PZF188" s="237"/>
      <c r="PZG188" s="237"/>
      <c r="PZH188" s="237"/>
      <c r="PZI188" s="237"/>
      <c r="PZJ188" s="237"/>
      <c r="PZK188" s="237"/>
      <c r="PZL188" s="237"/>
      <c r="PZM188" s="237"/>
      <c r="PZN188" s="237"/>
      <c r="PZO188" s="237"/>
      <c r="PZP188" s="237"/>
      <c r="PZQ188" s="237"/>
      <c r="PZR188" s="237"/>
      <c r="PZS188" s="237"/>
      <c r="PZT188" s="237"/>
      <c r="PZU188" s="237"/>
      <c r="PZV188" s="237"/>
      <c r="PZW188" s="237"/>
      <c r="PZX188" s="237"/>
      <c r="PZY188" s="237"/>
      <c r="PZZ188" s="237"/>
      <c r="QAA188" s="237"/>
      <c r="QAB188" s="237"/>
      <c r="QAC188" s="237"/>
      <c r="QAD188" s="237"/>
      <c r="QAE188" s="237"/>
      <c r="QAF188" s="237"/>
      <c r="QAG188" s="237"/>
      <c r="QAH188" s="237"/>
      <c r="QAI188" s="237"/>
      <c r="QAJ188" s="237"/>
      <c r="QAK188" s="237"/>
      <c r="QAL188" s="237"/>
      <c r="QAM188" s="237"/>
      <c r="QAN188" s="237"/>
      <c r="QAO188" s="237"/>
      <c r="QAP188" s="237"/>
      <c r="QAQ188" s="237"/>
      <c r="QAR188" s="237"/>
      <c r="QAS188" s="237"/>
      <c r="QAT188" s="237"/>
      <c r="QAU188" s="237"/>
      <c r="QAV188" s="237"/>
      <c r="QAW188" s="237"/>
      <c r="QAX188" s="237"/>
      <c r="QAY188" s="237"/>
      <c r="QAZ188" s="237"/>
      <c r="QBA188" s="237"/>
      <c r="QBB188" s="237"/>
      <c r="QBC188" s="237"/>
      <c r="QBD188" s="237"/>
      <c r="QBE188" s="237"/>
      <c r="QBF188" s="237"/>
      <c r="QBG188" s="237"/>
      <c r="QBH188" s="237"/>
      <c r="QBI188" s="237"/>
      <c r="QBJ188" s="237"/>
      <c r="QBK188" s="237"/>
      <c r="QBL188" s="237"/>
      <c r="QBM188" s="237"/>
      <c r="QBN188" s="237"/>
      <c r="QBO188" s="237"/>
      <c r="QBP188" s="237"/>
      <c r="QBQ188" s="237"/>
      <c r="QBR188" s="237"/>
      <c r="QBS188" s="237"/>
      <c r="QBT188" s="237"/>
      <c r="QBU188" s="237"/>
      <c r="QBV188" s="237"/>
      <c r="QBW188" s="237"/>
      <c r="QBX188" s="237"/>
      <c r="QBY188" s="237"/>
      <c r="QBZ188" s="237"/>
      <c r="QCA188" s="237"/>
      <c r="QCB188" s="237"/>
      <c r="QCC188" s="237"/>
      <c r="QCD188" s="237"/>
      <c r="QCE188" s="237"/>
      <c r="QCF188" s="237"/>
      <c r="QCG188" s="237"/>
      <c r="QCH188" s="237"/>
      <c r="QCI188" s="237"/>
      <c r="QCJ188" s="237"/>
      <c r="QCK188" s="237"/>
      <c r="QCL188" s="237"/>
      <c r="QCM188" s="237"/>
      <c r="QCN188" s="237"/>
      <c r="QCO188" s="237"/>
      <c r="QCP188" s="237"/>
      <c r="QCQ188" s="237"/>
      <c r="QCR188" s="237"/>
      <c r="QCS188" s="237"/>
      <c r="QCT188" s="237"/>
      <c r="QCU188" s="237"/>
      <c r="QCV188" s="237"/>
      <c r="QCW188" s="237"/>
      <c r="QCX188" s="237"/>
      <c r="QCY188" s="237"/>
      <c r="QCZ188" s="237"/>
      <c r="QDA188" s="237"/>
      <c r="QDB188" s="237"/>
      <c r="QDC188" s="237"/>
      <c r="QDD188" s="237"/>
      <c r="QDE188" s="237"/>
      <c r="QDF188" s="237"/>
      <c r="QDG188" s="237"/>
      <c r="QDH188" s="237"/>
      <c r="QDI188" s="237"/>
      <c r="QDJ188" s="237"/>
      <c r="QDK188" s="237"/>
      <c r="QDL188" s="237"/>
      <c r="QDM188" s="237"/>
      <c r="QDN188" s="237"/>
      <c r="QDO188" s="237"/>
      <c r="QDP188" s="237"/>
      <c r="QDQ188" s="237"/>
      <c r="QDR188" s="237"/>
      <c r="QDS188" s="237"/>
      <c r="QDT188" s="237"/>
      <c r="QDU188" s="237"/>
      <c r="QDV188" s="237"/>
      <c r="QDW188" s="237"/>
      <c r="QDX188" s="237"/>
      <c r="QDY188" s="237"/>
      <c r="QDZ188" s="237"/>
      <c r="QEA188" s="237"/>
      <c r="QEB188" s="237"/>
      <c r="QEC188" s="237"/>
      <c r="QED188" s="237"/>
      <c r="QEE188" s="237"/>
      <c r="QEF188" s="237"/>
      <c r="QEG188" s="237"/>
      <c r="QEH188" s="237"/>
      <c r="QEI188" s="237"/>
      <c r="QEJ188" s="237"/>
      <c r="QEK188" s="237"/>
      <c r="QEL188" s="237"/>
      <c r="QEM188" s="237"/>
      <c r="QEN188" s="237"/>
      <c r="QEO188" s="237"/>
      <c r="QEP188" s="237"/>
      <c r="QEQ188" s="237"/>
      <c r="QER188" s="237"/>
      <c r="QES188" s="237"/>
      <c r="QET188" s="237"/>
      <c r="QEU188" s="237"/>
      <c r="QEV188" s="237"/>
      <c r="QEW188" s="237"/>
      <c r="QEX188" s="237"/>
      <c r="QEY188" s="237"/>
      <c r="QEZ188" s="237"/>
      <c r="QFA188" s="237"/>
      <c r="QFB188" s="237"/>
      <c r="QFC188" s="237"/>
      <c r="QFD188" s="237"/>
      <c r="QFE188" s="237"/>
      <c r="QFF188" s="237"/>
      <c r="QFG188" s="237"/>
      <c r="QFH188" s="237"/>
      <c r="QFI188" s="237"/>
      <c r="QFJ188" s="237"/>
      <c r="QFK188" s="237"/>
      <c r="QFL188" s="237"/>
      <c r="QFM188" s="237"/>
      <c r="QFN188" s="237"/>
      <c r="QFO188" s="237"/>
      <c r="QFP188" s="237"/>
      <c r="QFQ188" s="237"/>
      <c r="QFR188" s="237"/>
      <c r="QFS188" s="237"/>
      <c r="QFT188" s="237"/>
      <c r="QFU188" s="237"/>
      <c r="QFV188" s="237"/>
      <c r="QFW188" s="237"/>
      <c r="QFX188" s="237"/>
      <c r="QFY188" s="237"/>
      <c r="QFZ188" s="237"/>
      <c r="QGA188" s="237"/>
      <c r="QGB188" s="237"/>
      <c r="QGC188" s="237"/>
      <c r="QGD188" s="237"/>
      <c r="QGE188" s="237"/>
      <c r="QGF188" s="237"/>
      <c r="QGG188" s="237"/>
      <c r="QGH188" s="237"/>
      <c r="QGI188" s="237"/>
      <c r="QGJ188" s="237"/>
      <c r="QGK188" s="237"/>
      <c r="QGL188" s="237"/>
      <c r="QGM188" s="237"/>
      <c r="QGN188" s="237"/>
      <c r="QGO188" s="237"/>
      <c r="QGP188" s="237"/>
      <c r="QGQ188" s="237"/>
      <c r="QGR188" s="237"/>
      <c r="QGS188" s="237"/>
      <c r="QGT188" s="237"/>
      <c r="QGU188" s="237"/>
      <c r="QGV188" s="237"/>
      <c r="QGW188" s="237"/>
      <c r="QGX188" s="237"/>
      <c r="QGY188" s="237"/>
      <c r="QGZ188" s="237"/>
      <c r="QHA188" s="237"/>
      <c r="QHB188" s="237"/>
      <c r="QHC188" s="237"/>
      <c r="QHD188" s="237"/>
      <c r="QHE188" s="237"/>
      <c r="QHF188" s="237"/>
      <c r="QHG188" s="237"/>
      <c r="QHH188" s="237"/>
      <c r="QHI188" s="237"/>
      <c r="QHJ188" s="237"/>
      <c r="QHK188" s="237"/>
      <c r="QHL188" s="237"/>
      <c r="QHM188" s="237"/>
      <c r="QHN188" s="237"/>
      <c r="QHO188" s="237"/>
      <c r="QHP188" s="237"/>
      <c r="QHQ188" s="237"/>
      <c r="QHR188" s="237"/>
      <c r="QHS188" s="237"/>
      <c r="QHT188" s="237"/>
      <c r="QHU188" s="237"/>
      <c r="QHV188" s="237"/>
      <c r="QHW188" s="237"/>
      <c r="QHX188" s="237"/>
      <c r="QHY188" s="237"/>
      <c r="QHZ188" s="237"/>
      <c r="QIA188" s="237"/>
      <c r="QIB188" s="237"/>
      <c r="QIC188" s="237"/>
      <c r="QID188" s="237"/>
      <c r="QIE188" s="237"/>
      <c r="QIF188" s="237"/>
      <c r="QIG188" s="237"/>
      <c r="QIH188" s="237"/>
      <c r="QII188" s="237"/>
      <c r="QIJ188" s="237"/>
      <c r="QIK188" s="237"/>
      <c r="QIL188" s="237"/>
      <c r="QIM188" s="237"/>
      <c r="QIN188" s="237"/>
      <c r="QIO188" s="237"/>
      <c r="QIP188" s="237"/>
      <c r="QIQ188" s="237"/>
      <c r="QIR188" s="237"/>
      <c r="QIS188" s="237"/>
      <c r="QIT188" s="237"/>
      <c r="QIU188" s="237"/>
      <c r="QIV188" s="237"/>
      <c r="QIW188" s="237"/>
      <c r="QIX188" s="237"/>
      <c r="QIY188" s="237"/>
      <c r="QIZ188" s="237"/>
      <c r="QJA188" s="237"/>
      <c r="QJB188" s="237"/>
      <c r="QJC188" s="237"/>
      <c r="QJD188" s="237"/>
      <c r="QJE188" s="237"/>
      <c r="QJF188" s="237"/>
      <c r="QJG188" s="237"/>
      <c r="QJH188" s="237"/>
      <c r="QJI188" s="237"/>
      <c r="QJJ188" s="237"/>
      <c r="QJK188" s="237"/>
      <c r="QJL188" s="237"/>
      <c r="QJM188" s="237"/>
      <c r="QJN188" s="237"/>
      <c r="QJO188" s="237"/>
      <c r="QJP188" s="237"/>
      <c r="QJQ188" s="237"/>
      <c r="QJR188" s="237"/>
      <c r="QJS188" s="237"/>
      <c r="QJT188" s="237"/>
      <c r="QJU188" s="237"/>
      <c r="QJV188" s="237"/>
      <c r="QJW188" s="237"/>
      <c r="QJX188" s="237"/>
      <c r="QJY188" s="237"/>
      <c r="QJZ188" s="237"/>
      <c r="QKA188" s="237"/>
      <c r="QKB188" s="237"/>
      <c r="QKC188" s="237"/>
      <c r="QKD188" s="237"/>
      <c r="QKE188" s="237"/>
      <c r="QKF188" s="237"/>
      <c r="QKG188" s="237"/>
      <c r="QKH188" s="237"/>
      <c r="QKI188" s="237"/>
      <c r="QKJ188" s="237"/>
      <c r="QKK188" s="237"/>
      <c r="QKL188" s="237"/>
      <c r="QKM188" s="237"/>
      <c r="QKN188" s="237"/>
      <c r="QKO188" s="237"/>
      <c r="QKP188" s="237"/>
      <c r="QKQ188" s="237"/>
      <c r="QKR188" s="237"/>
      <c r="QKS188" s="237"/>
      <c r="QKT188" s="237"/>
      <c r="QKU188" s="237"/>
      <c r="QKV188" s="237"/>
      <c r="QKW188" s="237"/>
      <c r="QKX188" s="237"/>
      <c r="QKY188" s="237"/>
      <c r="QKZ188" s="237"/>
      <c r="QLA188" s="237"/>
      <c r="QLB188" s="237"/>
      <c r="QLC188" s="237"/>
      <c r="QLD188" s="237"/>
      <c r="QLE188" s="237"/>
      <c r="QLF188" s="237"/>
      <c r="QLG188" s="237"/>
      <c r="QLH188" s="237"/>
      <c r="QLI188" s="237"/>
      <c r="QLJ188" s="237"/>
      <c r="QLK188" s="237"/>
      <c r="QLL188" s="237"/>
      <c r="QLM188" s="237"/>
      <c r="QLN188" s="237"/>
      <c r="QLO188" s="237"/>
      <c r="QLP188" s="237"/>
      <c r="QLQ188" s="237"/>
      <c r="QLR188" s="237"/>
      <c r="QLS188" s="237"/>
      <c r="QLT188" s="237"/>
      <c r="QLU188" s="237"/>
      <c r="QLV188" s="237"/>
      <c r="QLW188" s="237"/>
      <c r="QLX188" s="237"/>
      <c r="QLY188" s="237"/>
      <c r="QLZ188" s="237"/>
      <c r="QMA188" s="237"/>
      <c r="QMB188" s="237"/>
      <c r="QMC188" s="237"/>
      <c r="QMD188" s="237"/>
      <c r="QME188" s="237"/>
      <c r="QMF188" s="237"/>
      <c r="QMG188" s="237"/>
      <c r="QMH188" s="237"/>
      <c r="QMI188" s="237"/>
      <c r="QMJ188" s="237"/>
      <c r="QMK188" s="237"/>
      <c r="QML188" s="237"/>
      <c r="QMM188" s="237"/>
      <c r="QMN188" s="237"/>
      <c r="QMO188" s="237"/>
      <c r="QMP188" s="237"/>
      <c r="QMQ188" s="237"/>
      <c r="QMR188" s="237"/>
      <c r="QMS188" s="237"/>
      <c r="QMT188" s="237"/>
      <c r="QMU188" s="237"/>
      <c r="QMV188" s="237"/>
      <c r="QMW188" s="237"/>
      <c r="QMX188" s="237"/>
      <c r="QMY188" s="237"/>
      <c r="QMZ188" s="237"/>
      <c r="QNA188" s="237"/>
      <c r="QNB188" s="237"/>
      <c r="QNC188" s="237"/>
      <c r="QND188" s="237"/>
      <c r="QNE188" s="237"/>
      <c r="QNF188" s="237"/>
      <c r="QNG188" s="237"/>
      <c r="QNH188" s="237"/>
      <c r="QNI188" s="237"/>
      <c r="QNJ188" s="237"/>
      <c r="QNK188" s="237"/>
      <c r="QNL188" s="237"/>
      <c r="QNM188" s="237"/>
      <c r="QNN188" s="237"/>
      <c r="QNO188" s="237"/>
      <c r="QNP188" s="237"/>
      <c r="QNQ188" s="237"/>
      <c r="QNR188" s="237"/>
      <c r="QNS188" s="237"/>
      <c r="QNT188" s="237"/>
      <c r="QNU188" s="237"/>
      <c r="QNV188" s="237"/>
      <c r="QNW188" s="237"/>
      <c r="QNX188" s="237"/>
      <c r="QNY188" s="237"/>
      <c r="QNZ188" s="237"/>
      <c r="QOA188" s="237"/>
      <c r="QOB188" s="237"/>
      <c r="QOC188" s="237"/>
      <c r="QOD188" s="237"/>
      <c r="QOE188" s="237"/>
      <c r="QOF188" s="237"/>
      <c r="QOG188" s="237"/>
      <c r="QOH188" s="237"/>
      <c r="QOI188" s="237"/>
      <c r="QOJ188" s="237"/>
      <c r="QOK188" s="237"/>
      <c r="QOL188" s="237"/>
      <c r="QOM188" s="237"/>
      <c r="QON188" s="237"/>
      <c r="QOO188" s="237"/>
      <c r="QOP188" s="237"/>
      <c r="QOQ188" s="237"/>
      <c r="QOR188" s="237"/>
      <c r="QOS188" s="237"/>
      <c r="QOT188" s="237"/>
      <c r="QOU188" s="237"/>
      <c r="QOV188" s="237"/>
      <c r="QOW188" s="237"/>
      <c r="QOX188" s="237"/>
      <c r="QOY188" s="237"/>
      <c r="QOZ188" s="237"/>
      <c r="QPA188" s="237"/>
      <c r="QPB188" s="237"/>
      <c r="QPC188" s="237"/>
      <c r="QPD188" s="237"/>
      <c r="QPE188" s="237"/>
      <c r="QPF188" s="237"/>
      <c r="QPG188" s="237"/>
      <c r="QPH188" s="237"/>
      <c r="QPI188" s="237"/>
      <c r="QPJ188" s="237"/>
      <c r="QPK188" s="237"/>
      <c r="QPL188" s="237"/>
      <c r="QPM188" s="237"/>
      <c r="QPN188" s="237"/>
      <c r="QPO188" s="237"/>
      <c r="QPP188" s="237"/>
      <c r="QPQ188" s="237"/>
      <c r="QPR188" s="237"/>
      <c r="QPS188" s="237"/>
      <c r="QPT188" s="237"/>
      <c r="QPU188" s="237"/>
      <c r="QPV188" s="237"/>
      <c r="QPW188" s="237"/>
      <c r="QPX188" s="237"/>
      <c r="QPY188" s="237"/>
      <c r="QPZ188" s="237"/>
      <c r="QQA188" s="237"/>
      <c r="QQB188" s="237"/>
      <c r="QQC188" s="237"/>
      <c r="QQD188" s="237"/>
      <c r="QQE188" s="237"/>
      <c r="QQF188" s="237"/>
      <c r="QQG188" s="237"/>
      <c r="QQH188" s="237"/>
      <c r="QQI188" s="237"/>
      <c r="QQJ188" s="237"/>
      <c r="QQK188" s="237"/>
      <c r="QQL188" s="237"/>
      <c r="QQM188" s="237"/>
      <c r="QQN188" s="237"/>
      <c r="QQO188" s="237"/>
      <c r="QQP188" s="237"/>
      <c r="QQQ188" s="237"/>
      <c r="QQR188" s="237"/>
      <c r="QQS188" s="237"/>
      <c r="QQT188" s="237"/>
      <c r="QQU188" s="237"/>
      <c r="QQV188" s="237"/>
      <c r="QQW188" s="237"/>
      <c r="QQX188" s="237"/>
      <c r="QQY188" s="237"/>
      <c r="QQZ188" s="237"/>
      <c r="QRA188" s="237"/>
      <c r="QRB188" s="237"/>
      <c r="QRC188" s="237"/>
      <c r="QRD188" s="237"/>
      <c r="QRE188" s="237"/>
      <c r="QRF188" s="237"/>
      <c r="QRG188" s="237"/>
      <c r="QRH188" s="237"/>
      <c r="QRI188" s="237"/>
      <c r="QRJ188" s="237"/>
      <c r="QRK188" s="237"/>
      <c r="QRL188" s="237"/>
      <c r="QRM188" s="237"/>
      <c r="QRN188" s="237"/>
      <c r="QRO188" s="237"/>
      <c r="QRP188" s="237"/>
      <c r="QRQ188" s="237"/>
      <c r="QRR188" s="237"/>
      <c r="QRS188" s="237"/>
      <c r="QRT188" s="237"/>
      <c r="QRU188" s="237"/>
      <c r="QRV188" s="237"/>
      <c r="QRW188" s="237"/>
      <c r="QRX188" s="237"/>
      <c r="QRY188" s="237"/>
      <c r="QRZ188" s="237"/>
      <c r="QSA188" s="237"/>
      <c r="QSB188" s="237"/>
      <c r="QSC188" s="237"/>
      <c r="QSD188" s="237"/>
      <c r="QSE188" s="237"/>
      <c r="QSF188" s="237"/>
      <c r="QSG188" s="237"/>
      <c r="QSH188" s="237"/>
      <c r="QSI188" s="237"/>
      <c r="QSJ188" s="237"/>
      <c r="QSK188" s="237"/>
      <c r="QSL188" s="237"/>
      <c r="QSM188" s="237"/>
      <c r="QSN188" s="237"/>
      <c r="QSO188" s="237"/>
      <c r="QSP188" s="237"/>
      <c r="QSQ188" s="237"/>
      <c r="QSR188" s="237"/>
      <c r="QSS188" s="237"/>
      <c r="QST188" s="237"/>
      <c r="QSU188" s="237"/>
      <c r="QSV188" s="237"/>
      <c r="QSW188" s="237"/>
      <c r="QSX188" s="237"/>
      <c r="QSY188" s="237"/>
      <c r="QSZ188" s="237"/>
      <c r="QTA188" s="237"/>
      <c r="QTB188" s="237"/>
      <c r="QTC188" s="237"/>
      <c r="QTD188" s="237"/>
      <c r="QTE188" s="237"/>
      <c r="QTF188" s="237"/>
      <c r="QTG188" s="237"/>
      <c r="QTH188" s="237"/>
      <c r="QTI188" s="237"/>
      <c r="QTJ188" s="237"/>
      <c r="QTK188" s="237"/>
      <c r="QTL188" s="237"/>
      <c r="QTM188" s="237"/>
      <c r="QTN188" s="237"/>
      <c r="QTO188" s="237"/>
      <c r="QTP188" s="237"/>
      <c r="QTQ188" s="237"/>
      <c r="QTR188" s="237"/>
      <c r="QTS188" s="237"/>
      <c r="QTT188" s="237"/>
      <c r="QTU188" s="237"/>
      <c r="QTV188" s="237"/>
      <c r="QTW188" s="237"/>
      <c r="QTX188" s="237"/>
      <c r="QTY188" s="237"/>
      <c r="QTZ188" s="237"/>
      <c r="QUA188" s="237"/>
      <c r="QUB188" s="237"/>
      <c r="QUC188" s="237"/>
      <c r="QUD188" s="237"/>
      <c r="QUE188" s="237"/>
      <c r="QUF188" s="237"/>
      <c r="QUG188" s="237"/>
      <c r="QUH188" s="237"/>
      <c r="QUI188" s="237"/>
      <c r="QUJ188" s="237"/>
      <c r="QUK188" s="237"/>
      <c r="QUL188" s="237"/>
      <c r="QUM188" s="237"/>
      <c r="QUN188" s="237"/>
      <c r="QUO188" s="237"/>
      <c r="QUP188" s="237"/>
      <c r="QUQ188" s="237"/>
      <c r="QUR188" s="237"/>
      <c r="QUS188" s="237"/>
      <c r="QUT188" s="237"/>
      <c r="QUU188" s="237"/>
      <c r="QUV188" s="237"/>
      <c r="QUW188" s="237"/>
      <c r="QUX188" s="237"/>
      <c r="QUY188" s="237"/>
      <c r="QUZ188" s="237"/>
      <c r="QVA188" s="237"/>
      <c r="QVB188" s="237"/>
      <c r="QVC188" s="237"/>
      <c r="QVD188" s="237"/>
      <c r="QVE188" s="237"/>
      <c r="QVF188" s="237"/>
      <c r="QVG188" s="237"/>
      <c r="QVH188" s="237"/>
      <c r="QVI188" s="237"/>
      <c r="QVJ188" s="237"/>
      <c r="QVK188" s="237"/>
      <c r="QVL188" s="237"/>
      <c r="QVM188" s="237"/>
      <c r="QVN188" s="237"/>
      <c r="QVO188" s="237"/>
      <c r="QVP188" s="237"/>
      <c r="QVQ188" s="237"/>
      <c r="QVR188" s="237"/>
      <c r="QVS188" s="237"/>
      <c r="QVT188" s="237"/>
      <c r="QVU188" s="237"/>
      <c r="QVV188" s="237"/>
      <c r="QVW188" s="237"/>
      <c r="QVX188" s="237"/>
      <c r="QVY188" s="237"/>
      <c r="QVZ188" s="237"/>
      <c r="QWA188" s="237"/>
      <c r="QWB188" s="237"/>
      <c r="QWC188" s="237"/>
      <c r="QWD188" s="237"/>
      <c r="QWE188" s="237"/>
      <c r="QWF188" s="237"/>
      <c r="QWG188" s="237"/>
      <c r="QWH188" s="237"/>
      <c r="QWI188" s="237"/>
      <c r="QWJ188" s="237"/>
      <c r="QWK188" s="237"/>
      <c r="QWL188" s="237"/>
      <c r="QWM188" s="237"/>
      <c r="QWN188" s="237"/>
      <c r="QWO188" s="237"/>
      <c r="QWP188" s="237"/>
      <c r="QWQ188" s="237"/>
      <c r="QWR188" s="237"/>
      <c r="QWS188" s="237"/>
      <c r="QWT188" s="237"/>
      <c r="QWU188" s="237"/>
      <c r="QWV188" s="237"/>
      <c r="QWW188" s="237"/>
      <c r="QWX188" s="237"/>
      <c r="QWY188" s="237"/>
      <c r="QWZ188" s="237"/>
      <c r="QXA188" s="237"/>
      <c r="QXB188" s="237"/>
      <c r="QXC188" s="237"/>
      <c r="QXD188" s="237"/>
      <c r="QXE188" s="237"/>
      <c r="QXF188" s="237"/>
      <c r="QXG188" s="237"/>
      <c r="QXH188" s="237"/>
      <c r="QXI188" s="237"/>
      <c r="QXJ188" s="237"/>
      <c r="QXK188" s="237"/>
      <c r="QXL188" s="237"/>
      <c r="QXM188" s="237"/>
      <c r="QXN188" s="237"/>
      <c r="QXO188" s="237"/>
      <c r="QXP188" s="237"/>
      <c r="QXQ188" s="237"/>
      <c r="QXR188" s="237"/>
      <c r="QXS188" s="237"/>
      <c r="QXT188" s="237"/>
      <c r="QXU188" s="237"/>
      <c r="QXV188" s="237"/>
      <c r="QXW188" s="237"/>
      <c r="QXX188" s="237"/>
      <c r="QXY188" s="237"/>
      <c r="QXZ188" s="237"/>
      <c r="QYA188" s="237"/>
      <c r="QYB188" s="237"/>
      <c r="QYC188" s="237"/>
      <c r="QYD188" s="237"/>
      <c r="QYE188" s="237"/>
      <c r="QYF188" s="237"/>
      <c r="QYG188" s="237"/>
      <c r="QYH188" s="237"/>
      <c r="QYI188" s="237"/>
      <c r="QYJ188" s="237"/>
      <c r="QYK188" s="237"/>
      <c r="QYL188" s="237"/>
      <c r="QYM188" s="237"/>
      <c r="QYN188" s="237"/>
      <c r="QYO188" s="237"/>
      <c r="QYP188" s="237"/>
      <c r="QYQ188" s="237"/>
      <c r="QYR188" s="237"/>
      <c r="QYS188" s="237"/>
      <c r="QYT188" s="237"/>
      <c r="QYU188" s="237"/>
      <c r="QYV188" s="237"/>
      <c r="QYW188" s="237"/>
      <c r="QYX188" s="237"/>
      <c r="QYY188" s="237"/>
      <c r="QYZ188" s="237"/>
      <c r="QZA188" s="237"/>
      <c r="QZB188" s="237"/>
      <c r="QZC188" s="237"/>
      <c r="QZD188" s="237"/>
      <c r="QZE188" s="237"/>
      <c r="QZF188" s="237"/>
      <c r="QZG188" s="237"/>
      <c r="QZH188" s="237"/>
      <c r="QZI188" s="237"/>
      <c r="QZJ188" s="237"/>
      <c r="QZK188" s="237"/>
      <c r="QZL188" s="237"/>
      <c r="QZM188" s="237"/>
      <c r="QZN188" s="237"/>
      <c r="QZO188" s="237"/>
      <c r="QZP188" s="237"/>
      <c r="QZQ188" s="237"/>
      <c r="QZR188" s="237"/>
      <c r="QZS188" s="237"/>
      <c r="QZT188" s="237"/>
      <c r="QZU188" s="237"/>
      <c r="QZV188" s="237"/>
      <c r="QZW188" s="237"/>
      <c r="QZX188" s="237"/>
      <c r="QZY188" s="237"/>
      <c r="QZZ188" s="237"/>
      <c r="RAA188" s="237"/>
      <c r="RAB188" s="237"/>
      <c r="RAC188" s="237"/>
      <c r="RAD188" s="237"/>
      <c r="RAE188" s="237"/>
      <c r="RAF188" s="237"/>
      <c r="RAG188" s="237"/>
      <c r="RAH188" s="237"/>
      <c r="RAI188" s="237"/>
      <c r="RAJ188" s="237"/>
      <c r="RAK188" s="237"/>
      <c r="RAL188" s="237"/>
      <c r="RAM188" s="237"/>
      <c r="RAN188" s="237"/>
      <c r="RAO188" s="237"/>
      <c r="RAP188" s="237"/>
      <c r="RAQ188" s="237"/>
      <c r="RAR188" s="237"/>
      <c r="RAS188" s="237"/>
      <c r="RAT188" s="237"/>
      <c r="RAU188" s="237"/>
      <c r="RAV188" s="237"/>
      <c r="RAW188" s="237"/>
      <c r="RAX188" s="237"/>
      <c r="RAY188" s="237"/>
      <c r="RAZ188" s="237"/>
      <c r="RBA188" s="237"/>
      <c r="RBB188" s="237"/>
      <c r="RBC188" s="237"/>
      <c r="RBD188" s="237"/>
      <c r="RBE188" s="237"/>
      <c r="RBF188" s="237"/>
      <c r="RBG188" s="237"/>
      <c r="RBH188" s="237"/>
      <c r="RBI188" s="237"/>
      <c r="RBJ188" s="237"/>
      <c r="RBK188" s="237"/>
      <c r="RBL188" s="237"/>
      <c r="RBM188" s="237"/>
      <c r="RBN188" s="237"/>
      <c r="RBO188" s="237"/>
      <c r="RBP188" s="237"/>
      <c r="RBQ188" s="237"/>
      <c r="RBR188" s="237"/>
      <c r="RBS188" s="237"/>
      <c r="RBT188" s="237"/>
      <c r="RBU188" s="237"/>
      <c r="RBV188" s="237"/>
      <c r="RBW188" s="237"/>
      <c r="RBX188" s="237"/>
      <c r="RBY188" s="237"/>
      <c r="RBZ188" s="237"/>
      <c r="RCA188" s="237"/>
      <c r="RCB188" s="237"/>
      <c r="RCC188" s="237"/>
      <c r="RCD188" s="237"/>
      <c r="RCE188" s="237"/>
      <c r="RCF188" s="237"/>
      <c r="RCG188" s="237"/>
      <c r="RCH188" s="237"/>
      <c r="RCI188" s="237"/>
      <c r="RCJ188" s="237"/>
      <c r="RCK188" s="237"/>
      <c r="RCL188" s="237"/>
      <c r="RCM188" s="237"/>
      <c r="RCN188" s="237"/>
      <c r="RCO188" s="237"/>
      <c r="RCP188" s="237"/>
      <c r="RCQ188" s="237"/>
      <c r="RCR188" s="237"/>
      <c r="RCS188" s="237"/>
      <c r="RCT188" s="237"/>
      <c r="RCU188" s="237"/>
      <c r="RCV188" s="237"/>
      <c r="RCW188" s="237"/>
      <c r="RCX188" s="237"/>
      <c r="RCY188" s="237"/>
      <c r="RCZ188" s="237"/>
      <c r="RDA188" s="237"/>
      <c r="RDB188" s="237"/>
      <c r="RDC188" s="237"/>
      <c r="RDD188" s="237"/>
      <c r="RDE188" s="237"/>
      <c r="RDF188" s="237"/>
      <c r="RDG188" s="237"/>
      <c r="RDH188" s="237"/>
      <c r="RDI188" s="237"/>
      <c r="RDJ188" s="237"/>
      <c r="RDK188" s="237"/>
      <c r="RDL188" s="237"/>
      <c r="RDM188" s="237"/>
      <c r="RDN188" s="237"/>
      <c r="RDO188" s="237"/>
      <c r="RDP188" s="237"/>
      <c r="RDQ188" s="237"/>
      <c r="RDR188" s="237"/>
      <c r="RDS188" s="237"/>
      <c r="RDT188" s="237"/>
      <c r="RDU188" s="237"/>
      <c r="RDV188" s="237"/>
      <c r="RDW188" s="237"/>
      <c r="RDX188" s="237"/>
      <c r="RDY188" s="237"/>
      <c r="RDZ188" s="237"/>
      <c r="REA188" s="237"/>
      <c r="REB188" s="237"/>
      <c r="REC188" s="237"/>
      <c r="RED188" s="237"/>
      <c r="REE188" s="237"/>
      <c r="REF188" s="237"/>
      <c r="REG188" s="237"/>
      <c r="REH188" s="237"/>
      <c r="REI188" s="237"/>
      <c r="REJ188" s="237"/>
      <c r="REK188" s="237"/>
      <c r="REL188" s="237"/>
      <c r="REM188" s="237"/>
      <c r="REN188" s="237"/>
      <c r="REO188" s="237"/>
      <c r="REP188" s="237"/>
      <c r="REQ188" s="237"/>
      <c r="RER188" s="237"/>
      <c r="RES188" s="237"/>
      <c r="RET188" s="237"/>
      <c r="REU188" s="237"/>
      <c r="REV188" s="237"/>
      <c r="REW188" s="237"/>
      <c r="REX188" s="237"/>
      <c r="REY188" s="237"/>
      <c r="REZ188" s="237"/>
      <c r="RFA188" s="237"/>
      <c r="RFB188" s="237"/>
      <c r="RFC188" s="237"/>
      <c r="RFD188" s="237"/>
      <c r="RFE188" s="237"/>
      <c r="RFF188" s="237"/>
      <c r="RFG188" s="237"/>
      <c r="RFH188" s="237"/>
      <c r="RFI188" s="237"/>
      <c r="RFJ188" s="237"/>
      <c r="RFK188" s="237"/>
      <c r="RFL188" s="237"/>
      <c r="RFM188" s="237"/>
      <c r="RFN188" s="237"/>
      <c r="RFO188" s="237"/>
      <c r="RFP188" s="237"/>
      <c r="RFQ188" s="237"/>
      <c r="RFR188" s="237"/>
      <c r="RFS188" s="237"/>
      <c r="RFT188" s="237"/>
      <c r="RFU188" s="237"/>
      <c r="RFV188" s="237"/>
      <c r="RFW188" s="237"/>
      <c r="RFX188" s="237"/>
      <c r="RFY188" s="237"/>
      <c r="RFZ188" s="237"/>
      <c r="RGA188" s="237"/>
      <c r="RGB188" s="237"/>
      <c r="RGC188" s="237"/>
      <c r="RGD188" s="237"/>
      <c r="RGE188" s="237"/>
      <c r="RGF188" s="237"/>
      <c r="RGG188" s="237"/>
      <c r="RGH188" s="237"/>
      <c r="RGI188" s="237"/>
      <c r="RGJ188" s="237"/>
      <c r="RGK188" s="237"/>
      <c r="RGL188" s="237"/>
      <c r="RGM188" s="237"/>
      <c r="RGN188" s="237"/>
      <c r="RGO188" s="237"/>
      <c r="RGP188" s="237"/>
      <c r="RGQ188" s="237"/>
      <c r="RGR188" s="237"/>
      <c r="RGS188" s="237"/>
      <c r="RGT188" s="237"/>
      <c r="RGU188" s="237"/>
      <c r="RGV188" s="237"/>
      <c r="RGW188" s="237"/>
      <c r="RGX188" s="237"/>
      <c r="RGY188" s="237"/>
      <c r="RGZ188" s="237"/>
      <c r="RHA188" s="237"/>
      <c r="RHB188" s="237"/>
      <c r="RHC188" s="237"/>
      <c r="RHD188" s="237"/>
      <c r="RHE188" s="237"/>
      <c r="RHF188" s="237"/>
      <c r="RHG188" s="237"/>
      <c r="RHH188" s="237"/>
      <c r="RHI188" s="237"/>
      <c r="RHJ188" s="237"/>
      <c r="RHK188" s="237"/>
      <c r="RHL188" s="237"/>
      <c r="RHM188" s="237"/>
      <c r="RHN188" s="237"/>
      <c r="RHO188" s="237"/>
      <c r="RHP188" s="237"/>
      <c r="RHQ188" s="237"/>
      <c r="RHR188" s="237"/>
      <c r="RHS188" s="237"/>
      <c r="RHT188" s="237"/>
      <c r="RHU188" s="237"/>
      <c r="RHV188" s="237"/>
      <c r="RHW188" s="237"/>
      <c r="RHX188" s="237"/>
      <c r="RHY188" s="237"/>
      <c r="RHZ188" s="237"/>
      <c r="RIA188" s="237"/>
      <c r="RIB188" s="237"/>
      <c r="RIC188" s="237"/>
      <c r="RID188" s="237"/>
      <c r="RIE188" s="237"/>
      <c r="RIF188" s="237"/>
      <c r="RIG188" s="237"/>
      <c r="RIH188" s="237"/>
      <c r="RII188" s="237"/>
      <c r="RIJ188" s="237"/>
      <c r="RIK188" s="237"/>
      <c r="RIL188" s="237"/>
      <c r="RIM188" s="237"/>
      <c r="RIN188" s="237"/>
      <c r="RIO188" s="237"/>
      <c r="RIP188" s="237"/>
      <c r="RIQ188" s="237"/>
      <c r="RIR188" s="237"/>
      <c r="RIS188" s="237"/>
      <c r="RIT188" s="237"/>
      <c r="RIU188" s="237"/>
      <c r="RIV188" s="237"/>
      <c r="RIW188" s="237"/>
      <c r="RIX188" s="237"/>
      <c r="RIY188" s="237"/>
      <c r="RIZ188" s="237"/>
      <c r="RJA188" s="237"/>
      <c r="RJB188" s="237"/>
      <c r="RJC188" s="237"/>
      <c r="RJD188" s="237"/>
      <c r="RJE188" s="237"/>
      <c r="RJF188" s="237"/>
      <c r="RJG188" s="237"/>
      <c r="RJH188" s="237"/>
      <c r="RJI188" s="237"/>
      <c r="RJJ188" s="237"/>
      <c r="RJK188" s="237"/>
      <c r="RJL188" s="237"/>
      <c r="RJM188" s="237"/>
      <c r="RJN188" s="237"/>
      <c r="RJO188" s="237"/>
      <c r="RJP188" s="237"/>
      <c r="RJQ188" s="237"/>
      <c r="RJR188" s="237"/>
      <c r="RJS188" s="237"/>
      <c r="RJT188" s="237"/>
      <c r="RJU188" s="237"/>
      <c r="RJV188" s="237"/>
      <c r="RJW188" s="237"/>
      <c r="RJX188" s="237"/>
      <c r="RJY188" s="237"/>
      <c r="RJZ188" s="237"/>
      <c r="RKA188" s="237"/>
      <c r="RKB188" s="237"/>
      <c r="RKC188" s="237"/>
      <c r="RKD188" s="237"/>
      <c r="RKE188" s="237"/>
      <c r="RKF188" s="237"/>
      <c r="RKG188" s="237"/>
      <c r="RKH188" s="237"/>
      <c r="RKI188" s="237"/>
      <c r="RKJ188" s="237"/>
      <c r="RKK188" s="237"/>
      <c r="RKL188" s="237"/>
      <c r="RKM188" s="237"/>
      <c r="RKN188" s="237"/>
      <c r="RKO188" s="237"/>
      <c r="RKP188" s="237"/>
      <c r="RKQ188" s="237"/>
      <c r="RKR188" s="237"/>
      <c r="RKS188" s="237"/>
      <c r="RKT188" s="237"/>
      <c r="RKU188" s="237"/>
      <c r="RKV188" s="237"/>
      <c r="RKW188" s="237"/>
      <c r="RKX188" s="237"/>
      <c r="RKY188" s="237"/>
      <c r="RKZ188" s="237"/>
      <c r="RLA188" s="237"/>
      <c r="RLB188" s="237"/>
      <c r="RLC188" s="237"/>
      <c r="RLD188" s="237"/>
      <c r="RLE188" s="237"/>
      <c r="RLF188" s="237"/>
      <c r="RLG188" s="237"/>
      <c r="RLH188" s="237"/>
      <c r="RLI188" s="237"/>
      <c r="RLJ188" s="237"/>
      <c r="RLK188" s="237"/>
      <c r="RLL188" s="237"/>
      <c r="RLM188" s="237"/>
      <c r="RLN188" s="237"/>
      <c r="RLO188" s="237"/>
      <c r="RLP188" s="237"/>
      <c r="RLQ188" s="237"/>
      <c r="RLR188" s="237"/>
      <c r="RLS188" s="237"/>
      <c r="RLT188" s="237"/>
      <c r="RLU188" s="237"/>
      <c r="RLV188" s="237"/>
      <c r="RLW188" s="237"/>
      <c r="RLX188" s="237"/>
      <c r="RLY188" s="237"/>
      <c r="RLZ188" s="237"/>
      <c r="RMA188" s="237"/>
      <c r="RMB188" s="237"/>
      <c r="RMC188" s="237"/>
      <c r="RMD188" s="237"/>
      <c r="RME188" s="237"/>
      <c r="RMF188" s="237"/>
      <c r="RMG188" s="237"/>
      <c r="RMH188" s="237"/>
      <c r="RMI188" s="237"/>
      <c r="RMJ188" s="237"/>
      <c r="RMK188" s="237"/>
      <c r="RML188" s="237"/>
      <c r="RMM188" s="237"/>
      <c r="RMN188" s="237"/>
      <c r="RMO188" s="237"/>
      <c r="RMP188" s="237"/>
      <c r="RMQ188" s="237"/>
      <c r="RMR188" s="237"/>
      <c r="RMS188" s="237"/>
      <c r="RMT188" s="237"/>
      <c r="RMU188" s="237"/>
      <c r="RMV188" s="237"/>
      <c r="RMW188" s="237"/>
      <c r="RMX188" s="237"/>
      <c r="RMY188" s="237"/>
      <c r="RMZ188" s="237"/>
      <c r="RNA188" s="237"/>
      <c r="RNB188" s="237"/>
      <c r="RNC188" s="237"/>
      <c r="RND188" s="237"/>
      <c r="RNE188" s="237"/>
      <c r="RNF188" s="237"/>
      <c r="RNG188" s="237"/>
      <c r="RNH188" s="237"/>
      <c r="RNI188" s="237"/>
      <c r="RNJ188" s="237"/>
      <c r="RNK188" s="237"/>
      <c r="RNL188" s="237"/>
      <c r="RNM188" s="237"/>
      <c r="RNN188" s="237"/>
      <c r="RNO188" s="237"/>
      <c r="RNP188" s="237"/>
      <c r="RNQ188" s="237"/>
      <c r="RNR188" s="237"/>
      <c r="RNS188" s="237"/>
      <c r="RNT188" s="237"/>
      <c r="RNU188" s="237"/>
      <c r="RNV188" s="237"/>
      <c r="RNW188" s="237"/>
      <c r="RNX188" s="237"/>
      <c r="RNY188" s="237"/>
      <c r="RNZ188" s="237"/>
      <c r="ROA188" s="237"/>
      <c r="ROB188" s="237"/>
      <c r="ROC188" s="237"/>
      <c r="ROD188" s="237"/>
      <c r="ROE188" s="237"/>
      <c r="ROF188" s="237"/>
      <c r="ROG188" s="237"/>
      <c r="ROH188" s="237"/>
      <c r="ROI188" s="237"/>
      <c r="ROJ188" s="237"/>
      <c r="ROK188" s="237"/>
      <c r="ROL188" s="237"/>
      <c r="ROM188" s="237"/>
      <c r="RON188" s="237"/>
      <c r="ROO188" s="237"/>
      <c r="ROP188" s="237"/>
      <c r="ROQ188" s="237"/>
      <c r="ROR188" s="237"/>
      <c r="ROS188" s="237"/>
      <c r="ROT188" s="237"/>
      <c r="ROU188" s="237"/>
      <c r="ROV188" s="237"/>
      <c r="ROW188" s="237"/>
      <c r="ROX188" s="237"/>
      <c r="ROY188" s="237"/>
      <c r="ROZ188" s="237"/>
      <c r="RPA188" s="237"/>
      <c r="RPB188" s="237"/>
      <c r="RPC188" s="237"/>
      <c r="RPD188" s="237"/>
      <c r="RPE188" s="237"/>
      <c r="RPF188" s="237"/>
      <c r="RPG188" s="237"/>
      <c r="RPH188" s="237"/>
      <c r="RPI188" s="237"/>
      <c r="RPJ188" s="237"/>
      <c r="RPK188" s="237"/>
      <c r="RPL188" s="237"/>
      <c r="RPM188" s="237"/>
      <c r="RPN188" s="237"/>
      <c r="RPO188" s="237"/>
      <c r="RPP188" s="237"/>
      <c r="RPQ188" s="237"/>
      <c r="RPR188" s="237"/>
      <c r="RPS188" s="237"/>
      <c r="RPT188" s="237"/>
      <c r="RPU188" s="237"/>
      <c r="RPV188" s="237"/>
      <c r="RPW188" s="237"/>
      <c r="RPX188" s="237"/>
      <c r="RPY188" s="237"/>
      <c r="RPZ188" s="237"/>
      <c r="RQA188" s="237"/>
      <c r="RQB188" s="237"/>
      <c r="RQC188" s="237"/>
      <c r="RQD188" s="237"/>
      <c r="RQE188" s="237"/>
      <c r="RQF188" s="237"/>
      <c r="RQG188" s="237"/>
      <c r="RQH188" s="237"/>
      <c r="RQI188" s="237"/>
      <c r="RQJ188" s="237"/>
      <c r="RQK188" s="237"/>
      <c r="RQL188" s="237"/>
      <c r="RQM188" s="237"/>
      <c r="RQN188" s="237"/>
      <c r="RQO188" s="237"/>
      <c r="RQP188" s="237"/>
      <c r="RQQ188" s="237"/>
      <c r="RQR188" s="237"/>
      <c r="RQS188" s="237"/>
      <c r="RQT188" s="237"/>
      <c r="RQU188" s="237"/>
      <c r="RQV188" s="237"/>
      <c r="RQW188" s="237"/>
      <c r="RQX188" s="237"/>
      <c r="RQY188" s="237"/>
      <c r="RQZ188" s="237"/>
      <c r="RRA188" s="237"/>
      <c r="RRB188" s="237"/>
      <c r="RRC188" s="237"/>
      <c r="RRD188" s="237"/>
      <c r="RRE188" s="237"/>
      <c r="RRF188" s="237"/>
      <c r="RRG188" s="237"/>
      <c r="RRH188" s="237"/>
      <c r="RRI188" s="237"/>
      <c r="RRJ188" s="237"/>
      <c r="RRK188" s="237"/>
      <c r="RRL188" s="237"/>
      <c r="RRM188" s="237"/>
      <c r="RRN188" s="237"/>
      <c r="RRO188" s="237"/>
      <c r="RRP188" s="237"/>
      <c r="RRQ188" s="237"/>
      <c r="RRR188" s="237"/>
      <c r="RRS188" s="237"/>
      <c r="RRT188" s="237"/>
      <c r="RRU188" s="237"/>
      <c r="RRV188" s="237"/>
      <c r="RRW188" s="237"/>
      <c r="RRX188" s="237"/>
      <c r="RRY188" s="237"/>
      <c r="RRZ188" s="237"/>
      <c r="RSA188" s="237"/>
      <c r="RSB188" s="237"/>
      <c r="RSC188" s="237"/>
      <c r="RSD188" s="237"/>
      <c r="RSE188" s="237"/>
      <c r="RSF188" s="237"/>
      <c r="RSG188" s="237"/>
      <c r="RSH188" s="237"/>
      <c r="RSI188" s="237"/>
      <c r="RSJ188" s="237"/>
      <c r="RSK188" s="237"/>
      <c r="RSL188" s="237"/>
      <c r="RSM188" s="237"/>
      <c r="RSN188" s="237"/>
      <c r="RSO188" s="237"/>
      <c r="RSP188" s="237"/>
      <c r="RSQ188" s="237"/>
      <c r="RSR188" s="237"/>
      <c r="RSS188" s="237"/>
      <c r="RST188" s="237"/>
      <c r="RSU188" s="237"/>
      <c r="RSV188" s="237"/>
      <c r="RSW188" s="237"/>
      <c r="RSX188" s="237"/>
      <c r="RSY188" s="237"/>
      <c r="RSZ188" s="237"/>
      <c r="RTA188" s="237"/>
      <c r="RTB188" s="237"/>
      <c r="RTC188" s="237"/>
      <c r="RTD188" s="237"/>
      <c r="RTE188" s="237"/>
      <c r="RTF188" s="237"/>
      <c r="RTG188" s="237"/>
      <c r="RTH188" s="237"/>
      <c r="RTI188" s="237"/>
      <c r="RTJ188" s="237"/>
      <c r="RTK188" s="237"/>
      <c r="RTL188" s="237"/>
      <c r="RTM188" s="237"/>
      <c r="RTN188" s="237"/>
      <c r="RTO188" s="237"/>
      <c r="RTP188" s="237"/>
      <c r="RTQ188" s="237"/>
      <c r="RTR188" s="237"/>
      <c r="RTS188" s="237"/>
      <c r="RTT188" s="237"/>
      <c r="RTU188" s="237"/>
      <c r="RTV188" s="237"/>
      <c r="RTW188" s="237"/>
      <c r="RTX188" s="237"/>
      <c r="RTY188" s="237"/>
      <c r="RTZ188" s="237"/>
      <c r="RUA188" s="237"/>
      <c r="RUB188" s="237"/>
      <c r="RUC188" s="237"/>
      <c r="RUD188" s="237"/>
      <c r="RUE188" s="237"/>
      <c r="RUF188" s="237"/>
      <c r="RUG188" s="237"/>
      <c r="RUH188" s="237"/>
      <c r="RUI188" s="237"/>
      <c r="RUJ188" s="237"/>
      <c r="RUK188" s="237"/>
      <c r="RUL188" s="237"/>
      <c r="RUM188" s="237"/>
      <c r="RUN188" s="237"/>
      <c r="RUO188" s="237"/>
      <c r="RUP188" s="237"/>
      <c r="RUQ188" s="237"/>
      <c r="RUR188" s="237"/>
      <c r="RUS188" s="237"/>
      <c r="RUT188" s="237"/>
      <c r="RUU188" s="237"/>
      <c r="RUV188" s="237"/>
      <c r="RUW188" s="237"/>
      <c r="RUX188" s="237"/>
      <c r="RUY188" s="237"/>
      <c r="RUZ188" s="237"/>
      <c r="RVA188" s="237"/>
      <c r="RVB188" s="237"/>
      <c r="RVC188" s="237"/>
      <c r="RVD188" s="237"/>
      <c r="RVE188" s="237"/>
      <c r="RVF188" s="237"/>
      <c r="RVG188" s="237"/>
      <c r="RVH188" s="237"/>
      <c r="RVI188" s="237"/>
      <c r="RVJ188" s="237"/>
      <c r="RVK188" s="237"/>
      <c r="RVL188" s="237"/>
      <c r="RVM188" s="237"/>
      <c r="RVN188" s="237"/>
      <c r="RVO188" s="237"/>
      <c r="RVP188" s="237"/>
      <c r="RVQ188" s="237"/>
      <c r="RVR188" s="237"/>
      <c r="RVS188" s="237"/>
      <c r="RVT188" s="237"/>
      <c r="RVU188" s="237"/>
      <c r="RVV188" s="237"/>
      <c r="RVW188" s="237"/>
      <c r="RVX188" s="237"/>
      <c r="RVY188" s="237"/>
      <c r="RVZ188" s="237"/>
      <c r="RWA188" s="237"/>
      <c r="RWB188" s="237"/>
      <c r="RWC188" s="237"/>
      <c r="RWD188" s="237"/>
      <c r="RWE188" s="237"/>
      <c r="RWF188" s="237"/>
      <c r="RWG188" s="237"/>
      <c r="RWH188" s="237"/>
      <c r="RWI188" s="237"/>
      <c r="RWJ188" s="237"/>
      <c r="RWK188" s="237"/>
      <c r="RWL188" s="237"/>
      <c r="RWM188" s="237"/>
      <c r="RWN188" s="237"/>
      <c r="RWO188" s="237"/>
      <c r="RWP188" s="237"/>
      <c r="RWQ188" s="237"/>
      <c r="RWR188" s="237"/>
      <c r="RWS188" s="237"/>
      <c r="RWT188" s="237"/>
      <c r="RWU188" s="237"/>
      <c r="RWV188" s="237"/>
      <c r="RWW188" s="237"/>
      <c r="RWX188" s="237"/>
      <c r="RWY188" s="237"/>
      <c r="RWZ188" s="237"/>
      <c r="RXA188" s="237"/>
      <c r="RXB188" s="237"/>
      <c r="RXC188" s="237"/>
      <c r="RXD188" s="237"/>
      <c r="RXE188" s="237"/>
      <c r="RXF188" s="237"/>
      <c r="RXG188" s="237"/>
      <c r="RXH188" s="237"/>
      <c r="RXI188" s="237"/>
      <c r="RXJ188" s="237"/>
      <c r="RXK188" s="237"/>
      <c r="RXL188" s="237"/>
      <c r="RXM188" s="237"/>
      <c r="RXN188" s="237"/>
      <c r="RXO188" s="237"/>
      <c r="RXP188" s="237"/>
      <c r="RXQ188" s="237"/>
      <c r="RXR188" s="237"/>
      <c r="RXS188" s="237"/>
      <c r="RXT188" s="237"/>
      <c r="RXU188" s="237"/>
      <c r="RXV188" s="237"/>
      <c r="RXW188" s="237"/>
      <c r="RXX188" s="237"/>
      <c r="RXY188" s="237"/>
      <c r="RXZ188" s="237"/>
      <c r="RYA188" s="237"/>
      <c r="RYB188" s="237"/>
      <c r="RYC188" s="237"/>
      <c r="RYD188" s="237"/>
      <c r="RYE188" s="237"/>
      <c r="RYF188" s="237"/>
      <c r="RYG188" s="237"/>
      <c r="RYH188" s="237"/>
      <c r="RYI188" s="237"/>
      <c r="RYJ188" s="237"/>
      <c r="RYK188" s="237"/>
      <c r="RYL188" s="237"/>
      <c r="RYM188" s="237"/>
      <c r="RYN188" s="237"/>
      <c r="RYO188" s="237"/>
      <c r="RYP188" s="237"/>
      <c r="RYQ188" s="237"/>
      <c r="RYR188" s="237"/>
      <c r="RYS188" s="237"/>
      <c r="RYT188" s="237"/>
      <c r="RYU188" s="237"/>
      <c r="RYV188" s="237"/>
      <c r="RYW188" s="237"/>
      <c r="RYX188" s="237"/>
      <c r="RYY188" s="237"/>
      <c r="RYZ188" s="237"/>
      <c r="RZA188" s="237"/>
      <c r="RZB188" s="237"/>
      <c r="RZC188" s="237"/>
      <c r="RZD188" s="237"/>
      <c r="RZE188" s="237"/>
      <c r="RZF188" s="237"/>
      <c r="RZG188" s="237"/>
      <c r="RZH188" s="237"/>
      <c r="RZI188" s="237"/>
      <c r="RZJ188" s="237"/>
      <c r="RZK188" s="237"/>
      <c r="RZL188" s="237"/>
      <c r="RZM188" s="237"/>
      <c r="RZN188" s="237"/>
      <c r="RZO188" s="237"/>
      <c r="RZP188" s="237"/>
      <c r="RZQ188" s="237"/>
      <c r="RZR188" s="237"/>
      <c r="RZS188" s="237"/>
      <c r="RZT188" s="237"/>
      <c r="RZU188" s="237"/>
      <c r="RZV188" s="237"/>
      <c r="RZW188" s="237"/>
      <c r="RZX188" s="237"/>
      <c r="RZY188" s="237"/>
      <c r="RZZ188" s="237"/>
      <c r="SAA188" s="237"/>
      <c r="SAB188" s="237"/>
      <c r="SAC188" s="237"/>
      <c r="SAD188" s="237"/>
      <c r="SAE188" s="237"/>
      <c r="SAF188" s="237"/>
      <c r="SAG188" s="237"/>
      <c r="SAH188" s="237"/>
      <c r="SAI188" s="237"/>
      <c r="SAJ188" s="237"/>
      <c r="SAK188" s="237"/>
      <c r="SAL188" s="237"/>
      <c r="SAM188" s="237"/>
      <c r="SAN188" s="237"/>
      <c r="SAO188" s="237"/>
      <c r="SAP188" s="237"/>
      <c r="SAQ188" s="237"/>
      <c r="SAR188" s="237"/>
      <c r="SAS188" s="237"/>
      <c r="SAT188" s="237"/>
      <c r="SAU188" s="237"/>
      <c r="SAV188" s="237"/>
      <c r="SAW188" s="237"/>
      <c r="SAX188" s="237"/>
      <c r="SAY188" s="237"/>
      <c r="SAZ188" s="237"/>
      <c r="SBA188" s="237"/>
      <c r="SBB188" s="237"/>
      <c r="SBC188" s="237"/>
      <c r="SBD188" s="237"/>
      <c r="SBE188" s="237"/>
      <c r="SBF188" s="237"/>
      <c r="SBG188" s="237"/>
      <c r="SBH188" s="237"/>
      <c r="SBI188" s="237"/>
      <c r="SBJ188" s="237"/>
      <c r="SBK188" s="237"/>
      <c r="SBL188" s="237"/>
      <c r="SBM188" s="237"/>
      <c r="SBN188" s="237"/>
      <c r="SBO188" s="237"/>
      <c r="SBP188" s="237"/>
      <c r="SBQ188" s="237"/>
      <c r="SBR188" s="237"/>
      <c r="SBS188" s="237"/>
      <c r="SBT188" s="237"/>
      <c r="SBU188" s="237"/>
      <c r="SBV188" s="237"/>
      <c r="SBW188" s="237"/>
      <c r="SBX188" s="237"/>
      <c r="SBY188" s="237"/>
      <c r="SBZ188" s="237"/>
      <c r="SCA188" s="237"/>
      <c r="SCB188" s="237"/>
      <c r="SCC188" s="237"/>
      <c r="SCD188" s="237"/>
      <c r="SCE188" s="237"/>
      <c r="SCF188" s="237"/>
      <c r="SCG188" s="237"/>
      <c r="SCH188" s="237"/>
      <c r="SCI188" s="237"/>
      <c r="SCJ188" s="237"/>
      <c r="SCK188" s="237"/>
      <c r="SCL188" s="237"/>
      <c r="SCM188" s="237"/>
      <c r="SCN188" s="237"/>
      <c r="SCO188" s="237"/>
      <c r="SCP188" s="237"/>
      <c r="SCQ188" s="237"/>
      <c r="SCR188" s="237"/>
      <c r="SCS188" s="237"/>
      <c r="SCT188" s="237"/>
      <c r="SCU188" s="237"/>
      <c r="SCV188" s="237"/>
      <c r="SCW188" s="237"/>
      <c r="SCX188" s="237"/>
      <c r="SCY188" s="237"/>
      <c r="SCZ188" s="237"/>
      <c r="SDA188" s="237"/>
      <c r="SDB188" s="237"/>
      <c r="SDC188" s="237"/>
      <c r="SDD188" s="237"/>
      <c r="SDE188" s="237"/>
      <c r="SDF188" s="237"/>
      <c r="SDG188" s="237"/>
      <c r="SDH188" s="237"/>
      <c r="SDI188" s="237"/>
      <c r="SDJ188" s="237"/>
      <c r="SDK188" s="237"/>
      <c r="SDL188" s="237"/>
      <c r="SDM188" s="237"/>
      <c r="SDN188" s="237"/>
      <c r="SDO188" s="237"/>
      <c r="SDP188" s="237"/>
      <c r="SDQ188" s="237"/>
      <c r="SDR188" s="237"/>
      <c r="SDS188" s="237"/>
      <c r="SDT188" s="237"/>
      <c r="SDU188" s="237"/>
      <c r="SDV188" s="237"/>
      <c r="SDW188" s="237"/>
      <c r="SDX188" s="237"/>
      <c r="SDY188" s="237"/>
      <c r="SDZ188" s="237"/>
      <c r="SEA188" s="237"/>
      <c r="SEB188" s="237"/>
      <c r="SEC188" s="237"/>
      <c r="SED188" s="237"/>
      <c r="SEE188" s="237"/>
      <c r="SEF188" s="237"/>
      <c r="SEG188" s="237"/>
      <c r="SEH188" s="237"/>
      <c r="SEI188" s="237"/>
      <c r="SEJ188" s="237"/>
      <c r="SEK188" s="237"/>
      <c r="SEL188" s="237"/>
      <c r="SEM188" s="237"/>
      <c r="SEN188" s="237"/>
      <c r="SEO188" s="237"/>
      <c r="SEP188" s="237"/>
      <c r="SEQ188" s="237"/>
      <c r="SER188" s="237"/>
      <c r="SES188" s="237"/>
      <c r="SET188" s="237"/>
      <c r="SEU188" s="237"/>
      <c r="SEV188" s="237"/>
      <c r="SEW188" s="237"/>
      <c r="SEX188" s="237"/>
      <c r="SEY188" s="237"/>
      <c r="SEZ188" s="237"/>
      <c r="SFA188" s="237"/>
      <c r="SFB188" s="237"/>
      <c r="SFC188" s="237"/>
      <c r="SFD188" s="237"/>
      <c r="SFE188" s="237"/>
      <c r="SFF188" s="237"/>
      <c r="SFG188" s="237"/>
      <c r="SFH188" s="237"/>
      <c r="SFI188" s="237"/>
      <c r="SFJ188" s="237"/>
      <c r="SFK188" s="237"/>
      <c r="SFL188" s="237"/>
      <c r="SFM188" s="237"/>
      <c r="SFN188" s="237"/>
      <c r="SFO188" s="237"/>
      <c r="SFP188" s="237"/>
      <c r="SFQ188" s="237"/>
      <c r="SFR188" s="237"/>
      <c r="SFS188" s="237"/>
      <c r="SFT188" s="237"/>
      <c r="SFU188" s="237"/>
      <c r="SFV188" s="237"/>
      <c r="SFW188" s="237"/>
      <c r="SFX188" s="237"/>
      <c r="SFY188" s="237"/>
      <c r="SFZ188" s="237"/>
      <c r="SGA188" s="237"/>
      <c r="SGB188" s="237"/>
      <c r="SGC188" s="237"/>
      <c r="SGD188" s="237"/>
      <c r="SGE188" s="237"/>
      <c r="SGF188" s="237"/>
      <c r="SGG188" s="237"/>
      <c r="SGH188" s="237"/>
      <c r="SGI188" s="237"/>
      <c r="SGJ188" s="237"/>
      <c r="SGK188" s="237"/>
      <c r="SGL188" s="237"/>
      <c r="SGM188" s="237"/>
      <c r="SGN188" s="237"/>
      <c r="SGO188" s="237"/>
      <c r="SGP188" s="237"/>
      <c r="SGQ188" s="237"/>
      <c r="SGR188" s="237"/>
      <c r="SGS188" s="237"/>
      <c r="SGT188" s="237"/>
      <c r="SGU188" s="237"/>
      <c r="SGV188" s="237"/>
      <c r="SGW188" s="237"/>
      <c r="SGX188" s="237"/>
      <c r="SGY188" s="237"/>
      <c r="SGZ188" s="237"/>
      <c r="SHA188" s="237"/>
      <c r="SHB188" s="237"/>
      <c r="SHC188" s="237"/>
      <c r="SHD188" s="237"/>
      <c r="SHE188" s="237"/>
      <c r="SHF188" s="237"/>
      <c r="SHG188" s="237"/>
      <c r="SHH188" s="237"/>
      <c r="SHI188" s="237"/>
      <c r="SHJ188" s="237"/>
      <c r="SHK188" s="237"/>
      <c r="SHL188" s="237"/>
      <c r="SHM188" s="237"/>
      <c r="SHN188" s="237"/>
      <c r="SHO188" s="237"/>
      <c r="SHP188" s="237"/>
      <c r="SHQ188" s="237"/>
      <c r="SHR188" s="237"/>
      <c r="SHS188" s="237"/>
      <c r="SHT188" s="237"/>
      <c r="SHU188" s="237"/>
      <c r="SHV188" s="237"/>
      <c r="SHW188" s="237"/>
      <c r="SHX188" s="237"/>
      <c r="SHY188" s="237"/>
      <c r="SHZ188" s="237"/>
      <c r="SIA188" s="237"/>
      <c r="SIB188" s="237"/>
      <c r="SIC188" s="237"/>
      <c r="SID188" s="237"/>
      <c r="SIE188" s="237"/>
      <c r="SIF188" s="237"/>
      <c r="SIG188" s="237"/>
      <c r="SIH188" s="237"/>
      <c r="SII188" s="237"/>
      <c r="SIJ188" s="237"/>
      <c r="SIK188" s="237"/>
      <c r="SIL188" s="237"/>
      <c r="SIM188" s="237"/>
      <c r="SIN188" s="237"/>
      <c r="SIO188" s="237"/>
      <c r="SIP188" s="237"/>
      <c r="SIQ188" s="237"/>
      <c r="SIR188" s="237"/>
      <c r="SIS188" s="237"/>
      <c r="SIT188" s="237"/>
      <c r="SIU188" s="237"/>
      <c r="SIV188" s="237"/>
      <c r="SIW188" s="237"/>
      <c r="SIX188" s="237"/>
      <c r="SIY188" s="237"/>
      <c r="SIZ188" s="237"/>
      <c r="SJA188" s="237"/>
      <c r="SJB188" s="237"/>
      <c r="SJC188" s="237"/>
      <c r="SJD188" s="237"/>
      <c r="SJE188" s="237"/>
      <c r="SJF188" s="237"/>
      <c r="SJG188" s="237"/>
      <c r="SJH188" s="237"/>
      <c r="SJI188" s="237"/>
      <c r="SJJ188" s="237"/>
      <c r="SJK188" s="237"/>
      <c r="SJL188" s="237"/>
      <c r="SJM188" s="237"/>
      <c r="SJN188" s="237"/>
      <c r="SJO188" s="237"/>
      <c r="SJP188" s="237"/>
      <c r="SJQ188" s="237"/>
      <c r="SJR188" s="237"/>
      <c r="SJS188" s="237"/>
      <c r="SJT188" s="237"/>
      <c r="SJU188" s="237"/>
      <c r="SJV188" s="237"/>
      <c r="SJW188" s="237"/>
      <c r="SJX188" s="237"/>
      <c r="SJY188" s="237"/>
      <c r="SJZ188" s="237"/>
      <c r="SKA188" s="237"/>
      <c r="SKB188" s="237"/>
      <c r="SKC188" s="237"/>
      <c r="SKD188" s="237"/>
      <c r="SKE188" s="237"/>
      <c r="SKF188" s="237"/>
      <c r="SKG188" s="237"/>
      <c r="SKH188" s="237"/>
      <c r="SKI188" s="237"/>
      <c r="SKJ188" s="237"/>
      <c r="SKK188" s="237"/>
      <c r="SKL188" s="237"/>
      <c r="SKM188" s="237"/>
      <c r="SKN188" s="237"/>
      <c r="SKO188" s="237"/>
      <c r="SKP188" s="237"/>
      <c r="SKQ188" s="237"/>
      <c r="SKR188" s="237"/>
      <c r="SKS188" s="237"/>
      <c r="SKT188" s="237"/>
      <c r="SKU188" s="237"/>
      <c r="SKV188" s="237"/>
      <c r="SKW188" s="237"/>
      <c r="SKX188" s="237"/>
      <c r="SKY188" s="237"/>
      <c r="SKZ188" s="237"/>
      <c r="SLA188" s="237"/>
      <c r="SLB188" s="237"/>
      <c r="SLC188" s="237"/>
      <c r="SLD188" s="237"/>
      <c r="SLE188" s="237"/>
      <c r="SLF188" s="237"/>
      <c r="SLG188" s="237"/>
      <c r="SLH188" s="237"/>
      <c r="SLI188" s="237"/>
      <c r="SLJ188" s="237"/>
      <c r="SLK188" s="237"/>
      <c r="SLL188" s="237"/>
      <c r="SLM188" s="237"/>
      <c r="SLN188" s="237"/>
      <c r="SLO188" s="237"/>
      <c r="SLP188" s="237"/>
      <c r="SLQ188" s="237"/>
      <c r="SLR188" s="237"/>
      <c r="SLS188" s="237"/>
      <c r="SLT188" s="237"/>
      <c r="SLU188" s="237"/>
      <c r="SLV188" s="237"/>
      <c r="SLW188" s="237"/>
      <c r="SLX188" s="237"/>
      <c r="SLY188" s="237"/>
      <c r="SLZ188" s="237"/>
      <c r="SMA188" s="237"/>
      <c r="SMB188" s="237"/>
      <c r="SMC188" s="237"/>
      <c r="SMD188" s="237"/>
      <c r="SME188" s="237"/>
      <c r="SMF188" s="237"/>
      <c r="SMG188" s="237"/>
      <c r="SMH188" s="237"/>
      <c r="SMI188" s="237"/>
      <c r="SMJ188" s="237"/>
      <c r="SMK188" s="237"/>
      <c r="SML188" s="237"/>
      <c r="SMM188" s="237"/>
      <c r="SMN188" s="237"/>
      <c r="SMO188" s="237"/>
      <c r="SMP188" s="237"/>
      <c r="SMQ188" s="237"/>
      <c r="SMR188" s="237"/>
      <c r="SMS188" s="237"/>
      <c r="SMT188" s="237"/>
      <c r="SMU188" s="237"/>
      <c r="SMV188" s="237"/>
      <c r="SMW188" s="237"/>
      <c r="SMX188" s="237"/>
      <c r="SMY188" s="237"/>
      <c r="SMZ188" s="237"/>
      <c r="SNA188" s="237"/>
      <c r="SNB188" s="237"/>
      <c r="SNC188" s="237"/>
      <c r="SND188" s="237"/>
      <c r="SNE188" s="237"/>
      <c r="SNF188" s="237"/>
      <c r="SNG188" s="237"/>
      <c r="SNH188" s="237"/>
      <c r="SNI188" s="237"/>
      <c r="SNJ188" s="237"/>
      <c r="SNK188" s="237"/>
      <c r="SNL188" s="237"/>
      <c r="SNM188" s="237"/>
      <c r="SNN188" s="237"/>
      <c r="SNO188" s="237"/>
      <c r="SNP188" s="237"/>
      <c r="SNQ188" s="237"/>
      <c r="SNR188" s="237"/>
      <c r="SNS188" s="237"/>
      <c r="SNT188" s="237"/>
      <c r="SNU188" s="237"/>
      <c r="SNV188" s="237"/>
      <c r="SNW188" s="237"/>
      <c r="SNX188" s="237"/>
      <c r="SNY188" s="237"/>
      <c r="SNZ188" s="237"/>
      <c r="SOA188" s="237"/>
      <c r="SOB188" s="237"/>
      <c r="SOC188" s="237"/>
      <c r="SOD188" s="237"/>
      <c r="SOE188" s="237"/>
      <c r="SOF188" s="237"/>
      <c r="SOG188" s="237"/>
      <c r="SOH188" s="237"/>
      <c r="SOI188" s="237"/>
      <c r="SOJ188" s="237"/>
      <c r="SOK188" s="237"/>
      <c r="SOL188" s="237"/>
      <c r="SOM188" s="237"/>
      <c r="SON188" s="237"/>
      <c r="SOO188" s="237"/>
      <c r="SOP188" s="237"/>
      <c r="SOQ188" s="237"/>
      <c r="SOR188" s="237"/>
      <c r="SOS188" s="237"/>
      <c r="SOT188" s="237"/>
      <c r="SOU188" s="237"/>
      <c r="SOV188" s="237"/>
      <c r="SOW188" s="237"/>
      <c r="SOX188" s="237"/>
      <c r="SOY188" s="237"/>
      <c r="SOZ188" s="237"/>
      <c r="SPA188" s="237"/>
      <c r="SPB188" s="237"/>
      <c r="SPC188" s="237"/>
      <c r="SPD188" s="237"/>
      <c r="SPE188" s="237"/>
      <c r="SPF188" s="237"/>
      <c r="SPG188" s="237"/>
      <c r="SPH188" s="237"/>
      <c r="SPI188" s="237"/>
      <c r="SPJ188" s="237"/>
      <c r="SPK188" s="237"/>
      <c r="SPL188" s="237"/>
      <c r="SPM188" s="237"/>
      <c r="SPN188" s="237"/>
      <c r="SPO188" s="237"/>
      <c r="SPP188" s="237"/>
      <c r="SPQ188" s="237"/>
      <c r="SPR188" s="237"/>
      <c r="SPS188" s="237"/>
      <c r="SPT188" s="237"/>
      <c r="SPU188" s="237"/>
      <c r="SPV188" s="237"/>
      <c r="SPW188" s="237"/>
      <c r="SPX188" s="237"/>
      <c r="SPY188" s="237"/>
      <c r="SPZ188" s="237"/>
      <c r="SQA188" s="237"/>
      <c r="SQB188" s="237"/>
      <c r="SQC188" s="237"/>
      <c r="SQD188" s="237"/>
      <c r="SQE188" s="237"/>
      <c r="SQF188" s="237"/>
      <c r="SQG188" s="237"/>
      <c r="SQH188" s="237"/>
      <c r="SQI188" s="237"/>
      <c r="SQJ188" s="237"/>
      <c r="SQK188" s="237"/>
      <c r="SQL188" s="237"/>
      <c r="SQM188" s="237"/>
      <c r="SQN188" s="237"/>
      <c r="SQO188" s="237"/>
      <c r="SQP188" s="237"/>
      <c r="SQQ188" s="237"/>
      <c r="SQR188" s="237"/>
      <c r="SQS188" s="237"/>
      <c r="SQT188" s="237"/>
      <c r="SQU188" s="237"/>
      <c r="SQV188" s="237"/>
      <c r="SQW188" s="237"/>
      <c r="SQX188" s="237"/>
      <c r="SQY188" s="237"/>
      <c r="SQZ188" s="237"/>
      <c r="SRA188" s="237"/>
      <c r="SRB188" s="237"/>
      <c r="SRC188" s="237"/>
      <c r="SRD188" s="237"/>
      <c r="SRE188" s="237"/>
      <c r="SRF188" s="237"/>
      <c r="SRG188" s="237"/>
      <c r="SRH188" s="237"/>
      <c r="SRI188" s="237"/>
      <c r="SRJ188" s="237"/>
      <c r="SRK188" s="237"/>
      <c r="SRL188" s="237"/>
      <c r="SRM188" s="237"/>
      <c r="SRN188" s="237"/>
      <c r="SRO188" s="237"/>
      <c r="SRP188" s="237"/>
      <c r="SRQ188" s="237"/>
      <c r="SRR188" s="237"/>
      <c r="SRS188" s="237"/>
      <c r="SRT188" s="237"/>
      <c r="SRU188" s="237"/>
      <c r="SRV188" s="237"/>
      <c r="SRW188" s="237"/>
      <c r="SRX188" s="237"/>
      <c r="SRY188" s="237"/>
      <c r="SRZ188" s="237"/>
      <c r="SSA188" s="237"/>
      <c r="SSB188" s="237"/>
      <c r="SSC188" s="237"/>
      <c r="SSD188" s="237"/>
      <c r="SSE188" s="237"/>
      <c r="SSF188" s="237"/>
      <c r="SSG188" s="237"/>
      <c r="SSH188" s="237"/>
      <c r="SSI188" s="237"/>
      <c r="SSJ188" s="237"/>
      <c r="SSK188" s="237"/>
      <c r="SSL188" s="237"/>
      <c r="SSM188" s="237"/>
      <c r="SSN188" s="237"/>
      <c r="SSO188" s="237"/>
      <c r="SSP188" s="237"/>
      <c r="SSQ188" s="237"/>
      <c r="SSR188" s="237"/>
      <c r="SSS188" s="237"/>
      <c r="SST188" s="237"/>
      <c r="SSU188" s="237"/>
      <c r="SSV188" s="237"/>
      <c r="SSW188" s="237"/>
      <c r="SSX188" s="237"/>
      <c r="SSY188" s="237"/>
      <c r="SSZ188" s="237"/>
      <c r="STA188" s="237"/>
      <c r="STB188" s="237"/>
      <c r="STC188" s="237"/>
      <c r="STD188" s="237"/>
      <c r="STE188" s="237"/>
      <c r="STF188" s="237"/>
      <c r="STG188" s="237"/>
      <c r="STH188" s="237"/>
      <c r="STI188" s="237"/>
      <c r="STJ188" s="237"/>
      <c r="STK188" s="237"/>
      <c r="STL188" s="237"/>
      <c r="STM188" s="237"/>
      <c r="STN188" s="237"/>
      <c r="STO188" s="237"/>
      <c r="STP188" s="237"/>
      <c r="STQ188" s="237"/>
      <c r="STR188" s="237"/>
      <c r="STS188" s="237"/>
      <c r="STT188" s="237"/>
      <c r="STU188" s="237"/>
      <c r="STV188" s="237"/>
      <c r="STW188" s="237"/>
      <c r="STX188" s="237"/>
      <c r="STY188" s="237"/>
      <c r="STZ188" s="237"/>
      <c r="SUA188" s="237"/>
      <c r="SUB188" s="237"/>
      <c r="SUC188" s="237"/>
      <c r="SUD188" s="237"/>
      <c r="SUE188" s="237"/>
      <c r="SUF188" s="237"/>
      <c r="SUG188" s="237"/>
      <c r="SUH188" s="237"/>
      <c r="SUI188" s="237"/>
      <c r="SUJ188" s="237"/>
      <c r="SUK188" s="237"/>
      <c r="SUL188" s="237"/>
      <c r="SUM188" s="237"/>
      <c r="SUN188" s="237"/>
      <c r="SUO188" s="237"/>
      <c r="SUP188" s="237"/>
      <c r="SUQ188" s="237"/>
      <c r="SUR188" s="237"/>
      <c r="SUS188" s="237"/>
      <c r="SUT188" s="237"/>
      <c r="SUU188" s="237"/>
      <c r="SUV188" s="237"/>
      <c r="SUW188" s="237"/>
      <c r="SUX188" s="237"/>
      <c r="SUY188" s="237"/>
      <c r="SUZ188" s="237"/>
      <c r="SVA188" s="237"/>
      <c r="SVB188" s="237"/>
      <c r="SVC188" s="237"/>
      <c r="SVD188" s="237"/>
      <c r="SVE188" s="237"/>
      <c r="SVF188" s="237"/>
      <c r="SVG188" s="237"/>
      <c r="SVH188" s="237"/>
      <c r="SVI188" s="237"/>
      <c r="SVJ188" s="237"/>
      <c r="SVK188" s="237"/>
      <c r="SVL188" s="237"/>
      <c r="SVM188" s="237"/>
      <c r="SVN188" s="237"/>
      <c r="SVO188" s="237"/>
      <c r="SVP188" s="237"/>
      <c r="SVQ188" s="237"/>
      <c r="SVR188" s="237"/>
      <c r="SVS188" s="237"/>
      <c r="SVT188" s="237"/>
      <c r="SVU188" s="237"/>
      <c r="SVV188" s="237"/>
      <c r="SVW188" s="237"/>
      <c r="SVX188" s="237"/>
      <c r="SVY188" s="237"/>
      <c r="SVZ188" s="237"/>
      <c r="SWA188" s="237"/>
      <c r="SWB188" s="237"/>
      <c r="SWC188" s="237"/>
      <c r="SWD188" s="237"/>
      <c r="SWE188" s="237"/>
      <c r="SWF188" s="237"/>
      <c r="SWG188" s="237"/>
      <c r="SWH188" s="237"/>
      <c r="SWI188" s="237"/>
      <c r="SWJ188" s="237"/>
      <c r="SWK188" s="237"/>
      <c r="SWL188" s="237"/>
      <c r="SWM188" s="237"/>
      <c r="SWN188" s="237"/>
      <c r="SWO188" s="237"/>
      <c r="SWP188" s="237"/>
      <c r="SWQ188" s="237"/>
      <c r="SWR188" s="237"/>
      <c r="SWS188" s="237"/>
      <c r="SWT188" s="237"/>
      <c r="SWU188" s="237"/>
      <c r="SWV188" s="237"/>
      <c r="SWW188" s="237"/>
      <c r="SWX188" s="237"/>
      <c r="SWY188" s="237"/>
      <c r="SWZ188" s="237"/>
      <c r="SXA188" s="237"/>
      <c r="SXB188" s="237"/>
      <c r="SXC188" s="237"/>
      <c r="SXD188" s="237"/>
      <c r="SXE188" s="237"/>
      <c r="SXF188" s="237"/>
      <c r="SXG188" s="237"/>
      <c r="SXH188" s="237"/>
      <c r="SXI188" s="237"/>
      <c r="SXJ188" s="237"/>
      <c r="SXK188" s="237"/>
      <c r="SXL188" s="237"/>
      <c r="SXM188" s="237"/>
      <c r="SXN188" s="237"/>
      <c r="SXO188" s="237"/>
      <c r="SXP188" s="237"/>
      <c r="SXQ188" s="237"/>
      <c r="SXR188" s="237"/>
      <c r="SXS188" s="237"/>
      <c r="SXT188" s="237"/>
      <c r="SXU188" s="237"/>
      <c r="SXV188" s="237"/>
      <c r="SXW188" s="237"/>
      <c r="SXX188" s="237"/>
      <c r="SXY188" s="237"/>
      <c r="SXZ188" s="237"/>
      <c r="SYA188" s="237"/>
      <c r="SYB188" s="237"/>
      <c r="SYC188" s="237"/>
      <c r="SYD188" s="237"/>
      <c r="SYE188" s="237"/>
      <c r="SYF188" s="237"/>
      <c r="SYG188" s="237"/>
      <c r="SYH188" s="237"/>
      <c r="SYI188" s="237"/>
      <c r="SYJ188" s="237"/>
      <c r="SYK188" s="237"/>
      <c r="SYL188" s="237"/>
      <c r="SYM188" s="237"/>
      <c r="SYN188" s="237"/>
      <c r="SYO188" s="237"/>
      <c r="SYP188" s="237"/>
      <c r="SYQ188" s="237"/>
      <c r="SYR188" s="237"/>
      <c r="SYS188" s="237"/>
      <c r="SYT188" s="237"/>
      <c r="SYU188" s="237"/>
      <c r="SYV188" s="237"/>
      <c r="SYW188" s="237"/>
      <c r="SYX188" s="237"/>
      <c r="SYY188" s="237"/>
      <c r="SYZ188" s="237"/>
      <c r="SZA188" s="237"/>
      <c r="SZB188" s="237"/>
      <c r="SZC188" s="237"/>
      <c r="SZD188" s="237"/>
      <c r="SZE188" s="237"/>
      <c r="SZF188" s="237"/>
      <c r="SZG188" s="237"/>
      <c r="SZH188" s="237"/>
      <c r="SZI188" s="237"/>
      <c r="SZJ188" s="237"/>
      <c r="SZK188" s="237"/>
      <c r="SZL188" s="237"/>
      <c r="SZM188" s="237"/>
      <c r="SZN188" s="237"/>
      <c r="SZO188" s="237"/>
      <c r="SZP188" s="237"/>
      <c r="SZQ188" s="237"/>
      <c r="SZR188" s="237"/>
      <c r="SZS188" s="237"/>
      <c r="SZT188" s="237"/>
      <c r="SZU188" s="237"/>
      <c r="SZV188" s="237"/>
      <c r="SZW188" s="237"/>
      <c r="SZX188" s="237"/>
      <c r="SZY188" s="237"/>
      <c r="SZZ188" s="237"/>
      <c r="TAA188" s="237"/>
      <c r="TAB188" s="237"/>
      <c r="TAC188" s="237"/>
      <c r="TAD188" s="237"/>
      <c r="TAE188" s="237"/>
      <c r="TAF188" s="237"/>
      <c r="TAG188" s="237"/>
      <c r="TAH188" s="237"/>
      <c r="TAI188" s="237"/>
      <c r="TAJ188" s="237"/>
      <c r="TAK188" s="237"/>
      <c r="TAL188" s="237"/>
      <c r="TAM188" s="237"/>
      <c r="TAN188" s="237"/>
      <c r="TAO188" s="237"/>
      <c r="TAP188" s="237"/>
      <c r="TAQ188" s="237"/>
      <c r="TAR188" s="237"/>
      <c r="TAS188" s="237"/>
      <c r="TAT188" s="237"/>
      <c r="TAU188" s="237"/>
      <c r="TAV188" s="237"/>
      <c r="TAW188" s="237"/>
      <c r="TAX188" s="237"/>
      <c r="TAY188" s="237"/>
      <c r="TAZ188" s="237"/>
      <c r="TBA188" s="237"/>
      <c r="TBB188" s="237"/>
      <c r="TBC188" s="237"/>
      <c r="TBD188" s="237"/>
      <c r="TBE188" s="237"/>
      <c r="TBF188" s="237"/>
      <c r="TBG188" s="237"/>
      <c r="TBH188" s="237"/>
      <c r="TBI188" s="237"/>
      <c r="TBJ188" s="237"/>
      <c r="TBK188" s="237"/>
      <c r="TBL188" s="237"/>
      <c r="TBM188" s="237"/>
      <c r="TBN188" s="237"/>
      <c r="TBO188" s="237"/>
      <c r="TBP188" s="237"/>
      <c r="TBQ188" s="237"/>
      <c r="TBR188" s="237"/>
      <c r="TBS188" s="237"/>
      <c r="TBT188" s="237"/>
      <c r="TBU188" s="237"/>
      <c r="TBV188" s="237"/>
      <c r="TBW188" s="237"/>
      <c r="TBX188" s="237"/>
      <c r="TBY188" s="237"/>
      <c r="TBZ188" s="237"/>
      <c r="TCA188" s="237"/>
      <c r="TCB188" s="237"/>
      <c r="TCC188" s="237"/>
      <c r="TCD188" s="237"/>
      <c r="TCE188" s="237"/>
      <c r="TCF188" s="237"/>
      <c r="TCG188" s="237"/>
      <c r="TCH188" s="237"/>
      <c r="TCI188" s="237"/>
      <c r="TCJ188" s="237"/>
      <c r="TCK188" s="237"/>
      <c r="TCL188" s="237"/>
      <c r="TCM188" s="237"/>
      <c r="TCN188" s="237"/>
      <c r="TCO188" s="237"/>
      <c r="TCP188" s="237"/>
      <c r="TCQ188" s="237"/>
      <c r="TCR188" s="237"/>
      <c r="TCS188" s="237"/>
      <c r="TCT188" s="237"/>
      <c r="TCU188" s="237"/>
      <c r="TCV188" s="237"/>
      <c r="TCW188" s="237"/>
      <c r="TCX188" s="237"/>
      <c r="TCY188" s="237"/>
      <c r="TCZ188" s="237"/>
      <c r="TDA188" s="237"/>
      <c r="TDB188" s="237"/>
      <c r="TDC188" s="237"/>
      <c r="TDD188" s="237"/>
      <c r="TDE188" s="237"/>
      <c r="TDF188" s="237"/>
      <c r="TDG188" s="237"/>
      <c r="TDH188" s="237"/>
      <c r="TDI188" s="237"/>
      <c r="TDJ188" s="237"/>
      <c r="TDK188" s="237"/>
      <c r="TDL188" s="237"/>
      <c r="TDM188" s="237"/>
      <c r="TDN188" s="237"/>
      <c r="TDO188" s="237"/>
      <c r="TDP188" s="237"/>
      <c r="TDQ188" s="237"/>
      <c r="TDR188" s="237"/>
      <c r="TDS188" s="237"/>
      <c r="TDT188" s="237"/>
      <c r="TDU188" s="237"/>
      <c r="TDV188" s="237"/>
      <c r="TDW188" s="237"/>
      <c r="TDX188" s="237"/>
      <c r="TDY188" s="237"/>
      <c r="TDZ188" s="237"/>
      <c r="TEA188" s="237"/>
      <c r="TEB188" s="237"/>
      <c r="TEC188" s="237"/>
      <c r="TED188" s="237"/>
      <c r="TEE188" s="237"/>
      <c r="TEF188" s="237"/>
      <c r="TEG188" s="237"/>
      <c r="TEH188" s="237"/>
      <c r="TEI188" s="237"/>
      <c r="TEJ188" s="237"/>
      <c r="TEK188" s="237"/>
      <c r="TEL188" s="237"/>
      <c r="TEM188" s="237"/>
      <c r="TEN188" s="237"/>
      <c r="TEO188" s="237"/>
      <c r="TEP188" s="237"/>
      <c r="TEQ188" s="237"/>
      <c r="TER188" s="237"/>
      <c r="TES188" s="237"/>
      <c r="TET188" s="237"/>
      <c r="TEU188" s="237"/>
      <c r="TEV188" s="237"/>
      <c r="TEW188" s="237"/>
      <c r="TEX188" s="237"/>
      <c r="TEY188" s="237"/>
      <c r="TEZ188" s="237"/>
      <c r="TFA188" s="237"/>
      <c r="TFB188" s="237"/>
      <c r="TFC188" s="237"/>
      <c r="TFD188" s="237"/>
      <c r="TFE188" s="237"/>
      <c r="TFF188" s="237"/>
      <c r="TFG188" s="237"/>
      <c r="TFH188" s="237"/>
      <c r="TFI188" s="237"/>
      <c r="TFJ188" s="237"/>
      <c r="TFK188" s="237"/>
      <c r="TFL188" s="237"/>
      <c r="TFM188" s="237"/>
      <c r="TFN188" s="237"/>
      <c r="TFO188" s="237"/>
      <c r="TFP188" s="237"/>
      <c r="TFQ188" s="237"/>
      <c r="TFR188" s="237"/>
      <c r="TFS188" s="237"/>
      <c r="TFT188" s="237"/>
      <c r="TFU188" s="237"/>
      <c r="TFV188" s="237"/>
      <c r="TFW188" s="237"/>
      <c r="TFX188" s="237"/>
      <c r="TFY188" s="237"/>
      <c r="TFZ188" s="237"/>
      <c r="TGA188" s="237"/>
      <c r="TGB188" s="237"/>
      <c r="TGC188" s="237"/>
      <c r="TGD188" s="237"/>
      <c r="TGE188" s="237"/>
      <c r="TGF188" s="237"/>
      <c r="TGG188" s="237"/>
      <c r="TGH188" s="237"/>
      <c r="TGI188" s="237"/>
      <c r="TGJ188" s="237"/>
      <c r="TGK188" s="237"/>
      <c r="TGL188" s="237"/>
      <c r="TGM188" s="237"/>
      <c r="TGN188" s="237"/>
      <c r="TGO188" s="237"/>
      <c r="TGP188" s="237"/>
      <c r="TGQ188" s="237"/>
      <c r="TGR188" s="237"/>
      <c r="TGS188" s="237"/>
      <c r="TGT188" s="237"/>
      <c r="TGU188" s="237"/>
      <c r="TGV188" s="237"/>
      <c r="TGW188" s="237"/>
      <c r="TGX188" s="237"/>
      <c r="TGY188" s="237"/>
      <c r="TGZ188" s="237"/>
      <c r="THA188" s="237"/>
      <c r="THB188" s="237"/>
      <c r="THC188" s="237"/>
      <c r="THD188" s="237"/>
      <c r="THE188" s="237"/>
      <c r="THF188" s="237"/>
      <c r="THG188" s="237"/>
      <c r="THH188" s="237"/>
      <c r="THI188" s="237"/>
      <c r="THJ188" s="237"/>
      <c r="THK188" s="237"/>
      <c r="THL188" s="237"/>
      <c r="THM188" s="237"/>
      <c r="THN188" s="237"/>
      <c r="THO188" s="237"/>
      <c r="THP188" s="237"/>
      <c r="THQ188" s="237"/>
      <c r="THR188" s="237"/>
      <c r="THS188" s="237"/>
      <c r="THT188" s="237"/>
      <c r="THU188" s="237"/>
      <c r="THV188" s="237"/>
      <c r="THW188" s="237"/>
      <c r="THX188" s="237"/>
      <c r="THY188" s="237"/>
      <c r="THZ188" s="237"/>
      <c r="TIA188" s="237"/>
      <c r="TIB188" s="237"/>
      <c r="TIC188" s="237"/>
      <c r="TID188" s="237"/>
      <c r="TIE188" s="237"/>
      <c r="TIF188" s="237"/>
      <c r="TIG188" s="237"/>
      <c r="TIH188" s="237"/>
      <c r="TII188" s="237"/>
      <c r="TIJ188" s="237"/>
      <c r="TIK188" s="237"/>
      <c r="TIL188" s="237"/>
      <c r="TIM188" s="237"/>
      <c r="TIN188" s="237"/>
      <c r="TIO188" s="237"/>
      <c r="TIP188" s="237"/>
      <c r="TIQ188" s="237"/>
      <c r="TIR188" s="237"/>
      <c r="TIS188" s="237"/>
      <c r="TIT188" s="237"/>
      <c r="TIU188" s="237"/>
      <c r="TIV188" s="237"/>
      <c r="TIW188" s="237"/>
      <c r="TIX188" s="237"/>
      <c r="TIY188" s="237"/>
      <c r="TIZ188" s="237"/>
      <c r="TJA188" s="237"/>
      <c r="TJB188" s="237"/>
      <c r="TJC188" s="237"/>
      <c r="TJD188" s="237"/>
      <c r="TJE188" s="237"/>
      <c r="TJF188" s="237"/>
      <c r="TJG188" s="237"/>
      <c r="TJH188" s="237"/>
      <c r="TJI188" s="237"/>
      <c r="TJJ188" s="237"/>
      <c r="TJK188" s="237"/>
      <c r="TJL188" s="237"/>
      <c r="TJM188" s="237"/>
      <c r="TJN188" s="237"/>
      <c r="TJO188" s="237"/>
      <c r="TJP188" s="237"/>
      <c r="TJQ188" s="237"/>
      <c r="TJR188" s="237"/>
      <c r="TJS188" s="237"/>
      <c r="TJT188" s="237"/>
      <c r="TJU188" s="237"/>
      <c r="TJV188" s="237"/>
      <c r="TJW188" s="237"/>
      <c r="TJX188" s="237"/>
      <c r="TJY188" s="237"/>
      <c r="TJZ188" s="237"/>
      <c r="TKA188" s="237"/>
      <c r="TKB188" s="237"/>
      <c r="TKC188" s="237"/>
      <c r="TKD188" s="237"/>
      <c r="TKE188" s="237"/>
      <c r="TKF188" s="237"/>
      <c r="TKG188" s="237"/>
      <c r="TKH188" s="237"/>
      <c r="TKI188" s="237"/>
      <c r="TKJ188" s="237"/>
      <c r="TKK188" s="237"/>
      <c r="TKL188" s="237"/>
      <c r="TKM188" s="237"/>
      <c r="TKN188" s="237"/>
      <c r="TKO188" s="237"/>
      <c r="TKP188" s="237"/>
      <c r="TKQ188" s="237"/>
      <c r="TKR188" s="237"/>
      <c r="TKS188" s="237"/>
      <c r="TKT188" s="237"/>
      <c r="TKU188" s="237"/>
      <c r="TKV188" s="237"/>
      <c r="TKW188" s="237"/>
      <c r="TKX188" s="237"/>
      <c r="TKY188" s="237"/>
      <c r="TKZ188" s="237"/>
      <c r="TLA188" s="237"/>
      <c r="TLB188" s="237"/>
      <c r="TLC188" s="237"/>
      <c r="TLD188" s="237"/>
      <c r="TLE188" s="237"/>
      <c r="TLF188" s="237"/>
      <c r="TLG188" s="237"/>
      <c r="TLH188" s="237"/>
      <c r="TLI188" s="237"/>
      <c r="TLJ188" s="237"/>
      <c r="TLK188" s="237"/>
      <c r="TLL188" s="237"/>
      <c r="TLM188" s="237"/>
      <c r="TLN188" s="237"/>
      <c r="TLO188" s="237"/>
      <c r="TLP188" s="237"/>
      <c r="TLQ188" s="237"/>
      <c r="TLR188" s="237"/>
      <c r="TLS188" s="237"/>
      <c r="TLT188" s="237"/>
      <c r="TLU188" s="237"/>
      <c r="TLV188" s="237"/>
      <c r="TLW188" s="237"/>
      <c r="TLX188" s="237"/>
      <c r="TLY188" s="237"/>
      <c r="TLZ188" s="237"/>
      <c r="TMA188" s="237"/>
      <c r="TMB188" s="237"/>
      <c r="TMC188" s="237"/>
      <c r="TMD188" s="237"/>
      <c r="TME188" s="237"/>
      <c r="TMF188" s="237"/>
      <c r="TMG188" s="237"/>
      <c r="TMH188" s="237"/>
      <c r="TMI188" s="237"/>
      <c r="TMJ188" s="237"/>
      <c r="TMK188" s="237"/>
      <c r="TML188" s="237"/>
      <c r="TMM188" s="237"/>
      <c r="TMN188" s="237"/>
      <c r="TMO188" s="237"/>
      <c r="TMP188" s="237"/>
      <c r="TMQ188" s="237"/>
      <c r="TMR188" s="237"/>
      <c r="TMS188" s="237"/>
      <c r="TMT188" s="237"/>
      <c r="TMU188" s="237"/>
      <c r="TMV188" s="237"/>
      <c r="TMW188" s="237"/>
      <c r="TMX188" s="237"/>
      <c r="TMY188" s="237"/>
      <c r="TMZ188" s="237"/>
      <c r="TNA188" s="237"/>
      <c r="TNB188" s="237"/>
      <c r="TNC188" s="237"/>
      <c r="TND188" s="237"/>
      <c r="TNE188" s="237"/>
      <c r="TNF188" s="237"/>
      <c r="TNG188" s="237"/>
      <c r="TNH188" s="237"/>
      <c r="TNI188" s="237"/>
      <c r="TNJ188" s="237"/>
      <c r="TNK188" s="237"/>
      <c r="TNL188" s="237"/>
      <c r="TNM188" s="237"/>
      <c r="TNN188" s="237"/>
      <c r="TNO188" s="237"/>
      <c r="TNP188" s="237"/>
      <c r="TNQ188" s="237"/>
      <c r="TNR188" s="237"/>
      <c r="TNS188" s="237"/>
      <c r="TNT188" s="237"/>
      <c r="TNU188" s="237"/>
      <c r="TNV188" s="237"/>
      <c r="TNW188" s="237"/>
      <c r="TNX188" s="237"/>
      <c r="TNY188" s="237"/>
      <c r="TNZ188" s="237"/>
      <c r="TOA188" s="237"/>
      <c r="TOB188" s="237"/>
      <c r="TOC188" s="237"/>
      <c r="TOD188" s="237"/>
      <c r="TOE188" s="237"/>
      <c r="TOF188" s="237"/>
      <c r="TOG188" s="237"/>
      <c r="TOH188" s="237"/>
      <c r="TOI188" s="237"/>
      <c r="TOJ188" s="237"/>
      <c r="TOK188" s="237"/>
      <c r="TOL188" s="237"/>
      <c r="TOM188" s="237"/>
      <c r="TON188" s="237"/>
      <c r="TOO188" s="237"/>
      <c r="TOP188" s="237"/>
      <c r="TOQ188" s="237"/>
      <c r="TOR188" s="237"/>
      <c r="TOS188" s="237"/>
      <c r="TOT188" s="237"/>
      <c r="TOU188" s="237"/>
      <c r="TOV188" s="237"/>
      <c r="TOW188" s="237"/>
      <c r="TOX188" s="237"/>
      <c r="TOY188" s="237"/>
      <c r="TOZ188" s="237"/>
      <c r="TPA188" s="237"/>
      <c r="TPB188" s="237"/>
      <c r="TPC188" s="237"/>
      <c r="TPD188" s="237"/>
      <c r="TPE188" s="237"/>
      <c r="TPF188" s="237"/>
      <c r="TPG188" s="237"/>
      <c r="TPH188" s="237"/>
      <c r="TPI188" s="237"/>
      <c r="TPJ188" s="237"/>
      <c r="TPK188" s="237"/>
      <c r="TPL188" s="237"/>
      <c r="TPM188" s="237"/>
      <c r="TPN188" s="237"/>
      <c r="TPO188" s="237"/>
      <c r="TPP188" s="237"/>
      <c r="TPQ188" s="237"/>
      <c r="TPR188" s="237"/>
      <c r="TPS188" s="237"/>
      <c r="TPT188" s="237"/>
      <c r="TPU188" s="237"/>
      <c r="TPV188" s="237"/>
      <c r="TPW188" s="237"/>
      <c r="TPX188" s="237"/>
      <c r="TPY188" s="237"/>
      <c r="TPZ188" s="237"/>
      <c r="TQA188" s="237"/>
      <c r="TQB188" s="237"/>
      <c r="TQC188" s="237"/>
      <c r="TQD188" s="237"/>
      <c r="TQE188" s="237"/>
      <c r="TQF188" s="237"/>
      <c r="TQG188" s="237"/>
      <c r="TQH188" s="237"/>
      <c r="TQI188" s="237"/>
      <c r="TQJ188" s="237"/>
      <c r="TQK188" s="237"/>
      <c r="TQL188" s="237"/>
      <c r="TQM188" s="237"/>
      <c r="TQN188" s="237"/>
      <c r="TQO188" s="237"/>
      <c r="TQP188" s="237"/>
      <c r="TQQ188" s="237"/>
      <c r="TQR188" s="237"/>
      <c r="TQS188" s="237"/>
      <c r="TQT188" s="237"/>
      <c r="TQU188" s="237"/>
      <c r="TQV188" s="237"/>
      <c r="TQW188" s="237"/>
      <c r="TQX188" s="237"/>
      <c r="TQY188" s="237"/>
      <c r="TQZ188" s="237"/>
      <c r="TRA188" s="237"/>
      <c r="TRB188" s="237"/>
      <c r="TRC188" s="237"/>
      <c r="TRD188" s="237"/>
      <c r="TRE188" s="237"/>
      <c r="TRF188" s="237"/>
      <c r="TRG188" s="237"/>
      <c r="TRH188" s="237"/>
      <c r="TRI188" s="237"/>
      <c r="TRJ188" s="237"/>
      <c r="TRK188" s="237"/>
      <c r="TRL188" s="237"/>
      <c r="TRM188" s="237"/>
      <c r="TRN188" s="237"/>
      <c r="TRO188" s="237"/>
      <c r="TRP188" s="237"/>
      <c r="TRQ188" s="237"/>
      <c r="TRR188" s="237"/>
      <c r="TRS188" s="237"/>
      <c r="TRT188" s="237"/>
      <c r="TRU188" s="237"/>
      <c r="TRV188" s="237"/>
      <c r="TRW188" s="237"/>
      <c r="TRX188" s="237"/>
      <c r="TRY188" s="237"/>
      <c r="TRZ188" s="237"/>
      <c r="TSA188" s="237"/>
      <c r="TSB188" s="237"/>
      <c r="TSC188" s="237"/>
      <c r="TSD188" s="237"/>
      <c r="TSE188" s="237"/>
      <c r="TSF188" s="237"/>
      <c r="TSG188" s="237"/>
      <c r="TSH188" s="237"/>
      <c r="TSI188" s="237"/>
      <c r="TSJ188" s="237"/>
      <c r="TSK188" s="237"/>
      <c r="TSL188" s="237"/>
      <c r="TSM188" s="237"/>
      <c r="TSN188" s="237"/>
      <c r="TSO188" s="237"/>
      <c r="TSP188" s="237"/>
      <c r="TSQ188" s="237"/>
      <c r="TSR188" s="237"/>
      <c r="TSS188" s="237"/>
      <c r="TST188" s="237"/>
      <c r="TSU188" s="237"/>
      <c r="TSV188" s="237"/>
      <c r="TSW188" s="237"/>
      <c r="TSX188" s="237"/>
      <c r="TSY188" s="237"/>
      <c r="TSZ188" s="237"/>
      <c r="TTA188" s="237"/>
      <c r="TTB188" s="237"/>
      <c r="TTC188" s="237"/>
      <c r="TTD188" s="237"/>
      <c r="TTE188" s="237"/>
      <c r="TTF188" s="237"/>
      <c r="TTG188" s="237"/>
      <c r="TTH188" s="237"/>
      <c r="TTI188" s="237"/>
      <c r="TTJ188" s="237"/>
      <c r="TTK188" s="237"/>
      <c r="TTL188" s="237"/>
      <c r="TTM188" s="237"/>
      <c r="TTN188" s="237"/>
      <c r="TTO188" s="237"/>
      <c r="TTP188" s="237"/>
      <c r="TTQ188" s="237"/>
      <c r="TTR188" s="237"/>
      <c r="TTS188" s="237"/>
      <c r="TTT188" s="237"/>
      <c r="TTU188" s="237"/>
      <c r="TTV188" s="237"/>
      <c r="TTW188" s="237"/>
      <c r="TTX188" s="237"/>
      <c r="TTY188" s="237"/>
      <c r="TTZ188" s="237"/>
      <c r="TUA188" s="237"/>
      <c r="TUB188" s="237"/>
      <c r="TUC188" s="237"/>
      <c r="TUD188" s="237"/>
      <c r="TUE188" s="237"/>
      <c r="TUF188" s="237"/>
      <c r="TUG188" s="237"/>
      <c r="TUH188" s="237"/>
      <c r="TUI188" s="237"/>
      <c r="TUJ188" s="237"/>
      <c r="TUK188" s="237"/>
      <c r="TUL188" s="237"/>
      <c r="TUM188" s="237"/>
      <c r="TUN188" s="237"/>
      <c r="TUO188" s="237"/>
      <c r="TUP188" s="237"/>
      <c r="TUQ188" s="237"/>
      <c r="TUR188" s="237"/>
      <c r="TUS188" s="237"/>
      <c r="TUT188" s="237"/>
      <c r="TUU188" s="237"/>
      <c r="TUV188" s="237"/>
      <c r="TUW188" s="237"/>
      <c r="TUX188" s="237"/>
      <c r="TUY188" s="237"/>
      <c r="TUZ188" s="237"/>
      <c r="TVA188" s="237"/>
      <c r="TVB188" s="237"/>
      <c r="TVC188" s="237"/>
      <c r="TVD188" s="237"/>
      <c r="TVE188" s="237"/>
      <c r="TVF188" s="237"/>
      <c r="TVG188" s="237"/>
      <c r="TVH188" s="237"/>
      <c r="TVI188" s="237"/>
      <c r="TVJ188" s="237"/>
      <c r="TVK188" s="237"/>
      <c r="TVL188" s="237"/>
      <c r="TVM188" s="237"/>
      <c r="TVN188" s="237"/>
      <c r="TVO188" s="237"/>
      <c r="TVP188" s="237"/>
      <c r="TVQ188" s="237"/>
      <c r="TVR188" s="237"/>
      <c r="TVS188" s="237"/>
      <c r="TVT188" s="237"/>
      <c r="TVU188" s="237"/>
      <c r="TVV188" s="237"/>
      <c r="TVW188" s="237"/>
      <c r="TVX188" s="237"/>
      <c r="TVY188" s="237"/>
      <c r="TVZ188" s="237"/>
      <c r="TWA188" s="237"/>
      <c r="TWB188" s="237"/>
      <c r="TWC188" s="237"/>
      <c r="TWD188" s="237"/>
      <c r="TWE188" s="237"/>
      <c r="TWF188" s="237"/>
      <c r="TWG188" s="237"/>
      <c r="TWH188" s="237"/>
      <c r="TWI188" s="237"/>
      <c r="TWJ188" s="237"/>
      <c r="TWK188" s="237"/>
      <c r="TWL188" s="237"/>
      <c r="TWM188" s="237"/>
      <c r="TWN188" s="237"/>
      <c r="TWO188" s="237"/>
      <c r="TWP188" s="237"/>
      <c r="TWQ188" s="237"/>
      <c r="TWR188" s="237"/>
      <c r="TWS188" s="237"/>
      <c r="TWT188" s="237"/>
      <c r="TWU188" s="237"/>
      <c r="TWV188" s="237"/>
      <c r="TWW188" s="237"/>
      <c r="TWX188" s="237"/>
      <c r="TWY188" s="237"/>
      <c r="TWZ188" s="237"/>
      <c r="TXA188" s="237"/>
      <c r="TXB188" s="237"/>
      <c r="TXC188" s="237"/>
      <c r="TXD188" s="237"/>
      <c r="TXE188" s="237"/>
      <c r="TXF188" s="237"/>
      <c r="TXG188" s="237"/>
      <c r="TXH188" s="237"/>
      <c r="TXI188" s="237"/>
      <c r="TXJ188" s="237"/>
      <c r="TXK188" s="237"/>
      <c r="TXL188" s="237"/>
      <c r="TXM188" s="237"/>
      <c r="TXN188" s="237"/>
      <c r="TXO188" s="237"/>
      <c r="TXP188" s="237"/>
      <c r="TXQ188" s="237"/>
      <c r="TXR188" s="237"/>
      <c r="TXS188" s="237"/>
      <c r="TXT188" s="237"/>
      <c r="TXU188" s="237"/>
      <c r="TXV188" s="237"/>
      <c r="TXW188" s="237"/>
      <c r="TXX188" s="237"/>
      <c r="TXY188" s="237"/>
      <c r="TXZ188" s="237"/>
      <c r="TYA188" s="237"/>
      <c r="TYB188" s="237"/>
      <c r="TYC188" s="237"/>
      <c r="TYD188" s="237"/>
      <c r="TYE188" s="237"/>
      <c r="TYF188" s="237"/>
      <c r="TYG188" s="237"/>
      <c r="TYH188" s="237"/>
      <c r="TYI188" s="237"/>
      <c r="TYJ188" s="237"/>
      <c r="TYK188" s="237"/>
      <c r="TYL188" s="237"/>
      <c r="TYM188" s="237"/>
      <c r="TYN188" s="237"/>
      <c r="TYO188" s="237"/>
      <c r="TYP188" s="237"/>
      <c r="TYQ188" s="237"/>
      <c r="TYR188" s="237"/>
      <c r="TYS188" s="237"/>
      <c r="TYT188" s="237"/>
      <c r="TYU188" s="237"/>
      <c r="TYV188" s="237"/>
      <c r="TYW188" s="237"/>
      <c r="TYX188" s="237"/>
      <c r="TYY188" s="237"/>
      <c r="TYZ188" s="237"/>
      <c r="TZA188" s="237"/>
      <c r="TZB188" s="237"/>
      <c r="TZC188" s="237"/>
      <c r="TZD188" s="237"/>
      <c r="TZE188" s="237"/>
      <c r="TZF188" s="237"/>
      <c r="TZG188" s="237"/>
      <c r="TZH188" s="237"/>
      <c r="TZI188" s="237"/>
      <c r="TZJ188" s="237"/>
      <c r="TZK188" s="237"/>
      <c r="TZL188" s="237"/>
      <c r="TZM188" s="237"/>
      <c r="TZN188" s="237"/>
      <c r="TZO188" s="237"/>
      <c r="TZP188" s="237"/>
      <c r="TZQ188" s="237"/>
      <c r="TZR188" s="237"/>
      <c r="TZS188" s="237"/>
      <c r="TZT188" s="237"/>
      <c r="TZU188" s="237"/>
      <c r="TZV188" s="237"/>
      <c r="TZW188" s="237"/>
      <c r="TZX188" s="237"/>
      <c r="TZY188" s="237"/>
      <c r="TZZ188" s="237"/>
      <c r="UAA188" s="237"/>
      <c r="UAB188" s="237"/>
      <c r="UAC188" s="237"/>
      <c r="UAD188" s="237"/>
      <c r="UAE188" s="237"/>
      <c r="UAF188" s="237"/>
      <c r="UAG188" s="237"/>
      <c r="UAH188" s="237"/>
      <c r="UAI188" s="237"/>
      <c r="UAJ188" s="237"/>
      <c r="UAK188" s="237"/>
      <c r="UAL188" s="237"/>
      <c r="UAM188" s="237"/>
      <c r="UAN188" s="237"/>
      <c r="UAO188" s="237"/>
      <c r="UAP188" s="237"/>
      <c r="UAQ188" s="237"/>
      <c r="UAR188" s="237"/>
      <c r="UAS188" s="237"/>
      <c r="UAT188" s="237"/>
      <c r="UAU188" s="237"/>
      <c r="UAV188" s="237"/>
      <c r="UAW188" s="237"/>
      <c r="UAX188" s="237"/>
      <c r="UAY188" s="237"/>
      <c r="UAZ188" s="237"/>
      <c r="UBA188" s="237"/>
      <c r="UBB188" s="237"/>
      <c r="UBC188" s="237"/>
      <c r="UBD188" s="237"/>
      <c r="UBE188" s="237"/>
      <c r="UBF188" s="237"/>
      <c r="UBG188" s="237"/>
      <c r="UBH188" s="237"/>
      <c r="UBI188" s="237"/>
      <c r="UBJ188" s="237"/>
      <c r="UBK188" s="237"/>
      <c r="UBL188" s="237"/>
      <c r="UBM188" s="237"/>
      <c r="UBN188" s="237"/>
      <c r="UBO188" s="237"/>
      <c r="UBP188" s="237"/>
      <c r="UBQ188" s="237"/>
      <c r="UBR188" s="237"/>
      <c r="UBS188" s="237"/>
      <c r="UBT188" s="237"/>
      <c r="UBU188" s="237"/>
      <c r="UBV188" s="237"/>
      <c r="UBW188" s="237"/>
      <c r="UBX188" s="237"/>
      <c r="UBY188" s="237"/>
      <c r="UBZ188" s="237"/>
      <c r="UCA188" s="237"/>
      <c r="UCB188" s="237"/>
      <c r="UCC188" s="237"/>
      <c r="UCD188" s="237"/>
      <c r="UCE188" s="237"/>
      <c r="UCF188" s="237"/>
      <c r="UCG188" s="237"/>
      <c r="UCH188" s="237"/>
      <c r="UCI188" s="237"/>
      <c r="UCJ188" s="237"/>
      <c r="UCK188" s="237"/>
      <c r="UCL188" s="237"/>
      <c r="UCM188" s="237"/>
      <c r="UCN188" s="237"/>
      <c r="UCO188" s="237"/>
      <c r="UCP188" s="237"/>
      <c r="UCQ188" s="237"/>
      <c r="UCR188" s="237"/>
      <c r="UCS188" s="237"/>
      <c r="UCT188" s="237"/>
      <c r="UCU188" s="237"/>
      <c r="UCV188" s="237"/>
      <c r="UCW188" s="237"/>
      <c r="UCX188" s="237"/>
      <c r="UCY188" s="237"/>
      <c r="UCZ188" s="237"/>
      <c r="UDA188" s="237"/>
      <c r="UDB188" s="237"/>
      <c r="UDC188" s="237"/>
      <c r="UDD188" s="237"/>
      <c r="UDE188" s="237"/>
      <c r="UDF188" s="237"/>
      <c r="UDG188" s="237"/>
      <c r="UDH188" s="237"/>
      <c r="UDI188" s="237"/>
      <c r="UDJ188" s="237"/>
      <c r="UDK188" s="237"/>
      <c r="UDL188" s="237"/>
      <c r="UDM188" s="237"/>
      <c r="UDN188" s="237"/>
      <c r="UDO188" s="237"/>
      <c r="UDP188" s="237"/>
      <c r="UDQ188" s="237"/>
      <c r="UDR188" s="237"/>
      <c r="UDS188" s="237"/>
      <c r="UDT188" s="237"/>
      <c r="UDU188" s="237"/>
      <c r="UDV188" s="237"/>
      <c r="UDW188" s="237"/>
      <c r="UDX188" s="237"/>
      <c r="UDY188" s="237"/>
      <c r="UDZ188" s="237"/>
      <c r="UEA188" s="237"/>
      <c r="UEB188" s="237"/>
      <c r="UEC188" s="237"/>
      <c r="UED188" s="237"/>
      <c r="UEE188" s="237"/>
      <c r="UEF188" s="237"/>
      <c r="UEG188" s="237"/>
      <c r="UEH188" s="237"/>
      <c r="UEI188" s="237"/>
      <c r="UEJ188" s="237"/>
      <c r="UEK188" s="237"/>
      <c r="UEL188" s="237"/>
      <c r="UEM188" s="237"/>
      <c r="UEN188" s="237"/>
      <c r="UEO188" s="237"/>
      <c r="UEP188" s="237"/>
      <c r="UEQ188" s="237"/>
      <c r="UER188" s="237"/>
      <c r="UES188" s="237"/>
      <c r="UET188" s="237"/>
      <c r="UEU188" s="237"/>
      <c r="UEV188" s="237"/>
      <c r="UEW188" s="237"/>
      <c r="UEX188" s="237"/>
      <c r="UEY188" s="237"/>
      <c r="UEZ188" s="237"/>
      <c r="UFA188" s="237"/>
      <c r="UFB188" s="237"/>
      <c r="UFC188" s="237"/>
      <c r="UFD188" s="237"/>
      <c r="UFE188" s="237"/>
      <c r="UFF188" s="237"/>
      <c r="UFG188" s="237"/>
      <c r="UFH188" s="237"/>
      <c r="UFI188" s="237"/>
      <c r="UFJ188" s="237"/>
      <c r="UFK188" s="237"/>
      <c r="UFL188" s="237"/>
      <c r="UFM188" s="237"/>
      <c r="UFN188" s="237"/>
      <c r="UFO188" s="237"/>
      <c r="UFP188" s="237"/>
      <c r="UFQ188" s="237"/>
      <c r="UFR188" s="237"/>
      <c r="UFS188" s="237"/>
      <c r="UFT188" s="237"/>
      <c r="UFU188" s="237"/>
      <c r="UFV188" s="237"/>
      <c r="UFW188" s="237"/>
      <c r="UFX188" s="237"/>
      <c r="UFY188" s="237"/>
      <c r="UFZ188" s="237"/>
      <c r="UGA188" s="237"/>
      <c r="UGB188" s="237"/>
      <c r="UGC188" s="237"/>
      <c r="UGD188" s="237"/>
      <c r="UGE188" s="237"/>
      <c r="UGF188" s="237"/>
      <c r="UGG188" s="237"/>
      <c r="UGH188" s="237"/>
      <c r="UGI188" s="237"/>
      <c r="UGJ188" s="237"/>
      <c r="UGK188" s="237"/>
      <c r="UGL188" s="237"/>
      <c r="UGM188" s="237"/>
      <c r="UGN188" s="237"/>
      <c r="UGO188" s="237"/>
      <c r="UGP188" s="237"/>
      <c r="UGQ188" s="237"/>
      <c r="UGR188" s="237"/>
      <c r="UGS188" s="237"/>
      <c r="UGT188" s="237"/>
      <c r="UGU188" s="237"/>
      <c r="UGV188" s="237"/>
      <c r="UGW188" s="237"/>
      <c r="UGX188" s="237"/>
      <c r="UGY188" s="237"/>
      <c r="UGZ188" s="237"/>
      <c r="UHA188" s="237"/>
      <c r="UHB188" s="237"/>
      <c r="UHC188" s="237"/>
      <c r="UHD188" s="237"/>
      <c r="UHE188" s="237"/>
      <c r="UHF188" s="237"/>
      <c r="UHG188" s="237"/>
      <c r="UHH188" s="237"/>
      <c r="UHI188" s="237"/>
      <c r="UHJ188" s="237"/>
      <c r="UHK188" s="237"/>
      <c r="UHL188" s="237"/>
      <c r="UHM188" s="237"/>
      <c r="UHN188" s="237"/>
      <c r="UHO188" s="237"/>
      <c r="UHP188" s="237"/>
      <c r="UHQ188" s="237"/>
      <c r="UHR188" s="237"/>
      <c r="UHS188" s="237"/>
      <c r="UHT188" s="237"/>
      <c r="UHU188" s="237"/>
      <c r="UHV188" s="237"/>
      <c r="UHW188" s="237"/>
      <c r="UHX188" s="237"/>
      <c r="UHY188" s="237"/>
      <c r="UHZ188" s="237"/>
      <c r="UIA188" s="237"/>
      <c r="UIB188" s="237"/>
      <c r="UIC188" s="237"/>
      <c r="UID188" s="237"/>
      <c r="UIE188" s="237"/>
      <c r="UIF188" s="237"/>
      <c r="UIG188" s="237"/>
      <c r="UIH188" s="237"/>
      <c r="UII188" s="237"/>
      <c r="UIJ188" s="237"/>
      <c r="UIK188" s="237"/>
      <c r="UIL188" s="237"/>
      <c r="UIM188" s="237"/>
      <c r="UIN188" s="237"/>
      <c r="UIO188" s="237"/>
      <c r="UIP188" s="237"/>
      <c r="UIQ188" s="237"/>
      <c r="UIR188" s="237"/>
      <c r="UIS188" s="237"/>
      <c r="UIT188" s="237"/>
      <c r="UIU188" s="237"/>
      <c r="UIV188" s="237"/>
      <c r="UIW188" s="237"/>
      <c r="UIX188" s="237"/>
      <c r="UIY188" s="237"/>
      <c r="UIZ188" s="237"/>
      <c r="UJA188" s="237"/>
      <c r="UJB188" s="237"/>
      <c r="UJC188" s="237"/>
      <c r="UJD188" s="237"/>
      <c r="UJE188" s="237"/>
      <c r="UJF188" s="237"/>
      <c r="UJG188" s="237"/>
      <c r="UJH188" s="237"/>
      <c r="UJI188" s="237"/>
      <c r="UJJ188" s="237"/>
      <c r="UJK188" s="237"/>
      <c r="UJL188" s="237"/>
      <c r="UJM188" s="237"/>
      <c r="UJN188" s="237"/>
      <c r="UJO188" s="237"/>
      <c r="UJP188" s="237"/>
      <c r="UJQ188" s="237"/>
      <c r="UJR188" s="237"/>
      <c r="UJS188" s="237"/>
      <c r="UJT188" s="237"/>
      <c r="UJU188" s="237"/>
      <c r="UJV188" s="237"/>
      <c r="UJW188" s="237"/>
      <c r="UJX188" s="237"/>
      <c r="UJY188" s="237"/>
      <c r="UJZ188" s="237"/>
      <c r="UKA188" s="237"/>
      <c r="UKB188" s="237"/>
      <c r="UKC188" s="237"/>
      <c r="UKD188" s="237"/>
      <c r="UKE188" s="237"/>
      <c r="UKF188" s="237"/>
      <c r="UKG188" s="237"/>
      <c r="UKH188" s="237"/>
      <c r="UKI188" s="237"/>
      <c r="UKJ188" s="237"/>
      <c r="UKK188" s="237"/>
      <c r="UKL188" s="237"/>
      <c r="UKM188" s="237"/>
      <c r="UKN188" s="237"/>
      <c r="UKO188" s="237"/>
      <c r="UKP188" s="237"/>
      <c r="UKQ188" s="237"/>
      <c r="UKR188" s="237"/>
      <c r="UKS188" s="237"/>
      <c r="UKT188" s="237"/>
      <c r="UKU188" s="237"/>
      <c r="UKV188" s="237"/>
      <c r="UKW188" s="237"/>
      <c r="UKX188" s="237"/>
      <c r="UKY188" s="237"/>
      <c r="UKZ188" s="237"/>
      <c r="ULA188" s="237"/>
      <c r="ULB188" s="237"/>
      <c r="ULC188" s="237"/>
      <c r="ULD188" s="237"/>
      <c r="ULE188" s="237"/>
      <c r="ULF188" s="237"/>
      <c r="ULG188" s="237"/>
      <c r="ULH188" s="237"/>
      <c r="ULI188" s="237"/>
      <c r="ULJ188" s="237"/>
      <c r="ULK188" s="237"/>
      <c r="ULL188" s="237"/>
      <c r="ULM188" s="237"/>
      <c r="ULN188" s="237"/>
      <c r="ULO188" s="237"/>
      <c r="ULP188" s="237"/>
      <c r="ULQ188" s="237"/>
      <c r="ULR188" s="237"/>
      <c r="ULS188" s="237"/>
      <c r="ULT188" s="237"/>
      <c r="ULU188" s="237"/>
      <c r="ULV188" s="237"/>
      <c r="ULW188" s="237"/>
      <c r="ULX188" s="237"/>
      <c r="ULY188" s="237"/>
      <c r="ULZ188" s="237"/>
      <c r="UMA188" s="237"/>
      <c r="UMB188" s="237"/>
      <c r="UMC188" s="237"/>
      <c r="UMD188" s="237"/>
      <c r="UME188" s="237"/>
      <c r="UMF188" s="237"/>
      <c r="UMG188" s="237"/>
      <c r="UMH188" s="237"/>
      <c r="UMI188" s="237"/>
      <c r="UMJ188" s="237"/>
      <c r="UMK188" s="237"/>
      <c r="UML188" s="237"/>
      <c r="UMM188" s="237"/>
      <c r="UMN188" s="237"/>
      <c r="UMO188" s="237"/>
      <c r="UMP188" s="237"/>
      <c r="UMQ188" s="237"/>
      <c r="UMR188" s="237"/>
      <c r="UMS188" s="237"/>
      <c r="UMT188" s="237"/>
      <c r="UMU188" s="237"/>
      <c r="UMV188" s="237"/>
      <c r="UMW188" s="237"/>
      <c r="UMX188" s="237"/>
      <c r="UMY188" s="237"/>
      <c r="UMZ188" s="237"/>
      <c r="UNA188" s="237"/>
      <c r="UNB188" s="237"/>
      <c r="UNC188" s="237"/>
      <c r="UND188" s="237"/>
      <c r="UNE188" s="237"/>
      <c r="UNF188" s="237"/>
      <c r="UNG188" s="237"/>
      <c r="UNH188" s="237"/>
      <c r="UNI188" s="237"/>
      <c r="UNJ188" s="237"/>
      <c r="UNK188" s="237"/>
      <c r="UNL188" s="237"/>
      <c r="UNM188" s="237"/>
      <c r="UNN188" s="237"/>
      <c r="UNO188" s="237"/>
      <c r="UNP188" s="237"/>
      <c r="UNQ188" s="237"/>
      <c r="UNR188" s="237"/>
      <c r="UNS188" s="237"/>
      <c r="UNT188" s="237"/>
      <c r="UNU188" s="237"/>
      <c r="UNV188" s="237"/>
      <c r="UNW188" s="237"/>
      <c r="UNX188" s="237"/>
      <c r="UNY188" s="237"/>
      <c r="UNZ188" s="237"/>
      <c r="UOA188" s="237"/>
      <c r="UOB188" s="237"/>
      <c r="UOC188" s="237"/>
      <c r="UOD188" s="237"/>
      <c r="UOE188" s="237"/>
      <c r="UOF188" s="237"/>
      <c r="UOG188" s="237"/>
      <c r="UOH188" s="237"/>
      <c r="UOI188" s="237"/>
      <c r="UOJ188" s="237"/>
      <c r="UOK188" s="237"/>
      <c r="UOL188" s="237"/>
      <c r="UOM188" s="237"/>
      <c r="UON188" s="237"/>
      <c r="UOO188" s="237"/>
      <c r="UOP188" s="237"/>
      <c r="UOQ188" s="237"/>
      <c r="UOR188" s="237"/>
      <c r="UOS188" s="237"/>
      <c r="UOT188" s="237"/>
      <c r="UOU188" s="237"/>
      <c r="UOV188" s="237"/>
      <c r="UOW188" s="237"/>
      <c r="UOX188" s="237"/>
      <c r="UOY188" s="237"/>
      <c r="UOZ188" s="237"/>
      <c r="UPA188" s="237"/>
      <c r="UPB188" s="237"/>
      <c r="UPC188" s="237"/>
      <c r="UPD188" s="237"/>
      <c r="UPE188" s="237"/>
      <c r="UPF188" s="237"/>
      <c r="UPG188" s="237"/>
      <c r="UPH188" s="237"/>
      <c r="UPI188" s="237"/>
      <c r="UPJ188" s="237"/>
      <c r="UPK188" s="237"/>
      <c r="UPL188" s="237"/>
      <c r="UPM188" s="237"/>
      <c r="UPN188" s="237"/>
      <c r="UPO188" s="237"/>
      <c r="UPP188" s="237"/>
      <c r="UPQ188" s="237"/>
      <c r="UPR188" s="237"/>
      <c r="UPS188" s="237"/>
      <c r="UPT188" s="237"/>
      <c r="UPU188" s="237"/>
      <c r="UPV188" s="237"/>
      <c r="UPW188" s="237"/>
      <c r="UPX188" s="237"/>
      <c r="UPY188" s="237"/>
      <c r="UPZ188" s="237"/>
      <c r="UQA188" s="237"/>
      <c r="UQB188" s="237"/>
      <c r="UQC188" s="237"/>
      <c r="UQD188" s="237"/>
      <c r="UQE188" s="237"/>
      <c r="UQF188" s="237"/>
      <c r="UQG188" s="237"/>
      <c r="UQH188" s="237"/>
      <c r="UQI188" s="237"/>
      <c r="UQJ188" s="237"/>
      <c r="UQK188" s="237"/>
      <c r="UQL188" s="237"/>
      <c r="UQM188" s="237"/>
      <c r="UQN188" s="237"/>
      <c r="UQO188" s="237"/>
      <c r="UQP188" s="237"/>
      <c r="UQQ188" s="237"/>
      <c r="UQR188" s="237"/>
      <c r="UQS188" s="237"/>
      <c r="UQT188" s="237"/>
      <c r="UQU188" s="237"/>
      <c r="UQV188" s="237"/>
      <c r="UQW188" s="237"/>
      <c r="UQX188" s="237"/>
      <c r="UQY188" s="237"/>
      <c r="UQZ188" s="237"/>
      <c r="URA188" s="237"/>
      <c r="URB188" s="237"/>
      <c r="URC188" s="237"/>
      <c r="URD188" s="237"/>
      <c r="URE188" s="237"/>
      <c r="URF188" s="237"/>
      <c r="URG188" s="237"/>
      <c r="URH188" s="237"/>
      <c r="URI188" s="237"/>
      <c r="URJ188" s="237"/>
      <c r="URK188" s="237"/>
      <c r="URL188" s="237"/>
      <c r="URM188" s="237"/>
      <c r="URN188" s="237"/>
      <c r="URO188" s="237"/>
      <c r="URP188" s="237"/>
      <c r="URQ188" s="237"/>
      <c r="URR188" s="237"/>
      <c r="URS188" s="237"/>
      <c r="URT188" s="237"/>
      <c r="URU188" s="237"/>
      <c r="URV188" s="237"/>
      <c r="URW188" s="237"/>
      <c r="URX188" s="237"/>
      <c r="URY188" s="237"/>
      <c r="URZ188" s="237"/>
      <c r="USA188" s="237"/>
      <c r="USB188" s="237"/>
      <c r="USC188" s="237"/>
      <c r="USD188" s="237"/>
      <c r="USE188" s="237"/>
      <c r="USF188" s="237"/>
      <c r="USG188" s="237"/>
      <c r="USH188" s="237"/>
      <c r="USI188" s="237"/>
      <c r="USJ188" s="237"/>
      <c r="USK188" s="237"/>
      <c r="USL188" s="237"/>
      <c r="USM188" s="237"/>
      <c r="USN188" s="237"/>
      <c r="USO188" s="237"/>
      <c r="USP188" s="237"/>
      <c r="USQ188" s="237"/>
      <c r="USR188" s="237"/>
      <c r="USS188" s="237"/>
      <c r="UST188" s="237"/>
      <c r="USU188" s="237"/>
      <c r="USV188" s="237"/>
      <c r="USW188" s="237"/>
      <c r="USX188" s="237"/>
      <c r="USY188" s="237"/>
      <c r="USZ188" s="237"/>
      <c r="UTA188" s="237"/>
      <c r="UTB188" s="237"/>
      <c r="UTC188" s="237"/>
      <c r="UTD188" s="237"/>
      <c r="UTE188" s="237"/>
      <c r="UTF188" s="237"/>
      <c r="UTG188" s="237"/>
      <c r="UTH188" s="237"/>
      <c r="UTI188" s="237"/>
      <c r="UTJ188" s="237"/>
      <c r="UTK188" s="237"/>
      <c r="UTL188" s="237"/>
      <c r="UTM188" s="237"/>
      <c r="UTN188" s="237"/>
      <c r="UTO188" s="237"/>
      <c r="UTP188" s="237"/>
      <c r="UTQ188" s="237"/>
      <c r="UTR188" s="237"/>
      <c r="UTS188" s="237"/>
      <c r="UTT188" s="237"/>
      <c r="UTU188" s="237"/>
      <c r="UTV188" s="237"/>
      <c r="UTW188" s="237"/>
      <c r="UTX188" s="237"/>
      <c r="UTY188" s="237"/>
      <c r="UTZ188" s="237"/>
      <c r="UUA188" s="237"/>
      <c r="UUB188" s="237"/>
      <c r="UUC188" s="237"/>
      <c r="UUD188" s="237"/>
      <c r="UUE188" s="237"/>
      <c r="UUF188" s="237"/>
      <c r="UUG188" s="237"/>
      <c r="UUH188" s="237"/>
      <c r="UUI188" s="237"/>
      <c r="UUJ188" s="237"/>
      <c r="UUK188" s="237"/>
      <c r="UUL188" s="237"/>
      <c r="UUM188" s="237"/>
      <c r="UUN188" s="237"/>
      <c r="UUO188" s="237"/>
      <c r="UUP188" s="237"/>
      <c r="UUQ188" s="237"/>
      <c r="UUR188" s="237"/>
      <c r="UUS188" s="237"/>
      <c r="UUT188" s="237"/>
      <c r="UUU188" s="237"/>
      <c r="UUV188" s="237"/>
      <c r="UUW188" s="237"/>
      <c r="UUX188" s="237"/>
      <c r="UUY188" s="237"/>
      <c r="UUZ188" s="237"/>
      <c r="UVA188" s="237"/>
      <c r="UVB188" s="237"/>
      <c r="UVC188" s="237"/>
      <c r="UVD188" s="237"/>
      <c r="UVE188" s="237"/>
      <c r="UVF188" s="237"/>
      <c r="UVG188" s="237"/>
      <c r="UVH188" s="237"/>
      <c r="UVI188" s="237"/>
      <c r="UVJ188" s="237"/>
      <c r="UVK188" s="237"/>
      <c r="UVL188" s="237"/>
      <c r="UVM188" s="237"/>
      <c r="UVN188" s="237"/>
      <c r="UVO188" s="237"/>
      <c r="UVP188" s="237"/>
      <c r="UVQ188" s="237"/>
      <c r="UVR188" s="237"/>
      <c r="UVS188" s="237"/>
      <c r="UVT188" s="237"/>
      <c r="UVU188" s="237"/>
      <c r="UVV188" s="237"/>
      <c r="UVW188" s="237"/>
      <c r="UVX188" s="237"/>
      <c r="UVY188" s="237"/>
      <c r="UVZ188" s="237"/>
      <c r="UWA188" s="237"/>
      <c r="UWB188" s="237"/>
      <c r="UWC188" s="237"/>
      <c r="UWD188" s="237"/>
      <c r="UWE188" s="237"/>
      <c r="UWF188" s="237"/>
      <c r="UWG188" s="237"/>
      <c r="UWH188" s="237"/>
      <c r="UWI188" s="237"/>
      <c r="UWJ188" s="237"/>
      <c r="UWK188" s="237"/>
      <c r="UWL188" s="237"/>
      <c r="UWM188" s="237"/>
      <c r="UWN188" s="237"/>
      <c r="UWO188" s="237"/>
      <c r="UWP188" s="237"/>
      <c r="UWQ188" s="237"/>
      <c r="UWR188" s="237"/>
      <c r="UWS188" s="237"/>
      <c r="UWT188" s="237"/>
      <c r="UWU188" s="237"/>
      <c r="UWV188" s="237"/>
      <c r="UWW188" s="237"/>
      <c r="UWX188" s="237"/>
      <c r="UWY188" s="237"/>
      <c r="UWZ188" s="237"/>
      <c r="UXA188" s="237"/>
      <c r="UXB188" s="237"/>
      <c r="UXC188" s="237"/>
      <c r="UXD188" s="237"/>
      <c r="UXE188" s="237"/>
      <c r="UXF188" s="237"/>
      <c r="UXG188" s="237"/>
      <c r="UXH188" s="237"/>
      <c r="UXI188" s="237"/>
      <c r="UXJ188" s="237"/>
      <c r="UXK188" s="237"/>
      <c r="UXL188" s="237"/>
      <c r="UXM188" s="237"/>
      <c r="UXN188" s="237"/>
      <c r="UXO188" s="237"/>
      <c r="UXP188" s="237"/>
      <c r="UXQ188" s="237"/>
      <c r="UXR188" s="237"/>
      <c r="UXS188" s="237"/>
      <c r="UXT188" s="237"/>
      <c r="UXU188" s="237"/>
      <c r="UXV188" s="237"/>
      <c r="UXW188" s="237"/>
      <c r="UXX188" s="237"/>
      <c r="UXY188" s="237"/>
      <c r="UXZ188" s="237"/>
      <c r="UYA188" s="237"/>
      <c r="UYB188" s="237"/>
      <c r="UYC188" s="237"/>
      <c r="UYD188" s="237"/>
      <c r="UYE188" s="237"/>
      <c r="UYF188" s="237"/>
      <c r="UYG188" s="237"/>
      <c r="UYH188" s="237"/>
      <c r="UYI188" s="237"/>
      <c r="UYJ188" s="237"/>
      <c r="UYK188" s="237"/>
      <c r="UYL188" s="237"/>
      <c r="UYM188" s="237"/>
      <c r="UYN188" s="237"/>
      <c r="UYO188" s="237"/>
      <c r="UYP188" s="237"/>
      <c r="UYQ188" s="237"/>
      <c r="UYR188" s="237"/>
      <c r="UYS188" s="237"/>
      <c r="UYT188" s="237"/>
      <c r="UYU188" s="237"/>
      <c r="UYV188" s="237"/>
      <c r="UYW188" s="237"/>
      <c r="UYX188" s="237"/>
      <c r="UYY188" s="237"/>
      <c r="UYZ188" s="237"/>
      <c r="UZA188" s="237"/>
      <c r="UZB188" s="237"/>
      <c r="UZC188" s="237"/>
      <c r="UZD188" s="237"/>
      <c r="UZE188" s="237"/>
      <c r="UZF188" s="237"/>
      <c r="UZG188" s="237"/>
      <c r="UZH188" s="237"/>
      <c r="UZI188" s="237"/>
      <c r="UZJ188" s="237"/>
      <c r="UZK188" s="237"/>
      <c r="UZL188" s="237"/>
      <c r="UZM188" s="237"/>
      <c r="UZN188" s="237"/>
      <c r="UZO188" s="237"/>
      <c r="UZP188" s="237"/>
      <c r="UZQ188" s="237"/>
      <c r="UZR188" s="237"/>
      <c r="UZS188" s="237"/>
      <c r="UZT188" s="237"/>
      <c r="UZU188" s="237"/>
      <c r="UZV188" s="237"/>
      <c r="UZW188" s="237"/>
      <c r="UZX188" s="237"/>
      <c r="UZY188" s="237"/>
      <c r="UZZ188" s="237"/>
      <c r="VAA188" s="237"/>
      <c r="VAB188" s="237"/>
      <c r="VAC188" s="237"/>
      <c r="VAD188" s="237"/>
      <c r="VAE188" s="237"/>
      <c r="VAF188" s="237"/>
      <c r="VAG188" s="237"/>
      <c r="VAH188" s="237"/>
      <c r="VAI188" s="237"/>
      <c r="VAJ188" s="237"/>
      <c r="VAK188" s="237"/>
      <c r="VAL188" s="237"/>
      <c r="VAM188" s="237"/>
      <c r="VAN188" s="237"/>
      <c r="VAO188" s="237"/>
      <c r="VAP188" s="237"/>
      <c r="VAQ188" s="237"/>
      <c r="VAR188" s="237"/>
      <c r="VAS188" s="237"/>
      <c r="VAT188" s="237"/>
      <c r="VAU188" s="237"/>
      <c r="VAV188" s="237"/>
      <c r="VAW188" s="237"/>
      <c r="VAX188" s="237"/>
      <c r="VAY188" s="237"/>
      <c r="VAZ188" s="237"/>
      <c r="VBA188" s="237"/>
      <c r="VBB188" s="237"/>
      <c r="VBC188" s="237"/>
      <c r="VBD188" s="237"/>
      <c r="VBE188" s="237"/>
      <c r="VBF188" s="237"/>
      <c r="VBG188" s="237"/>
      <c r="VBH188" s="237"/>
      <c r="VBI188" s="237"/>
      <c r="VBJ188" s="237"/>
      <c r="VBK188" s="237"/>
      <c r="VBL188" s="237"/>
      <c r="VBM188" s="237"/>
      <c r="VBN188" s="237"/>
      <c r="VBO188" s="237"/>
      <c r="VBP188" s="237"/>
      <c r="VBQ188" s="237"/>
      <c r="VBR188" s="237"/>
      <c r="VBS188" s="237"/>
      <c r="VBT188" s="237"/>
      <c r="VBU188" s="237"/>
      <c r="VBV188" s="237"/>
      <c r="VBW188" s="237"/>
      <c r="VBX188" s="237"/>
      <c r="VBY188" s="237"/>
      <c r="VBZ188" s="237"/>
      <c r="VCA188" s="237"/>
      <c r="VCB188" s="237"/>
      <c r="VCC188" s="237"/>
      <c r="VCD188" s="237"/>
      <c r="VCE188" s="237"/>
      <c r="VCF188" s="237"/>
      <c r="VCG188" s="237"/>
      <c r="VCH188" s="237"/>
      <c r="VCI188" s="237"/>
      <c r="VCJ188" s="237"/>
      <c r="VCK188" s="237"/>
      <c r="VCL188" s="237"/>
      <c r="VCM188" s="237"/>
      <c r="VCN188" s="237"/>
      <c r="VCO188" s="237"/>
      <c r="VCP188" s="237"/>
      <c r="VCQ188" s="237"/>
      <c r="VCR188" s="237"/>
      <c r="VCS188" s="237"/>
      <c r="VCT188" s="237"/>
      <c r="VCU188" s="237"/>
      <c r="VCV188" s="237"/>
      <c r="VCW188" s="237"/>
      <c r="VCX188" s="237"/>
      <c r="VCY188" s="237"/>
      <c r="VCZ188" s="237"/>
      <c r="VDA188" s="237"/>
      <c r="VDB188" s="237"/>
      <c r="VDC188" s="237"/>
      <c r="VDD188" s="237"/>
      <c r="VDE188" s="237"/>
      <c r="VDF188" s="237"/>
      <c r="VDG188" s="237"/>
      <c r="VDH188" s="237"/>
      <c r="VDI188" s="237"/>
      <c r="VDJ188" s="237"/>
      <c r="VDK188" s="237"/>
      <c r="VDL188" s="237"/>
      <c r="VDM188" s="237"/>
      <c r="VDN188" s="237"/>
      <c r="VDO188" s="237"/>
      <c r="VDP188" s="237"/>
      <c r="VDQ188" s="237"/>
      <c r="VDR188" s="237"/>
      <c r="VDS188" s="237"/>
      <c r="VDT188" s="237"/>
      <c r="VDU188" s="237"/>
      <c r="VDV188" s="237"/>
      <c r="VDW188" s="237"/>
      <c r="VDX188" s="237"/>
      <c r="VDY188" s="237"/>
      <c r="VDZ188" s="237"/>
      <c r="VEA188" s="237"/>
      <c r="VEB188" s="237"/>
      <c r="VEC188" s="237"/>
      <c r="VED188" s="237"/>
      <c r="VEE188" s="237"/>
      <c r="VEF188" s="237"/>
      <c r="VEG188" s="237"/>
      <c r="VEH188" s="237"/>
      <c r="VEI188" s="237"/>
      <c r="VEJ188" s="237"/>
      <c r="VEK188" s="237"/>
      <c r="VEL188" s="237"/>
      <c r="VEM188" s="237"/>
      <c r="VEN188" s="237"/>
      <c r="VEO188" s="237"/>
      <c r="VEP188" s="237"/>
      <c r="VEQ188" s="237"/>
      <c r="VER188" s="237"/>
      <c r="VES188" s="237"/>
      <c r="VET188" s="237"/>
      <c r="VEU188" s="237"/>
      <c r="VEV188" s="237"/>
      <c r="VEW188" s="237"/>
      <c r="VEX188" s="237"/>
      <c r="VEY188" s="237"/>
      <c r="VEZ188" s="237"/>
      <c r="VFA188" s="237"/>
      <c r="VFB188" s="237"/>
      <c r="VFC188" s="237"/>
      <c r="VFD188" s="237"/>
      <c r="VFE188" s="237"/>
      <c r="VFF188" s="237"/>
      <c r="VFG188" s="237"/>
      <c r="VFH188" s="237"/>
      <c r="VFI188" s="237"/>
      <c r="VFJ188" s="237"/>
      <c r="VFK188" s="237"/>
      <c r="VFL188" s="237"/>
      <c r="VFM188" s="237"/>
      <c r="VFN188" s="237"/>
      <c r="VFO188" s="237"/>
      <c r="VFP188" s="237"/>
      <c r="VFQ188" s="237"/>
      <c r="VFR188" s="237"/>
      <c r="VFS188" s="237"/>
      <c r="VFT188" s="237"/>
      <c r="VFU188" s="237"/>
      <c r="VFV188" s="237"/>
      <c r="VFW188" s="237"/>
      <c r="VFX188" s="237"/>
      <c r="VFY188" s="237"/>
      <c r="VFZ188" s="237"/>
      <c r="VGA188" s="237"/>
      <c r="VGB188" s="237"/>
      <c r="VGC188" s="237"/>
      <c r="VGD188" s="237"/>
      <c r="VGE188" s="237"/>
      <c r="VGF188" s="237"/>
      <c r="VGG188" s="237"/>
      <c r="VGH188" s="237"/>
      <c r="VGI188" s="237"/>
      <c r="VGJ188" s="237"/>
      <c r="VGK188" s="237"/>
      <c r="VGL188" s="237"/>
      <c r="VGM188" s="237"/>
      <c r="VGN188" s="237"/>
      <c r="VGO188" s="237"/>
      <c r="VGP188" s="237"/>
      <c r="VGQ188" s="237"/>
      <c r="VGR188" s="237"/>
      <c r="VGS188" s="237"/>
      <c r="VGT188" s="237"/>
      <c r="VGU188" s="237"/>
      <c r="VGV188" s="237"/>
      <c r="VGW188" s="237"/>
      <c r="VGX188" s="237"/>
      <c r="VGY188" s="237"/>
      <c r="VGZ188" s="237"/>
      <c r="VHA188" s="237"/>
      <c r="VHB188" s="237"/>
      <c r="VHC188" s="237"/>
      <c r="VHD188" s="237"/>
      <c r="VHE188" s="237"/>
      <c r="VHF188" s="237"/>
      <c r="VHG188" s="237"/>
      <c r="VHH188" s="237"/>
      <c r="VHI188" s="237"/>
      <c r="VHJ188" s="237"/>
      <c r="VHK188" s="237"/>
      <c r="VHL188" s="237"/>
      <c r="VHM188" s="237"/>
      <c r="VHN188" s="237"/>
      <c r="VHO188" s="237"/>
      <c r="VHP188" s="237"/>
      <c r="VHQ188" s="237"/>
      <c r="VHR188" s="237"/>
      <c r="VHS188" s="237"/>
      <c r="VHT188" s="237"/>
      <c r="VHU188" s="237"/>
      <c r="VHV188" s="237"/>
      <c r="VHW188" s="237"/>
      <c r="VHX188" s="237"/>
      <c r="VHY188" s="237"/>
      <c r="VHZ188" s="237"/>
      <c r="VIA188" s="237"/>
      <c r="VIB188" s="237"/>
      <c r="VIC188" s="237"/>
      <c r="VID188" s="237"/>
      <c r="VIE188" s="237"/>
      <c r="VIF188" s="237"/>
      <c r="VIG188" s="237"/>
      <c r="VIH188" s="237"/>
      <c r="VII188" s="237"/>
      <c r="VIJ188" s="237"/>
      <c r="VIK188" s="237"/>
      <c r="VIL188" s="237"/>
      <c r="VIM188" s="237"/>
      <c r="VIN188" s="237"/>
      <c r="VIO188" s="237"/>
      <c r="VIP188" s="237"/>
      <c r="VIQ188" s="237"/>
      <c r="VIR188" s="237"/>
      <c r="VIS188" s="237"/>
      <c r="VIT188" s="237"/>
      <c r="VIU188" s="237"/>
      <c r="VIV188" s="237"/>
      <c r="VIW188" s="237"/>
      <c r="VIX188" s="237"/>
      <c r="VIY188" s="237"/>
      <c r="VIZ188" s="237"/>
      <c r="VJA188" s="237"/>
      <c r="VJB188" s="237"/>
      <c r="VJC188" s="237"/>
      <c r="VJD188" s="237"/>
      <c r="VJE188" s="237"/>
      <c r="VJF188" s="237"/>
      <c r="VJG188" s="237"/>
      <c r="VJH188" s="237"/>
      <c r="VJI188" s="237"/>
      <c r="VJJ188" s="237"/>
      <c r="VJK188" s="237"/>
      <c r="VJL188" s="237"/>
      <c r="VJM188" s="237"/>
      <c r="VJN188" s="237"/>
      <c r="VJO188" s="237"/>
      <c r="VJP188" s="237"/>
      <c r="VJQ188" s="237"/>
      <c r="VJR188" s="237"/>
      <c r="VJS188" s="237"/>
      <c r="VJT188" s="237"/>
      <c r="VJU188" s="237"/>
      <c r="VJV188" s="237"/>
      <c r="VJW188" s="237"/>
      <c r="VJX188" s="237"/>
      <c r="VJY188" s="237"/>
      <c r="VJZ188" s="237"/>
      <c r="VKA188" s="237"/>
      <c r="VKB188" s="237"/>
      <c r="VKC188" s="237"/>
      <c r="VKD188" s="237"/>
      <c r="VKE188" s="237"/>
      <c r="VKF188" s="237"/>
      <c r="VKG188" s="237"/>
      <c r="VKH188" s="237"/>
      <c r="VKI188" s="237"/>
      <c r="VKJ188" s="237"/>
      <c r="VKK188" s="237"/>
      <c r="VKL188" s="237"/>
      <c r="VKM188" s="237"/>
      <c r="VKN188" s="237"/>
      <c r="VKO188" s="237"/>
      <c r="VKP188" s="237"/>
      <c r="VKQ188" s="237"/>
      <c r="VKR188" s="237"/>
      <c r="VKS188" s="237"/>
      <c r="VKT188" s="237"/>
      <c r="VKU188" s="237"/>
      <c r="VKV188" s="237"/>
      <c r="VKW188" s="237"/>
      <c r="VKX188" s="237"/>
      <c r="VKY188" s="237"/>
      <c r="VKZ188" s="237"/>
      <c r="VLA188" s="237"/>
      <c r="VLB188" s="237"/>
      <c r="VLC188" s="237"/>
      <c r="VLD188" s="237"/>
      <c r="VLE188" s="237"/>
      <c r="VLF188" s="237"/>
      <c r="VLG188" s="237"/>
      <c r="VLH188" s="237"/>
      <c r="VLI188" s="237"/>
      <c r="VLJ188" s="237"/>
      <c r="VLK188" s="237"/>
      <c r="VLL188" s="237"/>
      <c r="VLM188" s="237"/>
      <c r="VLN188" s="237"/>
      <c r="VLO188" s="237"/>
      <c r="VLP188" s="237"/>
      <c r="VLQ188" s="237"/>
      <c r="VLR188" s="237"/>
      <c r="VLS188" s="237"/>
      <c r="VLT188" s="237"/>
      <c r="VLU188" s="237"/>
      <c r="VLV188" s="237"/>
      <c r="VLW188" s="237"/>
      <c r="VLX188" s="237"/>
      <c r="VLY188" s="237"/>
      <c r="VLZ188" s="237"/>
      <c r="VMA188" s="237"/>
      <c r="VMB188" s="237"/>
      <c r="VMC188" s="237"/>
      <c r="VMD188" s="237"/>
      <c r="VME188" s="237"/>
      <c r="VMF188" s="237"/>
      <c r="VMG188" s="237"/>
      <c r="VMH188" s="237"/>
      <c r="VMI188" s="237"/>
      <c r="VMJ188" s="237"/>
      <c r="VMK188" s="237"/>
      <c r="VML188" s="237"/>
      <c r="VMM188" s="237"/>
      <c r="VMN188" s="237"/>
      <c r="VMO188" s="237"/>
      <c r="VMP188" s="237"/>
      <c r="VMQ188" s="237"/>
      <c r="VMR188" s="237"/>
      <c r="VMS188" s="237"/>
      <c r="VMT188" s="237"/>
      <c r="VMU188" s="237"/>
      <c r="VMV188" s="237"/>
      <c r="VMW188" s="237"/>
      <c r="VMX188" s="237"/>
      <c r="VMY188" s="237"/>
      <c r="VMZ188" s="237"/>
      <c r="VNA188" s="237"/>
      <c r="VNB188" s="237"/>
      <c r="VNC188" s="237"/>
      <c r="VND188" s="237"/>
      <c r="VNE188" s="237"/>
      <c r="VNF188" s="237"/>
      <c r="VNG188" s="237"/>
      <c r="VNH188" s="237"/>
      <c r="VNI188" s="237"/>
      <c r="VNJ188" s="237"/>
      <c r="VNK188" s="237"/>
      <c r="VNL188" s="237"/>
      <c r="VNM188" s="237"/>
      <c r="VNN188" s="237"/>
      <c r="VNO188" s="237"/>
      <c r="VNP188" s="237"/>
      <c r="VNQ188" s="237"/>
      <c r="VNR188" s="237"/>
      <c r="VNS188" s="237"/>
      <c r="VNT188" s="237"/>
      <c r="VNU188" s="237"/>
      <c r="VNV188" s="237"/>
      <c r="VNW188" s="237"/>
      <c r="VNX188" s="237"/>
      <c r="VNY188" s="237"/>
      <c r="VNZ188" s="237"/>
      <c r="VOA188" s="237"/>
      <c r="VOB188" s="237"/>
      <c r="VOC188" s="237"/>
      <c r="VOD188" s="237"/>
      <c r="VOE188" s="237"/>
      <c r="VOF188" s="237"/>
      <c r="VOG188" s="237"/>
      <c r="VOH188" s="237"/>
      <c r="VOI188" s="237"/>
      <c r="VOJ188" s="237"/>
      <c r="VOK188" s="237"/>
      <c r="VOL188" s="237"/>
      <c r="VOM188" s="237"/>
      <c r="VON188" s="237"/>
      <c r="VOO188" s="237"/>
      <c r="VOP188" s="237"/>
      <c r="VOQ188" s="237"/>
      <c r="VOR188" s="237"/>
      <c r="VOS188" s="237"/>
      <c r="VOT188" s="237"/>
      <c r="VOU188" s="237"/>
      <c r="VOV188" s="237"/>
      <c r="VOW188" s="237"/>
      <c r="VOX188" s="237"/>
      <c r="VOY188" s="237"/>
      <c r="VOZ188" s="237"/>
      <c r="VPA188" s="237"/>
      <c r="VPB188" s="237"/>
      <c r="VPC188" s="237"/>
      <c r="VPD188" s="237"/>
      <c r="VPE188" s="237"/>
      <c r="VPF188" s="237"/>
      <c r="VPG188" s="237"/>
      <c r="VPH188" s="237"/>
      <c r="VPI188" s="237"/>
      <c r="VPJ188" s="237"/>
      <c r="VPK188" s="237"/>
      <c r="VPL188" s="237"/>
      <c r="VPM188" s="237"/>
      <c r="VPN188" s="237"/>
      <c r="VPO188" s="237"/>
      <c r="VPP188" s="237"/>
      <c r="VPQ188" s="237"/>
      <c r="VPR188" s="237"/>
      <c r="VPS188" s="237"/>
      <c r="VPT188" s="237"/>
      <c r="VPU188" s="237"/>
      <c r="VPV188" s="237"/>
      <c r="VPW188" s="237"/>
      <c r="VPX188" s="237"/>
      <c r="VPY188" s="237"/>
      <c r="VPZ188" s="237"/>
      <c r="VQA188" s="237"/>
      <c r="VQB188" s="237"/>
      <c r="VQC188" s="237"/>
      <c r="VQD188" s="237"/>
      <c r="VQE188" s="237"/>
      <c r="VQF188" s="237"/>
      <c r="VQG188" s="237"/>
      <c r="VQH188" s="237"/>
      <c r="VQI188" s="237"/>
      <c r="VQJ188" s="237"/>
      <c r="VQK188" s="237"/>
      <c r="VQL188" s="237"/>
      <c r="VQM188" s="237"/>
      <c r="VQN188" s="237"/>
      <c r="VQO188" s="237"/>
      <c r="VQP188" s="237"/>
      <c r="VQQ188" s="237"/>
      <c r="VQR188" s="237"/>
      <c r="VQS188" s="237"/>
      <c r="VQT188" s="237"/>
      <c r="VQU188" s="237"/>
      <c r="VQV188" s="237"/>
      <c r="VQW188" s="237"/>
      <c r="VQX188" s="237"/>
      <c r="VQY188" s="237"/>
      <c r="VQZ188" s="237"/>
      <c r="VRA188" s="237"/>
      <c r="VRB188" s="237"/>
      <c r="VRC188" s="237"/>
      <c r="VRD188" s="237"/>
      <c r="VRE188" s="237"/>
      <c r="VRF188" s="237"/>
      <c r="VRG188" s="237"/>
      <c r="VRH188" s="237"/>
      <c r="VRI188" s="237"/>
      <c r="VRJ188" s="237"/>
      <c r="VRK188" s="237"/>
      <c r="VRL188" s="237"/>
      <c r="VRM188" s="237"/>
      <c r="VRN188" s="237"/>
      <c r="VRO188" s="237"/>
      <c r="VRP188" s="237"/>
      <c r="VRQ188" s="237"/>
      <c r="VRR188" s="237"/>
      <c r="VRS188" s="237"/>
      <c r="VRT188" s="237"/>
      <c r="VRU188" s="237"/>
      <c r="VRV188" s="237"/>
      <c r="VRW188" s="237"/>
      <c r="VRX188" s="237"/>
      <c r="VRY188" s="237"/>
      <c r="VRZ188" s="237"/>
      <c r="VSA188" s="237"/>
      <c r="VSB188" s="237"/>
      <c r="VSC188" s="237"/>
      <c r="VSD188" s="237"/>
      <c r="VSE188" s="237"/>
      <c r="VSF188" s="237"/>
      <c r="VSG188" s="237"/>
      <c r="VSH188" s="237"/>
      <c r="VSI188" s="237"/>
      <c r="VSJ188" s="237"/>
      <c r="VSK188" s="237"/>
      <c r="VSL188" s="237"/>
      <c r="VSM188" s="237"/>
      <c r="VSN188" s="237"/>
      <c r="VSO188" s="237"/>
      <c r="VSP188" s="237"/>
      <c r="VSQ188" s="237"/>
      <c r="VSR188" s="237"/>
      <c r="VSS188" s="237"/>
      <c r="VST188" s="237"/>
      <c r="VSU188" s="237"/>
      <c r="VSV188" s="237"/>
      <c r="VSW188" s="237"/>
      <c r="VSX188" s="237"/>
      <c r="VSY188" s="237"/>
      <c r="VSZ188" s="237"/>
      <c r="VTA188" s="237"/>
      <c r="VTB188" s="237"/>
      <c r="VTC188" s="237"/>
      <c r="VTD188" s="237"/>
      <c r="VTE188" s="237"/>
      <c r="VTF188" s="237"/>
      <c r="VTG188" s="237"/>
      <c r="VTH188" s="237"/>
      <c r="VTI188" s="237"/>
      <c r="VTJ188" s="237"/>
      <c r="VTK188" s="237"/>
      <c r="VTL188" s="237"/>
      <c r="VTM188" s="237"/>
      <c r="VTN188" s="237"/>
      <c r="VTO188" s="237"/>
      <c r="VTP188" s="237"/>
      <c r="VTQ188" s="237"/>
      <c r="VTR188" s="237"/>
      <c r="VTS188" s="237"/>
      <c r="VTT188" s="237"/>
      <c r="VTU188" s="237"/>
      <c r="VTV188" s="237"/>
      <c r="VTW188" s="237"/>
      <c r="VTX188" s="237"/>
      <c r="VTY188" s="237"/>
      <c r="VTZ188" s="237"/>
      <c r="VUA188" s="237"/>
      <c r="VUB188" s="237"/>
      <c r="VUC188" s="237"/>
      <c r="VUD188" s="237"/>
      <c r="VUE188" s="237"/>
      <c r="VUF188" s="237"/>
      <c r="VUG188" s="237"/>
      <c r="VUH188" s="237"/>
      <c r="VUI188" s="237"/>
      <c r="VUJ188" s="237"/>
      <c r="VUK188" s="237"/>
      <c r="VUL188" s="237"/>
      <c r="VUM188" s="237"/>
      <c r="VUN188" s="237"/>
      <c r="VUO188" s="237"/>
      <c r="VUP188" s="237"/>
      <c r="VUQ188" s="237"/>
      <c r="VUR188" s="237"/>
      <c r="VUS188" s="237"/>
      <c r="VUT188" s="237"/>
      <c r="VUU188" s="237"/>
      <c r="VUV188" s="237"/>
      <c r="VUW188" s="237"/>
      <c r="VUX188" s="237"/>
      <c r="VUY188" s="237"/>
      <c r="VUZ188" s="237"/>
      <c r="VVA188" s="237"/>
      <c r="VVB188" s="237"/>
      <c r="VVC188" s="237"/>
      <c r="VVD188" s="237"/>
      <c r="VVE188" s="237"/>
      <c r="VVF188" s="237"/>
      <c r="VVG188" s="237"/>
      <c r="VVH188" s="237"/>
      <c r="VVI188" s="237"/>
      <c r="VVJ188" s="237"/>
      <c r="VVK188" s="237"/>
      <c r="VVL188" s="237"/>
      <c r="VVM188" s="237"/>
      <c r="VVN188" s="237"/>
      <c r="VVO188" s="237"/>
      <c r="VVP188" s="237"/>
      <c r="VVQ188" s="237"/>
      <c r="VVR188" s="237"/>
      <c r="VVS188" s="237"/>
      <c r="VVT188" s="237"/>
      <c r="VVU188" s="237"/>
      <c r="VVV188" s="237"/>
      <c r="VVW188" s="237"/>
      <c r="VVX188" s="237"/>
      <c r="VVY188" s="237"/>
      <c r="VVZ188" s="237"/>
      <c r="VWA188" s="237"/>
      <c r="VWB188" s="237"/>
      <c r="VWC188" s="237"/>
      <c r="VWD188" s="237"/>
      <c r="VWE188" s="237"/>
      <c r="VWF188" s="237"/>
      <c r="VWG188" s="237"/>
      <c r="VWH188" s="237"/>
      <c r="VWI188" s="237"/>
      <c r="VWJ188" s="237"/>
      <c r="VWK188" s="237"/>
      <c r="VWL188" s="237"/>
      <c r="VWM188" s="237"/>
      <c r="VWN188" s="237"/>
      <c r="VWO188" s="237"/>
      <c r="VWP188" s="237"/>
      <c r="VWQ188" s="237"/>
      <c r="VWR188" s="237"/>
      <c r="VWS188" s="237"/>
      <c r="VWT188" s="237"/>
      <c r="VWU188" s="237"/>
      <c r="VWV188" s="237"/>
      <c r="VWW188" s="237"/>
      <c r="VWX188" s="237"/>
      <c r="VWY188" s="237"/>
      <c r="VWZ188" s="237"/>
      <c r="VXA188" s="237"/>
      <c r="VXB188" s="237"/>
      <c r="VXC188" s="237"/>
      <c r="VXD188" s="237"/>
      <c r="VXE188" s="237"/>
      <c r="VXF188" s="237"/>
      <c r="VXG188" s="237"/>
      <c r="VXH188" s="237"/>
      <c r="VXI188" s="237"/>
      <c r="VXJ188" s="237"/>
      <c r="VXK188" s="237"/>
      <c r="VXL188" s="237"/>
      <c r="VXM188" s="237"/>
      <c r="VXN188" s="237"/>
      <c r="VXO188" s="237"/>
      <c r="VXP188" s="237"/>
      <c r="VXQ188" s="237"/>
      <c r="VXR188" s="237"/>
      <c r="VXS188" s="237"/>
      <c r="VXT188" s="237"/>
      <c r="VXU188" s="237"/>
      <c r="VXV188" s="237"/>
      <c r="VXW188" s="237"/>
      <c r="VXX188" s="237"/>
      <c r="VXY188" s="237"/>
      <c r="VXZ188" s="237"/>
      <c r="VYA188" s="237"/>
      <c r="VYB188" s="237"/>
      <c r="VYC188" s="237"/>
      <c r="VYD188" s="237"/>
      <c r="VYE188" s="237"/>
      <c r="VYF188" s="237"/>
      <c r="VYG188" s="237"/>
      <c r="VYH188" s="237"/>
      <c r="VYI188" s="237"/>
      <c r="VYJ188" s="237"/>
      <c r="VYK188" s="237"/>
      <c r="VYL188" s="237"/>
      <c r="VYM188" s="237"/>
      <c r="VYN188" s="237"/>
      <c r="VYO188" s="237"/>
      <c r="VYP188" s="237"/>
      <c r="VYQ188" s="237"/>
      <c r="VYR188" s="237"/>
      <c r="VYS188" s="237"/>
      <c r="VYT188" s="237"/>
      <c r="VYU188" s="237"/>
      <c r="VYV188" s="237"/>
      <c r="VYW188" s="237"/>
      <c r="VYX188" s="237"/>
      <c r="VYY188" s="237"/>
      <c r="VYZ188" s="237"/>
      <c r="VZA188" s="237"/>
      <c r="VZB188" s="237"/>
      <c r="VZC188" s="237"/>
      <c r="VZD188" s="237"/>
      <c r="VZE188" s="237"/>
      <c r="VZF188" s="237"/>
      <c r="VZG188" s="237"/>
      <c r="VZH188" s="237"/>
      <c r="VZI188" s="237"/>
      <c r="VZJ188" s="237"/>
      <c r="VZK188" s="237"/>
      <c r="VZL188" s="237"/>
      <c r="VZM188" s="237"/>
      <c r="VZN188" s="237"/>
      <c r="VZO188" s="237"/>
      <c r="VZP188" s="237"/>
      <c r="VZQ188" s="237"/>
      <c r="VZR188" s="237"/>
      <c r="VZS188" s="237"/>
      <c r="VZT188" s="237"/>
      <c r="VZU188" s="237"/>
      <c r="VZV188" s="237"/>
      <c r="VZW188" s="237"/>
      <c r="VZX188" s="237"/>
      <c r="VZY188" s="237"/>
      <c r="VZZ188" s="237"/>
      <c r="WAA188" s="237"/>
      <c r="WAB188" s="237"/>
      <c r="WAC188" s="237"/>
      <c r="WAD188" s="237"/>
      <c r="WAE188" s="237"/>
      <c r="WAF188" s="237"/>
      <c r="WAG188" s="237"/>
      <c r="WAH188" s="237"/>
      <c r="WAI188" s="237"/>
      <c r="WAJ188" s="237"/>
      <c r="WAK188" s="237"/>
      <c r="WAL188" s="237"/>
      <c r="WAM188" s="237"/>
      <c r="WAN188" s="237"/>
      <c r="WAO188" s="237"/>
      <c r="WAP188" s="237"/>
      <c r="WAQ188" s="237"/>
      <c r="WAR188" s="237"/>
      <c r="WAS188" s="237"/>
      <c r="WAT188" s="237"/>
      <c r="WAU188" s="237"/>
      <c r="WAV188" s="237"/>
      <c r="WAW188" s="237"/>
      <c r="WAX188" s="237"/>
      <c r="WAY188" s="237"/>
      <c r="WAZ188" s="237"/>
      <c r="WBA188" s="237"/>
      <c r="WBB188" s="237"/>
      <c r="WBC188" s="237"/>
      <c r="WBD188" s="237"/>
      <c r="WBE188" s="237"/>
      <c r="WBF188" s="237"/>
      <c r="WBG188" s="237"/>
      <c r="WBH188" s="237"/>
      <c r="WBI188" s="237"/>
      <c r="WBJ188" s="237"/>
      <c r="WBK188" s="237"/>
      <c r="WBL188" s="237"/>
      <c r="WBM188" s="237"/>
      <c r="WBN188" s="237"/>
      <c r="WBO188" s="237"/>
      <c r="WBP188" s="237"/>
      <c r="WBQ188" s="237"/>
      <c r="WBR188" s="237"/>
      <c r="WBS188" s="237"/>
      <c r="WBT188" s="237"/>
      <c r="WBU188" s="237"/>
      <c r="WBV188" s="237"/>
      <c r="WBW188" s="237"/>
      <c r="WBX188" s="237"/>
      <c r="WBY188" s="237"/>
      <c r="WBZ188" s="237"/>
      <c r="WCA188" s="237"/>
      <c r="WCB188" s="237"/>
      <c r="WCC188" s="237"/>
      <c r="WCD188" s="237"/>
      <c r="WCE188" s="237"/>
      <c r="WCF188" s="237"/>
      <c r="WCG188" s="237"/>
      <c r="WCH188" s="237"/>
      <c r="WCI188" s="237"/>
      <c r="WCJ188" s="237"/>
      <c r="WCK188" s="237"/>
      <c r="WCL188" s="237"/>
      <c r="WCM188" s="237"/>
      <c r="WCN188" s="237"/>
      <c r="WCO188" s="237"/>
      <c r="WCP188" s="237"/>
      <c r="WCQ188" s="237"/>
      <c r="WCR188" s="237"/>
      <c r="WCS188" s="237"/>
      <c r="WCT188" s="237"/>
      <c r="WCU188" s="237"/>
      <c r="WCV188" s="237"/>
      <c r="WCW188" s="237"/>
      <c r="WCX188" s="237"/>
      <c r="WCY188" s="237"/>
      <c r="WCZ188" s="237"/>
      <c r="WDA188" s="237"/>
      <c r="WDB188" s="237"/>
      <c r="WDC188" s="237"/>
      <c r="WDD188" s="237"/>
      <c r="WDE188" s="237"/>
      <c r="WDF188" s="237"/>
      <c r="WDG188" s="237"/>
      <c r="WDH188" s="237"/>
      <c r="WDI188" s="237"/>
      <c r="WDJ188" s="237"/>
      <c r="WDK188" s="237"/>
      <c r="WDL188" s="237"/>
      <c r="WDM188" s="237"/>
      <c r="WDN188" s="237"/>
      <c r="WDO188" s="237"/>
      <c r="WDP188" s="237"/>
      <c r="WDQ188" s="237"/>
      <c r="WDR188" s="237"/>
      <c r="WDS188" s="237"/>
      <c r="WDT188" s="237"/>
      <c r="WDU188" s="237"/>
      <c r="WDV188" s="237"/>
      <c r="WDW188" s="237"/>
      <c r="WDX188" s="237"/>
      <c r="WDY188" s="237"/>
      <c r="WDZ188" s="237"/>
      <c r="WEA188" s="237"/>
      <c r="WEB188" s="237"/>
      <c r="WEC188" s="237"/>
      <c r="WED188" s="237"/>
      <c r="WEE188" s="237"/>
      <c r="WEF188" s="237"/>
      <c r="WEG188" s="237"/>
      <c r="WEH188" s="237"/>
      <c r="WEI188" s="237"/>
      <c r="WEJ188" s="237"/>
      <c r="WEK188" s="237"/>
      <c r="WEL188" s="237"/>
      <c r="WEM188" s="237"/>
      <c r="WEN188" s="237"/>
      <c r="WEO188" s="237"/>
      <c r="WEP188" s="237"/>
      <c r="WEQ188" s="237"/>
      <c r="WER188" s="237"/>
      <c r="WES188" s="237"/>
      <c r="WET188" s="237"/>
      <c r="WEU188" s="237"/>
      <c r="WEV188" s="237"/>
      <c r="WEW188" s="237"/>
      <c r="WEX188" s="237"/>
      <c r="WEY188" s="237"/>
      <c r="WEZ188" s="237"/>
      <c r="WFA188" s="237"/>
      <c r="WFB188" s="237"/>
      <c r="WFC188" s="237"/>
      <c r="WFD188" s="237"/>
      <c r="WFE188" s="237"/>
      <c r="WFF188" s="237"/>
      <c r="WFG188" s="237"/>
      <c r="WFH188" s="237"/>
      <c r="WFI188" s="237"/>
      <c r="WFJ188" s="237"/>
      <c r="WFK188" s="237"/>
      <c r="WFL188" s="237"/>
      <c r="WFM188" s="237"/>
      <c r="WFN188" s="237"/>
      <c r="WFO188" s="237"/>
      <c r="WFP188" s="237"/>
      <c r="WFQ188" s="237"/>
      <c r="WFR188" s="237"/>
      <c r="WFS188" s="237"/>
      <c r="WFT188" s="237"/>
      <c r="WFU188" s="237"/>
      <c r="WFV188" s="237"/>
      <c r="WFW188" s="237"/>
      <c r="WFX188" s="237"/>
      <c r="WFY188" s="237"/>
      <c r="WFZ188" s="237"/>
      <c r="WGA188" s="237"/>
      <c r="WGB188" s="237"/>
      <c r="WGC188" s="237"/>
      <c r="WGD188" s="237"/>
      <c r="WGE188" s="237"/>
      <c r="WGF188" s="237"/>
      <c r="WGG188" s="237"/>
      <c r="WGH188" s="237"/>
      <c r="WGI188" s="237"/>
      <c r="WGJ188" s="237"/>
      <c r="WGK188" s="237"/>
      <c r="WGL188" s="237"/>
      <c r="WGM188" s="237"/>
      <c r="WGN188" s="237"/>
      <c r="WGO188" s="237"/>
      <c r="WGP188" s="237"/>
      <c r="WGQ188" s="237"/>
      <c r="WGR188" s="237"/>
      <c r="WGS188" s="237"/>
      <c r="WGT188" s="237"/>
      <c r="WGU188" s="237"/>
      <c r="WGV188" s="237"/>
      <c r="WGW188" s="237"/>
      <c r="WGX188" s="237"/>
      <c r="WGY188" s="237"/>
      <c r="WGZ188" s="237"/>
      <c r="WHA188" s="237"/>
      <c r="WHB188" s="237"/>
      <c r="WHC188" s="237"/>
      <c r="WHD188" s="237"/>
      <c r="WHE188" s="237"/>
      <c r="WHF188" s="237"/>
      <c r="WHG188" s="237"/>
      <c r="WHH188" s="237"/>
      <c r="WHI188" s="237"/>
      <c r="WHJ188" s="237"/>
      <c r="WHK188" s="237"/>
      <c r="WHL188" s="237"/>
      <c r="WHM188" s="237"/>
      <c r="WHN188" s="237"/>
      <c r="WHO188" s="237"/>
      <c r="WHP188" s="237"/>
      <c r="WHQ188" s="237"/>
      <c r="WHR188" s="237"/>
      <c r="WHS188" s="237"/>
      <c r="WHT188" s="237"/>
      <c r="WHU188" s="237"/>
      <c r="WHV188" s="237"/>
      <c r="WHW188" s="237"/>
      <c r="WHX188" s="237"/>
      <c r="WHY188" s="237"/>
      <c r="WHZ188" s="237"/>
      <c r="WIA188" s="237"/>
      <c r="WIB188" s="237"/>
      <c r="WIC188" s="237"/>
      <c r="WID188" s="237"/>
      <c r="WIE188" s="237"/>
      <c r="WIF188" s="237"/>
      <c r="WIG188" s="237"/>
      <c r="WIH188" s="237"/>
      <c r="WII188" s="237"/>
      <c r="WIJ188" s="237"/>
      <c r="WIK188" s="237"/>
      <c r="WIL188" s="237"/>
      <c r="WIM188" s="237"/>
      <c r="WIN188" s="237"/>
      <c r="WIO188" s="237"/>
      <c r="WIP188" s="237"/>
      <c r="WIQ188" s="237"/>
      <c r="WIR188" s="237"/>
      <c r="WIS188" s="237"/>
      <c r="WIT188" s="237"/>
      <c r="WIU188" s="237"/>
      <c r="WIV188" s="237"/>
      <c r="WIW188" s="237"/>
      <c r="WIX188" s="237"/>
      <c r="WIY188" s="237"/>
      <c r="WIZ188" s="237"/>
      <c r="WJA188" s="237"/>
      <c r="WJB188" s="237"/>
      <c r="WJC188" s="237"/>
      <c r="WJD188" s="237"/>
      <c r="WJE188" s="237"/>
      <c r="WJF188" s="237"/>
      <c r="WJG188" s="237"/>
      <c r="WJH188" s="237"/>
      <c r="WJI188" s="237"/>
      <c r="WJJ188" s="237"/>
      <c r="WJK188" s="237"/>
      <c r="WJL188" s="237"/>
      <c r="WJM188" s="237"/>
      <c r="WJN188" s="237"/>
      <c r="WJO188" s="237"/>
      <c r="WJP188" s="237"/>
      <c r="WJQ188" s="237"/>
      <c r="WJR188" s="237"/>
      <c r="WJS188" s="237"/>
      <c r="WJT188" s="237"/>
      <c r="WJU188" s="237"/>
      <c r="WJV188" s="237"/>
      <c r="WJW188" s="237"/>
      <c r="WJX188" s="237"/>
      <c r="WJY188" s="237"/>
      <c r="WJZ188" s="237"/>
      <c r="WKA188" s="237"/>
      <c r="WKB188" s="237"/>
      <c r="WKC188" s="237"/>
      <c r="WKD188" s="237"/>
      <c r="WKE188" s="237"/>
      <c r="WKF188" s="237"/>
      <c r="WKG188" s="237"/>
      <c r="WKH188" s="237"/>
      <c r="WKI188" s="237"/>
      <c r="WKJ188" s="237"/>
      <c r="WKK188" s="237"/>
      <c r="WKL188" s="237"/>
      <c r="WKM188" s="237"/>
      <c r="WKN188" s="237"/>
      <c r="WKO188" s="237"/>
      <c r="WKP188" s="237"/>
      <c r="WKQ188" s="237"/>
      <c r="WKR188" s="237"/>
      <c r="WKS188" s="237"/>
      <c r="WKT188" s="237"/>
      <c r="WKU188" s="237"/>
      <c r="WKV188" s="237"/>
      <c r="WKW188" s="237"/>
      <c r="WKX188" s="237"/>
      <c r="WKY188" s="237"/>
      <c r="WKZ188" s="237"/>
      <c r="WLA188" s="237"/>
      <c r="WLB188" s="237"/>
      <c r="WLC188" s="237"/>
      <c r="WLD188" s="237"/>
      <c r="WLE188" s="237"/>
      <c r="WLF188" s="237"/>
      <c r="WLG188" s="237"/>
      <c r="WLH188" s="237"/>
      <c r="WLI188" s="237"/>
      <c r="WLJ188" s="237"/>
      <c r="WLK188" s="237"/>
      <c r="WLL188" s="237"/>
      <c r="WLM188" s="237"/>
      <c r="WLN188" s="237"/>
      <c r="WLO188" s="237"/>
      <c r="WLP188" s="237"/>
      <c r="WLQ188" s="237"/>
      <c r="WLR188" s="237"/>
      <c r="WLS188" s="237"/>
      <c r="WLT188" s="237"/>
      <c r="WLU188" s="237"/>
      <c r="WLV188" s="237"/>
      <c r="WLW188" s="237"/>
      <c r="WLX188" s="237"/>
      <c r="WLY188" s="237"/>
      <c r="WLZ188" s="237"/>
      <c r="WMA188" s="237"/>
      <c r="WMB188" s="237"/>
      <c r="WMC188" s="237"/>
      <c r="WMD188" s="237"/>
      <c r="WME188" s="237"/>
      <c r="WMF188" s="237"/>
      <c r="WMG188" s="237"/>
      <c r="WMH188" s="237"/>
      <c r="WMI188" s="237"/>
      <c r="WMJ188" s="237"/>
      <c r="WMK188" s="237"/>
      <c r="WML188" s="237"/>
      <c r="WMM188" s="237"/>
      <c r="WMN188" s="237"/>
      <c r="WMO188" s="237"/>
      <c r="WMP188" s="237"/>
      <c r="WMQ188" s="237"/>
      <c r="WMR188" s="237"/>
      <c r="WMS188" s="237"/>
      <c r="WMT188" s="237"/>
      <c r="WMU188" s="237"/>
      <c r="WMV188" s="237"/>
      <c r="WMW188" s="237"/>
      <c r="WMX188" s="237"/>
      <c r="WMY188" s="237"/>
      <c r="WMZ188" s="237"/>
      <c r="WNA188" s="237"/>
      <c r="WNB188" s="237"/>
      <c r="WNC188" s="237"/>
      <c r="WND188" s="237"/>
      <c r="WNE188" s="237"/>
      <c r="WNF188" s="237"/>
      <c r="WNG188" s="237"/>
      <c r="WNH188" s="237"/>
      <c r="WNI188" s="237"/>
      <c r="WNJ188" s="237"/>
      <c r="WNK188" s="237"/>
      <c r="WNL188" s="237"/>
      <c r="WNM188" s="237"/>
      <c r="WNN188" s="237"/>
      <c r="WNO188" s="237"/>
      <c r="WNP188" s="237"/>
      <c r="WNQ188" s="237"/>
      <c r="WNR188" s="237"/>
      <c r="WNS188" s="237"/>
      <c r="WNT188" s="237"/>
      <c r="WNU188" s="237"/>
      <c r="WNV188" s="237"/>
      <c r="WNW188" s="237"/>
      <c r="WNX188" s="237"/>
      <c r="WNY188" s="237"/>
      <c r="WNZ188" s="237"/>
      <c r="WOA188" s="237"/>
      <c r="WOB188" s="237"/>
      <c r="WOC188" s="237"/>
      <c r="WOD188" s="237"/>
      <c r="WOE188" s="237"/>
      <c r="WOF188" s="237"/>
      <c r="WOG188" s="237"/>
      <c r="WOH188" s="237"/>
      <c r="WOI188" s="237"/>
      <c r="WOJ188" s="237"/>
      <c r="WOK188" s="237"/>
      <c r="WOL188" s="237"/>
      <c r="WOM188" s="237"/>
      <c r="WON188" s="237"/>
      <c r="WOO188" s="237"/>
      <c r="WOP188" s="237"/>
      <c r="WOQ188" s="237"/>
      <c r="WOR188" s="237"/>
      <c r="WOS188" s="237"/>
      <c r="WOT188" s="237"/>
      <c r="WOU188" s="237"/>
      <c r="WOV188" s="237"/>
      <c r="WOW188" s="237"/>
      <c r="WOX188" s="237"/>
      <c r="WOY188" s="237"/>
      <c r="WOZ188" s="237"/>
      <c r="WPA188" s="237"/>
      <c r="WPB188" s="237"/>
      <c r="WPC188" s="237"/>
      <c r="WPD188" s="237"/>
      <c r="WPE188" s="237"/>
      <c r="WPF188" s="237"/>
      <c r="WPG188" s="237"/>
      <c r="WPH188" s="237"/>
      <c r="WPI188" s="237"/>
      <c r="WPJ188" s="237"/>
      <c r="WPK188" s="237"/>
      <c r="WPL188" s="237"/>
      <c r="WPM188" s="237"/>
      <c r="WPN188" s="237"/>
      <c r="WPO188" s="237"/>
      <c r="WPP188" s="237"/>
      <c r="WPQ188" s="237"/>
      <c r="WPR188" s="237"/>
      <c r="WPS188" s="237"/>
      <c r="WPT188" s="237"/>
      <c r="WPU188" s="237"/>
      <c r="WPV188" s="237"/>
      <c r="WPW188" s="237"/>
      <c r="WPX188" s="237"/>
      <c r="WPY188" s="237"/>
      <c r="WPZ188" s="237"/>
      <c r="WQA188" s="237"/>
      <c r="WQB188" s="237"/>
      <c r="WQC188" s="237"/>
      <c r="WQD188" s="237"/>
      <c r="WQE188" s="237"/>
      <c r="WQF188" s="237"/>
      <c r="WQG188" s="237"/>
      <c r="WQH188" s="237"/>
      <c r="WQI188" s="237"/>
      <c r="WQJ188" s="237"/>
      <c r="WQK188" s="237"/>
      <c r="WQL188" s="237"/>
      <c r="WQM188" s="237"/>
      <c r="WQN188" s="237"/>
      <c r="WQO188" s="237"/>
      <c r="WQP188" s="237"/>
      <c r="WQQ188" s="237"/>
      <c r="WQR188" s="237"/>
      <c r="WQS188" s="237"/>
      <c r="WQT188" s="237"/>
      <c r="WQU188" s="237"/>
      <c r="WQV188" s="237"/>
      <c r="WQW188" s="237"/>
      <c r="WQX188" s="237"/>
      <c r="WQY188" s="237"/>
      <c r="WQZ188" s="237"/>
      <c r="WRA188" s="237"/>
      <c r="WRB188" s="237"/>
      <c r="WRC188" s="237"/>
      <c r="WRD188" s="237"/>
      <c r="WRE188" s="237"/>
      <c r="WRF188" s="237"/>
      <c r="WRG188" s="237"/>
      <c r="WRH188" s="237"/>
      <c r="WRI188" s="237"/>
      <c r="WRJ188" s="237"/>
      <c r="WRK188" s="237"/>
      <c r="WRL188" s="237"/>
      <c r="WRM188" s="237"/>
      <c r="WRN188" s="237"/>
      <c r="WRO188" s="237"/>
      <c r="WRP188" s="237"/>
      <c r="WRQ188" s="237"/>
      <c r="WRR188" s="237"/>
      <c r="WRS188" s="237"/>
      <c r="WRT188" s="237"/>
      <c r="WRU188" s="237"/>
      <c r="WRV188" s="237"/>
      <c r="WRW188" s="237"/>
      <c r="WRX188" s="237"/>
      <c r="WRY188" s="237"/>
      <c r="WRZ188" s="237"/>
      <c r="WSA188" s="237"/>
      <c r="WSB188" s="237"/>
      <c r="WSC188" s="237"/>
      <c r="WSD188" s="237"/>
      <c r="WSE188" s="237"/>
      <c r="WSF188" s="237"/>
      <c r="WSG188" s="237"/>
      <c r="WSH188" s="237"/>
      <c r="WSI188" s="237"/>
      <c r="WSJ188" s="237"/>
      <c r="WSK188" s="237"/>
      <c r="WSL188" s="237"/>
      <c r="WSM188" s="237"/>
      <c r="WSN188" s="237"/>
      <c r="WSO188" s="237"/>
      <c r="WSP188" s="237"/>
      <c r="WSQ188" s="237"/>
      <c r="WSR188" s="237"/>
      <c r="WSS188" s="237"/>
      <c r="WST188" s="237"/>
      <c r="WSU188" s="237"/>
      <c r="WSV188" s="237"/>
      <c r="WSW188" s="237"/>
      <c r="WSX188" s="237"/>
      <c r="WSY188" s="237"/>
      <c r="WSZ188" s="237"/>
      <c r="WTA188" s="237"/>
      <c r="WTB188" s="237"/>
      <c r="WTC188" s="237"/>
      <c r="WTD188" s="237"/>
      <c r="WTE188" s="237"/>
      <c r="WTF188" s="237"/>
      <c r="WTG188" s="237"/>
      <c r="WTH188" s="237"/>
      <c r="WTI188" s="237"/>
      <c r="WTJ188" s="237"/>
      <c r="WTK188" s="237"/>
      <c r="WTL188" s="237"/>
      <c r="WTM188" s="237"/>
      <c r="WTN188" s="237"/>
      <c r="WTO188" s="237"/>
      <c r="WTP188" s="237"/>
      <c r="WTQ188" s="237"/>
      <c r="WTR188" s="237"/>
      <c r="WTS188" s="237"/>
      <c r="WTT188" s="237"/>
      <c r="WTU188" s="237"/>
      <c r="WTV188" s="237"/>
      <c r="WTW188" s="237"/>
      <c r="WTX188" s="237"/>
      <c r="WTY188" s="237"/>
      <c r="WTZ188" s="237"/>
      <c r="WUA188" s="237"/>
      <c r="WUB188" s="237"/>
      <c r="WUC188" s="237"/>
      <c r="WUD188" s="237"/>
      <c r="WUE188" s="237"/>
      <c r="WUF188" s="237"/>
      <c r="WUG188" s="237"/>
      <c r="WUH188" s="237"/>
      <c r="WUI188" s="237"/>
      <c r="WUJ188" s="237"/>
      <c r="WUK188" s="237"/>
      <c r="WUL188" s="237"/>
      <c r="WUM188" s="237"/>
      <c r="WUN188" s="237"/>
      <c r="WUO188" s="237"/>
      <c r="WUP188" s="237"/>
      <c r="WUQ188" s="237"/>
      <c r="WUR188" s="237"/>
      <c r="WUS188" s="237"/>
      <c r="WUT188" s="237"/>
      <c r="WUU188" s="237"/>
      <c r="WUV188" s="237"/>
      <c r="WUW188" s="237"/>
      <c r="WUX188" s="237"/>
      <c r="WUY188" s="237"/>
      <c r="WUZ188" s="237"/>
      <c r="WVA188" s="237"/>
      <c r="WVB188" s="237"/>
      <c r="WVC188" s="237"/>
      <c r="WVD188" s="237"/>
      <c r="WVE188" s="237"/>
      <c r="WVF188" s="237"/>
      <c r="WVG188" s="237"/>
      <c r="WVH188" s="237"/>
      <c r="WVI188" s="237"/>
      <c r="WVJ188" s="237"/>
      <c r="WVK188" s="237"/>
      <c r="WVL188" s="237"/>
      <c r="WVM188" s="237"/>
      <c r="WVN188" s="237"/>
      <c r="WVO188" s="237"/>
      <c r="WVP188" s="237"/>
      <c r="WVQ188" s="237"/>
      <c r="WVR188" s="237"/>
      <c r="WVS188" s="237"/>
      <c r="WVT188" s="237"/>
      <c r="WVU188" s="237"/>
      <c r="WVV188" s="237"/>
      <c r="WVW188" s="237"/>
      <c r="WVX188" s="237"/>
      <c r="WVY188" s="237"/>
      <c r="WVZ188" s="237"/>
      <c r="WWA188" s="237"/>
      <c r="WWB188" s="237"/>
      <c r="WWC188" s="237"/>
      <c r="WWD188" s="237"/>
      <c r="WWE188" s="237"/>
      <c r="WWF188" s="237"/>
      <c r="WWG188" s="237"/>
      <c r="WWH188" s="237"/>
      <c r="WWI188" s="237"/>
      <c r="WWJ188" s="237"/>
      <c r="WWK188" s="237"/>
      <c r="WWL188" s="237"/>
      <c r="WWM188" s="237"/>
      <c r="WWN188" s="237"/>
      <c r="WWO188" s="237"/>
      <c r="WWP188" s="237"/>
      <c r="WWQ188" s="237"/>
      <c r="WWR188" s="237"/>
      <c r="WWS188" s="237"/>
      <c r="WWT188" s="237"/>
      <c r="WWU188" s="237"/>
      <c r="WWV188" s="237"/>
      <c r="WWW188" s="237"/>
      <c r="WWX188" s="237"/>
      <c r="WWY188" s="237"/>
      <c r="WWZ188" s="237"/>
      <c r="WXA188" s="237"/>
      <c r="WXB188" s="237"/>
      <c r="WXC188" s="237"/>
      <c r="WXD188" s="237"/>
      <c r="WXE188" s="237"/>
      <c r="WXF188" s="237"/>
      <c r="WXG188" s="237"/>
      <c r="WXH188" s="237"/>
      <c r="WXI188" s="237"/>
      <c r="WXJ188" s="237"/>
      <c r="WXK188" s="237"/>
      <c r="WXL188" s="237"/>
      <c r="WXM188" s="237"/>
      <c r="WXN188" s="237"/>
      <c r="WXO188" s="237"/>
      <c r="WXP188" s="237"/>
      <c r="WXQ188" s="237"/>
      <c r="WXR188" s="237"/>
      <c r="WXS188" s="237"/>
      <c r="WXT188" s="237"/>
      <c r="WXU188" s="237"/>
      <c r="WXV188" s="237"/>
      <c r="WXW188" s="237"/>
      <c r="WXX188" s="237"/>
      <c r="WXY188" s="237"/>
      <c r="WXZ188" s="237"/>
      <c r="WYA188" s="237"/>
      <c r="WYB188" s="237"/>
      <c r="WYC188" s="237"/>
      <c r="WYD188" s="237"/>
      <c r="WYE188" s="237"/>
      <c r="WYF188" s="237"/>
      <c r="WYG188" s="237"/>
      <c r="WYH188" s="237"/>
      <c r="WYI188" s="237"/>
      <c r="WYJ188" s="237"/>
      <c r="WYK188" s="237"/>
      <c r="WYL188" s="237"/>
      <c r="WYM188" s="237"/>
      <c r="WYN188" s="237"/>
      <c r="WYO188" s="237"/>
      <c r="WYP188" s="237"/>
      <c r="WYQ188" s="237"/>
      <c r="WYR188" s="237"/>
      <c r="WYS188" s="237"/>
      <c r="WYT188" s="237"/>
      <c r="WYU188" s="237"/>
      <c r="WYV188" s="237"/>
      <c r="WYW188" s="237"/>
      <c r="WYX188" s="237"/>
      <c r="WYY188" s="237"/>
      <c r="WYZ188" s="237"/>
      <c r="WZA188" s="237"/>
      <c r="WZB188" s="237"/>
      <c r="WZC188" s="237"/>
      <c r="WZD188" s="237"/>
      <c r="WZE188" s="237"/>
      <c r="WZF188" s="237"/>
      <c r="WZG188" s="237"/>
      <c r="WZH188" s="237"/>
      <c r="WZI188" s="237"/>
      <c r="WZJ188" s="237"/>
      <c r="WZK188" s="237"/>
      <c r="WZL188" s="237"/>
      <c r="WZM188" s="237"/>
      <c r="WZN188" s="237"/>
      <c r="WZO188" s="237"/>
      <c r="WZP188" s="237"/>
      <c r="WZQ188" s="237"/>
      <c r="WZR188" s="237"/>
      <c r="WZS188" s="237"/>
      <c r="WZT188" s="237"/>
      <c r="WZU188" s="237"/>
      <c r="WZV188" s="237"/>
      <c r="WZW188" s="237"/>
      <c r="WZX188" s="237"/>
      <c r="WZY188" s="237"/>
      <c r="WZZ188" s="237"/>
      <c r="XAA188" s="237"/>
      <c r="XAB188" s="237"/>
      <c r="XAC188" s="237"/>
      <c r="XAD188" s="237"/>
      <c r="XAE188" s="237"/>
      <c r="XAF188" s="237"/>
      <c r="XAG188" s="237"/>
      <c r="XAH188" s="237"/>
      <c r="XAI188" s="237"/>
      <c r="XAJ188" s="237"/>
      <c r="XAK188" s="237"/>
      <c r="XAL188" s="237"/>
      <c r="XAM188" s="237"/>
      <c r="XAN188" s="237"/>
      <c r="XAO188" s="237"/>
      <c r="XAP188" s="237"/>
      <c r="XAQ188" s="237"/>
      <c r="XAR188" s="237"/>
      <c r="XAS188" s="237"/>
      <c r="XAT188" s="237"/>
      <c r="XAU188" s="237"/>
      <c r="XAV188" s="237"/>
      <c r="XAW188" s="237"/>
      <c r="XAX188" s="237"/>
      <c r="XAY188" s="237"/>
      <c r="XAZ188" s="237"/>
      <c r="XBA188" s="237"/>
      <c r="XBB188" s="237"/>
      <c r="XBC188" s="237"/>
      <c r="XBD188" s="237"/>
      <c r="XBE188" s="237"/>
      <c r="XBF188" s="237"/>
      <c r="XBG188" s="237"/>
      <c r="XBH188" s="237"/>
      <c r="XBI188" s="237"/>
      <c r="XBJ188" s="237"/>
      <c r="XBK188" s="237"/>
      <c r="XBL188" s="237"/>
      <c r="XBM188" s="237"/>
      <c r="XBN188" s="237"/>
      <c r="XBO188" s="237"/>
      <c r="XBP188" s="237"/>
      <c r="XBQ188" s="237"/>
      <c r="XBR188" s="237"/>
      <c r="XBS188" s="237"/>
      <c r="XBT188" s="237"/>
      <c r="XBU188" s="237"/>
      <c r="XBV188" s="237"/>
      <c r="XBW188" s="237"/>
      <c r="XBX188" s="237"/>
      <c r="XBY188" s="237"/>
      <c r="XBZ188" s="237"/>
      <c r="XCA188" s="237"/>
      <c r="XCB188" s="237"/>
      <c r="XCC188" s="237"/>
      <c r="XCD188" s="237"/>
      <c r="XCE188" s="237"/>
      <c r="XCF188" s="237"/>
      <c r="XCG188" s="237"/>
      <c r="XCH188" s="237"/>
      <c r="XCI188" s="237"/>
      <c r="XCJ188" s="237"/>
      <c r="XCK188" s="237"/>
      <c r="XCL188" s="237"/>
      <c r="XCM188" s="237"/>
      <c r="XCN188" s="237"/>
      <c r="XCO188" s="237"/>
      <c r="XCP188" s="237"/>
      <c r="XCQ188" s="237"/>
      <c r="XCR188" s="237"/>
      <c r="XCS188" s="237"/>
      <c r="XCT188" s="237"/>
      <c r="XCU188" s="237"/>
      <c r="XCV188" s="237"/>
      <c r="XCW188" s="237"/>
      <c r="XCX188" s="237"/>
      <c r="XCY188" s="237"/>
      <c r="XCZ188" s="237"/>
      <c r="XDA188" s="237"/>
      <c r="XDB188" s="237"/>
      <c r="XDC188" s="237"/>
      <c r="XDD188" s="237"/>
      <c r="XDE188" s="237"/>
      <c r="XDF188" s="237"/>
      <c r="XDG188" s="237"/>
      <c r="XDH188" s="237"/>
      <c r="XDI188" s="237"/>
      <c r="XDJ188" s="237"/>
      <c r="XDK188" s="237"/>
      <c r="XDL188" s="237"/>
      <c r="XDM188" s="237"/>
      <c r="XDN188" s="237"/>
      <c r="XDO188" s="237"/>
      <c r="XDP188" s="237"/>
      <c r="XDQ188" s="237"/>
      <c r="XDR188" s="237"/>
      <c r="XDS188" s="237"/>
      <c r="XDT188" s="237"/>
      <c r="XDU188" s="237"/>
      <c r="XDV188" s="237"/>
      <c r="XDW188" s="237"/>
      <c r="XDX188" s="237"/>
      <c r="XDY188" s="237"/>
      <c r="XDZ188" s="237"/>
      <c r="XEA188" s="237"/>
      <c r="XEB188" s="237"/>
      <c r="XEC188" s="237"/>
      <c r="XED188" s="237"/>
      <c r="XEE188" s="237"/>
      <c r="XEF188" s="237"/>
      <c r="XEG188" s="237"/>
      <c r="XEH188" s="237"/>
      <c r="XEI188" s="237"/>
      <c r="XEJ188" s="237"/>
      <c r="XEK188" s="237"/>
      <c r="XEL188" s="237"/>
      <c r="XEM188" s="237"/>
      <c r="XEN188" s="237"/>
      <c r="XEO188" s="237"/>
    </row>
    <row r="189" spans="1:16369" s="183" customFormat="1">
      <c r="A189" s="93" t="s">
        <v>6083</v>
      </c>
      <c r="B189" s="238" t="s">
        <v>6140</v>
      </c>
      <c r="C189" s="204">
        <v>153182</v>
      </c>
      <c r="D189" s="91" t="s">
        <v>3933</v>
      </c>
      <c r="E189" s="92" t="s">
        <v>3934</v>
      </c>
      <c r="F189" s="93"/>
      <c r="G189" s="93"/>
    </row>
    <row r="190" spans="1:16369" s="183" customFormat="1">
      <c r="A190" s="90" t="s">
        <v>6083</v>
      </c>
      <c r="B190" s="90" t="s">
        <v>1666</v>
      </c>
      <c r="C190" s="197">
        <v>153650</v>
      </c>
      <c r="D190" s="91" t="s">
        <v>3902</v>
      </c>
      <c r="E190" s="92" t="s">
        <v>3903</v>
      </c>
      <c r="F190" s="238" t="s">
        <v>1135</v>
      </c>
      <c r="G190" s="93">
        <v>250</v>
      </c>
    </row>
    <row r="191" spans="1:16369" s="183" customFormat="1">
      <c r="A191" s="90" t="s">
        <v>6083</v>
      </c>
      <c r="B191" s="90" t="s">
        <v>1547</v>
      </c>
      <c r="C191" s="197">
        <v>153645</v>
      </c>
      <c r="D191" s="91" t="s">
        <v>1576</v>
      </c>
      <c r="E191" s="92" t="s">
        <v>1577</v>
      </c>
      <c r="F191" s="90" t="s">
        <v>1137</v>
      </c>
      <c r="G191" s="90">
        <v>1</v>
      </c>
    </row>
    <row r="192" spans="1:16369" s="183" customFormat="1">
      <c r="A192" s="93" t="s">
        <v>6083</v>
      </c>
      <c r="B192" s="238" t="s">
        <v>6140</v>
      </c>
      <c r="C192" s="204">
        <v>133097</v>
      </c>
      <c r="D192" s="91" t="s">
        <v>3907</v>
      </c>
      <c r="E192" s="92">
        <v>10445724</v>
      </c>
      <c r="F192" s="93"/>
      <c r="G192" s="93"/>
    </row>
    <row r="193" spans="1:204" s="183" customFormat="1">
      <c r="A193" s="93" t="s">
        <v>6083</v>
      </c>
      <c r="B193" s="238" t="s">
        <v>6140</v>
      </c>
      <c r="C193" s="204">
        <v>153441</v>
      </c>
      <c r="D193" s="91" t="s">
        <v>3935</v>
      </c>
      <c r="E193" s="92" t="s">
        <v>3936</v>
      </c>
      <c r="F193" s="93"/>
      <c r="G193" s="93"/>
    </row>
    <row r="194" spans="1:204" s="183" customFormat="1">
      <c r="A194" s="93" t="s">
        <v>6083</v>
      </c>
      <c r="B194" s="238" t="s">
        <v>6140</v>
      </c>
      <c r="C194" s="204">
        <v>153438</v>
      </c>
      <c r="D194" s="91" t="s">
        <v>3937</v>
      </c>
      <c r="E194" s="92" t="s">
        <v>3938</v>
      </c>
      <c r="F194" s="93"/>
      <c r="G194" s="93"/>
    </row>
    <row r="195" spans="1:204" s="183" customFormat="1">
      <c r="A195" s="93" t="s">
        <v>6083</v>
      </c>
      <c r="B195" s="93" t="s">
        <v>2535</v>
      </c>
      <c r="C195" s="197">
        <v>159012</v>
      </c>
      <c r="D195" s="94" t="s">
        <v>2307</v>
      </c>
      <c r="E195" s="95" t="s">
        <v>3548</v>
      </c>
      <c r="F195" s="93"/>
      <c r="G195" s="93"/>
    </row>
    <row r="196" spans="1:204" s="183" customFormat="1">
      <c r="A196" s="90" t="s">
        <v>6083</v>
      </c>
      <c r="B196" s="93"/>
      <c r="C196" s="246">
        <v>153311</v>
      </c>
      <c r="D196" s="247" t="s">
        <v>3204</v>
      </c>
      <c r="E196" s="248" t="s">
        <v>3205</v>
      </c>
      <c r="F196" s="93"/>
      <c r="G196" s="93"/>
    </row>
    <row r="197" spans="1:204" s="183" customFormat="1">
      <c r="A197" s="93" t="s">
        <v>6083</v>
      </c>
      <c r="B197" s="238" t="s">
        <v>6140</v>
      </c>
      <c r="C197" s="204">
        <v>153798</v>
      </c>
      <c r="D197" s="91" t="s">
        <v>3146</v>
      </c>
      <c r="E197" s="92" t="s">
        <v>2306</v>
      </c>
      <c r="F197" s="93"/>
      <c r="G197" s="93"/>
    </row>
    <row r="198" spans="1:204" s="183" customFormat="1">
      <c r="A198" s="93" t="s">
        <v>6083</v>
      </c>
      <c r="B198" s="90" t="s">
        <v>5438</v>
      </c>
      <c r="C198" s="204">
        <v>153420</v>
      </c>
      <c r="D198" s="91" t="s">
        <v>3133</v>
      </c>
      <c r="E198" s="92">
        <v>5372</v>
      </c>
      <c r="F198" s="93"/>
      <c r="G198" s="93"/>
    </row>
    <row r="199" spans="1:204" s="183" customFormat="1">
      <c r="A199" s="93" t="s">
        <v>6083</v>
      </c>
      <c r="B199" s="90" t="s">
        <v>5438</v>
      </c>
      <c r="C199" s="204">
        <v>153328</v>
      </c>
      <c r="D199" s="91" t="s">
        <v>3132</v>
      </c>
      <c r="E199" s="92">
        <v>5199</v>
      </c>
      <c r="F199" s="93"/>
      <c r="G199" s="93"/>
    </row>
    <row r="200" spans="1:204" s="183" customFormat="1">
      <c r="A200" s="93" t="s">
        <v>6083</v>
      </c>
      <c r="B200" s="238" t="s">
        <v>6140</v>
      </c>
      <c r="C200" s="204">
        <v>153600</v>
      </c>
      <c r="D200" s="91" t="s">
        <v>3895</v>
      </c>
      <c r="E200" s="92" t="s">
        <v>3896</v>
      </c>
      <c r="F200" s="93"/>
      <c r="G200" s="93"/>
    </row>
    <row r="201" spans="1:204" s="183" customFormat="1">
      <c r="A201" s="93" t="s">
        <v>6083</v>
      </c>
      <c r="B201" s="238" t="s">
        <v>6140</v>
      </c>
      <c r="C201" s="204">
        <v>153993</v>
      </c>
      <c r="D201" s="91" t="s">
        <v>4804</v>
      </c>
      <c r="E201" s="92" t="s">
        <v>4805</v>
      </c>
      <c r="F201" s="93"/>
      <c r="G201" s="93"/>
    </row>
    <row r="202" spans="1:204" s="183" customFormat="1">
      <c r="A202" s="90" t="s">
        <v>6083</v>
      </c>
      <c r="B202" s="90" t="s">
        <v>1547</v>
      </c>
      <c r="C202" s="197">
        <v>153541</v>
      </c>
      <c r="D202" s="91" t="s">
        <v>1568</v>
      </c>
      <c r="E202" s="92" t="s">
        <v>1569</v>
      </c>
      <c r="F202" s="90" t="s">
        <v>1137</v>
      </c>
      <c r="G202" s="90">
        <v>10</v>
      </c>
    </row>
    <row r="203" spans="1:204" s="183" customFormat="1">
      <c r="A203" s="90" t="s">
        <v>6083</v>
      </c>
      <c r="B203" s="90" t="s">
        <v>1547</v>
      </c>
      <c r="C203" s="197">
        <v>153540</v>
      </c>
      <c r="D203" s="91" t="s">
        <v>1572</v>
      </c>
      <c r="E203" s="92" t="s">
        <v>1573</v>
      </c>
      <c r="F203" s="90" t="s">
        <v>1132</v>
      </c>
      <c r="G203" s="90">
        <v>50</v>
      </c>
    </row>
    <row r="204" spans="1:204" s="183" customFormat="1">
      <c r="A204" s="90" t="s">
        <v>6083</v>
      </c>
      <c r="B204" s="90" t="s">
        <v>3621</v>
      </c>
      <c r="C204" s="197">
        <v>153625</v>
      </c>
      <c r="D204" s="91" t="s">
        <v>990</v>
      </c>
      <c r="E204" s="92" t="s">
        <v>991</v>
      </c>
      <c r="F204" s="90" t="s">
        <v>1137</v>
      </c>
      <c r="G204" s="90">
        <v>100</v>
      </c>
    </row>
    <row r="205" spans="1:204" s="183" customFormat="1">
      <c r="A205" s="90" t="s">
        <v>6083</v>
      </c>
      <c r="B205" s="90" t="s">
        <v>1547</v>
      </c>
      <c r="C205" s="196">
        <v>160410</v>
      </c>
      <c r="D205" s="91" t="s">
        <v>5714</v>
      </c>
      <c r="E205" s="92" t="s">
        <v>5715</v>
      </c>
      <c r="F205" s="90" t="s">
        <v>2373</v>
      </c>
      <c r="G205" s="90" t="s">
        <v>2373</v>
      </c>
    </row>
    <row r="206" spans="1:204" s="183" customFormat="1">
      <c r="A206" s="90" t="s">
        <v>6083</v>
      </c>
      <c r="B206" s="90" t="s">
        <v>1547</v>
      </c>
      <c r="C206" s="197">
        <v>153537</v>
      </c>
      <c r="D206" s="91" t="s">
        <v>1550</v>
      </c>
      <c r="E206" s="92" t="s">
        <v>1551</v>
      </c>
      <c r="F206" s="238" t="s">
        <v>1137</v>
      </c>
      <c r="G206" s="238">
        <v>100</v>
      </c>
    </row>
    <row r="207" spans="1:204" s="183" customFormat="1">
      <c r="A207" s="93" t="s">
        <v>6083</v>
      </c>
      <c r="B207" s="238" t="s">
        <v>6140</v>
      </c>
      <c r="C207" s="204">
        <v>153370</v>
      </c>
      <c r="D207" s="91" t="s">
        <v>3897</v>
      </c>
      <c r="E207" s="92" t="s">
        <v>3898</v>
      </c>
      <c r="F207" s="93"/>
      <c r="G207" s="93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5"/>
      <c r="AA207" s="235"/>
      <c r="AB207" s="235"/>
      <c r="AC207" s="235"/>
      <c r="AD207" s="235"/>
      <c r="AE207" s="235"/>
      <c r="AF207" s="235"/>
      <c r="AG207" s="235"/>
      <c r="AH207" s="235"/>
      <c r="AI207" s="235"/>
      <c r="AJ207" s="235"/>
      <c r="AK207" s="235"/>
      <c r="AL207" s="235"/>
      <c r="AM207" s="235"/>
      <c r="AN207" s="235"/>
      <c r="AO207" s="235"/>
      <c r="AP207" s="235"/>
      <c r="AQ207" s="235"/>
      <c r="AR207" s="235"/>
      <c r="AS207" s="235"/>
      <c r="AT207" s="235"/>
      <c r="AU207" s="235"/>
      <c r="AV207" s="235"/>
      <c r="AW207" s="235"/>
      <c r="AX207" s="235"/>
      <c r="AY207" s="235"/>
      <c r="AZ207" s="235"/>
      <c r="BA207" s="235"/>
      <c r="BB207" s="235"/>
      <c r="BC207" s="235"/>
      <c r="BD207" s="235"/>
      <c r="BE207" s="235"/>
      <c r="BF207" s="235"/>
      <c r="BG207" s="235"/>
      <c r="BH207" s="235"/>
      <c r="BI207" s="235"/>
      <c r="BJ207" s="235"/>
      <c r="BK207" s="235"/>
      <c r="BL207" s="235"/>
      <c r="BM207" s="235"/>
      <c r="BN207" s="235"/>
      <c r="BO207" s="235"/>
      <c r="BP207" s="235"/>
      <c r="BQ207" s="235"/>
      <c r="BR207" s="235"/>
      <c r="BS207" s="235"/>
      <c r="BT207" s="235"/>
      <c r="BU207" s="235"/>
      <c r="BV207" s="235"/>
      <c r="BW207" s="235"/>
      <c r="BX207" s="235"/>
      <c r="BY207" s="235"/>
      <c r="BZ207" s="235"/>
      <c r="CA207" s="235"/>
      <c r="CB207" s="235"/>
      <c r="CC207" s="235"/>
      <c r="CD207" s="235"/>
      <c r="CE207" s="235"/>
      <c r="CF207" s="235"/>
      <c r="CG207" s="235"/>
      <c r="CH207" s="235"/>
      <c r="CI207" s="235"/>
      <c r="CJ207" s="235"/>
      <c r="CK207" s="235"/>
      <c r="CL207" s="235"/>
      <c r="CM207" s="235"/>
      <c r="CN207" s="235"/>
      <c r="CO207" s="235"/>
      <c r="CP207" s="235"/>
      <c r="CQ207" s="235"/>
      <c r="CR207" s="235"/>
      <c r="CS207" s="235"/>
      <c r="CT207" s="235"/>
      <c r="CU207" s="235"/>
      <c r="CV207" s="235"/>
      <c r="CW207" s="235"/>
      <c r="CX207" s="235"/>
      <c r="CY207" s="235"/>
      <c r="CZ207" s="235"/>
      <c r="DA207" s="235"/>
      <c r="DB207" s="235"/>
      <c r="DC207" s="235"/>
      <c r="DD207" s="235"/>
      <c r="DE207" s="235"/>
      <c r="DF207" s="235"/>
      <c r="DG207" s="235"/>
      <c r="DH207" s="235"/>
      <c r="DI207" s="235"/>
      <c r="DJ207" s="235"/>
      <c r="DK207" s="235"/>
      <c r="DL207" s="235"/>
      <c r="DM207" s="235"/>
      <c r="DN207" s="235"/>
      <c r="DO207" s="235"/>
      <c r="DP207" s="235"/>
      <c r="DQ207" s="235"/>
      <c r="DR207" s="235"/>
      <c r="DS207" s="235"/>
      <c r="DT207" s="235"/>
      <c r="DU207" s="235"/>
      <c r="DV207" s="235"/>
      <c r="DW207" s="235"/>
      <c r="DX207" s="235"/>
      <c r="DY207" s="235"/>
      <c r="DZ207" s="235"/>
      <c r="EA207" s="235"/>
      <c r="EB207" s="235"/>
      <c r="EC207" s="235"/>
      <c r="ED207" s="235"/>
      <c r="EE207" s="235"/>
      <c r="EF207" s="235"/>
      <c r="EG207" s="235"/>
      <c r="EH207" s="235"/>
      <c r="EI207" s="235"/>
      <c r="EJ207" s="235"/>
      <c r="EK207" s="235"/>
      <c r="EL207" s="235"/>
      <c r="EM207" s="235"/>
      <c r="EN207" s="235"/>
      <c r="EO207" s="235"/>
      <c r="EP207" s="235"/>
      <c r="EQ207" s="235"/>
      <c r="ER207" s="235"/>
      <c r="ES207" s="235"/>
      <c r="ET207" s="235"/>
      <c r="EU207" s="235"/>
      <c r="EV207" s="235"/>
      <c r="EW207" s="235"/>
      <c r="EX207" s="235"/>
      <c r="EY207" s="235"/>
      <c r="EZ207" s="235"/>
      <c r="FA207" s="235"/>
      <c r="FB207" s="235"/>
      <c r="FC207" s="235"/>
      <c r="FD207" s="235"/>
      <c r="FE207" s="235"/>
      <c r="FF207" s="235"/>
      <c r="FG207" s="235"/>
      <c r="FH207" s="235"/>
      <c r="FI207" s="235"/>
      <c r="FJ207" s="235"/>
      <c r="FK207" s="235"/>
      <c r="FL207" s="235"/>
      <c r="FM207" s="235"/>
      <c r="FN207" s="235"/>
      <c r="FO207" s="235"/>
      <c r="FP207" s="235"/>
      <c r="FQ207" s="235"/>
      <c r="FR207" s="235"/>
      <c r="FS207" s="235"/>
      <c r="FT207" s="235"/>
      <c r="FU207" s="235"/>
      <c r="FV207" s="235"/>
      <c r="FW207" s="235"/>
      <c r="FX207" s="235"/>
      <c r="FY207" s="235"/>
      <c r="FZ207" s="235"/>
      <c r="GA207" s="235"/>
      <c r="GB207" s="235"/>
      <c r="GC207" s="235"/>
      <c r="GD207" s="235"/>
      <c r="GE207" s="235"/>
      <c r="GF207" s="235"/>
      <c r="GG207" s="235"/>
      <c r="GH207" s="235"/>
      <c r="GI207" s="235"/>
      <c r="GJ207" s="235"/>
      <c r="GK207" s="235"/>
      <c r="GL207" s="235"/>
      <c r="GM207" s="235"/>
      <c r="GN207" s="235"/>
      <c r="GO207" s="235"/>
      <c r="GP207" s="235"/>
      <c r="GQ207" s="235"/>
      <c r="GR207" s="235"/>
      <c r="GS207" s="235"/>
      <c r="GT207" s="235"/>
      <c r="GU207" s="235"/>
      <c r="GV207" s="235"/>
    </row>
    <row r="208" spans="1:204" s="183" customFormat="1">
      <c r="A208" s="93" t="s">
        <v>5463</v>
      </c>
      <c r="B208" s="90" t="s">
        <v>6309</v>
      </c>
      <c r="C208" s="204">
        <v>162478</v>
      </c>
      <c r="D208" s="91" t="s">
        <v>6176</v>
      </c>
      <c r="E208" s="92" t="s">
        <v>6177</v>
      </c>
      <c r="F208" s="93" t="s">
        <v>6178</v>
      </c>
      <c r="G208" s="93" t="s">
        <v>2738</v>
      </c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  <c r="V208" s="235"/>
      <c r="W208" s="235"/>
      <c r="X208" s="235"/>
      <c r="Y208" s="235"/>
      <c r="Z208" s="235"/>
      <c r="AA208" s="235"/>
      <c r="AB208" s="235"/>
      <c r="AC208" s="235"/>
      <c r="AD208" s="235"/>
      <c r="AE208" s="235"/>
      <c r="AF208" s="235"/>
      <c r="AG208" s="235"/>
      <c r="AH208" s="235"/>
      <c r="AI208" s="235"/>
      <c r="AJ208" s="235"/>
      <c r="AK208" s="235"/>
      <c r="AL208" s="235"/>
      <c r="AM208" s="235"/>
      <c r="AN208" s="235"/>
      <c r="AO208" s="235"/>
      <c r="AP208" s="235"/>
      <c r="AQ208" s="235"/>
      <c r="AR208" s="235"/>
      <c r="AS208" s="235"/>
      <c r="AT208" s="235"/>
      <c r="AU208" s="235"/>
      <c r="AV208" s="235"/>
      <c r="AW208" s="235"/>
      <c r="AX208" s="235"/>
      <c r="AY208" s="235"/>
      <c r="AZ208" s="235"/>
      <c r="BA208" s="235"/>
      <c r="BB208" s="235"/>
      <c r="BC208" s="235"/>
      <c r="BD208" s="235"/>
      <c r="BE208" s="235"/>
      <c r="BF208" s="235"/>
      <c r="BG208" s="235"/>
      <c r="BH208" s="235"/>
      <c r="BI208" s="235"/>
      <c r="BJ208" s="235"/>
      <c r="BK208" s="235"/>
      <c r="BL208" s="235"/>
      <c r="BM208" s="235"/>
      <c r="BN208" s="235"/>
      <c r="BO208" s="235"/>
      <c r="BP208" s="235"/>
      <c r="BQ208" s="235"/>
      <c r="BR208" s="235"/>
      <c r="BS208" s="235"/>
      <c r="BT208" s="235"/>
      <c r="BU208" s="235"/>
      <c r="BV208" s="235"/>
      <c r="BW208" s="235"/>
      <c r="BX208" s="235"/>
      <c r="BY208" s="235"/>
      <c r="BZ208" s="235"/>
      <c r="CA208" s="235"/>
      <c r="CB208" s="235"/>
      <c r="CC208" s="235"/>
      <c r="CD208" s="235"/>
      <c r="CE208" s="235"/>
      <c r="CF208" s="235"/>
      <c r="CG208" s="235"/>
      <c r="CH208" s="235"/>
      <c r="CI208" s="235"/>
      <c r="CJ208" s="235"/>
      <c r="CK208" s="235"/>
      <c r="CL208" s="235"/>
      <c r="CM208" s="235"/>
      <c r="CN208" s="235"/>
      <c r="CO208" s="235"/>
      <c r="CP208" s="235"/>
      <c r="CQ208" s="235"/>
      <c r="CR208" s="235"/>
      <c r="CS208" s="235"/>
      <c r="CT208" s="235"/>
      <c r="CU208" s="235"/>
      <c r="CV208" s="235"/>
      <c r="CW208" s="235"/>
      <c r="CX208" s="235"/>
      <c r="CY208" s="235"/>
      <c r="CZ208" s="235"/>
      <c r="DA208" s="235"/>
      <c r="DB208" s="235"/>
      <c r="DC208" s="235"/>
      <c r="DD208" s="235"/>
      <c r="DE208" s="235"/>
      <c r="DF208" s="235"/>
      <c r="DG208" s="235"/>
      <c r="DH208" s="235"/>
      <c r="DI208" s="235"/>
      <c r="DJ208" s="235"/>
      <c r="DK208" s="235"/>
      <c r="DL208" s="235"/>
      <c r="DM208" s="235"/>
      <c r="DN208" s="235"/>
      <c r="DO208" s="235"/>
      <c r="DP208" s="235"/>
      <c r="DQ208" s="235"/>
      <c r="DR208" s="235"/>
      <c r="DS208" s="235"/>
      <c r="DT208" s="235"/>
      <c r="DU208" s="235"/>
      <c r="DV208" s="235"/>
      <c r="DW208" s="235"/>
      <c r="DX208" s="235"/>
      <c r="DY208" s="235"/>
      <c r="DZ208" s="235"/>
      <c r="EA208" s="235"/>
      <c r="EB208" s="235"/>
      <c r="EC208" s="235"/>
      <c r="ED208" s="235"/>
      <c r="EE208" s="235"/>
      <c r="EF208" s="235"/>
      <c r="EG208" s="235"/>
      <c r="EH208" s="235"/>
      <c r="EI208" s="235"/>
      <c r="EJ208" s="235"/>
      <c r="EK208" s="235"/>
      <c r="EL208" s="235"/>
      <c r="EM208" s="235"/>
      <c r="EN208" s="235"/>
      <c r="EO208" s="235"/>
      <c r="EP208" s="235"/>
      <c r="EQ208" s="235"/>
      <c r="ER208" s="235"/>
      <c r="ES208" s="235"/>
      <c r="ET208" s="235"/>
      <c r="EU208" s="235"/>
      <c r="EV208" s="235"/>
      <c r="EW208" s="235"/>
      <c r="EX208" s="235"/>
      <c r="EY208" s="235"/>
      <c r="EZ208" s="235"/>
      <c r="FA208" s="235"/>
      <c r="FB208" s="235"/>
      <c r="FC208" s="235"/>
      <c r="FD208" s="235"/>
      <c r="FE208" s="235"/>
      <c r="FF208" s="235"/>
      <c r="FG208" s="235"/>
      <c r="FH208" s="235"/>
      <c r="FI208" s="235"/>
      <c r="FJ208" s="235"/>
      <c r="FK208" s="235"/>
      <c r="FL208" s="235"/>
      <c r="FM208" s="235"/>
      <c r="FN208" s="235"/>
      <c r="FO208" s="235"/>
      <c r="FP208" s="235"/>
      <c r="FQ208" s="235"/>
      <c r="FR208" s="235"/>
      <c r="FS208" s="235"/>
      <c r="FT208" s="235"/>
      <c r="FU208" s="235"/>
      <c r="FV208" s="235"/>
      <c r="FW208" s="235"/>
      <c r="FX208" s="235"/>
      <c r="FY208" s="235"/>
      <c r="FZ208" s="235"/>
      <c r="GA208" s="235"/>
      <c r="GB208" s="235"/>
      <c r="GC208" s="235"/>
      <c r="GD208" s="235"/>
      <c r="GE208" s="235"/>
      <c r="GF208" s="235"/>
      <c r="GG208" s="235"/>
      <c r="GH208" s="235"/>
      <c r="GI208" s="235"/>
      <c r="GJ208" s="235"/>
      <c r="GK208" s="235"/>
      <c r="GL208" s="235"/>
      <c r="GM208" s="235"/>
      <c r="GN208" s="235"/>
      <c r="GO208" s="235"/>
      <c r="GP208" s="235"/>
      <c r="GQ208" s="235"/>
      <c r="GR208" s="235"/>
      <c r="GS208" s="235"/>
      <c r="GT208" s="235"/>
      <c r="GU208" s="235"/>
      <c r="GV208" s="235"/>
    </row>
    <row r="209" spans="1:204" s="183" customFormat="1">
      <c r="A209" s="93" t="s">
        <v>6083</v>
      </c>
      <c r="B209" s="90" t="s">
        <v>5438</v>
      </c>
      <c r="C209" s="204">
        <v>153167</v>
      </c>
      <c r="D209" s="91" t="s">
        <v>6332</v>
      </c>
      <c r="E209" s="92" t="s">
        <v>6333</v>
      </c>
      <c r="F209" s="93" t="s">
        <v>1137</v>
      </c>
      <c r="G209" s="93"/>
      <c r="H209" s="235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  <c r="V209" s="235"/>
      <c r="W209" s="235"/>
      <c r="X209" s="235"/>
      <c r="Y209" s="235"/>
      <c r="Z209" s="235"/>
      <c r="AA209" s="235"/>
      <c r="AB209" s="235"/>
      <c r="AC209" s="235"/>
      <c r="AD209" s="235"/>
      <c r="AE209" s="235"/>
      <c r="AF209" s="235"/>
      <c r="AG209" s="235"/>
      <c r="AH209" s="235"/>
      <c r="AI209" s="235"/>
      <c r="AJ209" s="235"/>
      <c r="AK209" s="235"/>
      <c r="AL209" s="235"/>
      <c r="AM209" s="235"/>
      <c r="AN209" s="235"/>
      <c r="AO209" s="235"/>
      <c r="AP209" s="235"/>
      <c r="AQ209" s="235"/>
      <c r="AR209" s="235"/>
      <c r="AS209" s="235"/>
      <c r="AT209" s="235"/>
      <c r="AU209" s="235"/>
      <c r="AV209" s="235"/>
      <c r="AW209" s="235"/>
      <c r="AX209" s="235"/>
      <c r="AY209" s="235"/>
      <c r="AZ209" s="235"/>
      <c r="BA209" s="235"/>
      <c r="BB209" s="235"/>
      <c r="BC209" s="235"/>
      <c r="BD209" s="235"/>
      <c r="BE209" s="235"/>
      <c r="BF209" s="235"/>
      <c r="BG209" s="235"/>
      <c r="BH209" s="235"/>
      <c r="BI209" s="235"/>
      <c r="BJ209" s="235"/>
      <c r="BK209" s="235"/>
      <c r="BL209" s="235"/>
      <c r="BM209" s="235"/>
      <c r="BN209" s="235"/>
      <c r="BO209" s="235"/>
      <c r="BP209" s="235"/>
      <c r="BQ209" s="235"/>
      <c r="BR209" s="235"/>
      <c r="BS209" s="235"/>
      <c r="BT209" s="235"/>
      <c r="BU209" s="235"/>
      <c r="BV209" s="235"/>
      <c r="BW209" s="235"/>
      <c r="BX209" s="235"/>
      <c r="BY209" s="235"/>
      <c r="BZ209" s="235"/>
      <c r="CA209" s="235"/>
      <c r="CB209" s="235"/>
      <c r="CC209" s="235"/>
      <c r="CD209" s="235"/>
      <c r="CE209" s="235"/>
      <c r="CF209" s="235"/>
      <c r="CG209" s="235"/>
      <c r="CH209" s="235"/>
      <c r="CI209" s="235"/>
      <c r="CJ209" s="235"/>
      <c r="CK209" s="235"/>
      <c r="CL209" s="235"/>
      <c r="CM209" s="235"/>
      <c r="CN209" s="235"/>
      <c r="CO209" s="235"/>
      <c r="CP209" s="235"/>
      <c r="CQ209" s="235"/>
      <c r="CR209" s="235"/>
      <c r="CS209" s="235"/>
      <c r="CT209" s="235"/>
      <c r="CU209" s="235"/>
      <c r="CV209" s="235"/>
      <c r="CW209" s="235"/>
      <c r="CX209" s="235"/>
      <c r="CY209" s="235"/>
      <c r="CZ209" s="235"/>
      <c r="DA209" s="235"/>
      <c r="DB209" s="235"/>
      <c r="DC209" s="235"/>
      <c r="DD209" s="235"/>
      <c r="DE209" s="235"/>
      <c r="DF209" s="235"/>
      <c r="DG209" s="235"/>
      <c r="DH209" s="235"/>
      <c r="DI209" s="235"/>
      <c r="DJ209" s="235"/>
      <c r="DK209" s="235"/>
      <c r="DL209" s="235"/>
      <c r="DM209" s="235"/>
      <c r="DN209" s="235"/>
      <c r="DO209" s="235"/>
      <c r="DP209" s="235"/>
      <c r="DQ209" s="235"/>
      <c r="DR209" s="235"/>
      <c r="DS209" s="235"/>
      <c r="DT209" s="235"/>
      <c r="DU209" s="235"/>
      <c r="DV209" s="235"/>
      <c r="DW209" s="235"/>
      <c r="DX209" s="235"/>
      <c r="DY209" s="235"/>
      <c r="DZ209" s="235"/>
      <c r="EA209" s="235"/>
      <c r="EB209" s="235"/>
      <c r="EC209" s="235"/>
      <c r="ED209" s="235"/>
      <c r="EE209" s="235"/>
      <c r="EF209" s="235"/>
      <c r="EG209" s="235"/>
      <c r="EH209" s="235"/>
      <c r="EI209" s="235"/>
      <c r="EJ209" s="235"/>
      <c r="EK209" s="235"/>
      <c r="EL209" s="235"/>
      <c r="EM209" s="235"/>
      <c r="EN209" s="235"/>
      <c r="EO209" s="235"/>
      <c r="EP209" s="235"/>
      <c r="EQ209" s="235"/>
      <c r="ER209" s="235"/>
      <c r="ES209" s="235"/>
      <c r="ET209" s="235"/>
      <c r="EU209" s="235"/>
      <c r="EV209" s="235"/>
      <c r="EW209" s="235"/>
      <c r="EX209" s="235"/>
      <c r="EY209" s="235"/>
      <c r="EZ209" s="235"/>
      <c r="FA209" s="235"/>
      <c r="FB209" s="235"/>
      <c r="FC209" s="235"/>
      <c r="FD209" s="235"/>
      <c r="FE209" s="235"/>
      <c r="FF209" s="235"/>
      <c r="FG209" s="235"/>
      <c r="FH209" s="235"/>
      <c r="FI209" s="235"/>
      <c r="FJ209" s="235"/>
      <c r="FK209" s="235"/>
      <c r="FL209" s="235"/>
      <c r="FM209" s="235"/>
      <c r="FN209" s="235"/>
      <c r="FO209" s="235"/>
      <c r="FP209" s="235"/>
      <c r="FQ209" s="235"/>
      <c r="FR209" s="235"/>
      <c r="FS209" s="235"/>
      <c r="FT209" s="235"/>
      <c r="FU209" s="235"/>
      <c r="FV209" s="235"/>
      <c r="FW209" s="235"/>
      <c r="FX209" s="235"/>
      <c r="FY209" s="235"/>
      <c r="FZ209" s="235"/>
      <c r="GA209" s="235"/>
      <c r="GB209" s="235"/>
      <c r="GC209" s="235"/>
      <c r="GD209" s="235"/>
      <c r="GE209" s="235"/>
      <c r="GF209" s="235"/>
      <c r="GG209" s="235"/>
      <c r="GH209" s="235"/>
      <c r="GI209" s="235"/>
      <c r="GJ209" s="235"/>
      <c r="GK209" s="235"/>
      <c r="GL209" s="235"/>
      <c r="GM209" s="235"/>
      <c r="GN209" s="235"/>
      <c r="GO209" s="235"/>
      <c r="GP209" s="235"/>
      <c r="GQ209" s="235"/>
      <c r="GR209" s="235"/>
      <c r="GS209" s="235"/>
      <c r="GT209" s="235"/>
      <c r="GU209" s="235"/>
      <c r="GV209" s="235"/>
    </row>
    <row r="210" spans="1:204" s="183" customFormat="1">
      <c r="A210" s="90" t="s">
        <v>6083</v>
      </c>
      <c r="B210" s="90" t="s">
        <v>5438</v>
      </c>
      <c r="C210" s="197">
        <v>153522</v>
      </c>
      <c r="D210" s="91" t="s">
        <v>2304</v>
      </c>
      <c r="E210" s="92" t="s">
        <v>2305</v>
      </c>
      <c r="F210" s="90" t="s">
        <v>1137</v>
      </c>
      <c r="G210" s="90">
        <v>1</v>
      </c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  <c r="V210" s="235"/>
      <c r="W210" s="235"/>
      <c r="X210" s="235"/>
      <c r="Y210" s="235"/>
      <c r="Z210" s="235"/>
      <c r="AA210" s="235"/>
      <c r="AB210" s="235"/>
      <c r="AC210" s="235"/>
      <c r="AD210" s="235"/>
      <c r="AE210" s="235"/>
      <c r="AF210" s="235"/>
      <c r="AG210" s="235"/>
      <c r="AH210" s="235"/>
      <c r="AI210" s="235"/>
      <c r="AJ210" s="235"/>
      <c r="AK210" s="235"/>
      <c r="AL210" s="235"/>
      <c r="AM210" s="235"/>
      <c r="AN210" s="235"/>
      <c r="AO210" s="235"/>
      <c r="AP210" s="235"/>
      <c r="AQ210" s="235"/>
      <c r="AR210" s="235"/>
      <c r="AS210" s="235"/>
      <c r="AT210" s="235"/>
      <c r="AU210" s="235"/>
      <c r="AV210" s="235"/>
      <c r="AW210" s="235"/>
      <c r="AX210" s="235"/>
      <c r="AY210" s="235"/>
      <c r="AZ210" s="235"/>
      <c r="BA210" s="235"/>
      <c r="BB210" s="235"/>
      <c r="BC210" s="235"/>
      <c r="BD210" s="235"/>
      <c r="BE210" s="235"/>
      <c r="BF210" s="235"/>
      <c r="BG210" s="235"/>
      <c r="BH210" s="235"/>
      <c r="BI210" s="235"/>
      <c r="BJ210" s="235"/>
      <c r="BK210" s="235"/>
      <c r="BL210" s="235"/>
      <c r="BM210" s="235"/>
      <c r="BN210" s="235"/>
      <c r="BO210" s="235"/>
      <c r="BP210" s="235"/>
      <c r="BQ210" s="235"/>
      <c r="BR210" s="235"/>
      <c r="BS210" s="235"/>
      <c r="BT210" s="235"/>
      <c r="BU210" s="235"/>
      <c r="BV210" s="235"/>
      <c r="BW210" s="235"/>
      <c r="BX210" s="235"/>
      <c r="BY210" s="235"/>
      <c r="BZ210" s="235"/>
      <c r="CA210" s="235"/>
      <c r="CB210" s="235"/>
      <c r="CC210" s="235"/>
      <c r="CD210" s="235"/>
      <c r="CE210" s="235"/>
      <c r="CF210" s="235"/>
      <c r="CG210" s="235"/>
      <c r="CH210" s="235"/>
      <c r="CI210" s="235"/>
      <c r="CJ210" s="235"/>
      <c r="CK210" s="235"/>
      <c r="CL210" s="235"/>
      <c r="CM210" s="235"/>
      <c r="CN210" s="235"/>
      <c r="CO210" s="235"/>
      <c r="CP210" s="235"/>
      <c r="CQ210" s="235"/>
      <c r="CR210" s="235"/>
      <c r="CS210" s="235"/>
      <c r="CT210" s="235"/>
      <c r="CU210" s="235"/>
      <c r="CV210" s="235"/>
      <c r="CW210" s="235"/>
      <c r="CX210" s="235"/>
      <c r="CY210" s="235"/>
      <c r="CZ210" s="235"/>
      <c r="DA210" s="235"/>
      <c r="DB210" s="235"/>
      <c r="DC210" s="235"/>
      <c r="DD210" s="235"/>
      <c r="DE210" s="235"/>
      <c r="DF210" s="235"/>
      <c r="DG210" s="235"/>
      <c r="DH210" s="235"/>
      <c r="DI210" s="235"/>
      <c r="DJ210" s="235"/>
      <c r="DK210" s="235"/>
      <c r="DL210" s="235"/>
      <c r="DM210" s="235"/>
      <c r="DN210" s="235"/>
      <c r="DO210" s="235"/>
      <c r="DP210" s="235"/>
      <c r="DQ210" s="235"/>
      <c r="DR210" s="235"/>
      <c r="DS210" s="235"/>
      <c r="DT210" s="235"/>
      <c r="DU210" s="235"/>
      <c r="DV210" s="235"/>
      <c r="DW210" s="235"/>
      <c r="DX210" s="235"/>
      <c r="DY210" s="235"/>
      <c r="DZ210" s="235"/>
      <c r="EA210" s="235"/>
      <c r="EB210" s="235"/>
      <c r="EC210" s="235"/>
      <c r="ED210" s="235"/>
      <c r="EE210" s="235"/>
      <c r="EF210" s="235"/>
      <c r="EG210" s="235"/>
      <c r="EH210" s="235"/>
      <c r="EI210" s="235"/>
      <c r="EJ210" s="235"/>
      <c r="EK210" s="235"/>
      <c r="EL210" s="235"/>
      <c r="EM210" s="235"/>
      <c r="EN210" s="235"/>
      <c r="EO210" s="235"/>
      <c r="EP210" s="235"/>
      <c r="EQ210" s="235"/>
      <c r="ER210" s="235"/>
      <c r="ES210" s="235"/>
      <c r="ET210" s="235"/>
      <c r="EU210" s="235"/>
      <c r="EV210" s="235"/>
      <c r="EW210" s="235"/>
      <c r="EX210" s="235"/>
      <c r="EY210" s="235"/>
      <c r="EZ210" s="235"/>
      <c r="FA210" s="235"/>
      <c r="FB210" s="235"/>
      <c r="FC210" s="235"/>
      <c r="FD210" s="235"/>
      <c r="FE210" s="235"/>
      <c r="FF210" s="235"/>
      <c r="FG210" s="235"/>
      <c r="FH210" s="235"/>
      <c r="FI210" s="235"/>
      <c r="FJ210" s="235"/>
      <c r="FK210" s="235"/>
      <c r="FL210" s="235"/>
      <c r="FM210" s="235"/>
      <c r="FN210" s="235"/>
      <c r="FO210" s="235"/>
      <c r="FP210" s="235"/>
      <c r="FQ210" s="235"/>
      <c r="FR210" s="235"/>
      <c r="FS210" s="235"/>
      <c r="FT210" s="235"/>
      <c r="FU210" s="235"/>
      <c r="FV210" s="235"/>
      <c r="FW210" s="235"/>
      <c r="FX210" s="235"/>
      <c r="FY210" s="235"/>
      <c r="FZ210" s="235"/>
      <c r="GA210" s="235"/>
      <c r="GB210" s="235"/>
      <c r="GC210" s="235"/>
      <c r="GD210" s="235"/>
      <c r="GE210" s="235"/>
      <c r="GF210" s="235"/>
      <c r="GG210" s="235"/>
      <c r="GH210" s="235"/>
      <c r="GI210" s="235"/>
      <c r="GJ210" s="235"/>
      <c r="GK210" s="235"/>
      <c r="GL210" s="235"/>
      <c r="GM210" s="235"/>
      <c r="GN210" s="235"/>
      <c r="GO210" s="235"/>
      <c r="GP210" s="235"/>
      <c r="GQ210" s="235"/>
      <c r="GR210" s="235"/>
      <c r="GS210" s="235"/>
      <c r="GT210" s="235"/>
      <c r="GU210" s="235"/>
      <c r="GV210" s="235"/>
    </row>
    <row r="211" spans="1:204" s="183" customFormat="1">
      <c r="A211" s="93" t="s">
        <v>6083</v>
      </c>
      <c r="B211" s="90" t="s">
        <v>3621</v>
      </c>
      <c r="C211" s="197">
        <v>153757</v>
      </c>
      <c r="D211" s="94" t="s">
        <v>4451</v>
      </c>
      <c r="E211" s="95" t="s">
        <v>4452</v>
      </c>
      <c r="F211" s="93"/>
      <c r="G211" s="93"/>
    </row>
    <row r="212" spans="1:204" s="183" customFormat="1">
      <c r="A212" s="90" t="s">
        <v>6083</v>
      </c>
      <c r="B212" s="93" t="s">
        <v>1975</v>
      </c>
      <c r="C212" s="196">
        <v>153995</v>
      </c>
      <c r="D212" s="91" t="s">
        <v>4832</v>
      </c>
      <c r="E212" s="92" t="s">
        <v>4833</v>
      </c>
      <c r="F212" s="90" t="s">
        <v>2373</v>
      </c>
      <c r="G212" s="90" t="s">
        <v>4834</v>
      </c>
    </row>
    <row r="213" spans="1:204" s="183" customFormat="1">
      <c r="A213" s="90" t="s">
        <v>6083</v>
      </c>
      <c r="B213" s="93" t="s">
        <v>2316</v>
      </c>
      <c r="C213" s="240">
        <v>153575</v>
      </c>
      <c r="D213" s="91" t="s">
        <v>4142</v>
      </c>
      <c r="E213" s="95" t="s">
        <v>4143</v>
      </c>
      <c r="F213" s="93" t="s">
        <v>1135</v>
      </c>
      <c r="G213" s="93" t="s">
        <v>4141</v>
      </c>
    </row>
    <row r="214" spans="1:204" s="183" customFormat="1">
      <c r="A214" s="90" t="s">
        <v>6083</v>
      </c>
      <c r="B214" s="93" t="s">
        <v>2316</v>
      </c>
      <c r="C214" s="240">
        <v>153574</v>
      </c>
      <c r="D214" s="91" t="s">
        <v>4139</v>
      </c>
      <c r="E214" s="95" t="s">
        <v>4140</v>
      </c>
      <c r="F214" s="93" t="s">
        <v>1135</v>
      </c>
      <c r="G214" s="93" t="s">
        <v>4141</v>
      </c>
    </row>
    <row r="215" spans="1:204" s="183" customFormat="1">
      <c r="A215" s="90" t="s">
        <v>6083</v>
      </c>
      <c r="B215" s="93" t="s">
        <v>2316</v>
      </c>
      <c r="C215" s="240">
        <v>159476</v>
      </c>
      <c r="D215" s="91" t="s">
        <v>3050</v>
      </c>
      <c r="E215" s="95" t="s">
        <v>4144</v>
      </c>
      <c r="F215" s="93" t="s">
        <v>1135</v>
      </c>
      <c r="G215" s="93" t="s">
        <v>4141</v>
      </c>
    </row>
    <row r="216" spans="1:204" s="183" customFormat="1">
      <c r="A216" s="90" t="s">
        <v>6083</v>
      </c>
      <c r="B216" s="93" t="s">
        <v>2316</v>
      </c>
      <c r="C216" s="197">
        <v>153200</v>
      </c>
      <c r="D216" s="94" t="s">
        <v>2952</v>
      </c>
      <c r="E216" s="95" t="s">
        <v>2941</v>
      </c>
      <c r="F216" s="93"/>
      <c r="G216" s="93"/>
    </row>
    <row r="217" spans="1:204" s="183" customFormat="1">
      <c r="A217" s="90" t="s">
        <v>6083</v>
      </c>
      <c r="B217" s="93" t="s">
        <v>2316</v>
      </c>
      <c r="C217" s="240">
        <v>153576</v>
      </c>
      <c r="D217" s="91" t="s">
        <v>3045</v>
      </c>
      <c r="E217" s="95" t="s">
        <v>4145</v>
      </c>
      <c r="F217" s="93" t="s">
        <v>1135</v>
      </c>
      <c r="G217" s="93" t="s">
        <v>4141</v>
      </c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  <c r="V217" s="235"/>
      <c r="W217" s="235"/>
      <c r="X217" s="235"/>
      <c r="Y217" s="235"/>
      <c r="Z217" s="235"/>
      <c r="AA217" s="235"/>
      <c r="AB217" s="235"/>
      <c r="AC217" s="235"/>
      <c r="AD217" s="235"/>
      <c r="AE217" s="235"/>
      <c r="AF217" s="235"/>
      <c r="AG217" s="235"/>
      <c r="AH217" s="235"/>
      <c r="AI217" s="235"/>
      <c r="AJ217" s="235"/>
      <c r="AK217" s="235"/>
      <c r="AL217" s="235"/>
      <c r="AM217" s="235"/>
      <c r="AN217" s="235"/>
      <c r="AO217" s="235"/>
      <c r="AP217" s="235"/>
      <c r="AQ217" s="235"/>
      <c r="AR217" s="235"/>
      <c r="AS217" s="235"/>
      <c r="AT217" s="235"/>
      <c r="AU217" s="235"/>
      <c r="AV217" s="235"/>
      <c r="AW217" s="235"/>
      <c r="AX217" s="235"/>
      <c r="AY217" s="235"/>
      <c r="AZ217" s="235"/>
      <c r="BA217" s="235"/>
      <c r="BB217" s="235"/>
      <c r="BC217" s="235"/>
      <c r="BD217" s="235"/>
      <c r="BE217" s="235"/>
      <c r="BF217" s="235"/>
      <c r="BG217" s="235"/>
      <c r="BH217" s="235"/>
      <c r="BI217" s="235"/>
      <c r="BJ217" s="235"/>
      <c r="BK217" s="235"/>
      <c r="BL217" s="235"/>
      <c r="BM217" s="235"/>
      <c r="BN217" s="235"/>
      <c r="BO217" s="235"/>
      <c r="BP217" s="235"/>
      <c r="BQ217" s="235"/>
      <c r="BR217" s="235"/>
      <c r="BS217" s="235"/>
      <c r="BT217" s="235"/>
      <c r="BU217" s="235"/>
      <c r="BV217" s="235"/>
      <c r="BW217" s="235"/>
      <c r="BX217" s="235"/>
      <c r="BY217" s="235"/>
      <c r="BZ217" s="235"/>
      <c r="CA217" s="235"/>
      <c r="CB217" s="235"/>
      <c r="CC217" s="235"/>
      <c r="CD217" s="235"/>
      <c r="CE217" s="235"/>
      <c r="CF217" s="235"/>
      <c r="CG217" s="235"/>
      <c r="CH217" s="235"/>
      <c r="CI217" s="235"/>
      <c r="CJ217" s="235"/>
      <c r="CK217" s="235"/>
      <c r="CL217" s="235"/>
      <c r="CM217" s="235"/>
      <c r="CN217" s="235"/>
      <c r="CO217" s="235"/>
      <c r="CP217" s="235"/>
      <c r="CQ217" s="235"/>
      <c r="CR217" s="235"/>
      <c r="CS217" s="235"/>
      <c r="CT217" s="235"/>
      <c r="CU217" s="235"/>
      <c r="CV217" s="235"/>
      <c r="CW217" s="235"/>
      <c r="CX217" s="235"/>
      <c r="CY217" s="235"/>
      <c r="CZ217" s="235"/>
      <c r="DA217" s="235"/>
      <c r="DB217" s="235"/>
      <c r="DC217" s="235"/>
      <c r="DD217" s="235"/>
      <c r="DE217" s="235"/>
      <c r="DF217" s="235"/>
      <c r="DG217" s="235"/>
      <c r="DH217" s="235"/>
      <c r="DI217" s="235"/>
      <c r="DJ217" s="235"/>
      <c r="DK217" s="235"/>
      <c r="DL217" s="235"/>
      <c r="DM217" s="235"/>
      <c r="DN217" s="235"/>
      <c r="DO217" s="235"/>
      <c r="DP217" s="235"/>
      <c r="DQ217" s="235"/>
      <c r="DR217" s="235"/>
      <c r="DS217" s="235"/>
      <c r="DT217" s="235"/>
      <c r="DU217" s="235"/>
      <c r="DV217" s="235"/>
      <c r="DW217" s="235"/>
      <c r="DX217" s="235"/>
      <c r="DY217" s="235"/>
      <c r="DZ217" s="235"/>
      <c r="EA217" s="235"/>
      <c r="EB217" s="235"/>
      <c r="EC217" s="235"/>
      <c r="ED217" s="235"/>
      <c r="EE217" s="235"/>
      <c r="EF217" s="235"/>
      <c r="EG217" s="235"/>
      <c r="EH217" s="235"/>
      <c r="EI217" s="235"/>
      <c r="EJ217" s="235"/>
      <c r="EK217" s="235"/>
      <c r="EL217" s="235"/>
      <c r="EM217" s="235"/>
      <c r="EN217" s="235"/>
      <c r="EO217" s="235"/>
      <c r="EP217" s="235"/>
      <c r="EQ217" s="235"/>
      <c r="ER217" s="235"/>
      <c r="ES217" s="235"/>
      <c r="ET217" s="235"/>
      <c r="EU217" s="235"/>
      <c r="EV217" s="235"/>
      <c r="EW217" s="235"/>
      <c r="EX217" s="235"/>
      <c r="EY217" s="235"/>
      <c r="EZ217" s="235"/>
      <c r="FA217" s="235"/>
      <c r="FB217" s="235"/>
      <c r="FC217" s="235"/>
      <c r="FD217" s="235"/>
      <c r="FE217" s="235"/>
      <c r="FF217" s="235"/>
      <c r="FG217" s="235"/>
      <c r="FH217" s="235"/>
      <c r="FI217" s="235"/>
      <c r="FJ217" s="235"/>
      <c r="FK217" s="235"/>
      <c r="FL217" s="235"/>
      <c r="FM217" s="235"/>
      <c r="FN217" s="235"/>
      <c r="FO217" s="235"/>
      <c r="FP217" s="235"/>
      <c r="FQ217" s="235"/>
      <c r="FR217" s="235"/>
      <c r="FS217" s="235"/>
      <c r="FT217" s="235"/>
      <c r="FU217" s="235"/>
      <c r="FV217" s="235"/>
      <c r="FW217" s="235"/>
      <c r="FX217" s="235"/>
      <c r="FY217" s="235"/>
      <c r="FZ217" s="235"/>
      <c r="GA217" s="235"/>
      <c r="GB217" s="235"/>
      <c r="GC217" s="235"/>
      <c r="GD217" s="235"/>
      <c r="GE217" s="235"/>
      <c r="GF217" s="235"/>
      <c r="GG217" s="235"/>
      <c r="GH217" s="235"/>
      <c r="GI217" s="235"/>
      <c r="GJ217" s="235"/>
      <c r="GK217" s="235"/>
      <c r="GL217" s="235"/>
      <c r="GM217" s="235"/>
      <c r="GN217" s="235"/>
      <c r="GO217" s="235"/>
      <c r="GP217" s="235"/>
      <c r="GQ217" s="235"/>
      <c r="GR217" s="235"/>
      <c r="GS217" s="235"/>
      <c r="GT217" s="235"/>
      <c r="GU217" s="235"/>
      <c r="GV217" s="235"/>
    </row>
    <row r="218" spans="1:204" s="183" customFormat="1">
      <c r="A218" s="90" t="s">
        <v>6083</v>
      </c>
      <c r="B218" s="93" t="s">
        <v>2316</v>
      </c>
      <c r="C218" s="240">
        <v>153595</v>
      </c>
      <c r="D218" s="91" t="s">
        <v>3972</v>
      </c>
      <c r="E218" s="95" t="s">
        <v>3973</v>
      </c>
      <c r="F218" s="93" t="s">
        <v>1135</v>
      </c>
      <c r="G218" s="93" t="s">
        <v>3974</v>
      </c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  <c r="V218" s="235"/>
      <c r="W218" s="235"/>
      <c r="X218" s="235"/>
      <c r="Y218" s="235"/>
      <c r="Z218" s="235"/>
      <c r="AA218" s="235"/>
      <c r="AB218" s="235"/>
      <c r="AC218" s="235"/>
      <c r="AD218" s="235"/>
      <c r="AE218" s="235"/>
      <c r="AF218" s="235"/>
      <c r="AG218" s="235"/>
      <c r="AH218" s="235"/>
      <c r="AI218" s="235"/>
      <c r="AJ218" s="235"/>
      <c r="AK218" s="235"/>
      <c r="AL218" s="235"/>
      <c r="AM218" s="235"/>
      <c r="AN218" s="235"/>
      <c r="AO218" s="235"/>
      <c r="AP218" s="235"/>
      <c r="AQ218" s="235"/>
      <c r="AR218" s="235"/>
      <c r="AS218" s="235"/>
      <c r="AT218" s="235"/>
      <c r="AU218" s="235"/>
      <c r="AV218" s="235"/>
      <c r="AW218" s="235"/>
      <c r="AX218" s="235"/>
      <c r="AY218" s="235"/>
      <c r="AZ218" s="235"/>
      <c r="BA218" s="235"/>
      <c r="BB218" s="235"/>
      <c r="BC218" s="235"/>
      <c r="BD218" s="235"/>
      <c r="BE218" s="235"/>
      <c r="BF218" s="235"/>
      <c r="BG218" s="235"/>
      <c r="BH218" s="235"/>
      <c r="BI218" s="235"/>
      <c r="BJ218" s="235"/>
      <c r="BK218" s="235"/>
      <c r="BL218" s="235"/>
      <c r="BM218" s="235"/>
      <c r="BN218" s="235"/>
      <c r="BO218" s="235"/>
      <c r="BP218" s="235"/>
      <c r="BQ218" s="235"/>
      <c r="BR218" s="235"/>
      <c r="BS218" s="235"/>
      <c r="BT218" s="235"/>
      <c r="BU218" s="235"/>
      <c r="BV218" s="235"/>
      <c r="BW218" s="235"/>
      <c r="BX218" s="235"/>
      <c r="BY218" s="235"/>
      <c r="BZ218" s="235"/>
      <c r="CA218" s="235"/>
      <c r="CB218" s="235"/>
      <c r="CC218" s="235"/>
      <c r="CD218" s="235"/>
      <c r="CE218" s="235"/>
      <c r="CF218" s="235"/>
      <c r="CG218" s="235"/>
      <c r="CH218" s="235"/>
      <c r="CI218" s="235"/>
      <c r="CJ218" s="235"/>
      <c r="CK218" s="235"/>
      <c r="CL218" s="235"/>
      <c r="CM218" s="235"/>
      <c r="CN218" s="235"/>
      <c r="CO218" s="235"/>
      <c r="CP218" s="235"/>
      <c r="CQ218" s="235"/>
      <c r="CR218" s="235"/>
      <c r="CS218" s="235"/>
      <c r="CT218" s="235"/>
      <c r="CU218" s="235"/>
      <c r="CV218" s="235"/>
      <c r="CW218" s="235"/>
      <c r="CX218" s="235"/>
      <c r="CY218" s="235"/>
      <c r="CZ218" s="235"/>
      <c r="DA218" s="235"/>
      <c r="DB218" s="235"/>
      <c r="DC218" s="235"/>
      <c r="DD218" s="235"/>
      <c r="DE218" s="235"/>
      <c r="DF218" s="235"/>
      <c r="DG218" s="235"/>
      <c r="DH218" s="235"/>
      <c r="DI218" s="235"/>
      <c r="DJ218" s="235"/>
      <c r="DK218" s="235"/>
      <c r="DL218" s="235"/>
      <c r="DM218" s="235"/>
      <c r="DN218" s="235"/>
      <c r="DO218" s="235"/>
      <c r="DP218" s="235"/>
      <c r="DQ218" s="235"/>
      <c r="DR218" s="235"/>
      <c r="DS218" s="235"/>
      <c r="DT218" s="235"/>
      <c r="DU218" s="235"/>
      <c r="DV218" s="235"/>
      <c r="DW218" s="235"/>
      <c r="DX218" s="235"/>
      <c r="DY218" s="235"/>
      <c r="DZ218" s="235"/>
      <c r="EA218" s="235"/>
      <c r="EB218" s="235"/>
      <c r="EC218" s="235"/>
      <c r="ED218" s="235"/>
      <c r="EE218" s="235"/>
      <c r="EF218" s="235"/>
      <c r="EG218" s="235"/>
      <c r="EH218" s="235"/>
      <c r="EI218" s="235"/>
      <c r="EJ218" s="235"/>
      <c r="EK218" s="235"/>
      <c r="EL218" s="235"/>
      <c r="EM218" s="235"/>
      <c r="EN218" s="235"/>
      <c r="EO218" s="235"/>
      <c r="EP218" s="235"/>
      <c r="EQ218" s="235"/>
      <c r="ER218" s="235"/>
      <c r="ES218" s="235"/>
      <c r="ET218" s="235"/>
      <c r="EU218" s="235"/>
      <c r="EV218" s="235"/>
      <c r="EW218" s="235"/>
      <c r="EX218" s="235"/>
      <c r="EY218" s="235"/>
      <c r="EZ218" s="235"/>
      <c r="FA218" s="235"/>
      <c r="FB218" s="235"/>
      <c r="FC218" s="235"/>
      <c r="FD218" s="235"/>
      <c r="FE218" s="235"/>
      <c r="FF218" s="235"/>
      <c r="FG218" s="235"/>
      <c r="FH218" s="235"/>
      <c r="FI218" s="235"/>
      <c r="FJ218" s="235"/>
      <c r="FK218" s="235"/>
      <c r="FL218" s="235"/>
      <c r="FM218" s="235"/>
      <c r="FN218" s="235"/>
      <c r="FO218" s="235"/>
      <c r="FP218" s="235"/>
      <c r="FQ218" s="235"/>
      <c r="FR218" s="235"/>
      <c r="FS218" s="235"/>
      <c r="FT218" s="235"/>
      <c r="FU218" s="235"/>
      <c r="FV218" s="235"/>
      <c r="FW218" s="235"/>
      <c r="FX218" s="235"/>
      <c r="FY218" s="235"/>
      <c r="FZ218" s="235"/>
      <c r="GA218" s="235"/>
      <c r="GB218" s="235"/>
      <c r="GC218" s="235"/>
      <c r="GD218" s="235"/>
      <c r="GE218" s="235"/>
      <c r="GF218" s="235"/>
      <c r="GG218" s="235"/>
      <c r="GH218" s="235"/>
      <c r="GI218" s="235"/>
      <c r="GJ218" s="235"/>
      <c r="GK218" s="235"/>
      <c r="GL218" s="235"/>
      <c r="GM218" s="235"/>
      <c r="GN218" s="235"/>
      <c r="GO218" s="235"/>
      <c r="GP218" s="235"/>
      <c r="GQ218" s="235"/>
      <c r="GR218" s="235"/>
      <c r="GS218" s="235"/>
      <c r="GT218" s="235"/>
      <c r="GU218" s="235"/>
      <c r="GV218" s="235"/>
    </row>
    <row r="219" spans="1:204" s="183" customFormat="1">
      <c r="A219" s="90" t="s">
        <v>6083</v>
      </c>
      <c r="B219" s="93" t="s">
        <v>2316</v>
      </c>
      <c r="C219" s="197">
        <v>153990</v>
      </c>
      <c r="D219" s="94" t="s">
        <v>739</v>
      </c>
      <c r="E219" s="95" t="s">
        <v>6093</v>
      </c>
      <c r="F219" s="95" t="s">
        <v>6093</v>
      </c>
      <c r="G219" s="93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  <c r="V219" s="235"/>
      <c r="W219" s="235"/>
      <c r="X219" s="235"/>
      <c r="Y219" s="235"/>
      <c r="Z219" s="235"/>
      <c r="AA219" s="235"/>
      <c r="AB219" s="235"/>
      <c r="AC219" s="235"/>
      <c r="AD219" s="235"/>
      <c r="AE219" s="235"/>
      <c r="AF219" s="235"/>
      <c r="AG219" s="235"/>
      <c r="AH219" s="235"/>
      <c r="AI219" s="235"/>
      <c r="AJ219" s="235"/>
      <c r="AK219" s="235"/>
      <c r="AL219" s="235"/>
      <c r="AM219" s="235"/>
      <c r="AN219" s="235"/>
      <c r="AO219" s="235"/>
      <c r="AP219" s="235"/>
      <c r="AQ219" s="235"/>
      <c r="AR219" s="235"/>
      <c r="AS219" s="235"/>
      <c r="AT219" s="235"/>
      <c r="AU219" s="235"/>
      <c r="AV219" s="235"/>
      <c r="AW219" s="235"/>
      <c r="AX219" s="235"/>
      <c r="AY219" s="235"/>
      <c r="AZ219" s="235"/>
      <c r="BA219" s="235"/>
      <c r="BB219" s="235"/>
      <c r="BC219" s="235"/>
      <c r="BD219" s="235"/>
      <c r="BE219" s="235"/>
      <c r="BF219" s="235"/>
      <c r="BG219" s="235"/>
      <c r="BH219" s="235"/>
      <c r="BI219" s="235"/>
      <c r="BJ219" s="235"/>
      <c r="BK219" s="235"/>
      <c r="BL219" s="235"/>
      <c r="BM219" s="235"/>
      <c r="BN219" s="235"/>
      <c r="BO219" s="235"/>
      <c r="BP219" s="235"/>
      <c r="BQ219" s="235"/>
      <c r="BR219" s="235"/>
      <c r="BS219" s="235"/>
      <c r="BT219" s="235"/>
      <c r="BU219" s="235"/>
      <c r="BV219" s="235"/>
      <c r="BW219" s="235"/>
      <c r="BX219" s="235"/>
      <c r="BY219" s="235"/>
      <c r="BZ219" s="235"/>
      <c r="CA219" s="235"/>
      <c r="CB219" s="235"/>
      <c r="CC219" s="235"/>
      <c r="CD219" s="235"/>
      <c r="CE219" s="235"/>
      <c r="CF219" s="235"/>
      <c r="CG219" s="235"/>
      <c r="CH219" s="235"/>
      <c r="CI219" s="235"/>
      <c r="CJ219" s="235"/>
      <c r="CK219" s="235"/>
      <c r="CL219" s="235"/>
      <c r="CM219" s="235"/>
      <c r="CN219" s="235"/>
      <c r="CO219" s="235"/>
      <c r="CP219" s="235"/>
      <c r="CQ219" s="235"/>
      <c r="CR219" s="235"/>
      <c r="CS219" s="235"/>
      <c r="CT219" s="235"/>
      <c r="CU219" s="235"/>
      <c r="CV219" s="235"/>
      <c r="CW219" s="235"/>
      <c r="CX219" s="235"/>
      <c r="CY219" s="235"/>
      <c r="CZ219" s="235"/>
      <c r="DA219" s="235"/>
      <c r="DB219" s="235"/>
      <c r="DC219" s="235"/>
      <c r="DD219" s="235"/>
      <c r="DE219" s="235"/>
      <c r="DF219" s="235"/>
      <c r="DG219" s="235"/>
      <c r="DH219" s="235"/>
      <c r="DI219" s="235"/>
      <c r="DJ219" s="235"/>
      <c r="DK219" s="235"/>
      <c r="DL219" s="235"/>
      <c r="DM219" s="235"/>
      <c r="DN219" s="235"/>
      <c r="DO219" s="235"/>
      <c r="DP219" s="235"/>
      <c r="DQ219" s="235"/>
      <c r="DR219" s="235"/>
      <c r="DS219" s="235"/>
      <c r="DT219" s="235"/>
      <c r="DU219" s="235"/>
      <c r="DV219" s="235"/>
      <c r="DW219" s="235"/>
      <c r="DX219" s="235"/>
      <c r="DY219" s="235"/>
      <c r="DZ219" s="235"/>
      <c r="EA219" s="235"/>
      <c r="EB219" s="235"/>
      <c r="EC219" s="235"/>
      <c r="ED219" s="235"/>
      <c r="EE219" s="235"/>
      <c r="EF219" s="235"/>
      <c r="EG219" s="235"/>
      <c r="EH219" s="235"/>
      <c r="EI219" s="235"/>
      <c r="EJ219" s="235"/>
      <c r="EK219" s="235"/>
      <c r="EL219" s="235"/>
      <c r="EM219" s="235"/>
      <c r="EN219" s="235"/>
      <c r="EO219" s="235"/>
      <c r="EP219" s="235"/>
      <c r="EQ219" s="235"/>
      <c r="ER219" s="235"/>
      <c r="ES219" s="235"/>
      <c r="ET219" s="235"/>
      <c r="EU219" s="235"/>
      <c r="EV219" s="235"/>
      <c r="EW219" s="235"/>
      <c r="EX219" s="235"/>
      <c r="EY219" s="235"/>
      <c r="EZ219" s="235"/>
      <c r="FA219" s="235"/>
      <c r="FB219" s="235"/>
      <c r="FC219" s="235"/>
      <c r="FD219" s="235"/>
      <c r="FE219" s="235"/>
      <c r="FF219" s="235"/>
      <c r="FG219" s="235"/>
      <c r="FH219" s="235"/>
      <c r="FI219" s="235"/>
      <c r="FJ219" s="235"/>
      <c r="FK219" s="235"/>
      <c r="FL219" s="235"/>
      <c r="FM219" s="235"/>
      <c r="FN219" s="235"/>
      <c r="FO219" s="235"/>
      <c r="FP219" s="235"/>
      <c r="FQ219" s="235"/>
      <c r="FR219" s="235"/>
      <c r="FS219" s="235"/>
      <c r="FT219" s="235"/>
      <c r="FU219" s="235"/>
      <c r="FV219" s="235"/>
      <c r="FW219" s="235"/>
      <c r="FX219" s="235"/>
      <c r="FY219" s="235"/>
      <c r="FZ219" s="235"/>
      <c r="GA219" s="235"/>
      <c r="GB219" s="235"/>
      <c r="GC219" s="235"/>
      <c r="GD219" s="235"/>
      <c r="GE219" s="235"/>
      <c r="GF219" s="235"/>
      <c r="GG219" s="235"/>
      <c r="GH219" s="235"/>
      <c r="GI219" s="235"/>
      <c r="GJ219" s="235"/>
      <c r="GK219" s="235"/>
      <c r="GL219" s="235"/>
      <c r="GM219" s="235"/>
      <c r="GN219" s="235"/>
      <c r="GO219" s="235"/>
      <c r="GP219" s="235"/>
      <c r="GQ219" s="235"/>
      <c r="GR219" s="235"/>
      <c r="GS219" s="235"/>
      <c r="GT219" s="235"/>
      <c r="GU219" s="235"/>
      <c r="GV219" s="235"/>
    </row>
    <row r="220" spans="1:204" s="183" customFormat="1">
      <c r="A220" s="90" t="s">
        <v>6083</v>
      </c>
      <c r="B220" s="93" t="s">
        <v>2316</v>
      </c>
      <c r="C220" s="240">
        <v>153876</v>
      </c>
      <c r="D220" s="91" t="s">
        <v>4169</v>
      </c>
      <c r="E220" s="95" t="s">
        <v>4170</v>
      </c>
      <c r="F220" s="93" t="s">
        <v>1135</v>
      </c>
      <c r="G220" s="93" t="s">
        <v>4141</v>
      </c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  <c r="V220" s="235"/>
      <c r="W220" s="235"/>
      <c r="X220" s="235"/>
      <c r="Y220" s="235"/>
      <c r="Z220" s="235"/>
      <c r="AA220" s="235"/>
      <c r="AB220" s="235"/>
      <c r="AC220" s="235"/>
      <c r="AD220" s="235"/>
      <c r="AE220" s="235"/>
      <c r="AF220" s="235"/>
      <c r="AG220" s="235"/>
      <c r="AH220" s="235"/>
      <c r="AI220" s="235"/>
      <c r="AJ220" s="235"/>
      <c r="AK220" s="235"/>
      <c r="AL220" s="235"/>
      <c r="AM220" s="235"/>
      <c r="AN220" s="235"/>
      <c r="AO220" s="235"/>
      <c r="AP220" s="235"/>
      <c r="AQ220" s="235"/>
      <c r="AR220" s="235"/>
      <c r="AS220" s="235"/>
      <c r="AT220" s="235"/>
      <c r="AU220" s="235"/>
      <c r="AV220" s="235"/>
      <c r="AW220" s="235"/>
      <c r="AX220" s="235"/>
      <c r="AY220" s="235"/>
      <c r="AZ220" s="235"/>
      <c r="BA220" s="235"/>
      <c r="BB220" s="235"/>
      <c r="BC220" s="235"/>
      <c r="BD220" s="235"/>
      <c r="BE220" s="235"/>
      <c r="BF220" s="235"/>
      <c r="BG220" s="235"/>
      <c r="BH220" s="235"/>
      <c r="BI220" s="235"/>
      <c r="BJ220" s="235"/>
      <c r="BK220" s="235"/>
      <c r="BL220" s="235"/>
      <c r="BM220" s="235"/>
      <c r="BN220" s="235"/>
      <c r="BO220" s="235"/>
      <c r="BP220" s="235"/>
      <c r="BQ220" s="235"/>
      <c r="BR220" s="235"/>
      <c r="BS220" s="235"/>
      <c r="BT220" s="235"/>
      <c r="BU220" s="235"/>
      <c r="BV220" s="235"/>
      <c r="BW220" s="235"/>
      <c r="BX220" s="235"/>
      <c r="BY220" s="235"/>
      <c r="BZ220" s="235"/>
      <c r="CA220" s="235"/>
      <c r="CB220" s="235"/>
      <c r="CC220" s="235"/>
      <c r="CD220" s="235"/>
      <c r="CE220" s="235"/>
      <c r="CF220" s="235"/>
      <c r="CG220" s="235"/>
      <c r="CH220" s="235"/>
      <c r="CI220" s="235"/>
      <c r="CJ220" s="235"/>
      <c r="CK220" s="235"/>
      <c r="CL220" s="235"/>
      <c r="CM220" s="235"/>
      <c r="CN220" s="235"/>
      <c r="CO220" s="235"/>
      <c r="CP220" s="235"/>
      <c r="CQ220" s="235"/>
      <c r="CR220" s="235"/>
      <c r="CS220" s="235"/>
      <c r="CT220" s="235"/>
      <c r="CU220" s="235"/>
      <c r="CV220" s="235"/>
      <c r="CW220" s="235"/>
      <c r="CX220" s="235"/>
      <c r="CY220" s="235"/>
      <c r="CZ220" s="235"/>
      <c r="DA220" s="235"/>
      <c r="DB220" s="235"/>
      <c r="DC220" s="235"/>
      <c r="DD220" s="235"/>
      <c r="DE220" s="235"/>
      <c r="DF220" s="235"/>
      <c r="DG220" s="235"/>
      <c r="DH220" s="235"/>
      <c r="DI220" s="235"/>
      <c r="DJ220" s="235"/>
      <c r="DK220" s="235"/>
      <c r="DL220" s="235"/>
      <c r="DM220" s="235"/>
      <c r="DN220" s="235"/>
      <c r="DO220" s="235"/>
      <c r="DP220" s="235"/>
      <c r="DQ220" s="235"/>
      <c r="DR220" s="235"/>
      <c r="DS220" s="235"/>
      <c r="DT220" s="235"/>
      <c r="DU220" s="235"/>
      <c r="DV220" s="235"/>
      <c r="DW220" s="235"/>
      <c r="DX220" s="235"/>
      <c r="DY220" s="235"/>
      <c r="DZ220" s="235"/>
      <c r="EA220" s="235"/>
      <c r="EB220" s="235"/>
      <c r="EC220" s="235"/>
      <c r="ED220" s="235"/>
      <c r="EE220" s="235"/>
      <c r="EF220" s="235"/>
      <c r="EG220" s="235"/>
      <c r="EH220" s="235"/>
      <c r="EI220" s="235"/>
      <c r="EJ220" s="235"/>
      <c r="EK220" s="235"/>
      <c r="EL220" s="235"/>
      <c r="EM220" s="235"/>
      <c r="EN220" s="235"/>
      <c r="EO220" s="235"/>
      <c r="EP220" s="235"/>
      <c r="EQ220" s="235"/>
      <c r="ER220" s="235"/>
      <c r="ES220" s="235"/>
      <c r="ET220" s="235"/>
      <c r="EU220" s="235"/>
      <c r="EV220" s="235"/>
      <c r="EW220" s="235"/>
      <c r="EX220" s="235"/>
      <c r="EY220" s="235"/>
      <c r="EZ220" s="235"/>
      <c r="FA220" s="235"/>
      <c r="FB220" s="235"/>
      <c r="FC220" s="235"/>
      <c r="FD220" s="235"/>
      <c r="FE220" s="235"/>
      <c r="FF220" s="235"/>
      <c r="FG220" s="235"/>
      <c r="FH220" s="235"/>
      <c r="FI220" s="235"/>
      <c r="FJ220" s="235"/>
      <c r="FK220" s="235"/>
      <c r="FL220" s="235"/>
      <c r="FM220" s="235"/>
      <c r="FN220" s="235"/>
      <c r="FO220" s="235"/>
      <c r="FP220" s="235"/>
      <c r="FQ220" s="235"/>
      <c r="FR220" s="235"/>
      <c r="FS220" s="235"/>
      <c r="FT220" s="235"/>
      <c r="FU220" s="235"/>
      <c r="FV220" s="235"/>
      <c r="FW220" s="235"/>
      <c r="FX220" s="235"/>
      <c r="FY220" s="235"/>
      <c r="FZ220" s="235"/>
      <c r="GA220" s="235"/>
      <c r="GB220" s="235"/>
      <c r="GC220" s="235"/>
      <c r="GD220" s="235"/>
      <c r="GE220" s="235"/>
      <c r="GF220" s="235"/>
      <c r="GG220" s="235"/>
      <c r="GH220" s="235"/>
      <c r="GI220" s="235"/>
      <c r="GJ220" s="235"/>
      <c r="GK220" s="235"/>
      <c r="GL220" s="235"/>
      <c r="GM220" s="235"/>
      <c r="GN220" s="235"/>
      <c r="GO220" s="235"/>
      <c r="GP220" s="235"/>
      <c r="GQ220" s="235"/>
      <c r="GR220" s="235"/>
      <c r="GS220" s="235"/>
      <c r="GT220" s="235"/>
      <c r="GU220" s="235"/>
      <c r="GV220" s="235"/>
    </row>
  </sheetData>
  <conditionalFormatting sqref="C1">
    <cfRule type="duplicateValues" dxfId="3267" priority="283" stopIfTrue="1"/>
  </conditionalFormatting>
  <conditionalFormatting sqref="C1">
    <cfRule type="duplicateValues" dxfId="3266" priority="284" stopIfTrue="1"/>
  </conditionalFormatting>
  <conditionalFormatting sqref="C1">
    <cfRule type="duplicateValues" dxfId="3265" priority="285" stopIfTrue="1"/>
  </conditionalFormatting>
  <conditionalFormatting sqref="E1">
    <cfRule type="duplicateValues" dxfId="3264" priority="286" stopIfTrue="1"/>
  </conditionalFormatting>
  <conditionalFormatting sqref="C1">
    <cfRule type="duplicateValues" dxfId="3263" priority="287"/>
  </conditionalFormatting>
  <conditionalFormatting sqref="E1">
    <cfRule type="duplicateValues" dxfId="3262" priority="288"/>
  </conditionalFormatting>
  <conditionalFormatting sqref="E1">
    <cfRule type="duplicateValues" dxfId="3261" priority="289"/>
  </conditionalFormatting>
  <conditionalFormatting sqref="C1">
    <cfRule type="duplicateValues" dxfId="3260" priority="290"/>
  </conditionalFormatting>
  <conditionalFormatting sqref="C1">
    <cfRule type="duplicateValues" dxfId="3259" priority="291" stopIfTrue="1"/>
  </conditionalFormatting>
  <conditionalFormatting sqref="E1">
    <cfRule type="duplicateValues" dxfId="3258" priority="292" stopIfTrue="1"/>
    <cfRule type="duplicateValues" dxfId="3257" priority="293" stopIfTrue="1"/>
  </conditionalFormatting>
  <conditionalFormatting sqref="E1">
    <cfRule type="duplicateValues" dxfId="3256" priority="294"/>
  </conditionalFormatting>
  <conditionalFormatting sqref="C1">
    <cfRule type="duplicateValues" dxfId="3255" priority="295"/>
  </conditionalFormatting>
  <conditionalFormatting sqref="C1">
    <cfRule type="duplicateValues" dxfId="3254" priority="296"/>
  </conditionalFormatting>
  <conditionalFormatting sqref="C1">
    <cfRule type="duplicateValues" dxfId="3253" priority="297"/>
  </conditionalFormatting>
  <conditionalFormatting sqref="E1">
    <cfRule type="duplicateValues" dxfId="3252" priority="282"/>
  </conditionalFormatting>
  <conditionalFormatting sqref="C1">
    <cfRule type="duplicateValues" dxfId="3251" priority="281"/>
  </conditionalFormatting>
  <conditionalFormatting sqref="C1">
    <cfRule type="duplicateValues" dxfId="3250" priority="298" stopIfTrue="1"/>
  </conditionalFormatting>
  <conditionalFormatting sqref="E1">
    <cfRule type="duplicateValues" dxfId="3249" priority="299" stopIfTrue="1"/>
  </conditionalFormatting>
  <conditionalFormatting sqref="C1">
    <cfRule type="duplicateValues" dxfId="3248" priority="279"/>
    <cfRule type="duplicateValues" dxfId="3247" priority="280"/>
  </conditionalFormatting>
  <conditionalFormatting sqref="C1">
    <cfRule type="duplicateValues" dxfId="3246" priority="278"/>
  </conditionalFormatting>
  <conditionalFormatting sqref="C2:C12 C14:C24">
    <cfRule type="duplicateValues" dxfId="3245" priority="261" stopIfTrue="1"/>
  </conditionalFormatting>
  <conditionalFormatting sqref="C2:C12">
    <cfRule type="duplicateValues" dxfId="3244" priority="262" stopIfTrue="1"/>
  </conditionalFormatting>
  <conditionalFormatting sqref="C2:C12">
    <cfRule type="duplicateValues" dxfId="3243" priority="263" stopIfTrue="1"/>
  </conditionalFormatting>
  <conditionalFormatting sqref="E15:E24 E2:E12">
    <cfRule type="duplicateValues" dxfId="3242" priority="264" stopIfTrue="1"/>
  </conditionalFormatting>
  <conditionalFormatting sqref="C2:C12 C14:C24">
    <cfRule type="duplicateValues" dxfId="3241" priority="265"/>
  </conditionalFormatting>
  <conditionalFormatting sqref="E15:E24 E2:E12">
    <cfRule type="duplicateValues" dxfId="3240" priority="266"/>
  </conditionalFormatting>
  <conditionalFormatting sqref="E2:E12 E14:E24">
    <cfRule type="duplicateValues" dxfId="3239" priority="267"/>
  </conditionalFormatting>
  <conditionalFormatting sqref="C2:C12">
    <cfRule type="duplicateValues" dxfId="3238" priority="268"/>
  </conditionalFormatting>
  <conditionalFormatting sqref="C2:C12">
    <cfRule type="duplicateValues" dxfId="3237" priority="269" stopIfTrue="1"/>
  </conditionalFormatting>
  <conditionalFormatting sqref="E15:E24 E2:E12">
    <cfRule type="duplicateValues" dxfId="3236" priority="270" stopIfTrue="1"/>
    <cfRule type="duplicateValues" dxfId="3235" priority="271" stopIfTrue="1"/>
  </conditionalFormatting>
  <conditionalFormatting sqref="E15:E24">
    <cfRule type="duplicateValues" dxfId="3234" priority="272"/>
  </conditionalFormatting>
  <conditionalFormatting sqref="C2:C12">
    <cfRule type="duplicateValues" dxfId="3233" priority="273"/>
  </conditionalFormatting>
  <conditionalFormatting sqref="C2:C12">
    <cfRule type="duplicateValues" dxfId="3232" priority="274"/>
  </conditionalFormatting>
  <conditionalFormatting sqref="C2:C12">
    <cfRule type="duplicateValues" dxfId="3231" priority="275"/>
  </conditionalFormatting>
  <conditionalFormatting sqref="E2:E12">
    <cfRule type="duplicateValues" dxfId="3230" priority="260"/>
  </conditionalFormatting>
  <conditionalFormatting sqref="C2:C12">
    <cfRule type="duplicateValues" dxfId="3229" priority="259"/>
  </conditionalFormatting>
  <conditionalFormatting sqref="C2:C12">
    <cfRule type="duplicateValues" dxfId="3228" priority="276" stopIfTrue="1"/>
  </conditionalFormatting>
  <conditionalFormatting sqref="E15:E24">
    <cfRule type="duplicateValues" dxfId="3227" priority="277" stopIfTrue="1"/>
  </conditionalFormatting>
  <conditionalFormatting sqref="C2:C12 C14:C24">
    <cfRule type="duplicateValues" dxfId="3226" priority="257"/>
    <cfRule type="duplicateValues" dxfId="3225" priority="258"/>
  </conditionalFormatting>
  <conditionalFormatting sqref="C14:C24 C2:C12">
    <cfRule type="duplicateValues" dxfId="3224" priority="256"/>
  </conditionalFormatting>
  <conditionalFormatting sqref="C13">
    <cfRule type="duplicateValues" dxfId="3223" priority="246" stopIfTrue="1"/>
  </conditionalFormatting>
  <conditionalFormatting sqref="C13">
    <cfRule type="duplicateValues" dxfId="3222" priority="247" stopIfTrue="1"/>
  </conditionalFormatting>
  <conditionalFormatting sqref="C13">
    <cfRule type="duplicateValues" dxfId="3221" priority="248" stopIfTrue="1"/>
  </conditionalFormatting>
  <conditionalFormatting sqref="C13">
    <cfRule type="duplicateValues" dxfId="3220" priority="249"/>
  </conditionalFormatting>
  <conditionalFormatting sqref="C13">
    <cfRule type="duplicateValues" dxfId="3219" priority="250"/>
  </conditionalFormatting>
  <conditionalFormatting sqref="C13">
    <cfRule type="duplicateValues" dxfId="3218" priority="251" stopIfTrue="1"/>
  </conditionalFormatting>
  <conditionalFormatting sqref="C13">
    <cfRule type="duplicateValues" dxfId="3217" priority="252"/>
  </conditionalFormatting>
  <conditionalFormatting sqref="C13">
    <cfRule type="duplicateValues" dxfId="3216" priority="253"/>
  </conditionalFormatting>
  <conditionalFormatting sqref="C13">
    <cfRule type="duplicateValues" dxfId="3215" priority="254"/>
  </conditionalFormatting>
  <conditionalFormatting sqref="C13">
    <cfRule type="duplicateValues" dxfId="3214" priority="245"/>
  </conditionalFormatting>
  <conditionalFormatting sqref="C13">
    <cfRule type="duplicateValues" dxfId="3213" priority="255" stopIfTrue="1"/>
  </conditionalFormatting>
  <conditionalFormatting sqref="C13">
    <cfRule type="duplicateValues" dxfId="3212" priority="243"/>
    <cfRule type="duplicateValues" dxfId="3211" priority="244"/>
  </conditionalFormatting>
  <conditionalFormatting sqref="C13">
    <cfRule type="duplicateValues" dxfId="3210" priority="242"/>
  </conditionalFormatting>
  <conditionalFormatting sqref="C30">
    <cfRule type="duplicateValues" dxfId="3209" priority="214" stopIfTrue="1"/>
  </conditionalFormatting>
  <conditionalFormatting sqref="E30">
    <cfRule type="duplicateValues" dxfId="3208" priority="213" stopIfTrue="1"/>
  </conditionalFormatting>
  <conditionalFormatting sqref="C79">
    <cfRule type="duplicateValues" dxfId="3207" priority="212" stopIfTrue="1"/>
  </conditionalFormatting>
  <conditionalFormatting sqref="E79">
    <cfRule type="duplicateValues" dxfId="3206" priority="211" stopIfTrue="1"/>
  </conditionalFormatting>
  <conditionalFormatting sqref="C183:C185">
    <cfRule type="duplicateValues" dxfId="3205" priority="210" stopIfTrue="1"/>
  </conditionalFormatting>
  <conditionalFormatting sqref="C183:C185">
    <cfRule type="duplicateValues" dxfId="3204" priority="209" stopIfTrue="1"/>
  </conditionalFormatting>
  <conditionalFormatting sqref="C183:C185">
    <cfRule type="duplicateValues" dxfId="3203" priority="208" stopIfTrue="1"/>
  </conditionalFormatting>
  <conditionalFormatting sqref="E183:E185">
    <cfRule type="duplicateValues" dxfId="3202" priority="207" stopIfTrue="1"/>
  </conditionalFormatting>
  <conditionalFormatting sqref="C182">
    <cfRule type="duplicateValues" dxfId="3201" priority="206" stopIfTrue="1"/>
  </conditionalFormatting>
  <conditionalFormatting sqref="C182">
    <cfRule type="duplicateValues" dxfId="3200" priority="205" stopIfTrue="1"/>
  </conditionalFormatting>
  <conditionalFormatting sqref="C182">
    <cfRule type="duplicateValues" dxfId="3199" priority="204" stopIfTrue="1"/>
  </conditionalFormatting>
  <conditionalFormatting sqref="E182">
    <cfRule type="duplicateValues" dxfId="3198" priority="203" stopIfTrue="1"/>
  </conditionalFormatting>
  <conditionalFormatting sqref="C81">
    <cfRule type="duplicateValues" dxfId="3197" priority="202" stopIfTrue="1"/>
  </conditionalFormatting>
  <conditionalFormatting sqref="C81">
    <cfRule type="duplicateValues" dxfId="3196" priority="201" stopIfTrue="1"/>
  </conditionalFormatting>
  <conditionalFormatting sqref="E81">
    <cfRule type="duplicateValues" dxfId="3195" priority="200" stopIfTrue="1"/>
  </conditionalFormatting>
  <conditionalFormatting sqref="C81">
    <cfRule type="duplicateValues" dxfId="3194" priority="199" stopIfTrue="1"/>
  </conditionalFormatting>
  <conditionalFormatting sqref="C82">
    <cfRule type="duplicateValues" dxfId="3193" priority="198" stopIfTrue="1"/>
  </conditionalFormatting>
  <conditionalFormatting sqref="C82">
    <cfRule type="duplicateValues" dxfId="3192" priority="197" stopIfTrue="1"/>
  </conditionalFormatting>
  <conditionalFormatting sqref="E82">
    <cfRule type="duplicateValues" dxfId="3191" priority="196" stopIfTrue="1"/>
  </conditionalFormatting>
  <conditionalFormatting sqref="C82">
    <cfRule type="duplicateValues" dxfId="3190" priority="195" stopIfTrue="1"/>
  </conditionalFormatting>
  <conditionalFormatting sqref="C86">
    <cfRule type="duplicateValues" dxfId="3189" priority="194" stopIfTrue="1"/>
  </conditionalFormatting>
  <conditionalFormatting sqref="C86">
    <cfRule type="duplicateValues" dxfId="3188" priority="193" stopIfTrue="1"/>
  </conditionalFormatting>
  <conditionalFormatting sqref="E86">
    <cfRule type="duplicateValues" dxfId="3187" priority="192" stopIfTrue="1"/>
  </conditionalFormatting>
  <conditionalFormatting sqref="C86">
    <cfRule type="duplicateValues" dxfId="3186" priority="191" stopIfTrue="1"/>
  </conditionalFormatting>
  <conditionalFormatting sqref="C87">
    <cfRule type="duplicateValues" dxfId="3185" priority="190" stopIfTrue="1"/>
  </conditionalFormatting>
  <conditionalFormatting sqref="C87">
    <cfRule type="duplicateValues" dxfId="3184" priority="189" stopIfTrue="1"/>
  </conditionalFormatting>
  <conditionalFormatting sqref="E87">
    <cfRule type="duplicateValues" dxfId="3183" priority="188" stopIfTrue="1"/>
  </conditionalFormatting>
  <conditionalFormatting sqref="C87">
    <cfRule type="duplicateValues" dxfId="3182" priority="187" stopIfTrue="1"/>
  </conditionalFormatting>
  <conditionalFormatting sqref="C88">
    <cfRule type="duplicateValues" dxfId="3181" priority="186" stopIfTrue="1"/>
  </conditionalFormatting>
  <conditionalFormatting sqref="C88">
    <cfRule type="duplicateValues" dxfId="3180" priority="185" stopIfTrue="1"/>
  </conditionalFormatting>
  <conditionalFormatting sqref="E88">
    <cfRule type="duplicateValues" dxfId="3179" priority="184" stopIfTrue="1"/>
  </conditionalFormatting>
  <conditionalFormatting sqref="C88">
    <cfRule type="duplicateValues" dxfId="3178" priority="183" stopIfTrue="1"/>
  </conditionalFormatting>
  <conditionalFormatting sqref="C89">
    <cfRule type="duplicateValues" dxfId="3177" priority="182" stopIfTrue="1"/>
  </conditionalFormatting>
  <conditionalFormatting sqref="C89">
    <cfRule type="duplicateValues" dxfId="3176" priority="181" stopIfTrue="1"/>
  </conditionalFormatting>
  <conditionalFormatting sqref="E89">
    <cfRule type="duplicateValues" dxfId="3175" priority="180" stopIfTrue="1"/>
  </conditionalFormatting>
  <conditionalFormatting sqref="C89">
    <cfRule type="duplicateValues" dxfId="3174" priority="179" stopIfTrue="1"/>
  </conditionalFormatting>
  <conditionalFormatting sqref="C83">
    <cfRule type="duplicateValues" dxfId="3173" priority="178" stopIfTrue="1"/>
  </conditionalFormatting>
  <conditionalFormatting sqref="C83">
    <cfRule type="duplicateValues" dxfId="3172" priority="177" stopIfTrue="1"/>
  </conditionalFormatting>
  <conditionalFormatting sqref="E83">
    <cfRule type="duplicateValues" dxfId="3171" priority="176" stopIfTrue="1"/>
  </conditionalFormatting>
  <conditionalFormatting sqref="C83">
    <cfRule type="duplicateValues" dxfId="3170" priority="175" stopIfTrue="1"/>
  </conditionalFormatting>
  <conditionalFormatting sqref="C84">
    <cfRule type="duplicateValues" dxfId="3169" priority="174" stopIfTrue="1"/>
  </conditionalFormatting>
  <conditionalFormatting sqref="C84">
    <cfRule type="duplicateValues" dxfId="3168" priority="173" stopIfTrue="1"/>
  </conditionalFormatting>
  <conditionalFormatting sqref="E84">
    <cfRule type="duplicateValues" dxfId="3167" priority="172" stopIfTrue="1"/>
  </conditionalFormatting>
  <conditionalFormatting sqref="C84">
    <cfRule type="duplicateValues" dxfId="3166" priority="171" stopIfTrue="1"/>
  </conditionalFormatting>
  <conditionalFormatting sqref="C85">
    <cfRule type="duplicateValues" dxfId="3165" priority="170" stopIfTrue="1"/>
  </conditionalFormatting>
  <conditionalFormatting sqref="C85">
    <cfRule type="duplicateValues" dxfId="3164" priority="169" stopIfTrue="1"/>
  </conditionalFormatting>
  <conditionalFormatting sqref="E85">
    <cfRule type="duplicateValues" dxfId="3163" priority="168" stopIfTrue="1"/>
  </conditionalFormatting>
  <conditionalFormatting sqref="C85">
    <cfRule type="duplicateValues" dxfId="3162" priority="167" stopIfTrue="1"/>
  </conditionalFormatting>
  <conditionalFormatting sqref="C213">
    <cfRule type="duplicateValues" dxfId="3161" priority="166" stopIfTrue="1"/>
  </conditionalFormatting>
  <conditionalFormatting sqref="C213">
    <cfRule type="duplicateValues" dxfId="3160" priority="165" stopIfTrue="1"/>
  </conditionalFormatting>
  <conditionalFormatting sqref="C213">
    <cfRule type="duplicateValues" dxfId="3159" priority="164" stopIfTrue="1"/>
  </conditionalFormatting>
  <conditionalFormatting sqref="E213">
    <cfRule type="duplicateValues" dxfId="3158" priority="163" stopIfTrue="1"/>
  </conditionalFormatting>
  <conditionalFormatting sqref="C213">
    <cfRule type="duplicateValues" dxfId="3157" priority="162" stopIfTrue="1"/>
  </conditionalFormatting>
  <conditionalFormatting sqref="E213">
    <cfRule type="duplicateValues" dxfId="3156" priority="161" stopIfTrue="1"/>
  </conditionalFormatting>
  <conditionalFormatting sqref="C159">
    <cfRule type="duplicateValues" dxfId="3155" priority="155" stopIfTrue="1"/>
  </conditionalFormatting>
  <conditionalFormatting sqref="C159">
    <cfRule type="duplicateValues" dxfId="3154" priority="156" stopIfTrue="1"/>
  </conditionalFormatting>
  <conditionalFormatting sqref="C159">
    <cfRule type="duplicateValues" dxfId="3153" priority="157" stopIfTrue="1"/>
  </conditionalFormatting>
  <conditionalFormatting sqref="E159">
    <cfRule type="duplicateValues" dxfId="3152" priority="158" stopIfTrue="1"/>
  </conditionalFormatting>
  <conditionalFormatting sqref="C159">
    <cfRule type="duplicateValues" dxfId="3151" priority="159" stopIfTrue="1"/>
  </conditionalFormatting>
  <conditionalFormatting sqref="E159">
    <cfRule type="duplicateValues" dxfId="3150" priority="160" stopIfTrue="1"/>
  </conditionalFormatting>
  <conditionalFormatting sqref="C161">
    <cfRule type="duplicateValues" dxfId="3149" priority="149" stopIfTrue="1"/>
  </conditionalFormatting>
  <conditionalFormatting sqref="C161">
    <cfRule type="duplicateValues" dxfId="3148" priority="150" stopIfTrue="1"/>
  </conditionalFormatting>
  <conditionalFormatting sqref="C161">
    <cfRule type="duplicateValues" dxfId="3147" priority="151" stopIfTrue="1"/>
  </conditionalFormatting>
  <conditionalFormatting sqref="E161">
    <cfRule type="duplicateValues" dxfId="3146" priority="152" stopIfTrue="1"/>
  </conditionalFormatting>
  <conditionalFormatting sqref="C161">
    <cfRule type="duplicateValues" dxfId="3145" priority="153" stopIfTrue="1"/>
  </conditionalFormatting>
  <conditionalFormatting sqref="E161">
    <cfRule type="duplicateValues" dxfId="3144" priority="154" stopIfTrue="1"/>
  </conditionalFormatting>
  <conditionalFormatting sqref="C214">
    <cfRule type="duplicateValues" dxfId="3143" priority="143" stopIfTrue="1"/>
  </conditionalFormatting>
  <conditionalFormatting sqref="C214">
    <cfRule type="duplicateValues" dxfId="3142" priority="144" stopIfTrue="1"/>
  </conditionalFormatting>
  <conditionalFormatting sqref="C214">
    <cfRule type="duplicateValues" dxfId="3141" priority="145" stopIfTrue="1"/>
  </conditionalFormatting>
  <conditionalFormatting sqref="E214">
    <cfRule type="duplicateValues" dxfId="3140" priority="146" stopIfTrue="1"/>
  </conditionalFormatting>
  <conditionalFormatting sqref="C214">
    <cfRule type="duplicateValues" dxfId="3139" priority="147" stopIfTrue="1"/>
  </conditionalFormatting>
  <conditionalFormatting sqref="E214">
    <cfRule type="duplicateValues" dxfId="3138" priority="148" stopIfTrue="1"/>
  </conditionalFormatting>
  <conditionalFormatting sqref="C215">
    <cfRule type="duplicateValues" dxfId="3137" priority="137" stopIfTrue="1"/>
  </conditionalFormatting>
  <conditionalFormatting sqref="C215">
    <cfRule type="duplicateValues" dxfId="3136" priority="138" stopIfTrue="1"/>
  </conditionalFormatting>
  <conditionalFormatting sqref="C215">
    <cfRule type="duplicateValues" dxfId="3135" priority="139" stopIfTrue="1"/>
  </conditionalFormatting>
  <conditionalFormatting sqref="E215">
    <cfRule type="duplicateValues" dxfId="3134" priority="140" stopIfTrue="1"/>
  </conditionalFormatting>
  <conditionalFormatting sqref="C215">
    <cfRule type="duplicateValues" dxfId="3133" priority="141" stopIfTrue="1"/>
  </conditionalFormatting>
  <conditionalFormatting sqref="E215">
    <cfRule type="duplicateValues" dxfId="3132" priority="142" stopIfTrue="1"/>
  </conditionalFormatting>
  <conditionalFormatting sqref="C216">
    <cfRule type="duplicateValues" dxfId="3131" priority="131" stopIfTrue="1"/>
  </conditionalFormatting>
  <conditionalFormatting sqref="C216">
    <cfRule type="duplicateValues" dxfId="3130" priority="132" stopIfTrue="1"/>
  </conditionalFormatting>
  <conditionalFormatting sqref="C216">
    <cfRule type="duplicateValues" dxfId="3129" priority="133" stopIfTrue="1"/>
  </conditionalFormatting>
  <conditionalFormatting sqref="E216">
    <cfRule type="duplicateValues" dxfId="3128" priority="134" stopIfTrue="1"/>
  </conditionalFormatting>
  <conditionalFormatting sqref="C216">
    <cfRule type="duplicateValues" dxfId="3127" priority="135" stopIfTrue="1"/>
  </conditionalFormatting>
  <conditionalFormatting sqref="E216">
    <cfRule type="duplicateValues" dxfId="3126" priority="136" stopIfTrue="1"/>
  </conditionalFormatting>
  <conditionalFormatting sqref="C217">
    <cfRule type="duplicateValues" dxfId="3125" priority="125" stopIfTrue="1"/>
  </conditionalFormatting>
  <conditionalFormatting sqref="C217">
    <cfRule type="duplicateValues" dxfId="3124" priority="126" stopIfTrue="1"/>
  </conditionalFormatting>
  <conditionalFormatting sqref="C217">
    <cfRule type="duplicateValues" dxfId="3123" priority="127" stopIfTrue="1"/>
  </conditionalFormatting>
  <conditionalFormatting sqref="E217">
    <cfRule type="duplicateValues" dxfId="3122" priority="128" stopIfTrue="1"/>
  </conditionalFormatting>
  <conditionalFormatting sqref="C217">
    <cfRule type="duplicateValues" dxfId="3121" priority="129" stopIfTrue="1"/>
  </conditionalFormatting>
  <conditionalFormatting sqref="E217">
    <cfRule type="duplicateValues" dxfId="3120" priority="130" stopIfTrue="1"/>
  </conditionalFormatting>
  <conditionalFormatting sqref="C218">
    <cfRule type="duplicateValues" dxfId="3119" priority="119" stopIfTrue="1"/>
  </conditionalFormatting>
  <conditionalFormatting sqref="C218">
    <cfRule type="duplicateValues" dxfId="3118" priority="120" stopIfTrue="1"/>
  </conditionalFormatting>
  <conditionalFormatting sqref="C218">
    <cfRule type="duplicateValues" dxfId="3117" priority="121" stopIfTrue="1"/>
  </conditionalFormatting>
  <conditionalFormatting sqref="E218">
    <cfRule type="duplicateValues" dxfId="3116" priority="122" stopIfTrue="1"/>
  </conditionalFormatting>
  <conditionalFormatting sqref="C218">
    <cfRule type="duplicateValues" dxfId="3115" priority="123" stopIfTrue="1"/>
  </conditionalFormatting>
  <conditionalFormatting sqref="E218">
    <cfRule type="duplicateValues" dxfId="3114" priority="124" stopIfTrue="1"/>
  </conditionalFormatting>
  <conditionalFormatting sqref="C220">
    <cfRule type="duplicateValues" dxfId="3113" priority="113" stopIfTrue="1"/>
  </conditionalFormatting>
  <conditionalFormatting sqref="C220">
    <cfRule type="duplicateValues" dxfId="3112" priority="114" stopIfTrue="1"/>
  </conditionalFormatting>
  <conditionalFormatting sqref="C220">
    <cfRule type="duplicateValues" dxfId="3111" priority="115" stopIfTrue="1"/>
  </conditionalFormatting>
  <conditionalFormatting sqref="E220">
    <cfRule type="duplicateValues" dxfId="3110" priority="116" stopIfTrue="1"/>
  </conditionalFormatting>
  <conditionalFormatting sqref="C220">
    <cfRule type="duplicateValues" dxfId="3109" priority="117" stopIfTrue="1"/>
  </conditionalFormatting>
  <conditionalFormatting sqref="E220">
    <cfRule type="duplicateValues" dxfId="3108" priority="118" stopIfTrue="1"/>
  </conditionalFormatting>
  <conditionalFormatting sqref="C139">
    <cfRule type="duplicateValues" dxfId="3107" priority="107" stopIfTrue="1"/>
  </conditionalFormatting>
  <conditionalFormatting sqref="C139">
    <cfRule type="duplicateValues" dxfId="3106" priority="108" stopIfTrue="1"/>
  </conditionalFormatting>
  <conditionalFormatting sqref="C139">
    <cfRule type="duplicateValues" dxfId="3105" priority="109" stopIfTrue="1"/>
  </conditionalFormatting>
  <conditionalFormatting sqref="E139">
    <cfRule type="duplicateValues" dxfId="3104" priority="110" stopIfTrue="1"/>
  </conditionalFormatting>
  <conditionalFormatting sqref="C139">
    <cfRule type="duplicateValues" dxfId="3103" priority="111" stopIfTrue="1"/>
  </conditionalFormatting>
  <conditionalFormatting sqref="E139">
    <cfRule type="duplicateValues" dxfId="3102" priority="112" stopIfTrue="1"/>
  </conditionalFormatting>
  <conditionalFormatting sqref="C179">
    <cfRule type="duplicateValues" dxfId="3101" priority="101" stopIfTrue="1"/>
  </conditionalFormatting>
  <conditionalFormatting sqref="C179">
    <cfRule type="duplicateValues" dxfId="3100" priority="102" stopIfTrue="1"/>
  </conditionalFormatting>
  <conditionalFormatting sqref="C179">
    <cfRule type="duplicateValues" dxfId="3099" priority="103" stopIfTrue="1"/>
  </conditionalFormatting>
  <conditionalFormatting sqref="E179">
    <cfRule type="duplicateValues" dxfId="3098" priority="104" stopIfTrue="1"/>
  </conditionalFormatting>
  <conditionalFormatting sqref="C179">
    <cfRule type="duplicateValues" dxfId="3097" priority="105" stopIfTrue="1"/>
  </conditionalFormatting>
  <conditionalFormatting sqref="E179">
    <cfRule type="duplicateValues" dxfId="3096" priority="106" stopIfTrue="1"/>
  </conditionalFormatting>
  <conditionalFormatting sqref="C26">
    <cfRule type="duplicateValues" dxfId="3095" priority="95" stopIfTrue="1"/>
  </conditionalFormatting>
  <conditionalFormatting sqref="C26">
    <cfRule type="duplicateValues" dxfId="3094" priority="96" stopIfTrue="1"/>
  </conditionalFormatting>
  <conditionalFormatting sqref="C26">
    <cfRule type="duplicateValues" dxfId="3093" priority="97" stopIfTrue="1"/>
  </conditionalFormatting>
  <conditionalFormatting sqref="E26">
    <cfRule type="duplicateValues" dxfId="3092" priority="98" stopIfTrue="1"/>
  </conditionalFormatting>
  <conditionalFormatting sqref="C26">
    <cfRule type="duplicateValues" dxfId="3091" priority="99" stopIfTrue="1"/>
  </conditionalFormatting>
  <conditionalFormatting sqref="E26">
    <cfRule type="duplicateValues" dxfId="3090" priority="100" stopIfTrue="1"/>
  </conditionalFormatting>
  <conditionalFormatting sqref="C26">
    <cfRule type="duplicateValues" dxfId="3089" priority="94" stopIfTrue="1"/>
  </conditionalFormatting>
  <conditionalFormatting sqref="E26">
    <cfRule type="duplicateValues" dxfId="3088" priority="92" stopIfTrue="1"/>
    <cfRule type="duplicateValues" dxfId="3087" priority="93" stopIfTrue="1"/>
  </conditionalFormatting>
  <conditionalFormatting sqref="E26">
    <cfRule type="duplicateValues" dxfId="3086" priority="91"/>
  </conditionalFormatting>
  <conditionalFormatting sqref="C26">
    <cfRule type="duplicateValues" dxfId="3085" priority="90"/>
  </conditionalFormatting>
  <conditionalFormatting sqref="C160">
    <cfRule type="duplicateValues" dxfId="3084" priority="84" stopIfTrue="1"/>
  </conditionalFormatting>
  <conditionalFormatting sqref="C160">
    <cfRule type="duplicateValues" dxfId="3083" priority="85" stopIfTrue="1"/>
  </conditionalFormatting>
  <conditionalFormatting sqref="C160">
    <cfRule type="duplicateValues" dxfId="3082" priority="86" stopIfTrue="1"/>
  </conditionalFormatting>
  <conditionalFormatting sqref="E160">
    <cfRule type="duplicateValues" dxfId="3081" priority="87" stopIfTrue="1"/>
  </conditionalFormatting>
  <conditionalFormatting sqref="C160">
    <cfRule type="duplicateValues" dxfId="3080" priority="88" stopIfTrue="1"/>
  </conditionalFormatting>
  <conditionalFormatting sqref="E160">
    <cfRule type="duplicateValues" dxfId="3079" priority="89" stopIfTrue="1"/>
  </conditionalFormatting>
  <conditionalFormatting sqref="C160">
    <cfRule type="duplicateValues" dxfId="3078" priority="83" stopIfTrue="1"/>
  </conditionalFormatting>
  <conditionalFormatting sqref="E160">
    <cfRule type="duplicateValues" dxfId="3077" priority="81" stopIfTrue="1"/>
    <cfRule type="duplicateValues" dxfId="3076" priority="82" stopIfTrue="1"/>
  </conditionalFormatting>
  <conditionalFormatting sqref="E160">
    <cfRule type="duplicateValues" dxfId="3075" priority="80"/>
  </conditionalFormatting>
  <conditionalFormatting sqref="C160">
    <cfRule type="duplicateValues" dxfId="3074" priority="79"/>
  </conditionalFormatting>
  <conditionalFormatting sqref="C160">
    <cfRule type="duplicateValues" dxfId="3073" priority="78"/>
  </conditionalFormatting>
  <conditionalFormatting sqref="E160">
    <cfRule type="duplicateValues" dxfId="3072" priority="77"/>
  </conditionalFormatting>
  <conditionalFormatting sqref="C124">
    <cfRule type="duplicateValues" dxfId="3071" priority="215" stopIfTrue="1"/>
  </conditionalFormatting>
  <conditionalFormatting sqref="E124">
    <cfRule type="duplicateValues" dxfId="3070" priority="216" stopIfTrue="1"/>
  </conditionalFormatting>
  <conditionalFormatting sqref="C127">
    <cfRule type="duplicateValues" dxfId="3069" priority="73" stopIfTrue="1"/>
  </conditionalFormatting>
  <conditionalFormatting sqref="E127">
    <cfRule type="duplicateValues" dxfId="3068" priority="74" stopIfTrue="1"/>
  </conditionalFormatting>
  <conditionalFormatting sqref="C127">
    <cfRule type="duplicateValues" dxfId="3067" priority="75" stopIfTrue="1"/>
  </conditionalFormatting>
  <conditionalFormatting sqref="E127">
    <cfRule type="duplicateValues" dxfId="3066" priority="76" stopIfTrue="1"/>
  </conditionalFormatting>
  <conditionalFormatting sqref="C127">
    <cfRule type="duplicateValues" dxfId="3065" priority="72" stopIfTrue="1"/>
  </conditionalFormatting>
  <conditionalFormatting sqref="E127">
    <cfRule type="duplicateValues" dxfId="3064" priority="70" stopIfTrue="1"/>
    <cfRule type="duplicateValues" dxfId="3063" priority="71" stopIfTrue="1"/>
  </conditionalFormatting>
  <conditionalFormatting sqref="E127">
    <cfRule type="duplicateValues" dxfId="3062" priority="69"/>
  </conditionalFormatting>
  <conditionalFormatting sqref="C127">
    <cfRule type="duplicateValues" dxfId="3061" priority="68"/>
  </conditionalFormatting>
  <conditionalFormatting sqref="C207:C209">
    <cfRule type="duplicateValues" dxfId="3060" priority="61" stopIfTrue="1"/>
  </conditionalFormatting>
  <conditionalFormatting sqref="E207:E209">
    <cfRule type="duplicateValues" dxfId="3059" priority="62" stopIfTrue="1"/>
  </conditionalFormatting>
  <conditionalFormatting sqref="C207:C209">
    <cfRule type="duplicateValues" dxfId="3058" priority="63" stopIfTrue="1"/>
  </conditionalFormatting>
  <conditionalFormatting sqref="E207:E209">
    <cfRule type="duplicateValues" dxfId="3057" priority="64" stopIfTrue="1"/>
  </conditionalFormatting>
  <conditionalFormatting sqref="C207:C209">
    <cfRule type="duplicateValues" dxfId="3056" priority="60" stopIfTrue="1"/>
  </conditionalFormatting>
  <conditionalFormatting sqref="C207:C209">
    <cfRule type="duplicateValues" dxfId="3055" priority="59"/>
  </conditionalFormatting>
  <conditionalFormatting sqref="E207:E209">
    <cfRule type="duplicateValues" dxfId="3054" priority="65" stopIfTrue="1"/>
    <cfRule type="duplicateValues" dxfId="3053" priority="66" stopIfTrue="1"/>
  </conditionalFormatting>
  <conditionalFormatting sqref="E207:E209">
    <cfRule type="duplicateValues" dxfId="3052" priority="67"/>
  </conditionalFormatting>
  <conditionalFormatting sqref="C207:C209">
    <cfRule type="duplicateValues" dxfId="3051" priority="58"/>
  </conditionalFormatting>
  <conditionalFormatting sqref="E207:E209">
    <cfRule type="duplicateValues" dxfId="3050" priority="57"/>
  </conditionalFormatting>
  <conditionalFormatting sqref="C207:C209">
    <cfRule type="duplicateValues" dxfId="3049" priority="56"/>
  </conditionalFormatting>
  <conditionalFormatting sqref="C80 C219 C90:C107 C125:C126 C162:C178 C140:C158 C180:C181 C25 C31:C78 C27:C29 C128:C138 C187 C210:C212 C118:C123 C189:C206">
    <cfRule type="duplicateValues" dxfId="3048" priority="217" stopIfTrue="1"/>
  </conditionalFormatting>
  <conditionalFormatting sqref="C80">
    <cfRule type="duplicateValues" dxfId="3047" priority="218" stopIfTrue="1"/>
  </conditionalFormatting>
  <conditionalFormatting sqref="C80">
    <cfRule type="duplicateValues" dxfId="3046" priority="219" stopIfTrue="1"/>
  </conditionalFormatting>
  <conditionalFormatting sqref="E80 E219 E90:E107 E125:E126 E162:E178 E140:E158 E180:E181 E25 E31:E78 E27:E29 E128:E138 E187 E210:E212 E118:E123 E189:E206">
    <cfRule type="duplicateValues" dxfId="3045" priority="220" stopIfTrue="1"/>
  </conditionalFormatting>
  <conditionalFormatting sqref="C161:C185 C128:C159 C187 C210:C220 C118:C126 C189:C206 C25:C107">
    <cfRule type="duplicateValues" dxfId="3044" priority="221"/>
  </conditionalFormatting>
  <conditionalFormatting sqref="E161:E185 E128:E159 E187 E210:E220 E118:E126 E189:E206 E25:E107">
    <cfRule type="duplicateValues" dxfId="3043" priority="222"/>
  </conditionalFormatting>
  <conditionalFormatting sqref="E128:E185 E187 E210:E220 E118:E126 E189:E206 E25:E107">
    <cfRule type="duplicateValues" dxfId="3042" priority="223"/>
  </conditionalFormatting>
  <conditionalFormatting sqref="C210:C220 C118:C187 C189:C206 C25:C107">
    <cfRule type="duplicateValues" dxfId="3041" priority="224"/>
  </conditionalFormatting>
  <conditionalFormatting sqref="C27:C107 C161:C185 C128:C159 C187 C210:C220 C118:C126 C189:C206 C25">
    <cfRule type="duplicateValues" dxfId="3040" priority="225" stopIfTrue="1"/>
  </conditionalFormatting>
  <conditionalFormatting sqref="E27:E107 E161:E185 E128:E159 E187 E210:E220 E118:E126 E189:E206 E25">
    <cfRule type="duplicateValues" dxfId="3039" priority="226" stopIfTrue="1"/>
    <cfRule type="duplicateValues" dxfId="3038" priority="227" stopIfTrue="1"/>
  </conditionalFormatting>
  <conditionalFormatting sqref="E27:E107 E161:E185 E128:E159 E187 E210:E220 E118:E126 E189:E206 E25">
    <cfRule type="duplicateValues" dxfId="3037" priority="228"/>
  </conditionalFormatting>
  <conditionalFormatting sqref="C27:C107 C161:C185 C128:C159 C187 C210:C220 C118:C126 C189:C206 C25">
    <cfRule type="duplicateValues" dxfId="3036" priority="229"/>
  </conditionalFormatting>
  <conditionalFormatting sqref="C210:C220">
    <cfRule type="duplicateValues" dxfId="3035" priority="230"/>
  </conditionalFormatting>
  <conditionalFormatting sqref="C118:C187 C189:C220 C25:C107">
    <cfRule type="duplicateValues" dxfId="3034" priority="231"/>
  </conditionalFormatting>
  <conditionalFormatting sqref="E118:E187 E189:E220 E25:E107">
    <cfRule type="duplicateValues" dxfId="3033" priority="55"/>
  </conditionalFormatting>
  <conditionalFormatting sqref="C118:C187">
    <cfRule type="duplicateValues" dxfId="3032" priority="54"/>
  </conditionalFormatting>
  <conditionalFormatting sqref="C108">
    <cfRule type="duplicateValues" dxfId="3031" priority="44" stopIfTrue="1"/>
  </conditionalFormatting>
  <conditionalFormatting sqref="C108">
    <cfRule type="duplicateValues" dxfId="3030" priority="45" stopIfTrue="1"/>
  </conditionalFormatting>
  <conditionalFormatting sqref="C108">
    <cfRule type="duplicateValues" dxfId="3029" priority="46" stopIfTrue="1"/>
  </conditionalFormatting>
  <conditionalFormatting sqref="C108">
    <cfRule type="duplicateValues" dxfId="3028" priority="47" stopIfTrue="1"/>
  </conditionalFormatting>
  <conditionalFormatting sqref="C108">
    <cfRule type="duplicateValues" dxfId="3027" priority="48"/>
  </conditionalFormatting>
  <conditionalFormatting sqref="C108">
    <cfRule type="duplicateValues" dxfId="3026" priority="49"/>
  </conditionalFormatting>
  <conditionalFormatting sqref="C108">
    <cfRule type="duplicateValues" dxfId="3025" priority="50" stopIfTrue="1"/>
  </conditionalFormatting>
  <conditionalFormatting sqref="C108">
    <cfRule type="duplicateValues" dxfId="3024" priority="51"/>
  </conditionalFormatting>
  <conditionalFormatting sqref="C108">
    <cfRule type="duplicateValues" dxfId="3023" priority="52"/>
  </conditionalFormatting>
  <conditionalFormatting sqref="C108">
    <cfRule type="duplicateValues" dxfId="3022" priority="53"/>
  </conditionalFormatting>
  <conditionalFormatting sqref="C108">
    <cfRule type="duplicateValues" dxfId="3021" priority="43"/>
  </conditionalFormatting>
  <conditionalFormatting sqref="C109">
    <cfRule type="duplicateValues" dxfId="3020" priority="33" stopIfTrue="1"/>
  </conditionalFormatting>
  <conditionalFormatting sqref="C109">
    <cfRule type="duplicateValues" dxfId="3019" priority="34" stopIfTrue="1"/>
  </conditionalFormatting>
  <conditionalFormatting sqref="C109">
    <cfRule type="duplicateValues" dxfId="3018" priority="35" stopIfTrue="1"/>
  </conditionalFormatting>
  <conditionalFormatting sqref="C109">
    <cfRule type="duplicateValues" dxfId="3017" priority="36" stopIfTrue="1"/>
  </conditionalFormatting>
  <conditionalFormatting sqref="C109">
    <cfRule type="duplicateValues" dxfId="3016" priority="37"/>
  </conditionalFormatting>
  <conditionalFormatting sqref="C109">
    <cfRule type="duplicateValues" dxfId="3015" priority="38"/>
  </conditionalFormatting>
  <conditionalFormatting sqref="C109">
    <cfRule type="duplicateValues" dxfId="3014" priority="39" stopIfTrue="1"/>
  </conditionalFormatting>
  <conditionalFormatting sqref="C109">
    <cfRule type="duplicateValues" dxfId="3013" priority="40"/>
  </conditionalFormatting>
  <conditionalFormatting sqref="C109">
    <cfRule type="duplicateValues" dxfId="3012" priority="41"/>
  </conditionalFormatting>
  <conditionalFormatting sqref="C109">
    <cfRule type="duplicateValues" dxfId="3011" priority="42"/>
  </conditionalFormatting>
  <conditionalFormatting sqref="C109">
    <cfRule type="duplicateValues" dxfId="3010" priority="32"/>
  </conditionalFormatting>
  <conditionalFormatting sqref="C110">
    <cfRule type="duplicateValues" dxfId="3009" priority="22" stopIfTrue="1"/>
  </conditionalFormatting>
  <conditionalFormatting sqref="C110">
    <cfRule type="duplicateValues" dxfId="3008" priority="23" stopIfTrue="1"/>
  </conditionalFormatting>
  <conditionalFormatting sqref="C110">
    <cfRule type="duplicateValues" dxfId="3007" priority="24" stopIfTrue="1"/>
  </conditionalFormatting>
  <conditionalFormatting sqref="C110">
    <cfRule type="duplicateValues" dxfId="3006" priority="25" stopIfTrue="1"/>
  </conditionalFormatting>
  <conditionalFormatting sqref="C110">
    <cfRule type="duplicateValues" dxfId="3005" priority="26"/>
  </conditionalFormatting>
  <conditionalFormatting sqref="C110">
    <cfRule type="duplicateValues" dxfId="3004" priority="27"/>
  </conditionalFormatting>
  <conditionalFormatting sqref="C110">
    <cfRule type="duplicateValues" dxfId="3003" priority="28" stopIfTrue="1"/>
  </conditionalFormatting>
  <conditionalFormatting sqref="C110">
    <cfRule type="duplicateValues" dxfId="3002" priority="29"/>
  </conditionalFormatting>
  <conditionalFormatting sqref="C110">
    <cfRule type="duplicateValues" dxfId="3001" priority="30"/>
  </conditionalFormatting>
  <conditionalFormatting sqref="C110">
    <cfRule type="duplicateValues" dxfId="3000" priority="31"/>
  </conditionalFormatting>
  <conditionalFormatting sqref="C110">
    <cfRule type="duplicateValues" dxfId="2999" priority="21"/>
  </conditionalFormatting>
  <conditionalFormatting sqref="C111">
    <cfRule type="duplicateValues" dxfId="2998" priority="11" stopIfTrue="1"/>
  </conditionalFormatting>
  <conditionalFormatting sqref="C111">
    <cfRule type="duplicateValues" dxfId="2997" priority="12" stopIfTrue="1"/>
  </conditionalFormatting>
  <conditionalFormatting sqref="C111">
    <cfRule type="duplicateValues" dxfId="2996" priority="13" stopIfTrue="1"/>
  </conditionalFormatting>
  <conditionalFormatting sqref="C111">
    <cfRule type="duplicateValues" dxfId="2995" priority="14" stopIfTrue="1"/>
  </conditionalFormatting>
  <conditionalFormatting sqref="C111">
    <cfRule type="duplicateValues" dxfId="2994" priority="15"/>
  </conditionalFormatting>
  <conditionalFormatting sqref="C111">
    <cfRule type="duplicateValues" dxfId="2993" priority="16"/>
  </conditionalFormatting>
  <conditionalFormatting sqref="C111">
    <cfRule type="duplicateValues" dxfId="2992" priority="17" stopIfTrue="1"/>
  </conditionalFormatting>
  <conditionalFormatting sqref="C111">
    <cfRule type="duplicateValues" dxfId="2991" priority="18"/>
  </conditionalFormatting>
  <conditionalFormatting sqref="C111">
    <cfRule type="duplicateValues" dxfId="2990" priority="19"/>
  </conditionalFormatting>
  <conditionalFormatting sqref="C111">
    <cfRule type="duplicateValues" dxfId="2989" priority="20"/>
  </conditionalFormatting>
  <conditionalFormatting sqref="C111">
    <cfRule type="duplicateValues" dxfId="2988" priority="10"/>
  </conditionalFormatting>
  <conditionalFormatting sqref="C188">
    <cfRule type="duplicateValues" dxfId="2987" priority="5" stopIfTrue="1"/>
  </conditionalFormatting>
  <conditionalFormatting sqref="E188">
    <cfRule type="duplicateValues" dxfId="2986" priority="6" stopIfTrue="1"/>
  </conditionalFormatting>
  <conditionalFormatting sqref="C188">
    <cfRule type="duplicateValues" dxfId="2985" priority="4"/>
  </conditionalFormatting>
  <conditionalFormatting sqref="E188">
    <cfRule type="duplicateValues" dxfId="2984" priority="7" stopIfTrue="1"/>
    <cfRule type="duplicateValues" dxfId="2983" priority="8" stopIfTrue="1"/>
  </conditionalFormatting>
  <conditionalFormatting sqref="E188">
    <cfRule type="duplicateValues" dxfId="2982" priority="9"/>
  </conditionalFormatting>
  <conditionalFormatting sqref="C219 C90:C107 C125:C126 C162:C178 C140:C158 C25 C27:C80 C180:C185 C128:C138 C187 C210:C212 C118:C123 C189:C206">
    <cfRule type="duplicateValues" dxfId="2981" priority="232" stopIfTrue="1"/>
  </conditionalFormatting>
  <conditionalFormatting sqref="E219 E125:E126 E162:E178 E140:E158 E25 E27:E107 E180:E185 E128:E138 E187 E210:E212 E118:E123 E189:E206">
    <cfRule type="duplicateValues" dxfId="2980" priority="233" stopIfTrue="1"/>
  </conditionalFormatting>
  <conditionalFormatting sqref="C25:C220">
    <cfRule type="duplicateValues" dxfId="2979" priority="2"/>
    <cfRule type="duplicateValues" dxfId="2978" priority="3"/>
  </conditionalFormatting>
  <conditionalFormatting sqref="C112:C117">
    <cfRule type="duplicateValues" dxfId="2977" priority="234" stopIfTrue="1"/>
  </conditionalFormatting>
  <conditionalFormatting sqref="C112:C117">
    <cfRule type="duplicateValues" dxfId="2976" priority="235"/>
  </conditionalFormatting>
  <conditionalFormatting sqref="C25:C220">
    <cfRule type="duplicateValues" dxfId="2975" priority="1"/>
  </conditionalFormatting>
  <conditionalFormatting sqref="C186">
    <cfRule type="duplicateValues" dxfId="2974" priority="236" stopIfTrue="1"/>
  </conditionalFormatting>
  <conditionalFormatting sqref="E186">
    <cfRule type="duplicateValues" dxfId="2973" priority="237" stopIfTrue="1"/>
  </conditionalFormatting>
  <conditionalFormatting sqref="E186">
    <cfRule type="duplicateValues" dxfId="2972" priority="238" stopIfTrue="1"/>
    <cfRule type="duplicateValues" dxfId="2971" priority="239" stopIfTrue="1"/>
  </conditionalFormatting>
  <conditionalFormatting sqref="E186">
    <cfRule type="duplicateValues" dxfId="2970" priority="240"/>
  </conditionalFormatting>
  <conditionalFormatting sqref="C186">
    <cfRule type="duplicateValues" dxfId="2969" priority="241"/>
  </conditionalFormatting>
  <pageMargins left="0.7" right="0.7" top="0.75" bottom="0.75" header="0.3" footer="0.3"/>
  <pageSetup paperSize="9" scale="6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99"/>
  <sheetViews>
    <sheetView topLeftCell="A81" workbookViewId="0">
      <selection activeCell="E94" sqref="E94"/>
    </sheetView>
  </sheetViews>
  <sheetFormatPr baseColWidth="10" defaultColWidth="17.5703125" defaultRowHeight="14.25"/>
  <cols>
    <col min="1" max="16384" width="17.5703125" style="182"/>
  </cols>
  <sheetData>
    <row r="1" spans="1:204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4" s="143" customFormat="1" ht="28.5">
      <c r="A2" s="144" t="s">
        <v>4933</v>
      </c>
      <c r="B2" s="150" t="s">
        <v>1975</v>
      </c>
      <c r="C2" s="162">
        <v>130526</v>
      </c>
      <c r="D2" s="147" t="s">
        <v>1828</v>
      </c>
      <c r="E2" s="148" t="s">
        <v>4934</v>
      </c>
      <c r="F2" s="144"/>
      <c r="G2" s="144"/>
    </row>
    <row r="3" spans="1:204" s="143" customFormat="1" ht="42.75">
      <c r="A3" s="150" t="s">
        <v>4933</v>
      </c>
      <c r="B3" s="150" t="s">
        <v>1975</v>
      </c>
      <c r="C3" s="211">
        <v>150601</v>
      </c>
      <c r="D3" s="147" t="s">
        <v>3130</v>
      </c>
      <c r="E3" s="148">
        <v>15611015</v>
      </c>
      <c r="F3" s="150"/>
      <c r="G3" s="150"/>
    </row>
    <row r="4" spans="1:204" s="143" customFormat="1" ht="42.75">
      <c r="A4" s="181" t="s">
        <v>1980</v>
      </c>
      <c r="B4" s="181" t="s">
        <v>1975</v>
      </c>
      <c r="C4" s="150">
        <v>162528</v>
      </c>
      <c r="D4" s="144" t="s">
        <v>6261</v>
      </c>
      <c r="E4" s="148" t="s">
        <v>6262</v>
      </c>
      <c r="F4" s="144" t="s">
        <v>1139</v>
      </c>
      <c r="G4" s="144" t="s">
        <v>6263</v>
      </c>
    </row>
    <row r="5" spans="1:204" s="143" customFormat="1" ht="42.75">
      <c r="A5" s="181" t="s">
        <v>1980</v>
      </c>
      <c r="B5" s="181" t="s">
        <v>1975</v>
      </c>
      <c r="C5" s="150">
        <v>162529</v>
      </c>
      <c r="D5" s="144" t="s">
        <v>6264</v>
      </c>
      <c r="E5" s="148" t="s">
        <v>6265</v>
      </c>
      <c r="F5" s="144" t="s">
        <v>1143</v>
      </c>
      <c r="G5" s="144"/>
    </row>
    <row r="6" spans="1:204" s="143" customFormat="1">
      <c r="A6" s="150" t="s">
        <v>1980</v>
      </c>
      <c r="B6" s="150" t="s">
        <v>1540</v>
      </c>
      <c r="C6" s="145">
        <v>161018</v>
      </c>
      <c r="D6" s="153" t="s">
        <v>4828</v>
      </c>
      <c r="E6" s="154" t="s">
        <v>4829</v>
      </c>
      <c r="F6" s="150"/>
      <c r="G6" s="150"/>
    </row>
    <row r="7" spans="1:204" s="143" customFormat="1">
      <c r="A7" s="150" t="s">
        <v>1980</v>
      </c>
      <c r="B7" s="150" t="s">
        <v>1540</v>
      </c>
      <c r="C7" s="145">
        <v>160365</v>
      </c>
      <c r="D7" s="153" t="s">
        <v>5491</v>
      </c>
      <c r="E7" s="154" t="s">
        <v>5492</v>
      </c>
      <c r="F7" s="150" t="s">
        <v>5493</v>
      </c>
      <c r="G7" s="150" t="s">
        <v>5494</v>
      </c>
    </row>
    <row r="8" spans="1:204" s="143" customFormat="1" ht="28.5">
      <c r="A8" s="150" t="s">
        <v>1980</v>
      </c>
      <c r="B8" s="144" t="s">
        <v>4266</v>
      </c>
      <c r="C8" s="162">
        <v>160179</v>
      </c>
      <c r="D8" s="147" t="s">
        <v>551</v>
      </c>
      <c r="E8" s="148" t="s">
        <v>552</v>
      </c>
      <c r="F8" s="144" t="s">
        <v>1137</v>
      </c>
      <c r="G8" s="144" t="s">
        <v>683</v>
      </c>
    </row>
    <row r="9" spans="1:204" s="143" customFormat="1" ht="28.5">
      <c r="A9" s="150" t="s">
        <v>1980</v>
      </c>
      <c r="B9" s="144" t="s">
        <v>4266</v>
      </c>
      <c r="C9" s="162">
        <v>150030</v>
      </c>
      <c r="D9" s="147" t="s">
        <v>553</v>
      </c>
      <c r="E9" s="148" t="s">
        <v>554</v>
      </c>
      <c r="F9" s="144" t="s">
        <v>1137</v>
      </c>
      <c r="G9" s="144" t="s">
        <v>684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</row>
    <row r="10" spans="1:204" s="143" customFormat="1" ht="42.75">
      <c r="A10" s="150" t="s">
        <v>1980</v>
      </c>
      <c r="B10" s="150" t="s">
        <v>1975</v>
      </c>
      <c r="C10" s="145">
        <v>159260</v>
      </c>
      <c r="D10" s="147" t="s">
        <v>539</v>
      </c>
      <c r="E10" s="148" t="s">
        <v>540</v>
      </c>
      <c r="F10" s="144" t="s">
        <v>1132</v>
      </c>
      <c r="G10" s="144">
        <v>1</v>
      </c>
    </row>
    <row r="11" spans="1:204" s="143" customFormat="1" ht="28.5">
      <c r="A11" s="150" t="s">
        <v>1980</v>
      </c>
      <c r="B11" s="144" t="s">
        <v>4266</v>
      </c>
      <c r="C11" s="145">
        <v>150274</v>
      </c>
      <c r="D11" s="153" t="s">
        <v>4807</v>
      </c>
      <c r="E11" s="154" t="s">
        <v>4519</v>
      </c>
      <c r="F11" s="150" t="s">
        <v>1139</v>
      </c>
      <c r="G11" s="150" t="s">
        <v>4520</v>
      </c>
    </row>
    <row r="12" spans="1:204" s="143" customFormat="1" ht="28.5">
      <c r="A12" s="150" t="s">
        <v>1980</v>
      </c>
      <c r="B12" s="150" t="s">
        <v>1975</v>
      </c>
      <c r="C12" s="145">
        <v>150016</v>
      </c>
      <c r="D12" s="147" t="s">
        <v>561</v>
      </c>
      <c r="E12" s="148" t="s">
        <v>562</v>
      </c>
      <c r="F12" s="144" t="s">
        <v>1137</v>
      </c>
      <c r="G12" s="144" t="s">
        <v>686</v>
      </c>
    </row>
    <row r="13" spans="1:204" s="143" customFormat="1" ht="42.75">
      <c r="A13" s="150" t="s">
        <v>1980</v>
      </c>
      <c r="B13" s="144" t="s">
        <v>5903</v>
      </c>
      <c r="C13" s="145">
        <v>150770</v>
      </c>
      <c r="D13" s="147" t="s">
        <v>5220</v>
      </c>
      <c r="E13" s="148" t="s">
        <v>5221</v>
      </c>
      <c r="F13" s="150" t="s">
        <v>1143</v>
      </c>
      <c r="G13" s="144"/>
    </row>
    <row r="14" spans="1:204" s="143" customFormat="1" ht="85.5">
      <c r="A14" s="150" t="s">
        <v>1980</v>
      </c>
      <c r="B14" s="144" t="s">
        <v>5903</v>
      </c>
      <c r="C14" s="145">
        <v>150771</v>
      </c>
      <c r="D14" s="147" t="s">
        <v>5222</v>
      </c>
      <c r="E14" s="148" t="s">
        <v>5223</v>
      </c>
      <c r="F14" s="150" t="s">
        <v>1143</v>
      </c>
      <c r="G14" s="144"/>
    </row>
    <row r="15" spans="1:204" s="143" customFormat="1" ht="28.5">
      <c r="A15" s="150" t="s">
        <v>1980</v>
      </c>
      <c r="B15" s="144" t="s">
        <v>1293</v>
      </c>
      <c r="C15" s="145">
        <v>150610</v>
      </c>
      <c r="D15" s="147" t="s">
        <v>657</v>
      </c>
      <c r="E15" s="148" t="s">
        <v>658</v>
      </c>
      <c r="F15" s="144" t="s">
        <v>1137</v>
      </c>
      <c r="G15" s="144" t="s">
        <v>679</v>
      </c>
    </row>
    <row r="16" spans="1:204" s="143" customFormat="1" ht="28.5">
      <c r="A16" s="150" t="s">
        <v>1980</v>
      </c>
      <c r="B16" s="144" t="s">
        <v>4266</v>
      </c>
      <c r="C16" s="162">
        <v>159725</v>
      </c>
      <c r="D16" s="147" t="s">
        <v>555</v>
      </c>
      <c r="E16" s="148" t="s">
        <v>556</v>
      </c>
      <c r="F16" s="144" t="s">
        <v>1137</v>
      </c>
      <c r="G16" s="144" t="s">
        <v>684</v>
      </c>
    </row>
    <row r="17" spans="1:204" s="143" customFormat="1" ht="28.5">
      <c r="A17" s="150" t="s">
        <v>1980</v>
      </c>
      <c r="B17" s="144" t="s">
        <v>667</v>
      </c>
      <c r="C17" s="162">
        <v>150611</v>
      </c>
      <c r="D17" s="147" t="s">
        <v>668</v>
      </c>
      <c r="E17" s="148" t="s">
        <v>669</v>
      </c>
      <c r="F17" s="144" t="s">
        <v>1143</v>
      </c>
      <c r="G17" s="144" t="s">
        <v>691</v>
      </c>
    </row>
    <row r="18" spans="1:204" s="143" customFormat="1" ht="28.5">
      <c r="A18" s="150" t="s">
        <v>1980</v>
      </c>
      <c r="B18" s="144" t="s">
        <v>667</v>
      </c>
      <c r="C18" s="162">
        <v>153918</v>
      </c>
      <c r="D18" s="147" t="s">
        <v>670</v>
      </c>
      <c r="E18" s="148" t="s">
        <v>669</v>
      </c>
      <c r="F18" s="144" t="s">
        <v>1143</v>
      </c>
      <c r="G18" s="144" t="s">
        <v>691</v>
      </c>
    </row>
    <row r="19" spans="1:204" s="143" customFormat="1" ht="28.5">
      <c r="A19" s="150" t="s">
        <v>1980</v>
      </c>
      <c r="B19" s="144" t="s">
        <v>1293</v>
      </c>
      <c r="C19" s="145">
        <v>150609</v>
      </c>
      <c r="D19" s="147" t="s">
        <v>3074</v>
      </c>
      <c r="E19" s="148" t="s">
        <v>3075</v>
      </c>
      <c r="F19" s="144" t="s">
        <v>2517</v>
      </c>
      <c r="G19" s="144" t="s">
        <v>3076</v>
      </c>
    </row>
    <row r="20" spans="1:204" s="143" customFormat="1" ht="28.5">
      <c r="A20" s="150" t="s">
        <v>1980</v>
      </c>
      <c r="B20" s="144" t="s">
        <v>4266</v>
      </c>
      <c r="C20" s="145">
        <v>150763</v>
      </c>
      <c r="D20" s="153" t="s">
        <v>4806</v>
      </c>
      <c r="E20" s="154" t="s">
        <v>4518</v>
      </c>
      <c r="F20" s="150" t="s">
        <v>1143</v>
      </c>
      <c r="G20" s="150" t="s">
        <v>4521</v>
      </c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6"/>
      <c r="ES20" s="176"/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6"/>
      <c r="FF20" s="176"/>
      <c r="FG20" s="176"/>
      <c r="FH20" s="176"/>
      <c r="FI20" s="176"/>
      <c r="FJ20" s="176"/>
      <c r="FK20" s="176"/>
      <c r="FL20" s="176"/>
      <c r="FM20" s="176"/>
      <c r="FN20" s="176"/>
      <c r="FO20" s="176"/>
      <c r="FP20" s="176"/>
      <c r="FQ20" s="176"/>
      <c r="FR20" s="176"/>
      <c r="FS20" s="176"/>
      <c r="FT20" s="176"/>
      <c r="FU20" s="176"/>
      <c r="FV20" s="176"/>
      <c r="FW20" s="176"/>
      <c r="FX20" s="176"/>
      <c r="FY20" s="176"/>
      <c r="FZ20" s="176"/>
      <c r="GA20" s="176"/>
      <c r="GB20" s="176"/>
      <c r="GC20" s="176"/>
      <c r="GD20" s="176"/>
      <c r="GE20" s="176"/>
      <c r="GF20" s="176"/>
      <c r="GG20" s="176"/>
      <c r="GH20" s="176"/>
      <c r="GI20" s="176"/>
      <c r="GJ20" s="176"/>
      <c r="GK20" s="176"/>
      <c r="GL20" s="176"/>
      <c r="GM20" s="176"/>
      <c r="GN20" s="176"/>
      <c r="GO20" s="176"/>
      <c r="GP20" s="176"/>
      <c r="GQ20" s="176"/>
      <c r="GR20" s="176"/>
      <c r="GS20" s="176"/>
      <c r="GT20" s="176"/>
      <c r="GU20" s="176"/>
      <c r="GV20" s="176"/>
    </row>
    <row r="21" spans="1:204" s="143" customFormat="1" ht="28.5">
      <c r="A21" s="150" t="s">
        <v>1980</v>
      </c>
      <c r="B21" s="144" t="s">
        <v>5440</v>
      </c>
      <c r="C21" s="145">
        <v>150764</v>
      </c>
      <c r="D21" s="153" t="s">
        <v>2712</v>
      </c>
      <c r="E21" s="154">
        <v>122392720</v>
      </c>
      <c r="F21" s="160"/>
      <c r="G21" s="150" t="s">
        <v>2517</v>
      </c>
    </row>
    <row r="22" spans="1:204" s="143" customFormat="1" ht="42.75">
      <c r="A22" s="150" t="s">
        <v>1980</v>
      </c>
      <c r="B22" s="150" t="s">
        <v>1975</v>
      </c>
      <c r="C22" s="162">
        <v>158638</v>
      </c>
      <c r="D22" s="147" t="s">
        <v>1144</v>
      </c>
      <c r="E22" s="148" t="s">
        <v>1145</v>
      </c>
      <c r="F22" s="144" t="s">
        <v>1143</v>
      </c>
      <c r="G22" s="144" t="s">
        <v>679</v>
      </c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  <c r="ER22" s="176"/>
      <c r="ES22" s="176"/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6"/>
      <c r="FF22" s="176"/>
      <c r="FG22" s="176"/>
      <c r="FH22" s="176"/>
      <c r="FI22" s="176"/>
      <c r="FJ22" s="176"/>
      <c r="FK22" s="176"/>
      <c r="FL22" s="176"/>
      <c r="FM22" s="176"/>
      <c r="FN22" s="176"/>
      <c r="FO22" s="176"/>
      <c r="FP22" s="176"/>
      <c r="FQ22" s="176"/>
      <c r="FR22" s="176"/>
      <c r="FS22" s="176"/>
      <c r="FT22" s="176"/>
      <c r="FU22" s="176"/>
      <c r="FV22" s="176"/>
      <c r="FW22" s="176"/>
      <c r="FX22" s="176"/>
      <c r="FY22" s="176"/>
      <c r="FZ22" s="176"/>
      <c r="GA22" s="176"/>
      <c r="GB22" s="176"/>
      <c r="GC22" s="176"/>
      <c r="GD22" s="176"/>
      <c r="GE22" s="176"/>
      <c r="GF22" s="176"/>
      <c r="GG22" s="176"/>
      <c r="GH22" s="176"/>
      <c r="GI22" s="176"/>
      <c r="GJ22" s="176"/>
      <c r="GK22" s="176"/>
      <c r="GL22" s="176"/>
      <c r="GM22" s="176"/>
      <c r="GN22" s="176"/>
      <c r="GO22" s="176"/>
      <c r="GP22" s="176"/>
      <c r="GQ22" s="176"/>
      <c r="GR22" s="176"/>
      <c r="GS22" s="176"/>
      <c r="GT22" s="176"/>
      <c r="GU22" s="176"/>
      <c r="GV22" s="176"/>
    </row>
    <row r="23" spans="1:204" s="143" customFormat="1">
      <c r="A23" s="150" t="s">
        <v>1980</v>
      </c>
      <c r="B23" s="150" t="s">
        <v>1365</v>
      </c>
      <c r="C23" s="162">
        <v>161082</v>
      </c>
      <c r="D23" s="157" t="s">
        <v>541</v>
      </c>
      <c r="E23" s="154" t="s">
        <v>542</v>
      </c>
      <c r="F23" s="150" t="s">
        <v>533</v>
      </c>
      <c r="G23" s="150" t="s">
        <v>681</v>
      </c>
    </row>
    <row r="24" spans="1:204" s="143" customFormat="1">
      <c r="A24" s="150" t="s">
        <v>1980</v>
      </c>
      <c r="B24" s="144" t="s">
        <v>673</v>
      </c>
      <c r="C24" s="145">
        <v>150083</v>
      </c>
      <c r="D24" s="157" t="s">
        <v>674</v>
      </c>
      <c r="E24" s="154" t="s">
        <v>675</v>
      </c>
      <c r="F24" s="150" t="s">
        <v>1132</v>
      </c>
      <c r="G24" s="150" t="s">
        <v>679</v>
      </c>
    </row>
    <row r="25" spans="1:204" s="143" customFormat="1" ht="28.5">
      <c r="A25" s="150" t="s">
        <v>1980</v>
      </c>
      <c r="B25" s="144" t="s">
        <v>1140</v>
      </c>
      <c r="C25" s="162">
        <v>150122</v>
      </c>
      <c r="D25" s="147" t="s">
        <v>676</v>
      </c>
      <c r="E25" s="148" t="s">
        <v>677</v>
      </c>
      <c r="F25" s="144" t="s">
        <v>1132</v>
      </c>
      <c r="G25" s="144" t="s">
        <v>693</v>
      </c>
    </row>
    <row r="26" spans="1:204" s="143" customFormat="1" ht="28.5">
      <c r="A26" s="150" t="s">
        <v>1980</v>
      </c>
      <c r="B26" s="144" t="s">
        <v>1140</v>
      </c>
      <c r="C26" s="162">
        <v>150768</v>
      </c>
      <c r="D26" s="147" t="s">
        <v>662</v>
      </c>
      <c r="E26" s="148" t="s">
        <v>663</v>
      </c>
      <c r="F26" s="144" t="s">
        <v>1132</v>
      </c>
      <c r="G26" s="144" t="s">
        <v>216</v>
      </c>
    </row>
    <row r="27" spans="1:204" s="143" customFormat="1" ht="42.75">
      <c r="A27" s="150" t="s">
        <v>1980</v>
      </c>
      <c r="B27" s="150" t="s">
        <v>1365</v>
      </c>
      <c r="C27" s="227" t="s">
        <v>3941</v>
      </c>
      <c r="D27" s="157" t="s">
        <v>543</v>
      </c>
      <c r="E27" s="154" t="s">
        <v>544</v>
      </c>
      <c r="F27" s="150" t="s">
        <v>1143</v>
      </c>
      <c r="G27" s="150" t="s">
        <v>695</v>
      </c>
    </row>
    <row r="28" spans="1:204" s="143" customFormat="1" ht="42.75">
      <c r="A28" s="150" t="s">
        <v>1980</v>
      </c>
      <c r="B28" s="144" t="s">
        <v>1666</v>
      </c>
      <c r="C28" s="145">
        <v>150193</v>
      </c>
      <c r="D28" s="147" t="s">
        <v>4167</v>
      </c>
      <c r="E28" s="148" t="s">
        <v>4168</v>
      </c>
      <c r="F28" s="144" t="s">
        <v>1137</v>
      </c>
      <c r="G28" s="144" t="s">
        <v>3352</v>
      </c>
    </row>
    <row r="29" spans="1:204" s="143" customFormat="1" ht="28.5">
      <c r="A29" s="150" t="s">
        <v>1980</v>
      </c>
      <c r="B29" s="144" t="s">
        <v>4266</v>
      </c>
      <c r="C29" s="162">
        <v>159087</v>
      </c>
      <c r="D29" s="147" t="s">
        <v>557</v>
      </c>
      <c r="E29" s="148" t="s">
        <v>558</v>
      </c>
      <c r="F29" s="144" t="s">
        <v>1143</v>
      </c>
      <c r="G29" s="144" t="s">
        <v>685</v>
      </c>
    </row>
    <row r="30" spans="1:204" s="143" customFormat="1" ht="28.5">
      <c r="A30" s="150" t="s">
        <v>1980</v>
      </c>
      <c r="B30" s="144" t="s">
        <v>3077</v>
      </c>
      <c r="C30" s="145">
        <v>159258</v>
      </c>
      <c r="D30" s="147" t="s">
        <v>1291</v>
      </c>
      <c r="E30" s="148" t="s">
        <v>1292</v>
      </c>
      <c r="F30" s="144" t="s">
        <v>1132</v>
      </c>
      <c r="G30" s="144">
        <v>50</v>
      </c>
    </row>
    <row r="31" spans="1:204" s="143" customFormat="1" ht="57">
      <c r="A31" s="150" t="s">
        <v>1980</v>
      </c>
      <c r="B31" s="144" t="s">
        <v>3077</v>
      </c>
      <c r="C31" s="145">
        <v>160154</v>
      </c>
      <c r="D31" s="147" t="s">
        <v>4759</v>
      </c>
      <c r="E31" s="148" t="s">
        <v>4760</v>
      </c>
      <c r="F31" s="144" t="s">
        <v>1132</v>
      </c>
      <c r="G31" s="144">
        <v>500</v>
      </c>
    </row>
    <row r="32" spans="1:204" s="143" customFormat="1" ht="28.5">
      <c r="A32" s="150" t="s">
        <v>1980</v>
      </c>
      <c r="B32" s="144" t="s">
        <v>3077</v>
      </c>
      <c r="C32" s="145">
        <v>160646</v>
      </c>
      <c r="D32" s="147" t="s">
        <v>5955</v>
      </c>
      <c r="E32" s="148" t="s">
        <v>5956</v>
      </c>
      <c r="F32" s="144"/>
      <c r="G32" s="144"/>
    </row>
    <row r="33" spans="1:204" s="143" customFormat="1" ht="28.5">
      <c r="A33" s="150" t="s">
        <v>1980</v>
      </c>
      <c r="B33" s="144" t="s">
        <v>1140</v>
      </c>
      <c r="C33" s="162">
        <v>158755</v>
      </c>
      <c r="D33" s="147" t="s">
        <v>659</v>
      </c>
      <c r="E33" s="148" t="s">
        <v>1141</v>
      </c>
      <c r="F33" s="144" t="s">
        <v>1139</v>
      </c>
      <c r="G33" s="144" t="s">
        <v>688</v>
      </c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49"/>
      <c r="BM33" s="149"/>
      <c r="BN33" s="149"/>
      <c r="BO33" s="149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9"/>
      <c r="CA33" s="149"/>
      <c r="CB33" s="149"/>
      <c r="CC33" s="149"/>
      <c r="CD33" s="149"/>
      <c r="CE33" s="149"/>
      <c r="CF33" s="149"/>
      <c r="CG33" s="149"/>
      <c r="CH33" s="149"/>
      <c r="CI33" s="149"/>
      <c r="CJ33" s="149"/>
      <c r="CK33" s="149"/>
      <c r="CL33" s="149"/>
      <c r="CM33" s="149"/>
      <c r="CN33" s="149"/>
      <c r="CO33" s="149"/>
      <c r="CP33" s="149"/>
      <c r="CQ33" s="149"/>
      <c r="CR33" s="149"/>
      <c r="CS33" s="149"/>
      <c r="CT33" s="149"/>
      <c r="CU33" s="149"/>
      <c r="CV33" s="149"/>
      <c r="CW33" s="149"/>
      <c r="CX33" s="149"/>
      <c r="CY33" s="149"/>
      <c r="CZ33" s="149"/>
      <c r="DA33" s="149"/>
      <c r="DB33" s="149"/>
      <c r="DC33" s="149"/>
      <c r="DD33" s="149"/>
      <c r="DE33" s="149"/>
      <c r="DF33" s="149"/>
      <c r="DG33" s="149"/>
      <c r="DH33" s="149"/>
      <c r="DI33" s="149"/>
      <c r="DJ33" s="149"/>
      <c r="DK33" s="149"/>
      <c r="DL33" s="149"/>
      <c r="DM33" s="149"/>
      <c r="DN33" s="149"/>
      <c r="DO33" s="149"/>
      <c r="DP33" s="149"/>
      <c r="DQ33" s="149"/>
      <c r="DR33" s="149"/>
      <c r="DS33" s="149"/>
      <c r="DT33" s="149"/>
      <c r="DU33" s="149"/>
      <c r="DV33" s="149"/>
      <c r="DW33" s="149"/>
      <c r="DX33" s="149"/>
      <c r="DY33" s="149"/>
      <c r="DZ33" s="149"/>
      <c r="EA33" s="149"/>
      <c r="EB33" s="149"/>
      <c r="EC33" s="149"/>
      <c r="ED33" s="149"/>
      <c r="EE33" s="149"/>
      <c r="EF33" s="149"/>
      <c r="EG33" s="149"/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49"/>
      <c r="FG33" s="149"/>
      <c r="FH33" s="149"/>
      <c r="FI33" s="149"/>
      <c r="FJ33" s="149"/>
      <c r="FK33" s="149"/>
      <c r="FL33" s="149"/>
      <c r="FM33" s="149"/>
      <c r="FN33" s="149"/>
      <c r="FO33" s="149"/>
      <c r="FP33" s="149"/>
      <c r="FQ33" s="149"/>
      <c r="FR33" s="149"/>
      <c r="FS33" s="149"/>
      <c r="FT33" s="149"/>
      <c r="FU33" s="149"/>
      <c r="FV33" s="149"/>
      <c r="FW33" s="149"/>
      <c r="FX33" s="149"/>
      <c r="FY33" s="149"/>
      <c r="FZ33" s="149"/>
      <c r="GA33" s="149"/>
      <c r="GB33" s="149"/>
      <c r="GC33" s="149"/>
      <c r="GD33" s="149"/>
      <c r="GE33" s="149"/>
      <c r="GF33" s="149"/>
      <c r="GG33" s="149"/>
      <c r="GH33" s="149"/>
      <c r="GI33" s="149"/>
      <c r="GJ33" s="149"/>
      <c r="GK33" s="149"/>
      <c r="GL33" s="149"/>
      <c r="GM33" s="149"/>
      <c r="GN33" s="149"/>
      <c r="GO33" s="149"/>
      <c r="GP33" s="149"/>
      <c r="GQ33" s="149"/>
      <c r="GR33" s="149"/>
      <c r="GS33" s="149"/>
      <c r="GT33" s="149"/>
      <c r="GU33" s="149"/>
      <c r="GV33" s="149"/>
    </row>
    <row r="34" spans="1:204" s="143" customFormat="1" ht="42.75">
      <c r="A34" s="150" t="s">
        <v>1980</v>
      </c>
      <c r="B34" s="144" t="s">
        <v>1140</v>
      </c>
      <c r="C34" s="162">
        <v>150519</v>
      </c>
      <c r="D34" s="147" t="s">
        <v>666</v>
      </c>
      <c r="E34" s="148" t="s">
        <v>1142</v>
      </c>
      <c r="F34" s="144" t="s">
        <v>1143</v>
      </c>
      <c r="G34" s="144" t="s">
        <v>689</v>
      </c>
    </row>
    <row r="35" spans="1:204" s="143" customFormat="1" ht="42.75">
      <c r="A35" s="150" t="s">
        <v>1980</v>
      </c>
      <c r="B35" s="150" t="s">
        <v>1975</v>
      </c>
      <c r="C35" s="145">
        <v>159216</v>
      </c>
      <c r="D35" s="249" t="s">
        <v>531</v>
      </c>
      <c r="E35" s="250" t="s">
        <v>532</v>
      </c>
      <c r="F35" s="144" t="s">
        <v>533</v>
      </c>
      <c r="G35" s="144">
        <v>1</v>
      </c>
    </row>
    <row r="36" spans="1:204" s="143" customFormat="1" ht="28.5">
      <c r="A36" s="150" t="s">
        <v>1980</v>
      </c>
      <c r="B36" s="144" t="s">
        <v>1666</v>
      </c>
      <c r="C36" s="145">
        <v>159729</v>
      </c>
      <c r="D36" s="144" t="s">
        <v>217</v>
      </c>
      <c r="E36" s="148" t="s">
        <v>218</v>
      </c>
      <c r="F36" s="147" t="s">
        <v>1137</v>
      </c>
      <c r="G36" s="144" t="s">
        <v>683</v>
      </c>
    </row>
    <row r="37" spans="1:204" s="143" customFormat="1" ht="42.75">
      <c r="A37" s="150" t="s">
        <v>1980</v>
      </c>
      <c r="B37" s="164" t="s">
        <v>2535</v>
      </c>
      <c r="C37" s="145">
        <v>155653</v>
      </c>
      <c r="D37" s="144" t="s">
        <v>548</v>
      </c>
      <c r="E37" s="148" t="s">
        <v>549</v>
      </c>
      <c r="F37" s="147" t="s">
        <v>1137</v>
      </c>
      <c r="G37" s="144" t="s">
        <v>682</v>
      </c>
    </row>
    <row r="38" spans="1:204" s="143" customFormat="1" ht="42.75">
      <c r="A38" s="150" t="s">
        <v>1980</v>
      </c>
      <c r="B38" s="251" t="s">
        <v>1666</v>
      </c>
      <c r="C38" s="162">
        <v>161370</v>
      </c>
      <c r="D38" s="144" t="s">
        <v>5820</v>
      </c>
      <c r="E38" s="148" t="s">
        <v>5821</v>
      </c>
      <c r="F38" s="147" t="s">
        <v>1137</v>
      </c>
      <c r="G38" s="144" t="s">
        <v>682</v>
      </c>
    </row>
    <row r="39" spans="1:204" s="143" customFormat="1" ht="28.5">
      <c r="A39" s="150" t="s">
        <v>1980</v>
      </c>
      <c r="B39" s="144" t="s">
        <v>5440</v>
      </c>
      <c r="C39" s="145">
        <v>151886</v>
      </c>
      <c r="D39" s="252" t="s">
        <v>2192</v>
      </c>
      <c r="E39" s="253">
        <v>3003248001</v>
      </c>
      <c r="F39" s="150"/>
      <c r="G39" s="150"/>
    </row>
    <row r="40" spans="1:204" s="143" customFormat="1">
      <c r="A40" s="150" t="s">
        <v>1980</v>
      </c>
      <c r="B40" s="150" t="s">
        <v>2995</v>
      </c>
      <c r="C40" s="145">
        <v>150488</v>
      </c>
      <c r="D40" s="153" t="s">
        <v>2998</v>
      </c>
      <c r="E40" s="154" t="s">
        <v>2999</v>
      </c>
      <c r="F40" s="150"/>
      <c r="G40" s="150"/>
    </row>
    <row r="41" spans="1:204" s="143" customFormat="1">
      <c r="A41" s="150" t="s">
        <v>1980</v>
      </c>
      <c r="B41" s="150" t="s">
        <v>1365</v>
      </c>
      <c r="C41" s="145">
        <v>150060</v>
      </c>
      <c r="D41" s="157" t="s">
        <v>545</v>
      </c>
      <c r="E41" s="154" t="s">
        <v>546</v>
      </c>
      <c r="F41" s="150" t="s">
        <v>1132</v>
      </c>
      <c r="G41" s="150" t="s">
        <v>219</v>
      </c>
    </row>
    <row r="42" spans="1:204" s="143" customFormat="1">
      <c r="A42" s="150" t="s">
        <v>1980</v>
      </c>
      <c r="B42" s="150" t="s">
        <v>2995</v>
      </c>
      <c r="C42" s="145">
        <v>150487</v>
      </c>
      <c r="D42" s="153" t="s">
        <v>2996</v>
      </c>
      <c r="E42" s="154" t="s">
        <v>2997</v>
      </c>
      <c r="F42" s="150"/>
      <c r="G42" s="150"/>
    </row>
    <row r="43" spans="1:204" s="143" customFormat="1" ht="28.5">
      <c r="A43" s="150" t="s">
        <v>1980</v>
      </c>
      <c r="B43" s="144" t="s">
        <v>849</v>
      </c>
      <c r="C43" s="162">
        <v>151670</v>
      </c>
      <c r="D43" s="147" t="s">
        <v>1288</v>
      </c>
      <c r="E43" s="148" t="s">
        <v>1289</v>
      </c>
      <c r="F43" s="144" t="s">
        <v>1132</v>
      </c>
      <c r="G43" s="144">
        <v>1</v>
      </c>
    </row>
    <row r="44" spans="1:204" s="143" customFormat="1" ht="16.5">
      <c r="A44" s="150" t="s">
        <v>1980</v>
      </c>
      <c r="B44" s="150" t="s">
        <v>1975</v>
      </c>
      <c r="C44" s="145">
        <v>150043</v>
      </c>
      <c r="D44" s="153" t="s">
        <v>6398</v>
      </c>
      <c r="E44" s="154" t="s">
        <v>3932</v>
      </c>
      <c r="F44" s="150"/>
      <c r="G44" s="150"/>
    </row>
    <row r="45" spans="1:204" s="143" customFormat="1">
      <c r="A45" s="150" t="s">
        <v>1980</v>
      </c>
      <c r="B45" s="150" t="s">
        <v>673</v>
      </c>
      <c r="C45" s="145">
        <v>150482</v>
      </c>
      <c r="D45" s="153" t="s">
        <v>3000</v>
      </c>
      <c r="E45" s="154">
        <v>46083</v>
      </c>
      <c r="F45" s="150"/>
      <c r="G45" s="150"/>
    </row>
    <row r="46" spans="1:204" s="143" customFormat="1" ht="28.5">
      <c r="A46" s="150" t="s">
        <v>1980</v>
      </c>
      <c r="B46" s="144" t="s">
        <v>3077</v>
      </c>
      <c r="C46" s="227">
        <v>150494</v>
      </c>
      <c r="D46" s="147" t="s">
        <v>3079</v>
      </c>
      <c r="E46" s="148" t="s">
        <v>3081</v>
      </c>
      <c r="F46" s="144"/>
      <c r="G46" s="144"/>
      <c r="GQ46" s="166"/>
      <c r="GR46" s="166"/>
      <c r="GS46" s="166"/>
      <c r="GT46" s="166"/>
      <c r="GU46" s="166"/>
      <c r="GV46" s="225"/>
    </row>
    <row r="47" spans="1:204" s="143" customFormat="1" ht="28.5">
      <c r="A47" s="150" t="s">
        <v>1980</v>
      </c>
      <c r="B47" s="144" t="s">
        <v>3077</v>
      </c>
      <c r="C47" s="227">
        <v>150495</v>
      </c>
      <c r="D47" s="147" t="s">
        <v>3083</v>
      </c>
      <c r="E47" s="148" t="s">
        <v>3082</v>
      </c>
      <c r="F47" s="144"/>
      <c r="G47" s="144"/>
      <c r="GQ47" s="166"/>
      <c r="GR47" s="166"/>
      <c r="GS47" s="166"/>
      <c r="GT47" s="166"/>
      <c r="GU47" s="166"/>
      <c r="GV47" s="225"/>
    </row>
    <row r="48" spans="1:204" s="143" customFormat="1" ht="42.75">
      <c r="A48" s="150" t="s">
        <v>1980</v>
      </c>
      <c r="B48" s="144" t="s">
        <v>3077</v>
      </c>
      <c r="C48" s="227">
        <v>150194</v>
      </c>
      <c r="D48" s="147" t="s">
        <v>4176</v>
      </c>
      <c r="E48" s="148" t="s">
        <v>4177</v>
      </c>
      <c r="F48" s="144" t="s">
        <v>1132</v>
      </c>
      <c r="G48" s="144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  <c r="BV48" s="149"/>
      <c r="BW48" s="149"/>
      <c r="BX48" s="149"/>
      <c r="BY48" s="149"/>
      <c r="BZ48" s="149"/>
      <c r="CA48" s="149"/>
      <c r="CB48" s="149"/>
      <c r="CC48" s="149"/>
      <c r="CD48" s="149"/>
      <c r="CE48" s="149"/>
      <c r="CF48" s="149"/>
      <c r="CG48" s="149"/>
      <c r="CH48" s="149"/>
      <c r="CI48" s="149"/>
      <c r="CJ48" s="149"/>
      <c r="CK48" s="149"/>
      <c r="CL48" s="149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9"/>
      <c r="DK48" s="149"/>
      <c r="DL48" s="149"/>
      <c r="DM48" s="149"/>
      <c r="DN48" s="149"/>
      <c r="DO48" s="149"/>
      <c r="DP48" s="149"/>
      <c r="DQ48" s="149"/>
      <c r="DR48" s="149"/>
      <c r="DS48" s="149"/>
      <c r="DT48" s="149"/>
      <c r="DU48" s="149"/>
      <c r="DV48" s="149"/>
      <c r="DW48" s="149"/>
      <c r="DX48" s="149"/>
      <c r="DY48" s="149"/>
      <c r="DZ48" s="149"/>
      <c r="EA48" s="149"/>
      <c r="EB48" s="149"/>
      <c r="EC48" s="149"/>
      <c r="ED48" s="149"/>
      <c r="EE48" s="149"/>
      <c r="EF48" s="149"/>
      <c r="EG48" s="149"/>
      <c r="EH48" s="149"/>
      <c r="EI48" s="149"/>
      <c r="EJ48" s="149"/>
      <c r="EK48" s="149"/>
      <c r="EL48" s="149"/>
      <c r="EM48" s="149"/>
      <c r="EN48" s="149"/>
      <c r="EO48" s="149"/>
      <c r="EP48" s="149"/>
      <c r="EQ48" s="149"/>
      <c r="ER48" s="149"/>
      <c r="ES48" s="149"/>
      <c r="ET48" s="149"/>
      <c r="EU48" s="149"/>
      <c r="EV48" s="149"/>
      <c r="EW48" s="149"/>
      <c r="EX48" s="149"/>
      <c r="EY48" s="149"/>
      <c r="EZ48" s="149"/>
      <c r="FA48" s="149"/>
      <c r="FB48" s="149"/>
      <c r="FC48" s="149"/>
      <c r="FD48" s="149"/>
      <c r="FE48" s="149"/>
      <c r="FF48" s="149"/>
      <c r="FG48" s="149"/>
      <c r="FH48" s="149"/>
      <c r="FI48" s="149"/>
      <c r="FJ48" s="149"/>
      <c r="FK48" s="149"/>
      <c r="FL48" s="149"/>
      <c r="FM48" s="149"/>
      <c r="FN48" s="149"/>
      <c r="FO48" s="149"/>
      <c r="FP48" s="149"/>
      <c r="FQ48" s="149"/>
      <c r="FR48" s="149"/>
      <c r="FS48" s="149"/>
      <c r="FT48" s="149"/>
      <c r="FU48" s="149"/>
      <c r="FV48" s="149"/>
      <c r="FW48" s="149"/>
      <c r="FX48" s="149"/>
      <c r="FY48" s="149"/>
      <c r="FZ48" s="149"/>
      <c r="GA48" s="149"/>
      <c r="GB48" s="149"/>
      <c r="GC48" s="149"/>
      <c r="GD48" s="149"/>
      <c r="GE48" s="149"/>
      <c r="GF48" s="149"/>
      <c r="GG48" s="149"/>
      <c r="GH48" s="149"/>
      <c r="GI48" s="149"/>
      <c r="GJ48" s="149"/>
      <c r="GK48" s="149"/>
      <c r="GL48" s="149"/>
      <c r="GM48" s="149"/>
      <c r="GN48" s="149"/>
      <c r="GO48" s="149"/>
      <c r="GP48" s="149"/>
      <c r="GQ48" s="149"/>
      <c r="GR48" s="149"/>
      <c r="GS48" s="149"/>
      <c r="GT48" s="149"/>
      <c r="GU48" s="149"/>
      <c r="GV48" s="149"/>
    </row>
    <row r="49" spans="1:204" s="143" customFormat="1" ht="42.75">
      <c r="A49" s="150" t="s">
        <v>1980</v>
      </c>
      <c r="B49" s="144" t="s">
        <v>3077</v>
      </c>
      <c r="C49" s="227">
        <v>150195</v>
      </c>
      <c r="D49" s="147" t="s">
        <v>4178</v>
      </c>
      <c r="E49" s="148" t="s">
        <v>4179</v>
      </c>
      <c r="F49" s="144" t="s">
        <v>1132</v>
      </c>
      <c r="G49" s="144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49"/>
      <c r="CC49" s="149"/>
      <c r="CD49" s="149"/>
      <c r="CE49" s="149"/>
      <c r="CF49" s="149"/>
      <c r="CG49" s="149"/>
      <c r="CH49" s="149"/>
      <c r="CI49" s="149"/>
      <c r="CJ49" s="149"/>
      <c r="CK49" s="149"/>
      <c r="CL49" s="149"/>
      <c r="CM49" s="149"/>
      <c r="CN49" s="149"/>
      <c r="CO49" s="149"/>
      <c r="CP49" s="149"/>
      <c r="CQ49" s="149"/>
      <c r="CR49" s="149"/>
      <c r="CS49" s="149"/>
      <c r="CT49" s="149"/>
      <c r="CU49" s="149"/>
      <c r="CV49" s="149"/>
      <c r="CW49" s="149"/>
      <c r="CX49" s="149"/>
      <c r="CY49" s="149"/>
      <c r="CZ49" s="149"/>
      <c r="DA49" s="149"/>
      <c r="DB49" s="149"/>
      <c r="DC49" s="149"/>
      <c r="DD49" s="149"/>
      <c r="DE49" s="149"/>
      <c r="DF49" s="149"/>
      <c r="DG49" s="149"/>
      <c r="DH49" s="149"/>
      <c r="DI49" s="149"/>
      <c r="DJ49" s="149"/>
      <c r="DK49" s="149"/>
      <c r="DL49" s="149"/>
      <c r="DM49" s="149"/>
      <c r="DN49" s="149"/>
      <c r="DO49" s="149"/>
      <c r="DP49" s="149"/>
      <c r="DQ49" s="149"/>
      <c r="DR49" s="149"/>
      <c r="DS49" s="149"/>
      <c r="DT49" s="149"/>
      <c r="DU49" s="149"/>
      <c r="DV49" s="149"/>
      <c r="DW49" s="149"/>
      <c r="DX49" s="149"/>
      <c r="DY49" s="149"/>
      <c r="DZ49" s="149"/>
      <c r="EA49" s="149"/>
      <c r="EB49" s="149"/>
      <c r="EC49" s="149"/>
      <c r="ED49" s="149"/>
      <c r="EE49" s="149"/>
      <c r="EF49" s="149"/>
      <c r="EG49" s="149"/>
      <c r="EH49" s="149"/>
      <c r="EI49" s="149"/>
      <c r="EJ49" s="149"/>
      <c r="EK49" s="149"/>
      <c r="EL49" s="149"/>
      <c r="EM49" s="149"/>
      <c r="EN49" s="149"/>
      <c r="EO49" s="149"/>
      <c r="EP49" s="149"/>
      <c r="EQ49" s="149"/>
      <c r="ER49" s="149"/>
      <c r="ES49" s="149"/>
      <c r="ET49" s="149"/>
      <c r="EU49" s="149"/>
      <c r="EV49" s="149"/>
      <c r="EW49" s="149"/>
      <c r="EX49" s="149"/>
      <c r="EY49" s="149"/>
      <c r="EZ49" s="149"/>
      <c r="FA49" s="149"/>
      <c r="FB49" s="149"/>
      <c r="FC49" s="149"/>
      <c r="FD49" s="149"/>
      <c r="FE49" s="149"/>
      <c r="FF49" s="149"/>
      <c r="FG49" s="149"/>
      <c r="FH49" s="149"/>
      <c r="FI49" s="149"/>
      <c r="FJ49" s="149"/>
      <c r="FK49" s="149"/>
      <c r="FL49" s="149"/>
      <c r="FM49" s="149"/>
      <c r="FN49" s="149"/>
      <c r="FO49" s="149"/>
      <c r="FP49" s="149"/>
      <c r="FQ49" s="149"/>
      <c r="FR49" s="149"/>
      <c r="FS49" s="149"/>
      <c r="FT49" s="149"/>
      <c r="FU49" s="149"/>
      <c r="FV49" s="149"/>
      <c r="FW49" s="149"/>
      <c r="FX49" s="149"/>
      <c r="FY49" s="149"/>
      <c r="FZ49" s="149"/>
      <c r="GA49" s="149"/>
      <c r="GB49" s="149"/>
      <c r="GC49" s="149"/>
      <c r="GD49" s="149"/>
      <c r="GE49" s="149"/>
      <c r="GF49" s="149"/>
      <c r="GG49" s="149"/>
      <c r="GH49" s="149"/>
      <c r="GI49" s="149"/>
      <c r="GJ49" s="149"/>
      <c r="GK49" s="149"/>
      <c r="GL49" s="149"/>
      <c r="GM49" s="149"/>
      <c r="GN49" s="149"/>
      <c r="GO49" s="149"/>
      <c r="GP49" s="149"/>
      <c r="GQ49" s="149"/>
      <c r="GR49" s="149"/>
      <c r="GS49" s="149"/>
      <c r="GT49" s="149"/>
      <c r="GU49" s="149"/>
      <c r="GV49" s="149"/>
    </row>
    <row r="50" spans="1:204" s="143" customFormat="1" ht="57">
      <c r="A50" s="150" t="s">
        <v>1980</v>
      </c>
      <c r="B50" s="144" t="s">
        <v>3077</v>
      </c>
      <c r="C50" s="227">
        <v>150264</v>
      </c>
      <c r="D50" s="147" t="s">
        <v>4467</v>
      </c>
      <c r="E50" s="148" t="s">
        <v>4468</v>
      </c>
      <c r="F50" s="144"/>
      <c r="G50" s="144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49"/>
      <c r="CO50" s="149"/>
      <c r="CP50" s="149"/>
      <c r="CQ50" s="149"/>
      <c r="CR50" s="149"/>
      <c r="CS50" s="149"/>
      <c r="CT50" s="149"/>
      <c r="CU50" s="149"/>
      <c r="CV50" s="149"/>
      <c r="CW50" s="149"/>
      <c r="CX50" s="149"/>
      <c r="CY50" s="149"/>
      <c r="CZ50" s="149"/>
      <c r="DA50" s="149"/>
      <c r="DB50" s="149"/>
      <c r="DC50" s="149"/>
      <c r="DD50" s="149"/>
      <c r="DE50" s="149"/>
      <c r="DF50" s="149"/>
      <c r="DG50" s="149"/>
      <c r="DH50" s="149"/>
      <c r="DI50" s="149"/>
      <c r="DJ50" s="149"/>
      <c r="DK50" s="149"/>
      <c r="DL50" s="149"/>
      <c r="DM50" s="149"/>
      <c r="DN50" s="149"/>
      <c r="DO50" s="149"/>
      <c r="DP50" s="149"/>
      <c r="DQ50" s="149"/>
      <c r="DR50" s="149"/>
      <c r="DS50" s="149"/>
      <c r="DT50" s="149"/>
      <c r="DU50" s="149"/>
      <c r="DV50" s="149"/>
      <c r="DW50" s="149"/>
      <c r="DX50" s="149"/>
      <c r="DY50" s="149"/>
      <c r="DZ50" s="149"/>
      <c r="EA50" s="149"/>
      <c r="EB50" s="149"/>
      <c r="EC50" s="149"/>
      <c r="ED50" s="149"/>
      <c r="EE50" s="149"/>
      <c r="EF50" s="149"/>
      <c r="EG50" s="149"/>
      <c r="EH50" s="149"/>
      <c r="EI50" s="149"/>
      <c r="EJ50" s="149"/>
      <c r="EK50" s="149"/>
      <c r="EL50" s="149"/>
      <c r="EM50" s="149"/>
      <c r="EN50" s="149"/>
      <c r="EO50" s="149"/>
      <c r="EP50" s="149"/>
      <c r="EQ50" s="149"/>
      <c r="ER50" s="149"/>
      <c r="ES50" s="149"/>
      <c r="ET50" s="149"/>
      <c r="EU50" s="149"/>
      <c r="EV50" s="149"/>
      <c r="EW50" s="149"/>
      <c r="EX50" s="149"/>
      <c r="EY50" s="149"/>
      <c r="EZ50" s="149"/>
      <c r="FA50" s="149"/>
      <c r="FB50" s="149"/>
      <c r="FC50" s="149"/>
      <c r="FD50" s="149"/>
      <c r="FE50" s="149"/>
      <c r="FF50" s="149"/>
      <c r="FG50" s="149"/>
      <c r="FH50" s="149"/>
      <c r="FI50" s="149"/>
      <c r="FJ50" s="149"/>
      <c r="FK50" s="149"/>
      <c r="FL50" s="149"/>
      <c r="FM50" s="149"/>
      <c r="FN50" s="149"/>
      <c r="FO50" s="149"/>
      <c r="FP50" s="149"/>
      <c r="FQ50" s="149"/>
      <c r="FR50" s="149"/>
      <c r="FS50" s="149"/>
      <c r="FT50" s="149"/>
      <c r="FU50" s="149"/>
      <c r="FV50" s="149"/>
      <c r="FW50" s="149"/>
      <c r="FX50" s="149"/>
      <c r="FY50" s="149"/>
      <c r="FZ50" s="149"/>
      <c r="GA50" s="149"/>
      <c r="GB50" s="149"/>
      <c r="GC50" s="149"/>
      <c r="GD50" s="149"/>
      <c r="GE50" s="149"/>
      <c r="GF50" s="149"/>
      <c r="GG50" s="149"/>
      <c r="GH50" s="149"/>
      <c r="GI50" s="149"/>
      <c r="GJ50" s="149"/>
      <c r="GK50" s="149"/>
      <c r="GL50" s="149"/>
      <c r="GM50" s="149"/>
      <c r="GN50" s="149"/>
      <c r="GO50" s="149"/>
      <c r="GP50" s="149"/>
      <c r="GQ50" s="149"/>
      <c r="GR50" s="149"/>
      <c r="GS50" s="149"/>
      <c r="GT50" s="149"/>
      <c r="GU50" s="149"/>
      <c r="GV50" s="149"/>
    </row>
    <row r="51" spans="1:204" s="143" customFormat="1" ht="28.5">
      <c r="A51" s="150" t="s">
        <v>1980</v>
      </c>
      <c r="B51" s="144" t="s">
        <v>3077</v>
      </c>
      <c r="C51" s="227">
        <v>150493</v>
      </c>
      <c r="D51" s="147" t="s">
        <v>3080</v>
      </c>
      <c r="E51" s="148" t="s">
        <v>3078</v>
      </c>
      <c r="F51" s="144"/>
      <c r="G51" s="144"/>
      <c r="GQ51" s="159"/>
      <c r="GR51" s="159"/>
      <c r="GS51" s="159"/>
      <c r="GT51" s="159"/>
      <c r="GU51" s="159"/>
      <c r="GV51" s="159"/>
    </row>
    <row r="52" spans="1:204" s="143" customFormat="1" ht="42.75">
      <c r="A52" s="150" t="s">
        <v>1980</v>
      </c>
      <c r="B52" s="144" t="s">
        <v>1140</v>
      </c>
      <c r="C52" s="145">
        <v>158950</v>
      </c>
      <c r="D52" s="147" t="s">
        <v>664</v>
      </c>
      <c r="E52" s="148" t="s">
        <v>665</v>
      </c>
      <c r="F52" s="144" t="s">
        <v>1137</v>
      </c>
      <c r="G52" s="144" t="s">
        <v>690</v>
      </c>
    </row>
    <row r="53" spans="1:204" s="143" customFormat="1" ht="28.5">
      <c r="A53" s="150" t="s">
        <v>1980</v>
      </c>
      <c r="B53" s="144" t="s">
        <v>5903</v>
      </c>
      <c r="C53" s="145">
        <v>159746</v>
      </c>
      <c r="D53" s="147" t="s">
        <v>559</v>
      </c>
      <c r="E53" s="148" t="s">
        <v>560</v>
      </c>
      <c r="F53" s="144" t="s">
        <v>1137</v>
      </c>
      <c r="G53" s="144" t="s">
        <v>685</v>
      </c>
    </row>
    <row r="54" spans="1:204" s="143" customFormat="1" ht="114">
      <c r="A54" s="150" t="s">
        <v>1980</v>
      </c>
      <c r="B54" s="144" t="s">
        <v>5903</v>
      </c>
      <c r="C54" s="145">
        <v>130176</v>
      </c>
      <c r="D54" s="147" t="s">
        <v>4472</v>
      </c>
      <c r="E54" s="148" t="s">
        <v>4473</v>
      </c>
      <c r="F54" s="144"/>
      <c r="G54" s="144"/>
    </row>
    <row r="55" spans="1:204" s="143" customFormat="1" ht="57">
      <c r="A55" s="150" t="s">
        <v>1980</v>
      </c>
      <c r="B55" s="144" t="s">
        <v>5903</v>
      </c>
      <c r="C55" s="145">
        <v>130177</v>
      </c>
      <c r="D55" s="147" t="s">
        <v>4474</v>
      </c>
      <c r="E55" s="148" t="s">
        <v>4475</v>
      </c>
      <c r="F55" s="144"/>
      <c r="G55" s="144"/>
    </row>
    <row r="56" spans="1:204" s="143" customFormat="1" ht="28.5">
      <c r="A56" s="150" t="s">
        <v>1980</v>
      </c>
      <c r="B56" s="144" t="s">
        <v>673</v>
      </c>
      <c r="C56" s="211">
        <v>154368</v>
      </c>
      <c r="D56" s="147" t="s">
        <v>4233</v>
      </c>
      <c r="E56" s="148" t="s">
        <v>4234</v>
      </c>
      <c r="F56" s="150" t="s">
        <v>1139</v>
      </c>
      <c r="G56" s="150" t="s">
        <v>4235</v>
      </c>
    </row>
    <row r="57" spans="1:204" s="143" customFormat="1" ht="42.75">
      <c r="A57" s="150" t="s">
        <v>1980</v>
      </c>
      <c r="B57" s="144" t="s">
        <v>4266</v>
      </c>
      <c r="C57" s="211">
        <v>150737</v>
      </c>
      <c r="D57" s="147" t="s">
        <v>4238</v>
      </c>
      <c r="E57" s="148" t="s">
        <v>4236</v>
      </c>
      <c r="F57" s="150" t="s">
        <v>4237</v>
      </c>
      <c r="G57" s="150"/>
    </row>
    <row r="58" spans="1:204" s="143" customFormat="1" ht="28.5">
      <c r="A58" s="150" t="s">
        <v>1980</v>
      </c>
      <c r="B58" s="144" t="s">
        <v>667</v>
      </c>
      <c r="C58" s="162">
        <v>150278</v>
      </c>
      <c r="D58" s="147" t="s">
        <v>4903</v>
      </c>
      <c r="E58" s="148" t="s">
        <v>4904</v>
      </c>
      <c r="F58" s="144"/>
      <c r="G58" s="144"/>
    </row>
    <row r="59" spans="1:204" s="143" customFormat="1" ht="28.5">
      <c r="A59" s="150" t="s">
        <v>1980</v>
      </c>
      <c r="B59" s="144" t="s">
        <v>667</v>
      </c>
      <c r="C59" s="162">
        <v>161025</v>
      </c>
      <c r="D59" s="147" t="s">
        <v>4905</v>
      </c>
      <c r="E59" s="148" t="s">
        <v>4906</v>
      </c>
      <c r="F59" s="144"/>
      <c r="G59" s="144"/>
    </row>
    <row r="60" spans="1:204" s="143" customFormat="1" ht="28.5">
      <c r="A60" s="150" t="s">
        <v>1980</v>
      </c>
      <c r="B60" s="144" t="s">
        <v>5438</v>
      </c>
      <c r="C60" s="162">
        <v>150286</v>
      </c>
      <c r="D60" s="147" t="s">
        <v>4905</v>
      </c>
      <c r="E60" s="148" t="s">
        <v>5077</v>
      </c>
      <c r="F60" s="144"/>
      <c r="G60" s="144"/>
    </row>
    <row r="61" spans="1:204" s="143" customFormat="1" ht="42.75">
      <c r="A61" s="144" t="s">
        <v>1980</v>
      </c>
      <c r="B61" s="144" t="s">
        <v>3621</v>
      </c>
      <c r="C61" s="162">
        <v>162513</v>
      </c>
      <c r="D61" s="147" t="s">
        <v>4920</v>
      </c>
      <c r="E61" s="148" t="s">
        <v>4921</v>
      </c>
      <c r="F61" s="144"/>
      <c r="G61" s="144"/>
    </row>
    <row r="62" spans="1:204" s="143" customFormat="1" ht="42.75">
      <c r="A62" s="144" t="s">
        <v>1980</v>
      </c>
      <c r="B62" s="144" t="s">
        <v>3621</v>
      </c>
      <c r="C62" s="162">
        <v>162514</v>
      </c>
      <c r="D62" s="147" t="s">
        <v>5106</v>
      </c>
      <c r="E62" s="148" t="s">
        <v>5107</v>
      </c>
      <c r="F62" s="144"/>
      <c r="G62" s="144"/>
    </row>
    <row r="63" spans="1:204" s="143" customFormat="1" ht="42.75">
      <c r="A63" s="144" t="s">
        <v>1980</v>
      </c>
      <c r="B63" s="144" t="s">
        <v>3621</v>
      </c>
      <c r="C63" s="162">
        <v>150752</v>
      </c>
      <c r="D63" s="147" t="s">
        <v>4922</v>
      </c>
      <c r="E63" s="148" t="s">
        <v>4923</v>
      </c>
      <c r="F63" s="144"/>
      <c r="G63" s="144"/>
    </row>
    <row r="64" spans="1:204" s="143" customFormat="1" ht="42.75">
      <c r="A64" s="144" t="s">
        <v>1980</v>
      </c>
      <c r="B64" s="144" t="s">
        <v>3621</v>
      </c>
      <c r="C64" s="162">
        <v>150753</v>
      </c>
      <c r="D64" s="147" t="s">
        <v>4924</v>
      </c>
      <c r="E64" s="148" t="s">
        <v>4925</v>
      </c>
      <c r="F64" s="144"/>
      <c r="G64" s="144"/>
    </row>
    <row r="65" spans="1:204" s="143" customFormat="1" ht="42.75">
      <c r="A65" s="144" t="s">
        <v>1980</v>
      </c>
      <c r="B65" s="144" t="s">
        <v>3621</v>
      </c>
      <c r="C65" s="162">
        <v>150754</v>
      </c>
      <c r="D65" s="147" t="s">
        <v>4926</v>
      </c>
      <c r="E65" s="148" t="s">
        <v>4927</v>
      </c>
      <c r="F65" s="144"/>
      <c r="G65" s="144"/>
    </row>
    <row r="66" spans="1:204" s="143" customFormat="1" ht="42.75">
      <c r="A66" s="144" t="s">
        <v>1980</v>
      </c>
      <c r="B66" s="144" t="s">
        <v>3621</v>
      </c>
      <c r="C66" s="162" t="s">
        <v>6266</v>
      </c>
      <c r="D66" s="147" t="s">
        <v>4928</v>
      </c>
      <c r="E66" s="148" t="s">
        <v>4929</v>
      </c>
      <c r="F66" s="144" t="s">
        <v>2517</v>
      </c>
      <c r="G66" s="144"/>
      <c r="GQ66" s="166"/>
      <c r="GR66" s="166"/>
      <c r="GS66" s="166"/>
      <c r="GT66" s="166"/>
      <c r="GU66" s="166"/>
      <c r="GV66" s="225"/>
    </row>
    <row r="67" spans="1:204" s="143" customFormat="1" ht="57">
      <c r="A67" s="144" t="s">
        <v>1980</v>
      </c>
      <c r="B67" s="144" t="s">
        <v>3621</v>
      </c>
      <c r="C67" s="162">
        <v>161217</v>
      </c>
      <c r="D67" s="147" t="s">
        <v>5513</v>
      </c>
      <c r="E67" s="148" t="s">
        <v>5514</v>
      </c>
      <c r="F67" s="144" t="s">
        <v>5523</v>
      </c>
      <c r="G67" s="144"/>
    </row>
    <row r="68" spans="1:204" s="143" customFormat="1" ht="42.75">
      <c r="A68" s="144" t="s">
        <v>1980</v>
      </c>
      <c r="B68" s="144" t="s">
        <v>3621</v>
      </c>
      <c r="C68" s="162">
        <v>161218</v>
      </c>
      <c r="D68" s="147" t="s">
        <v>5515</v>
      </c>
      <c r="E68" s="148" t="s">
        <v>5516</v>
      </c>
      <c r="F68" s="144" t="s">
        <v>5523</v>
      </c>
      <c r="G68" s="144"/>
    </row>
    <row r="69" spans="1:204" s="143" customFormat="1" ht="85.5">
      <c r="A69" s="144" t="s">
        <v>1980</v>
      </c>
      <c r="B69" s="144" t="s">
        <v>3621</v>
      </c>
      <c r="C69" s="162">
        <v>161219</v>
      </c>
      <c r="D69" s="147" t="s">
        <v>5521</v>
      </c>
      <c r="E69" s="148" t="s">
        <v>5517</v>
      </c>
      <c r="F69" s="144" t="s">
        <v>2517</v>
      </c>
      <c r="G69" s="144" t="s">
        <v>5522</v>
      </c>
    </row>
    <row r="70" spans="1:204" s="143" customFormat="1" ht="42.75">
      <c r="A70" s="144" t="s">
        <v>1980</v>
      </c>
      <c r="B70" s="144" t="s">
        <v>1666</v>
      </c>
      <c r="C70" s="162">
        <v>130532</v>
      </c>
      <c r="D70" s="147" t="s">
        <v>5460</v>
      </c>
      <c r="E70" s="148" t="s">
        <v>5461</v>
      </c>
      <c r="F70" s="144" t="s">
        <v>5462</v>
      </c>
      <c r="G70" s="144"/>
    </row>
    <row r="71" spans="1:204" s="143" customFormat="1" ht="42.75">
      <c r="A71" s="150" t="s">
        <v>1980</v>
      </c>
      <c r="B71" s="144" t="s">
        <v>5440</v>
      </c>
      <c r="C71" s="162">
        <v>161315</v>
      </c>
      <c r="D71" s="167" t="s">
        <v>5754</v>
      </c>
      <c r="E71" s="254" t="s">
        <v>5755</v>
      </c>
      <c r="F71" s="160"/>
      <c r="G71" s="144"/>
    </row>
    <row r="72" spans="1:204" s="143" customFormat="1" ht="42.75">
      <c r="A72" s="150" t="s">
        <v>1980</v>
      </c>
      <c r="B72" s="144" t="s">
        <v>5440</v>
      </c>
      <c r="C72" s="162">
        <v>161314</v>
      </c>
      <c r="D72" s="167" t="s">
        <v>5756</v>
      </c>
      <c r="E72" s="254" t="s">
        <v>5757</v>
      </c>
      <c r="F72" s="160"/>
      <c r="G72" s="144"/>
    </row>
    <row r="73" spans="1:204" s="143" customFormat="1" ht="42.75">
      <c r="A73" s="150" t="s">
        <v>1980</v>
      </c>
      <c r="B73" s="144" t="s">
        <v>5440</v>
      </c>
      <c r="C73" s="162">
        <v>161313</v>
      </c>
      <c r="D73" s="167" t="s">
        <v>5758</v>
      </c>
      <c r="E73" s="254" t="s">
        <v>5759</v>
      </c>
      <c r="F73" s="160"/>
      <c r="G73" s="144"/>
    </row>
    <row r="74" spans="1:204" s="143" customFormat="1" ht="42.75">
      <c r="A74" s="150" t="s">
        <v>1980</v>
      </c>
      <c r="B74" s="144" t="s">
        <v>5440</v>
      </c>
      <c r="C74" s="162">
        <v>150166</v>
      </c>
      <c r="D74" s="167" t="s">
        <v>5760</v>
      </c>
      <c r="E74" s="254" t="s">
        <v>5761</v>
      </c>
      <c r="F74" s="160"/>
      <c r="G74" s="144"/>
    </row>
    <row r="75" spans="1:204" s="143" customFormat="1" ht="42.75">
      <c r="A75" s="150" t="s">
        <v>1980</v>
      </c>
      <c r="B75" s="144" t="s">
        <v>5440</v>
      </c>
      <c r="C75" s="162">
        <v>150169</v>
      </c>
      <c r="D75" s="167" t="s">
        <v>5762</v>
      </c>
      <c r="E75" s="254" t="s">
        <v>5763</v>
      </c>
      <c r="F75" s="160"/>
      <c r="G75" s="144"/>
    </row>
    <row r="76" spans="1:204" s="143" customFormat="1" ht="57">
      <c r="A76" s="150" t="s">
        <v>1980</v>
      </c>
      <c r="B76" s="181" t="s">
        <v>1365</v>
      </c>
      <c r="C76" s="227">
        <v>161322</v>
      </c>
      <c r="D76" s="147" t="s">
        <v>5782</v>
      </c>
      <c r="E76" s="154" t="s">
        <v>5783</v>
      </c>
      <c r="F76" s="150" t="s">
        <v>1143</v>
      </c>
      <c r="G76" s="150" t="s">
        <v>695</v>
      </c>
    </row>
    <row r="77" spans="1:204" s="143" customFormat="1">
      <c r="A77" s="150" t="s">
        <v>1980</v>
      </c>
      <c r="B77" s="150" t="s">
        <v>1975</v>
      </c>
      <c r="C77" s="162">
        <v>150076</v>
      </c>
      <c r="D77" s="147" t="s">
        <v>534</v>
      </c>
      <c r="E77" s="148" t="s">
        <v>535</v>
      </c>
      <c r="F77" s="144" t="s">
        <v>1137</v>
      </c>
      <c r="G77" s="144" t="s">
        <v>680</v>
      </c>
    </row>
    <row r="78" spans="1:204" s="143" customFormat="1" ht="42.75">
      <c r="A78" s="150" t="s">
        <v>1980</v>
      </c>
      <c r="B78" s="150" t="s">
        <v>1975</v>
      </c>
      <c r="C78" s="162">
        <v>150769</v>
      </c>
      <c r="D78" s="147" t="s">
        <v>1146</v>
      </c>
      <c r="E78" s="148" t="s">
        <v>1138</v>
      </c>
      <c r="F78" s="144" t="s">
        <v>1143</v>
      </c>
      <c r="G78" s="144" t="s">
        <v>679</v>
      </c>
    </row>
    <row r="79" spans="1:204" s="143" customFormat="1" ht="28.5">
      <c r="A79" s="150" t="s">
        <v>1980</v>
      </c>
      <c r="B79" s="150" t="s">
        <v>2991</v>
      </c>
      <c r="C79" s="145">
        <v>150485</v>
      </c>
      <c r="D79" s="167" t="s">
        <v>4558</v>
      </c>
      <c r="E79" s="154" t="s">
        <v>2992</v>
      </c>
      <c r="F79" s="150"/>
      <c r="G79" s="150"/>
    </row>
    <row r="80" spans="1:204" s="143" customFormat="1" ht="28.5">
      <c r="A80" s="150" t="s">
        <v>1980</v>
      </c>
      <c r="B80" s="150" t="s">
        <v>1540</v>
      </c>
      <c r="C80" s="162">
        <v>159233</v>
      </c>
      <c r="D80" s="147" t="s">
        <v>672</v>
      </c>
      <c r="E80" s="148" t="s">
        <v>221</v>
      </c>
      <c r="F80" s="144" t="s">
        <v>537</v>
      </c>
      <c r="G80" s="144">
        <v>1</v>
      </c>
    </row>
    <row r="81" spans="1:204" s="143" customFormat="1" ht="28.5">
      <c r="A81" s="150" t="s">
        <v>1980</v>
      </c>
      <c r="B81" s="144" t="s">
        <v>1140</v>
      </c>
      <c r="C81" s="145">
        <v>150081</v>
      </c>
      <c r="D81" s="147" t="s">
        <v>660</v>
      </c>
      <c r="E81" s="148" t="s">
        <v>661</v>
      </c>
      <c r="F81" s="144" t="s">
        <v>1132</v>
      </c>
      <c r="G81" s="144" t="s">
        <v>687</v>
      </c>
    </row>
    <row r="82" spans="1:204" s="176" customFormat="1" ht="28.5">
      <c r="A82" s="150" t="s">
        <v>1980</v>
      </c>
      <c r="B82" s="150" t="s">
        <v>1975</v>
      </c>
      <c r="C82" s="162">
        <v>158018</v>
      </c>
      <c r="D82" s="147" t="s">
        <v>530</v>
      </c>
      <c r="E82" s="148" t="s">
        <v>1136</v>
      </c>
      <c r="F82" s="144" t="s">
        <v>1137</v>
      </c>
      <c r="G82" s="144" t="s">
        <v>678</v>
      </c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</row>
    <row r="83" spans="1:204" s="143" customFormat="1" ht="42.75">
      <c r="A83" s="150" t="s">
        <v>1980</v>
      </c>
      <c r="B83" s="144" t="s">
        <v>3621</v>
      </c>
      <c r="C83" s="162">
        <v>150775</v>
      </c>
      <c r="D83" s="215" t="s">
        <v>5519</v>
      </c>
      <c r="E83" s="229" t="s">
        <v>5340</v>
      </c>
      <c r="F83" s="144" t="s">
        <v>1132</v>
      </c>
      <c r="G83" s="144" t="s">
        <v>2517</v>
      </c>
    </row>
    <row r="84" spans="1:204" s="143" customFormat="1" ht="42.75">
      <c r="A84" s="150" t="s">
        <v>1980</v>
      </c>
      <c r="B84" s="144" t="s">
        <v>3621</v>
      </c>
      <c r="C84" s="162">
        <v>150776</v>
      </c>
      <c r="D84" s="215" t="s">
        <v>5520</v>
      </c>
      <c r="E84" s="229" t="s">
        <v>5341</v>
      </c>
      <c r="F84" s="144" t="s">
        <v>1132</v>
      </c>
      <c r="G84" s="144" t="s">
        <v>2517</v>
      </c>
    </row>
    <row r="85" spans="1:204" s="143" customFormat="1" ht="42.75">
      <c r="A85" s="150" t="s">
        <v>1980</v>
      </c>
      <c r="B85" s="144" t="s">
        <v>3621</v>
      </c>
      <c r="C85" s="162">
        <v>150777</v>
      </c>
      <c r="D85" s="215" t="s">
        <v>5342</v>
      </c>
      <c r="E85" s="229" t="s">
        <v>5589</v>
      </c>
      <c r="F85" s="144" t="s">
        <v>1132</v>
      </c>
      <c r="G85" s="144" t="s">
        <v>2517</v>
      </c>
    </row>
    <row r="86" spans="1:204" s="143" customFormat="1" ht="42.75">
      <c r="A86" s="150" t="s">
        <v>1980</v>
      </c>
      <c r="B86" s="144" t="s">
        <v>3621</v>
      </c>
      <c r="C86" s="162">
        <v>150778</v>
      </c>
      <c r="D86" s="215" t="s">
        <v>5343</v>
      </c>
      <c r="E86" s="229" t="s">
        <v>5590</v>
      </c>
      <c r="F86" s="144" t="s">
        <v>1132</v>
      </c>
      <c r="G86" s="144" t="s">
        <v>2517</v>
      </c>
    </row>
    <row r="87" spans="1:204" s="143" customFormat="1" ht="42.75">
      <c r="A87" s="150" t="s">
        <v>1980</v>
      </c>
      <c r="B87" s="144" t="s">
        <v>3621</v>
      </c>
      <c r="C87" s="162">
        <v>150779</v>
      </c>
      <c r="D87" s="215" t="s">
        <v>5344</v>
      </c>
      <c r="E87" s="229" t="s">
        <v>5588</v>
      </c>
      <c r="F87" s="144" t="s">
        <v>1132</v>
      </c>
      <c r="G87" s="144" t="s">
        <v>2517</v>
      </c>
    </row>
    <row r="88" spans="1:204" s="143" customFormat="1" ht="42.75">
      <c r="A88" s="150" t="s">
        <v>1980</v>
      </c>
      <c r="B88" s="144" t="s">
        <v>3621</v>
      </c>
      <c r="C88" s="162">
        <v>150780</v>
      </c>
      <c r="D88" s="215" t="s">
        <v>5345</v>
      </c>
      <c r="E88" s="229" t="s">
        <v>5591</v>
      </c>
      <c r="F88" s="144" t="s">
        <v>1132</v>
      </c>
      <c r="G88" s="144" t="s">
        <v>2517</v>
      </c>
    </row>
    <row r="89" spans="1:204" s="143" customFormat="1" ht="42.75">
      <c r="A89" s="150" t="s">
        <v>1980</v>
      </c>
      <c r="B89" s="144" t="s">
        <v>3621</v>
      </c>
      <c r="C89" s="145">
        <v>161243</v>
      </c>
      <c r="D89" s="153" t="s">
        <v>5584</v>
      </c>
      <c r="E89" s="148" t="s">
        <v>5585</v>
      </c>
      <c r="F89" s="144" t="s">
        <v>2060</v>
      </c>
      <c r="G89" s="144"/>
    </row>
    <row r="90" spans="1:204" s="143" customFormat="1" ht="42.75">
      <c r="A90" s="150" t="s">
        <v>1980</v>
      </c>
      <c r="B90" s="144" t="s">
        <v>3621</v>
      </c>
      <c r="C90" s="145">
        <v>161245</v>
      </c>
      <c r="D90" s="153" t="s">
        <v>5586</v>
      </c>
      <c r="E90" s="148" t="s">
        <v>5587</v>
      </c>
      <c r="F90" s="144"/>
      <c r="G90" s="144"/>
    </row>
    <row r="91" spans="1:204" s="143" customFormat="1" ht="42.75">
      <c r="A91" s="150" t="s">
        <v>1980</v>
      </c>
      <c r="B91" s="144" t="s">
        <v>3621</v>
      </c>
      <c r="C91" s="145">
        <v>161248</v>
      </c>
      <c r="D91" s="153" t="s">
        <v>5592</v>
      </c>
      <c r="E91" s="148" t="s">
        <v>5593</v>
      </c>
      <c r="F91" s="144"/>
      <c r="G91" s="144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6"/>
      <c r="AI91" s="176"/>
      <c r="AJ91" s="176"/>
      <c r="AK91" s="176"/>
      <c r="AL91" s="176"/>
      <c r="AM91" s="176"/>
      <c r="AN91" s="176"/>
      <c r="AO91" s="176"/>
      <c r="AP91" s="176"/>
      <c r="AQ91" s="176"/>
      <c r="AR91" s="176"/>
      <c r="AS91" s="176"/>
      <c r="AT91" s="176"/>
      <c r="AU91" s="176"/>
      <c r="AV91" s="176"/>
      <c r="AW91" s="176"/>
      <c r="AX91" s="176"/>
      <c r="AY91" s="176"/>
      <c r="AZ91" s="176"/>
      <c r="BA91" s="176"/>
      <c r="BB91" s="176"/>
      <c r="BC91" s="176"/>
      <c r="BD91" s="176"/>
      <c r="BE91" s="176"/>
      <c r="BF91" s="176"/>
      <c r="BG91" s="176"/>
      <c r="BH91" s="176"/>
      <c r="BI91" s="176"/>
      <c r="BJ91" s="176"/>
      <c r="BK91" s="176"/>
      <c r="BL91" s="176"/>
      <c r="BM91" s="176"/>
      <c r="BN91" s="176"/>
      <c r="BO91" s="176"/>
      <c r="BP91" s="176"/>
      <c r="BQ91" s="176"/>
      <c r="BR91" s="176"/>
      <c r="BS91" s="176"/>
      <c r="BT91" s="176"/>
      <c r="BU91" s="176"/>
      <c r="BV91" s="176"/>
      <c r="BW91" s="176"/>
      <c r="BX91" s="176"/>
      <c r="BY91" s="176"/>
      <c r="BZ91" s="176"/>
      <c r="CA91" s="176"/>
      <c r="CB91" s="176"/>
      <c r="CC91" s="176"/>
      <c r="CD91" s="176"/>
      <c r="CE91" s="176"/>
      <c r="CF91" s="176"/>
      <c r="CG91" s="176"/>
      <c r="CH91" s="176"/>
      <c r="CI91" s="176"/>
      <c r="CJ91" s="176"/>
      <c r="CK91" s="176"/>
      <c r="CL91" s="176"/>
      <c r="CM91" s="176"/>
      <c r="CN91" s="176"/>
      <c r="CO91" s="176"/>
      <c r="CP91" s="176"/>
      <c r="CQ91" s="176"/>
      <c r="CR91" s="176"/>
      <c r="CS91" s="176"/>
      <c r="CT91" s="176"/>
      <c r="CU91" s="176"/>
      <c r="CV91" s="176"/>
      <c r="CW91" s="176"/>
      <c r="CX91" s="176"/>
      <c r="CY91" s="176"/>
      <c r="CZ91" s="176"/>
      <c r="DA91" s="176"/>
      <c r="DB91" s="176"/>
      <c r="DC91" s="176"/>
      <c r="DD91" s="176"/>
      <c r="DE91" s="176"/>
      <c r="DF91" s="176"/>
      <c r="DG91" s="176"/>
      <c r="DH91" s="176"/>
      <c r="DI91" s="176"/>
      <c r="DJ91" s="176"/>
      <c r="DK91" s="176"/>
      <c r="DL91" s="176"/>
      <c r="DM91" s="176"/>
      <c r="DN91" s="176"/>
      <c r="DO91" s="176"/>
      <c r="DP91" s="176"/>
      <c r="DQ91" s="176"/>
      <c r="DR91" s="176"/>
      <c r="DS91" s="176"/>
      <c r="DT91" s="176"/>
      <c r="DU91" s="176"/>
      <c r="DV91" s="176"/>
      <c r="DW91" s="176"/>
      <c r="DX91" s="176"/>
      <c r="DY91" s="176"/>
      <c r="DZ91" s="176"/>
      <c r="EA91" s="176"/>
      <c r="EB91" s="176"/>
      <c r="EC91" s="176"/>
      <c r="ED91" s="176"/>
      <c r="EE91" s="176"/>
      <c r="EF91" s="176"/>
      <c r="EG91" s="176"/>
      <c r="EH91" s="176"/>
      <c r="EI91" s="176"/>
      <c r="EJ91" s="176"/>
      <c r="EK91" s="176"/>
      <c r="EL91" s="176"/>
      <c r="EM91" s="176"/>
      <c r="EN91" s="176"/>
      <c r="EO91" s="176"/>
      <c r="EP91" s="176"/>
      <c r="EQ91" s="176"/>
      <c r="ER91" s="176"/>
      <c r="ES91" s="176"/>
      <c r="ET91" s="176"/>
      <c r="EU91" s="176"/>
      <c r="EV91" s="176"/>
      <c r="EW91" s="176"/>
      <c r="EX91" s="176"/>
      <c r="EY91" s="176"/>
      <c r="EZ91" s="176"/>
      <c r="FA91" s="176"/>
      <c r="FB91" s="176"/>
      <c r="FC91" s="176"/>
      <c r="FD91" s="176"/>
      <c r="FE91" s="176"/>
      <c r="FF91" s="176"/>
      <c r="FG91" s="176"/>
      <c r="FH91" s="176"/>
      <c r="FI91" s="176"/>
      <c r="FJ91" s="176"/>
      <c r="FK91" s="176"/>
      <c r="FL91" s="176"/>
      <c r="FM91" s="176"/>
      <c r="FN91" s="176"/>
      <c r="FO91" s="176"/>
      <c r="FP91" s="176"/>
      <c r="FQ91" s="176"/>
      <c r="FR91" s="176"/>
      <c r="FS91" s="176"/>
      <c r="FT91" s="176"/>
      <c r="FU91" s="176"/>
      <c r="FV91" s="176"/>
      <c r="FW91" s="176"/>
      <c r="FX91" s="176"/>
      <c r="FY91" s="176"/>
      <c r="FZ91" s="176"/>
      <c r="GA91" s="176"/>
      <c r="GB91" s="176"/>
      <c r="GC91" s="176"/>
      <c r="GD91" s="176"/>
      <c r="GE91" s="176"/>
      <c r="GF91" s="176"/>
      <c r="GG91" s="176"/>
      <c r="GH91" s="176"/>
      <c r="GI91" s="176"/>
      <c r="GJ91" s="176"/>
      <c r="GK91" s="176"/>
      <c r="GL91" s="176"/>
      <c r="GM91" s="176"/>
      <c r="GN91" s="176"/>
      <c r="GO91" s="176"/>
      <c r="GP91" s="176"/>
      <c r="GQ91" s="176"/>
      <c r="GR91" s="176"/>
      <c r="GS91" s="176"/>
      <c r="GT91" s="176"/>
      <c r="GU91" s="176"/>
      <c r="GV91" s="176"/>
    </row>
    <row r="92" spans="1:204" s="143" customFormat="1" ht="85.5">
      <c r="A92" s="150" t="s">
        <v>1980</v>
      </c>
      <c r="B92" s="144" t="s">
        <v>3621</v>
      </c>
      <c r="C92" s="162">
        <v>150288</v>
      </c>
      <c r="D92" s="147" t="s">
        <v>5512</v>
      </c>
      <c r="E92" s="148" t="s">
        <v>5477</v>
      </c>
      <c r="F92" s="144" t="s">
        <v>5523</v>
      </c>
      <c r="G92" s="144"/>
    </row>
    <row r="93" spans="1:204" s="143" customFormat="1" ht="71.25">
      <c r="A93" s="150" t="s">
        <v>1980</v>
      </c>
      <c r="B93" s="144" t="s">
        <v>3621</v>
      </c>
      <c r="C93" s="162">
        <v>150289</v>
      </c>
      <c r="D93" s="147" t="s">
        <v>5511</v>
      </c>
      <c r="E93" s="148" t="s">
        <v>5478</v>
      </c>
      <c r="F93" s="144" t="s">
        <v>5523</v>
      </c>
      <c r="G93" s="144"/>
    </row>
    <row r="94" spans="1:204" s="143" customFormat="1" ht="85.5">
      <c r="A94" s="150" t="s">
        <v>1980</v>
      </c>
      <c r="B94" s="144" t="s">
        <v>3621</v>
      </c>
      <c r="C94" s="162">
        <v>150290</v>
      </c>
      <c r="D94" s="147" t="s">
        <v>5518</v>
      </c>
      <c r="E94" s="148" t="s">
        <v>5476</v>
      </c>
      <c r="F94" s="144" t="s">
        <v>2517</v>
      </c>
      <c r="G94" s="144" t="s">
        <v>5522</v>
      </c>
    </row>
    <row r="95" spans="1:204" s="143" customFormat="1" ht="42.75">
      <c r="A95" s="150" t="s">
        <v>1980</v>
      </c>
      <c r="B95" s="144" t="s">
        <v>1019</v>
      </c>
      <c r="C95" s="162">
        <v>162483</v>
      </c>
      <c r="D95" s="147" t="s">
        <v>6242</v>
      </c>
      <c r="E95" s="148" t="s">
        <v>6243</v>
      </c>
      <c r="F95" s="144" t="s">
        <v>1480</v>
      </c>
      <c r="G95" s="144" t="s">
        <v>6244</v>
      </c>
    </row>
    <row r="96" spans="1:204" s="143" customFormat="1" ht="28.5">
      <c r="A96" s="150" t="s">
        <v>3852</v>
      </c>
      <c r="B96" s="144" t="s">
        <v>2991</v>
      </c>
      <c r="C96" s="211">
        <v>162515</v>
      </c>
      <c r="D96" s="147" t="s">
        <v>5507</v>
      </c>
      <c r="E96" s="148" t="s">
        <v>4241</v>
      </c>
      <c r="F96" s="150"/>
      <c r="G96" s="150"/>
    </row>
    <row r="97" spans="1:7" s="143" customFormat="1" ht="57">
      <c r="A97" s="150" t="s">
        <v>3852</v>
      </c>
      <c r="B97" s="144" t="s">
        <v>2991</v>
      </c>
      <c r="C97" s="162">
        <v>161204</v>
      </c>
      <c r="D97" s="147" t="s">
        <v>5506</v>
      </c>
      <c r="E97" s="148" t="s">
        <v>5509</v>
      </c>
      <c r="F97" s="144"/>
      <c r="G97" s="144"/>
    </row>
    <row r="98" spans="1:7" s="143" customFormat="1" ht="42.75">
      <c r="A98" s="150" t="s">
        <v>3852</v>
      </c>
      <c r="B98" s="144" t="s">
        <v>2991</v>
      </c>
      <c r="C98" s="162">
        <v>161205</v>
      </c>
      <c r="D98" s="147" t="s">
        <v>5508</v>
      </c>
      <c r="E98" s="148" t="s">
        <v>5510</v>
      </c>
      <c r="F98" s="144"/>
      <c r="G98" s="144"/>
    </row>
    <row r="99" spans="1:7" s="143" customFormat="1">
      <c r="A99" s="150" t="s">
        <v>3852</v>
      </c>
      <c r="B99" s="150" t="s">
        <v>2991</v>
      </c>
      <c r="C99" s="145">
        <v>162516</v>
      </c>
      <c r="D99" s="167" t="s">
        <v>2993</v>
      </c>
      <c r="E99" s="154" t="s">
        <v>2994</v>
      </c>
      <c r="F99" s="150"/>
      <c r="G99" s="150"/>
    </row>
  </sheetData>
  <conditionalFormatting sqref="C1">
    <cfRule type="duplicateValues" dxfId="2968" priority="118" stopIfTrue="1"/>
  </conditionalFormatting>
  <conditionalFormatting sqref="C1">
    <cfRule type="duplicateValues" dxfId="2967" priority="119" stopIfTrue="1"/>
  </conditionalFormatting>
  <conditionalFormatting sqref="C1">
    <cfRule type="duplicateValues" dxfId="2966" priority="120" stopIfTrue="1"/>
  </conditionalFormatting>
  <conditionalFormatting sqref="E1">
    <cfRule type="duplicateValues" dxfId="2965" priority="121" stopIfTrue="1"/>
  </conditionalFormatting>
  <conditionalFormatting sqref="C1">
    <cfRule type="duplicateValues" dxfId="2964" priority="122"/>
  </conditionalFormatting>
  <conditionalFormatting sqref="E1">
    <cfRule type="duplicateValues" dxfId="2963" priority="123"/>
  </conditionalFormatting>
  <conditionalFormatting sqref="E1">
    <cfRule type="duplicateValues" dxfId="2962" priority="124"/>
  </conditionalFormatting>
  <conditionalFormatting sqref="C1">
    <cfRule type="duplicateValues" dxfId="2961" priority="125"/>
  </conditionalFormatting>
  <conditionalFormatting sqref="C1">
    <cfRule type="duplicateValues" dxfId="2960" priority="126" stopIfTrue="1"/>
  </conditionalFormatting>
  <conditionalFormatting sqref="E1">
    <cfRule type="duplicateValues" dxfId="2959" priority="127" stopIfTrue="1"/>
    <cfRule type="duplicateValues" dxfId="2958" priority="128" stopIfTrue="1"/>
  </conditionalFormatting>
  <conditionalFormatting sqref="E1">
    <cfRule type="duplicateValues" dxfId="2957" priority="129"/>
  </conditionalFormatting>
  <conditionalFormatting sqref="C1">
    <cfRule type="duplicateValues" dxfId="2956" priority="130"/>
  </conditionalFormatting>
  <conditionalFormatting sqref="C1">
    <cfRule type="duplicateValues" dxfId="2955" priority="131"/>
  </conditionalFormatting>
  <conditionalFormatting sqref="C1">
    <cfRule type="duplicateValues" dxfId="2954" priority="132"/>
  </conditionalFormatting>
  <conditionalFormatting sqref="E1">
    <cfRule type="duplicateValues" dxfId="2953" priority="117"/>
  </conditionalFormatting>
  <conditionalFormatting sqref="C1">
    <cfRule type="duplicateValues" dxfId="2952" priority="116"/>
  </conditionalFormatting>
  <conditionalFormatting sqref="C1">
    <cfRule type="duplicateValues" dxfId="2951" priority="133" stopIfTrue="1"/>
  </conditionalFormatting>
  <conditionalFormatting sqref="E1">
    <cfRule type="duplicateValues" dxfId="2950" priority="134" stopIfTrue="1"/>
  </conditionalFormatting>
  <conditionalFormatting sqref="C1">
    <cfRule type="duplicateValues" dxfId="2949" priority="114"/>
    <cfRule type="duplicateValues" dxfId="2948" priority="115"/>
  </conditionalFormatting>
  <conditionalFormatting sqref="C1">
    <cfRule type="duplicateValues" dxfId="2947" priority="113"/>
  </conditionalFormatting>
  <conditionalFormatting sqref="C89">
    <cfRule type="duplicateValues" dxfId="2946" priority="94" stopIfTrue="1"/>
  </conditionalFormatting>
  <conditionalFormatting sqref="C45">
    <cfRule type="duplicateValues" dxfId="2945" priority="93" stopIfTrue="1"/>
  </conditionalFormatting>
  <conditionalFormatting sqref="C64">
    <cfRule type="duplicateValues" dxfId="2944" priority="92" stopIfTrue="1"/>
  </conditionalFormatting>
  <conditionalFormatting sqref="C63">
    <cfRule type="duplicateValues" dxfId="2943" priority="91" stopIfTrue="1"/>
  </conditionalFormatting>
  <conditionalFormatting sqref="C62">
    <cfRule type="duplicateValues" dxfId="2942" priority="90" stopIfTrue="1"/>
  </conditionalFormatting>
  <conditionalFormatting sqref="C61">
    <cfRule type="duplicateValues" dxfId="2941" priority="89" stopIfTrue="1"/>
  </conditionalFormatting>
  <conditionalFormatting sqref="C60">
    <cfRule type="duplicateValues" dxfId="2940" priority="88" stopIfTrue="1"/>
  </conditionalFormatting>
  <conditionalFormatting sqref="C59">
    <cfRule type="duplicateValues" dxfId="2939" priority="87" stopIfTrue="1"/>
  </conditionalFormatting>
  <conditionalFormatting sqref="C58">
    <cfRule type="duplicateValues" dxfId="2938" priority="86" stopIfTrue="1"/>
  </conditionalFormatting>
  <conditionalFormatting sqref="C57">
    <cfRule type="duplicateValues" dxfId="2937" priority="85" stopIfTrue="1"/>
  </conditionalFormatting>
  <conditionalFormatting sqref="C56">
    <cfRule type="duplicateValues" dxfId="2936" priority="84" stopIfTrue="1"/>
  </conditionalFormatting>
  <conditionalFormatting sqref="C55">
    <cfRule type="duplicateValues" dxfId="2935" priority="83" stopIfTrue="1"/>
  </conditionalFormatting>
  <conditionalFormatting sqref="C54">
    <cfRule type="duplicateValues" dxfId="2934" priority="82" stopIfTrue="1"/>
  </conditionalFormatting>
  <conditionalFormatting sqref="C53">
    <cfRule type="duplicateValues" dxfId="2933" priority="81" stopIfTrue="1"/>
  </conditionalFormatting>
  <conditionalFormatting sqref="C52">
    <cfRule type="duplicateValues" dxfId="2932" priority="80" stopIfTrue="1"/>
  </conditionalFormatting>
  <conditionalFormatting sqref="C51">
    <cfRule type="duplicateValues" dxfId="2931" priority="79" stopIfTrue="1"/>
  </conditionalFormatting>
  <conditionalFormatting sqref="C50">
    <cfRule type="duplicateValues" dxfId="2930" priority="78" stopIfTrue="1"/>
  </conditionalFormatting>
  <conditionalFormatting sqref="C49">
    <cfRule type="duplicateValues" dxfId="2929" priority="77" stopIfTrue="1"/>
  </conditionalFormatting>
  <conditionalFormatting sqref="C47">
    <cfRule type="duplicateValues" dxfId="2928" priority="76" stopIfTrue="1"/>
  </conditionalFormatting>
  <conditionalFormatting sqref="C46">
    <cfRule type="duplicateValues" dxfId="2927" priority="75" stopIfTrue="1"/>
  </conditionalFormatting>
  <conditionalFormatting sqref="C71">
    <cfRule type="duplicateValues" dxfId="2926" priority="74" stopIfTrue="1"/>
  </conditionalFormatting>
  <conditionalFormatting sqref="E71">
    <cfRule type="duplicateValues" dxfId="2925" priority="73" stopIfTrue="1"/>
  </conditionalFormatting>
  <conditionalFormatting sqref="C66">
    <cfRule type="duplicateValues" dxfId="2924" priority="67" stopIfTrue="1"/>
  </conditionalFormatting>
  <conditionalFormatting sqref="C66">
    <cfRule type="duplicateValues" dxfId="2923" priority="68" stopIfTrue="1"/>
  </conditionalFormatting>
  <conditionalFormatting sqref="C66">
    <cfRule type="duplicateValues" dxfId="2922" priority="69" stopIfTrue="1"/>
  </conditionalFormatting>
  <conditionalFormatting sqref="E66">
    <cfRule type="duplicateValues" dxfId="2921" priority="70" stopIfTrue="1"/>
  </conditionalFormatting>
  <conditionalFormatting sqref="C66">
    <cfRule type="duplicateValues" dxfId="2920" priority="71" stopIfTrue="1"/>
  </conditionalFormatting>
  <conditionalFormatting sqref="E66">
    <cfRule type="duplicateValues" dxfId="2919" priority="72" stopIfTrue="1"/>
  </conditionalFormatting>
  <conditionalFormatting sqref="C6">
    <cfRule type="duplicateValues" dxfId="2918" priority="61" stopIfTrue="1"/>
  </conditionalFormatting>
  <conditionalFormatting sqref="C6">
    <cfRule type="duplicateValues" dxfId="2917" priority="62" stopIfTrue="1"/>
  </conditionalFormatting>
  <conditionalFormatting sqref="C6">
    <cfRule type="duplicateValues" dxfId="2916" priority="63" stopIfTrue="1"/>
  </conditionalFormatting>
  <conditionalFormatting sqref="E6">
    <cfRule type="duplicateValues" dxfId="2915" priority="64" stopIfTrue="1"/>
  </conditionalFormatting>
  <conditionalFormatting sqref="C6">
    <cfRule type="duplicateValues" dxfId="2914" priority="65" stopIfTrue="1"/>
  </conditionalFormatting>
  <conditionalFormatting sqref="E6">
    <cfRule type="duplicateValues" dxfId="2913" priority="66" stopIfTrue="1"/>
  </conditionalFormatting>
  <conditionalFormatting sqref="C74">
    <cfRule type="duplicateValues" dxfId="2912" priority="55" stopIfTrue="1"/>
  </conditionalFormatting>
  <conditionalFormatting sqref="C74">
    <cfRule type="duplicateValues" dxfId="2911" priority="56" stopIfTrue="1"/>
  </conditionalFormatting>
  <conditionalFormatting sqref="C74">
    <cfRule type="duplicateValues" dxfId="2910" priority="57" stopIfTrue="1"/>
  </conditionalFormatting>
  <conditionalFormatting sqref="E74">
    <cfRule type="duplicateValues" dxfId="2909" priority="58" stopIfTrue="1"/>
  </conditionalFormatting>
  <conditionalFormatting sqref="C74">
    <cfRule type="duplicateValues" dxfId="2908" priority="59" stopIfTrue="1"/>
  </conditionalFormatting>
  <conditionalFormatting sqref="E74">
    <cfRule type="duplicateValues" dxfId="2907" priority="60" stopIfTrue="1"/>
  </conditionalFormatting>
  <conditionalFormatting sqref="C96">
    <cfRule type="duplicateValues" dxfId="2906" priority="54" stopIfTrue="1"/>
  </conditionalFormatting>
  <conditionalFormatting sqref="C96">
    <cfRule type="duplicateValues" dxfId="2905" priority="53" stopIfTrue="1"/>
  </conditionalFormatting>
  <conditionalFormatting sqref="C96">
    <cfRule type="duplicateValues" dxfId="2904" priority="52" stopIfTrue="1"/>
  </conditionalFormatting>
  <conditionalFormatting sqref="E96">
    <cfRule type="duplicateValues" dxfId="2903" priority="51" stopIfTrue="1"/>
  </conditionalFormatting>
  <conditionalFormatting sqref="C96">
    <cfRule type="duplicateValues" dxfId="2902" priority="50" stopIfTrue="1"/>
  </conditionalFormatting>
  <conditionalFormatting sqref="E96">
    <cfRule type="duplicateValues" dxfId="2901" priority="49" stopIfTrue="1"/>
  </conditionalFormatting>
  <conditionalFormatting sqref="C48">
    <cfRule type="duplicateValues" dxfId="2900" priority="95" stopIfTrue="1"/>
  </conditionalFormatting>
  <conditionalFormatting sqref="C90:C94 C65 C72:C73 C67:C70 C75:C88 C97:C99 C7:C44 C2:C3">
    <cfRule type="duplicateValues" dxfId="2899" priority="96" stopIfTrue="1"/>
  </conditionalFormatting>
  <conditionalFormatting sqref="C65 C90:C94 C72:C73 C67:C70 C75:C88 C97:C99 C7:C44 C2:C3">
    <cfRule type="duplicateValues" dxfId="2898" priority="97" stopIfTrue="1"/>
  </conditionalFormatting>
  <conditionalFormatting sqref="C72:C73 C67:C70 C75:C94 C97:C99 C7:C65 C2:C3">
    <cfRule type="duplicateValues" dxfId="2897" priority="98" stopIfTrue="1"/>
  </conditionalFormatting>
  <conditionalFormatting sqref="E72:E73 E67:E70 E75:E94 E97:E99 E7:E35 E2:E3 E39:E65">
    <cfRule type="duplicateValues" dxfId="2896" priority="99" stopIfTrue="1"/>
  </conditionalFormatting>
  <conditionalFormatting sqref="C96:C99 C6:C94 C2:C3">
    <cfRule type="duplicateValues" dxfId="2895" priority="100"/>
  </conditionalFormatting>
  <conditionalFormatting sqref="E2:E3 E39:E94 E96:E99 E6:E35">
    <cfRule type="duplicateValues" dxfId="2894" priority="101"/>
  </conditionalFormatting>
  <conditionalFormatting sqref="E39:E94 E96:E99 E6:E35 E2:E3">
    <cfRule type="duplicateValues" dxfId="2893" priority="102"/>
  </conditionalFormatting>
  <conditionalFormatting sqref="C96:C99">
    <cfRule type="duplicateValues" dxfId="2892" priority="103"/>
  </conditionalFormatting>
  <conditionalFormatting sqref="C96:C99 C6:C94 C2:C3">
    <cfRule type="duplicateValues" dxfId="2891" priority="104" stopIfTrue="1"/>
  </conditionalFormatting>
  <conditionalFormatting sqref="E2:E3 E39:E94 E96:E99 E6:E35">
    <cfRule type="duplicateValues" dxfId="2890" priority="105" stopIfTrue="1"/>
    <cfRule type="duplicateValues" dxfId="2889" priority="106" stopIfTrue="1"/>
  </conditionalFormatting>
  <conditionalFormatting sqref="E2:E3">
    <cfRule type="duplicateValues" dxfId="2888" priority="107"/>
  </conditionalFormatting>
  <conditionalFormatting sqref="C96:C99">
    <cfRule type="duplicateValues" dxfId="2887" priority="108"/>
  </conditionalFormatting>
  <conditionalFormatting sqref="C96:C99">
    <cfRule type="duplicateValues" dxfId="2886" priority="109"/>
  </conditionalFormatting>
  <conditionalFormatting sqref="C96:C99">
    <cfRule type="duplicateValues" dxfId="2885" priority="110"/>
  </conditionalFormatting>
  <conditionalFormatting sqref="E39:E94">
    <cfRule type="duplicateValues" dxfId="2884" priority="48"/>
  </conditionalFormatting>
  <conditionalFormatting sqref="C96:C99">
    <cfRule type="duplicateValues" dxfId="2883" priority="47"/>
  </conditionalFormatting>
  <conditionalFormatting sqref="C67:C73 C75:C94 C97:C99 C7:C65 C2:C3">
    <cfRule type="duplicateValues" dxfId="2882" priority="111" stopIfTrue="1"/>
  </conditionalFormatting>
  <conditionalFormatting sqref="E67:E73 E75:E94 E97:E99 E7:E35 E2:E3 E39:E65">
    <cfRule type="duplicateValues" dxfId="2881" priority="112" stopIfTrue="1"/>
  </conditionalFormatting>
  <conditionalFormatting sqref="C96:C99 C6:C94 C2:C3">
    <cfRule type="duplicateValues" dxfId="2880" priority="45"/>
    <cfRule type="duplicateValues" dxfId="2879" priority="46"/>
  </conditionalFormatting>
  <conditionalFormatting sqref="C95">
    <cfRule type="duplicateValues" dxfId="2878" priority="28" stopIfTrue="1"/>
  </conditionalFormatting>
  <conditionalFormatting sqref="C95">
    <cfRule type="duplicateValues" dxfId="2877" priority="29" stopIfTrue="1"/>
  </conditionalFormatting>
  <conditionalFormatting sqref="C95">
    <cfRule type="duplicateValues" dxfId="2876" priority="30" stopIfTrue="1"/>
  </conditionalFormatting>
  <conditionalFormatting sqref="E95">
    <cfRule type="duplicateValues" dxfId="2875" priority="31" stopIfTrue="1"/>
  </conditionalFormatting>
  <conditionalFormatting sqref="C95">
    <cfRule type="duplicateValues" dxfId="2874" priority="32"/>
  </conditionalFormatting>
  <conditionalFormatting sqref="E95">
    <cfRule type="duplicateValues" dxfId="2873" priority="33"/>
  </conditionalFormatting>
  <conditionalFormatting sqref="E95">
    <cfRule type="duplicateValues" dxfId="2872" priority="34"/>
  </conditionalFormatting>
  <conditionalFormatting sqref="C95">
    <cfRule type="duplicateValues" dxfId="2871" priority="35"/>
  </conditionalFormatting>
  <conditionalFormatting sqref="C95">
    <cfRule type="duplicateValues" dxfId="2870" priority="36" stopIfTrue="1"/>
  </conditionalFormatting>
  <conditionalFormatting sqref="E95">
    <cfRule type="duplicateValues" dxfId="2869" priority="37" stopIfTrue="1"/>
    <cfRule type="duplicateValues" dxfId="2868" priority="38" stopIfTrue="1"/>
  </conditionalFormatting>
  <conditionalFormatting sqref="E95">
    <cfRule type="duplicateValues" dxfId="2867" priority="39"/>
  </conditionalFormatting>
  <conditionalFormatting sqref="C95">
    <cfRule type="duplicateValues" dxfId="2866" priority="40"/>
  </conditionalFormatting>
  <conditionalFormatting sqref="C95">
    <cfRule type="duplicateValues" dxfId="2865" priority="41"/>
  </conditionalFormatting>
  <conditionalFormatting sqref="C95">
    <cfRule type="duplicateValues" dxfId="2864" priority="42"/>
  </conditionalFormatting>
  <conditionalFormatting sqref="E95">
    <cfRule type="duplicateValues" dxfId="2863" priority="27"/>
  </conditionalFormatting>
  <conditionalFormatting sqref="C95">
    <cfRule type="duplicateValues" dxfId="2862" priority="26"/>
  </conditionalFormatting>
  <conditionalFormatting sqref="C95">
    <cfRule type="duplicateValues" dxfId="2861" priority="43" stopIfTrue="1"/>
  </conditionalFormatting>
  <conditionalFormatting sqref="E95">
    <cfRule type="duplicateValues" dxfId="2860" priority="44" stopIfTrue="1"/>
  </conditionalFormatting>
  <conditionalFormatting sqref="C95">
    <cfRule type="duplicateValues" dxfId="2859" priority="24"/>
    <cfRule type="duplicateValues" dxfId="2858" priority="25"/>
  </conditionalFormatting>
  <conditionalFormatting sqref="C6:C99 C2:C3">
    <cfRule type="duplicateValues" dxfId="2857" priority="23"/>
  </conditionalFormatting>
  <conditionalFormatting sqref="C4:C5">
    <cfRule type="duplicateValues" dxfId="2856" priority="6" stopIfTrue="1"/>
  </conditionalFormatting>
  <conditionalFormatting sqref="C4:C5">
    <cfRule type="duplicateValues" dxfId="2855" priority="7" stopIfTrue="1"/>
  </conditionalFormatting>
  <conditionalFormatting sqref="C4:C5">
    <cfRule type="duplicateValues" dxfId="2854" priority="8" stopIfTrue="1"/>
  </conditionalFormatting>
  <conditionalFormatting sqref="E4:E5">
    <cfRule type="duplicateValues" dxfId="2853" priority="9" stopIfTrue="1"/>
  </conditionalFormatting>
  <conditionalFormatting sqref="C4:C5">
    <cfRule type="duplicateValues" dxfId="2852" priority="10"/>
  </conditionalFormatting>
  <conditionalFormatting sqref="E4:E5">
    <cfRule type="duplicateValues" dxfId="2851" priority="11"/>
  </conditionalFormatting>
  <conditionalFormatting sqref="E4:E5">
    <cfRule type="duplicateValues" dxfId="2850" priority="12"/>
  </conditionalFormatting>
  <conditionalFormatting sqref="C4:C5">
    <cfRule type="duplicateValues" dxfId="2849" priority="13"/>
  </conditionalFormatting>
  <conditionalFormatting sqref="C4:C5">
    <cfRule type="duplicateValues" dxfId="2848" priority="14" stopIfTrue="1"/>
  </conditionalFormatting>
  <conditionalFormatting sqref="E4:E5">
    <cfRule type="duplicateValues" dxfId="2847" priority="15" stopIfTrue="1"/>
    <cfRule type="duplicateValues" dxfId="2846" priority="16" stopIfTrue="1"/>
  </conditionalFormatting>
  <conditionalFormatting sqref="E4:E5">
    <cfRule type="duplicateValues" dxfId="2845" priority="17"/>
  </conditionalFormatting>
  <conditionalFormatting sqref="C4:C5">
    <cfRule type="duplicateValues" dxfId="2844" priority="18"/>
  </conditionalFormatting>
  <conditionalFormatting sqref="C4:C5">
    <cfRule type="duplicateValues" dxfId="2843" priority="19"/>
  </conditionalFormatting>
  <conditionalFormatting sqref="C4:C5">
    <cfRule type="duplicateValues" dxfId="2842" priority="20"/>
  </conditionalFormatting>
  <conditionalFormatting sqref="E4:E5">
    <cfRule type="duplicateValues" dxfId="2841" priority="5"/>
  </conditionalFormatting>
  <conditionalFormatting sqref="C4:C5">
    <cfRule type="duplicateValues" dxfId="2840" priority="4"/>
  </conditionalFormatting>
  <conditionalFormatting sqref="C4:C5">
    <cfRule type="duplicateValues" dxfId="2839" priority="21" stopIfTrue="1"/>
  </conditionalFormatting>
  <conditionalFormatting sqref="E4:E5">
    <cfRule type="duplicateValues" dxfId="2838" priority="22" stopIfTrue="1"/>
  </conditionalFormatting>
  <conditionalFormatting sqref="C4:C5">
    <cfRule type="duplicateValues" dxfId="2837" priority="1"/>
    <cfRule type="duplicateValues" dxfId="2836" priority="2"/>
    <cfRule type="duplicateValues" dxfId="2835" priority="3"/>
  </conditionalFormatting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58"/>
  <sheetViews>
    <sheetView topLeftCell="A139" workbookViewId="0">
      <selection activeCell="D151" sqref="D151"/>
    </sheetView>
  </sheetViews>
  <sheetFormatPr baseColWidth="10" defaultColWidth="29.5703125" defaultRowHeight="14.25"/>
  <cols>
    <col min="1" max="1" width="13.28515625" style="182" bestFit="1" customWidth="1"/>
    <col min="2" max="2" width="29.28515625" style="182" customWidth="1"/>
    <col min="3" max="3" width="9.85546875" style="182" customWidth="1"/>
    <col min="4" max="4" width="42" style="182" customWidth="1"/>
    <col min="5" max="5" width="38.140625" style="182" customWidth="1"/>
    <col min="6" max="6" width="30.2851562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 ht="28.5">
      <c r="A2" s="150" t="s">
        <v>2204</v>
      </c>
      <c r="B2" s="150" t="s">
        <v>1293</v>
      </c>
      <c r="C2" s="145">
        <v>153588</v>
      </c>
      <c r="D2" s="167" t="s">
        <v>3379</v>
      </c>
      <c r="E2" s="154" t="s">
        <v>3380</v>
      </c>
      <c r="F2" s="150"/>
      <c r="G2" s="150"/>
    </row>
    <row r="3" spans="1:203" s="149" customFormat="1">
      <c r="A3" s="144" t="s">
        <v>2204</v>
      </c>
      <c r="B3" s="144" t="s">
        <v>4266</v>
      </c>
      <c r="C3" s="145">
        <v>153154</v>
      </c>
      <c r="D3" s="147" t="s">
        <v>953</v>
      </c>
      <c r="E3" s="148" t="s">
        <v>954</v>
      </c>
      <c r="F3" s="144" t="s">
        <v>1143</v>
      </c>
      <c r="G3" s="144">
        <v>25</v>
      </c>
    </row>
    <row r="4" spans="1:203" s="149" customFormat="1">
      <c r="A4" s="144" t="s">
        <v>2204</v>
      </c>
      <c r="B4" s="144" t="s">
        <v>4188</v>
      </c>
      <c r="C4" s="145">
        <v>153879</v>
      </c>
      <c r="D4" s="147" t="s">
        <v>4189</v>
      </c>
      <c r="E4" s="148" t="s">
        <v>4190</v>
      </c>
      <c r="F4" s="144" t="s">
        <v>1132</v>
      </c>
      <c r="G4" s="144"/>
    </row>
    <row r="5" spans="1:203" s="149" customFormat="1">
      <c r="A5" s="144" t="s">
        <v>2204</v>
      </c>
      <c r="B5" s="144" t="s">
        <v>5724</v>
      </c>
      <c r="C5" s="145">
        <v>160429</v>
      </c>
      <c r="D5" s="147" t="s">
        <v>1463</v>
      </c>
      <c r="E5" s="148" t="s">
        <v>5725</v>
      </c>
      <c r="F5" s="144" t="s">
        <v>1137</v>
      </c>
      <c r="G5" s="144" t="s">
        <v>5795</v>
      </c>
    </row>
    <row r="6" spans="1:203" s="143" customFormat="1">
      <c r="A6" s="144" t="s">
        <v>2204</v>
      </c>
      <c r="B6" s="144" t="s">
        <v>5724</v>
      </c>
      <c r="C6" s="162">
        <v>160428</v>
      </c>
      <c r="D6" s="147" t="s">
        <v>5726</v>
      </c>
      <c r="E6" s="148" t="s">
        <v>3108</v>
      </c>
      <c r="F6" s="144" t="s">
        <v>1137</v>
      </c>
      <c r="G6" s="144" t="s">
        <v>1476</v>
      </c>
    </row>
    <row r="7" spans="1:203" s="143" customFormat="1" ht="28.5">
      <c r="A7" s="144" t="s">
        <v>2204</v>
      </c>
      <c r="B7" s="164" t="s">
        <v>5188</v>
      </c>
      <c r="C7" s="145">
        <v>162505</v>
      </c>
      <c r="D7" s="167" t="s">
        <v>6256</v>
      </c>
      <c r="E7" s="148" t="s">
        <v>6257</v>
      </c>
      <c r="F7" s="144" t="s">
        <v>1480</v>
      </c>
      <c r="G7" s="144">
        <v>250</v>
      </c>
    </row>
    <row r="8" spans="1:203" s="143" customFormat="1">
      <c r="A8" s="144" t="s">
        <v>2204</v>
      </c>
      <c r="B8" s="144" t="s">
        <v>1462</v>
      </c>
      <c r="C8" s="162">
        <v>153002</v>
      </c>
      <c r="D8" s="147" t="s">
        <v>2298</v>
      </c>
      <c r="E8" s="148" t="s">
        <v>1489</v>
      </c>
      <c r="F8" s="144" t="s">
        <v>1137</v>
      </c>
      <c r="G8" s="144" t="s">
        <v>2211</v>
      </c>
    </row>
    <row r="9" spans="1:203" s="143" customFormat="1">
      <c r="A9" s="144" t="s">
        <v>2204</v>
      </c>
      <c r="B9" s="144" t="s">
        <v>1462</v>
      </c>
      <c r="C9" s="162">
        <v>153100</v>
      </c>
      <c r="D9" s="147" t="s">
        <v>1490</v>
      </c>
      <c r="E9" s="148" t="s">
        <v>1491</v>
      </c>
      <c r="F9" s="144" t="s">
        <v>1137</v>
      </c>
      <c r="G9" s="144" t="s">
        <v>2211</v>
      </c>
    </row>
    <row r="10" spans="1:203" s="143" customFormat="1">
      <c r="A10" s="144" t="s">
        <v>2204</v>
      </c>
      <c r="B10" s="144" t="s">
        <v>1462</v>
      </c>
      <c r="C10" s="156">
        <v>153102</v>
      </c>
      <c r="D10" s="166" t="s">
        <v>1492</v>
      </c>
      <c r="E10" s="148" t="s">
        <v>1493</v>
      </c>
      <c r="F10" s="144" t="s">
        <v>1137</v>
      </c>
      <c r="G10" s="144" t="s">
        <v>2211</v>
      </c>
    </row>
    <row r="11" spans="1:203" s="143" customFormat="1">
      <c r="A11" s="144" t="s">
        <v>2204</v>
      </c>
      <c r="B11" s="144" t="s">
        <v>1462</v>
      </c>
      <c r="C11" s="255">
        <v>153103</v>
      </c>
      <c r="D11" s="147" t="s">
        <v>1494</v>
      </c>
      <c r="E11" s="148" t="s">
        <v>1495</v>
      </c>
      <c r="F11" s="144" t="s">
        <v>1137</v>
      </c>
      <c r="G11" s="144" t="s">
        <v>2211</v>
      </c>
    </row>
    <row r="12" spans="1:203" s="143" customFormat="1">
      <c r="A12" s="144" t="s">
        <v>2204</v>
      </c>
      <c r="B12" s="144" t="s">
        <v>1462</v>
      </c>
      <c r="C12" s="145">
        <v>162507</v>
      </c>
      <c r="D12" s="147" t="s">
        <v>6251</v>
      </c>
      <c r="E12" s="224" t="s">
        <v>6252</v>
      </c>
      <c r="F12" s="150" t="s">
        <v>6253</v>
      </c>
      <c r="G12" s="150" t="s">
        <v>692</v>
      </c>
    </row>
    <row r="13" spans="1:203" s="143" customFormat="1">
      <c r="A13" s="144" t="s">
        <v>2204</v>
      </c>
      <c r="B13" s="144" t="s">
        <v>1365</v>
      </c>
      <c r="C13" s="162">
        <v>153430</v>
      </c>
      <c r="D13" s="147" t="s">
        <v>2209</v>
      </c>
      <c r="E13" s="148" t="s">
        <v>2210</v>
      </c>
      <c r="F13" s="144" t="s">
        <v>1137</v>
      </c>
      <c r="G13" s="144" t="s">
        <v>2211</v>
      </c>
      <c r="GP13" s="166"/>
      <c r="GQ13" s="166"/>
      <c r="GR13" s="166"/>
      <c r="GS13" s="166"/>
      <c r="GT13" s="166"/>
      <c r="GU13" s="225"/>
    </row>
    <row r="14" spans="1:203" s="143" customFormat="1">
      <c r="A14" s="144" t="s">
        <v>2204</v>
      </c>
      <c r="B14" s="144" t="s">
        <v>1365</v>
      </c>
      <c r="C14" s="162">
        <v>153428</v>
      </c>
      <c r="D14" s="147" t="s">
        <v>2207</v>
      </c>
      <c r="E14" s="148" t="s">
        <v>2208</v>
      </c>
      <c r="F14" s="144" t="s">
        <v>1137</v>
      </c>
      <c r="G14" s="144">
        <v>1</v>
      </c>
    </row>
    <row r="15" spans="1:203" s="143" customFormat="1">
      <c r="A15" s="144" t="s">
        <v>2204</v>
      </c>
      <c r="B15" s="144" t="s">
        <v>1365</v>
      </c>
      <c r="C15" s="162">
        <v>153160</v>
      </c>
      <c r="D15" s="147" t="s">
        <v>2205</v>
      </c>
      <c r="E15" s="148" t="s">
        <v>2206</v>
      </c>
      <c r="F15" s="144" t="s">
        <v>1137</v>
      </c>
      <c r="G15" s="144">
        <v>1</v>
      </c>
    </row>
    <row r="16" spans="1:203" s="143" customFormat="1">
      <c r="A16" s="144" t="s">
        <v>2204</v>
      </c>
      <c r="B16" s="150" t="s">
        <v>1540</v>
      </c>
      <c r="C16" s="145">
        <v>153811</v>
      </c>
      <c r="D16" s="147" t="s">
        <v>2216</v>
      </c>
      <c r="E16" s="148" t="s">
        <v>2217</v>
      </c>
      <c r="F16" s="144" t="s">
        <v>1137</v>
      </c>
      <c r="G16" s="144" t="s">
        <v>2211</v>
      </c>
    </row>
    <row r="17" spans="1:203" s="143" customFormat="1">
      <c r="A17" s="144" t="s">
        <v>2204</v>
      </c>
      <c r="B17" s="144" t="s">
        <v>1462</v>
      </c>
      <c r="C17" s="162">
        <v>153029</v>
      </c>
      <c r="D17" s="147" t="s">
        <v>939</v>
      </c>
      <c r="E17" s="148" t="s">
        <v>940</v>
      </c>
      <c r="F17" s="144" t="s">
        <v>1132</v>
      </c>
      <c r="G17" s="144">
        <v>96</v>
      </c>
    </row>
    <row r="18" spans="1:203" s="143" customFormat="1">
      <c r="A18" s="144" t="s">
        <v>2204</v>
      </c>
      <c r="B18" s="144" t="s">
        <v>1462</v>
      </c>
      <c r="C18" s="145">
        <v>162681</v>
      </c>
      <c r="D18" s="147" t="s">
        <v>6345</v>
      </c>
      <c r="E18" s="256" t="s">
        <v>6346</v>
      </c>
      <c r="F18" s="150" t="s">
        <v>2536</v>
      </c>
      <c r="H18" s="150"/>
    </row>
    <row r="19" spans="1:203" s="143" customFormat="1">
      <c r="A19" s="144" t="s">
        <v>2204</v>
      </c>
      <c r="B19" s="144" t="s">
        <v>1462</v>
      </c>
      <c r="C19" s="145">
        <v>162682</v>
      </c>
      <c r="D19" s="147" t="s">
        <v>6347</v>
      </c>
      <c r="E19" s="256" t="s">
        <v>6348</v>
      </c>
      <c r="F19" s="150" t="s">
        <v>2536</v>
      </c>
      <c r="H19" s="150"/>
    </row>
    <row r="20" spans="1:203" s="143" customFormat="1">
      <c r="A20" s="144" t="s">
        <v>2204</v>
      </c>
      <c r="B20" s="150" t="s">
        <v>1975</v>
      </c>
      <c r="C20" s="145">
        <v>153183</v>
      </c>
      <c r="D20" s="147" t="s">
        <v>1460</v>
      </c>
      <c r="E20" s="148" t="s">
        <v>1461</v>
      </c>
      <c r="F20" s="144" t="s">
        <v>1137</v>
      </c>
      <c r="G20" s="144">
        <v>20</v>
      </c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6"/>
      <c r="ES20" s="176"/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6"/>
      <c r="FF20" s="176"/>
      <c r="FG20" s="176"/>
      <c r="FH20" s="176"/>
      <c r="FI20" s="176"/>
      <c r="FJ20" s="176"/>
      <c r="FK20" s="176"/>
      <c r="FL20" s="176"/>
      <c r="FM20" s="176"/>
      <c r="FN20" s="176"/>
      <c r="FO20" s="176"/>
      <c r="FP20" s="176"/>
      <c r="FQ20" s="176"/>
      <c r="FR20" s="176"/>
      <c r="FS20" s="176"/>
      <c r="FT20" s="176"/>
      <c r="FU20" s="176"/>
      <c r="FV20" s="176"/>
      <c r="FW20" s="176"/>
      <c r="FX20" s="176"/>
      <c r="FY20" s="176"/>
      <c r="FZ20" s="176"/>
      <c r="GA20" s="176"/>
      <c r="GB20" s="176"/>
      <c r="GC20" s="176"/>
      <c r="GD20" s="176"/>
      <c r="GE20" s="176"/>
      <c r="GF20" s="176"/>
      <c r="GG20" s="176"/>
      <c r="GH20" s="176"/>
      <c r="GI20" s="176"/>
      <c r="GJ20" s="176"/>
      <c r="GK20" s="176"/>
      <c r="GL20" s="176"/>
      <c r="GM20" s="176"/>
      <c r="GN20" s="176"/>
      <c r="GO20" s="176"/>
      <c r="GP20" s="176"/>
      <c r="GQ20" s="176"/>
      <c r="GR20" s="176"/>
      <c r="GS20" s="176"/>
      <c r="GT20" s="176"/>
      <c r="GU20" s="176"/>
    </row>
    <row r="21" spans="1:203" s="143" customFormat="1">
      <c r="A21" s="144" t="s">
        <v>2204</v>
      </c>
      <c r="B21" s="150" t="s">
        <v>1975</v>
      </c>
      <c r="C21" s="145">
        <v>160377</v>
      </c>
      <c r="D21" s="147" t="s">
        <v>5581</v>
      </c>
      <c r="E21" s="148" t="s">
        <v>5582</v>
      </c>
      <c r="F21" s="144"/>
      <c r="G21" s="144" t="s">
        <v>5583</v>
      </c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6"/>
      <c r="ES21" s="176"/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6"/>
      <c r="FF21" s="176"/>
      <c r="FG21" s="176"/>
      <c r="FH21" s="176"/>
      <c r="FI21" s="176"/>
      <c r="FJ21" s="176"/>
      <c r="FK21" s="176"/>
      <c r="FL21" s="176"/>
      <c r="FM21" s="176"/>
      <c r="FN21" s="176"/>
      <c r="FO21" s="176"/>
      <c r="FP21" s="176"/>
      <c r="FQ21" s="176"/>
      <c r="FR21" s="176"/>
      <c r="FS21" s="176"/>
      <c r="FT21" s="176"/>
      <c r="FU21" s="176"/>
      <c r="FV21" s="176"/>
      <c r="FW21" s="176"/>
      <c r="FX21" s="176"/>
      <c r="FY21" s="176"/>
      <c r="FZ21" s="176"/>
      <c r="GA21" s="176"/>
      <c r="GB21" s="176"/>
      <c r="GC21" s="176"/>
      <c r="GD21" s="176"/>
      <c r="GE21" s="176"/>
      <c r="GF21" s="176"/>
      <c r="GG21" s="176"/>
      <c r="GH21" s="176"/>
      <c r="GI21" s="176"/>
      <c r="GJ21" s="176"/>
      <c r="GK21" s="176"/>
      <c r="GL21" s="176"/>
      <c r="GM21" s="176"/>
      <c r="GN21" s="176"/>
      <c r="GO21" s="176"/>
      <c r="GP21" s="176"/>
      <c r="GQ21" s="176"/>
      <c r="GR21" s="176"/>
      <c r="GS21" s="176"/>
      <c r="GT21" s="176"/>
      <c r="GU21" s="176"/>
    </row>
    <row r="22" spans="1:203" s="143" customFormat="1">
      <c r="A22" s="144" t="s">
        <v>2204</v>
      </c>
      <c r="B22" s="144" t="s">
        <v>1666</v>
      </c>
      <c r="C22" s="255">
        <v>153867</v>
      </c>
      <c r="D22" s="147" t="s">
        <v>3005</v>
      </c>
      <c r="E22" s="148" t="s">
        <v>3006</v>
      </c>
      <c r="F22" s="144" t="s">
        <v>2060</v>
      </c>
      <c r="G22" s="144" t="s">
        <v>684</v>
      </c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  <c r="ER22" s="176"/>
      <c r="ES22" s="176"/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6"/>
      <c r="FF22" s="176"/>
      <c r="FG22" s="176"/>
      <c r="FH22" s="176"/>
      <c r="FI22" s="176"/>
      <c r="FJ22" s="176"/>
      <c r="FK22" s="176"/>
      <c r="FL22" s="176"/>
      <c r="FM22" s="176"/>
      <c r="FN22" s="176"/>
      <c r="FO22" s="176"/>
      <c r="FP22" s="176"/>
      <c r="FQ22" s="176"/>
      <c r="FR22" s="176"/>
      <c r="FS22" s="176"/>
      <c r="FT22" s="176"/>
      <c r="FU22" s="176"/>
      <c r="FV22" s="176"/>
      <c r="FW22" s="176"/>
      <c r="FX22" s="176"/>
      <c r="FY22" s="176"/>
      <c r="FZ22" s="176"/>
      <c r="GA22" s="176"/>
      <c r="GB22" s="176"/>
      <c r="GC22" s="176"/>
      <c r="GD22" s="176"/>
      <c r="GE22" s="176"/>
      <c r="GF22" s="176"/>
      <c r="GG22" s="176"/>
      <c r="GH22" s="176"/>
      <c r="GI22" s="176"/>
      <c r="GJ22" s="176"/>
      <c r="GK22" s="176"/>
      <c r="GL22" s="176"/>
      <c r="GM22" s="176"/>
      <c r="GN22" s="176"/>
      <c r="GO22" s="176"/>
      <c r="GP22" s="176"/>
      <c r="GQ22" s="176"/>
      <c r="GR22" s="176"/>
      <c r="GS22" s="176"/>
      <c r="GT22" s="176"/>
      <c r="GU22" s="176"/>
    </row>
    <row r="23" spans="1:203" s="143" customFormat="1">
      <c r="A23" s="144" t="s">
        <v>2204</v>
      </c>
      <c r="B23" s="144" t="s">
        <v>2260</v>
      </c>
      <c r="C23" s="145">
        <v>153020</v>
      </c>
      <c r="D23" s="147" t="s">
        <v>2296</v>
      </c>
      <c r="E23" s="148" t="s">
        <v>2297</v>
      </c>
      <c r="F23" s="144" t="s">
        <v>1137</v>
      </c>
      <c r="G23" s="144">
        <v>1</v>
      </c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  <c r="ER23" s="176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6"/>
      <c r="FD23" s="176"/>
      <c r="FE23" s="176"/>
      <c r="FF23" s="176"/>
      <c r="FG23" s="176"/>
      <c r="FH23" s="176"/>
      <c r="FI23" s="176"/>
      <c r="FJ23" s="176"/>
      <c r="FK23" s="176"/>
      <c r="FL23" s="176"/>
      <c r="FM23" s="176"/>
      <c r="FN23" s="176"/>
      <c r="FO23" s="176"/>
      <c r="FP23" s="176"/>
      <c r="FQ23" s="176"/>
      <c r="FR23" s="176"/>
      <c r="FS23" s="176"/>
      <c r="FT23" s="176"/>
      <c r="FU23" s="176"/>
      <c r="FV23" s="176"/>
      <c r="FW23" s="176"/>
      <c r="FX23" s="176"/>
      <c r="FY23" s="176"/>
      <c r="FZ23" s="176"/>
      <c r="GA23" s="176"/>
      <c r="GB23" s="176"/>
      <c r="GC23" s="176"/>
      <c r="GD23" s="176"/>
      <c r="GE23" s="176"/>
      <c r="GF23" s="176"/>
      <c r="GG23" s="176"/>
      <c r="GH23" s="176"/>
      <c r="GI23" s="176"/>
      <c r="GJ23" s="176"/>
      <c r="GK23" s="176"/>
      <c r="GL23" s="176"/>
      <c r="GM23" s="176"/>
      <c r="GN23" s="176"/>
      <c r="GO23" s="176"/>
      <c r="GP23" s="176"/>
      <c r="GQ23" s="176"/>
      <c r="GR23" s="176"/>
      <c r="GS23" s="176"/>
      <c r="GT23" s="176"/>
      <c r="GU23" s="176"/>
    </row>
    <row r="24" spans="1:203" s="143" customFormat="1">
      <c r="A24" s="150" t="s">
        <v>2204</v>
      </c>
      <c r="B24" s="150" t="s">
        <v>1975</v>
      </c>
      <c r="C24" s="145">
        <v>153777</v>
      </c>
      <c r="D24" s="153" t="s">
        <v>414</v>
      </c>
      <c r="E24" s="154" t="s">
        <v>415</v>
      </c>
      <c r="F24" s="150"/>
      <c r="G24" s="150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6"/>
      <c r="ET24" s="176"/>
      <c r="EU24" s="176"/>
      <c r="EV24" s="176"/>
      <c r="EW24" s="176"/>
      <c r="EX24" s="176"/>
      <c r="EY24" s="176"/>
      <c r="EZ24" s="176"/>
      <c r="FA24" s="176"/>
      <c r="FB24" s="176"/>
      <c r="FC24" s="176"/>
      <c r="FD24" s="176"/>
      <c r="FE24" s="176"/>
      <c r="FF24" s="176"/>
      <c r="FG24" s="176"/>
      <c r="FH24" s="176"/>
      <c r="FI24" s="176"/>
      <c r="FJ24" s="176"/>
      <c r="FK24" s="176"/>
      <c r="FL24" s="176"/>
      <c r="FM24" s="176"/>
      <c r="FN24" s="176"/>
      <c r="FO24" s="176"/>
      <c r="FP24" s="176"/>
      <c r="FQ24" s="176"/>
      <c r="FR24" s="176"/>
      <c r="FS24" s="176"/>
      <c r="FT24" s="176"/>
      <c r="FU24" s="176"/>
      <c r="FV24" s="176"/>
      <c r="FW24" s="176"/>
      <c r="FX24" s="176"/>
      <c r="FY24" s="176"/>
      <c r="FZ24" s="176"/>
      <c r="GA24" s="176"/>
      <c r="GB24" s="176"/>
      <c r="GC24" s="176"/>
      <c r="GD24" s="176"/>
      <c r="GE24" s="176"/>
      <c r="GF24" s="176"/>
      <c r="GG24" s="176"/>
      <c r="GH24" s="176"/>
      <c r="GI24" s="176"/>
      <c r="GJ24" s="176"/>
      <c r="GK24" s="176"/>
      <c r="GL24" s="176"/>
      <c r="GM24" s="176"/>
      <c r="GN24" s="176"/>
      <c r="GO24" s="176"/>
      <c r="GP24" s="176"/>
      <c r="GQ24" s="176"/>
      <c r="GR24" s="176"/>
      <c r="GS24" s="176"/>
      <c r="GT24" s="176"/>
      <c r="GU24" s="176"/>
    </row>
    <row r="25" spans="1:203" s="143" customFormat="1">
      <c r="A25" s="144" t="s">
        <v>2204</v>
      </c>
      <c r="B25" s="144" t="s">
        <v>2220</v>
      </c>
      <c r="C25" s="145">
        <v>153039</v>
      </c>
      <c r="D25" s="147" t="s">
        <v>2221</v>
      </c>
      <c r="E25" s="148" t="s">
        <v>2222</v>
      </c>
      <c r="F25" s="144" t="s">
        <v>1137</v>
      </c>
      <c r="G25" s="144" t="s">
        <v>2223</v>
      </c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76"/>
      <c r="DE25" s="176"/>
      <c r="DF25" s="176"/>
      <c r="DG25" s="176"/>
      <c r="DH25" s="176"/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176"/>
      <c r="EL25" s="176"/>
      <c r="EM25" s="176"/>
      <c r="EN25" s="176"/>
      <c r="EO25" s="176"/>
      <c r="EP25" s="176"/>
      <c r="EQ25" s="176"/>
      <c r="ER25" s="176"/>
      <c r="ES25" s="176"/>
      <c r="ET25" s="176"/>
      <c r="EU25" s="176"/>
      <c r="EV25" s="176"/>
      <c r="EW25" s="176"/>
      <c r="EX25" s="176"/>
      <c r="EY25" s="176"/>
      <c r="EZ25" s="176"/>
      <c r="FA25" s="176"/>
      <c r="FB25" s="176"/>
      <c r="FC25" s="176"/>
      <c r="FD25" s="176"/>
      <c r="FE25" s="176"/>
      <c r="FF25" s="176"/>
      <c r="FG25" s="176"/>
      <c r="FH25" s="176"/>
      <c r="FI25" s="176"/>
      <c r="FJ25" s="176"/>
      <c r="FK25" s="176"/>
      <c r="FL25" s="176"/>
      <c r="FM25" s="176"/>
      <c r="FN25" s="176"/>
      <c r="FO25" s="176"/>
      <c r="FP25" s="176"/>
      <c r="FQ25" s="176"/>
      <c r="FR25" s="176"/>
      <c r="FS25" s="176"/>
      <c r="FT25" s="176"/>
      <c r="FU25" s="176"/>
      <c r="FV25" s="176"/>
      <c r="FW25" s="176"/>
      <c r="FX25" s="176"/>
      <c r="FY25" s="176"/>
      <c r="FZ25" s="176"/>
      <c r="GA25" s="176"/>
      <c r="GB25" s="176"/>
      <c r="GC25" s="176"/>
      <c r="GD25" s="176"/>
      <c r="GE25" s="176"/>
      <c r="GF25" s="176"/>
      <c r="GG25" s="176"/>
      <c r="GH25" s="176"/>
      <c r="GI25" s="176"/>
      <c r="GJ25" s="176"/>
      <c r="GK25" s="176"/>
      <c r="GL25" s="176"/>
      <c r="GM25" s="176"/>
      <c r="GN25" s="176"/>
      <c r="GO25" s="176"/>
      <c r="GP25" s="176"/>
      <c r="GQ25" s="176"/>
      <c r="GR25" s="176"/>
      <c r="GS25" s="176"/>
      <c r="GT25" s="176"/>
      <c r="GU25" s="176"/>
    </row>
    <row r="26" spans="1:203" s="143" customFormat="1" ht="28.5">
      <c r="A26" s="144" t="s">
        <v>2204</v>
      </c>
      <c r="B26" s="144" t="s">
        <v>2260</v>
      </c>
      <c r="C26" s="145">
        <v>161282</v>
      </c>
      <c r="D26" s="147" t="s">
        <v>5678</v>
      </c>
      <c r="E26" s="148" t="s">
        <v>5679</v>
      </c>
      <c r="F26" s="144" t="s">
        <v>2517</v>
      </c>
      <c r="G26" s="144">
        <v>10</v>
      </c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6"/>
      <c r="FF26" s="176"/>
      <c r="FG26" s="176"/>
      <c r="FH26" s="176"/>
      <c r="FI26" s="176"/>
      <c r="FJ26" s="176"/>
      <c r="FK26" s="176"/>
      <c r="FL26" s="176"/>
      <c r="FM26" s="176"/>
      <c r="FN26" s="176"/>
      <c r="FO26" s="176"/>
      <c r="FP26" s="176"/>
      <c r="FQ26" s="176"/>
      <c r="FR26" s="176"/>
      <c r="FS26" s="176"/>
      <c r="FT26" s="176"/>
      <c r="FU26" s="176"/>
      <c r="FV26" s="176"/>
      <c r="FW26" s="176"/>
      <c r="FX26" s="176"/>
      <c r="FY26" s="176"/>
      <c r="FZ26" s="176"/>
      <c r="GA26" s="176"/>
      <c r="GB26" s="176"/>
      <c r="GC26" s="176"/>
      <c r="GD26" s="176"/>
      <c r="GE26" s="176"/>
      <c r="GF26" s="176"/>
      <c r="GG26" s="176"/>
      <c r="GH26" s="176"/>
      <c r="GI26" s="176"/>
      <c r="GJ26" s="176"/>
      <c r="GK26" s="176"/>
      <c r="GL26" s="176"/>
      <c r="GM26" s="176"/>
      <c r="GN26" s="176"/>
      <c r="GO26" s="176"/>
      <c r="GP26" s="176"/>
      <c r="GQ26" s="176"/>
      <c r="GR26" s="176"/>
      <c r="GS26" s="176"/>
      <c r="GT26" s="176"/>
      <c r="GU26" s="176"/>
    </row>
    <row r="27" spans="1:203" s="143" customFormat="1">
      <c r="A27" s="144" t="s">
        <v>2204</v>
      </c>
      <c r="B27" s="144" t="s">
        <v>4266</v>
      </c>
      <c r="C27" s="145">
        <v>153750</v>
      </c>
      <c r="D27" s="147" t="s">
        <v>949</v>
      </c>
      <c r="E27" s="148" t="s">
        <v>950</v>
      </c>
      <c r="F27" s="144" t="s">
        <v>1143</v>
      </c>
      <c r="G27" s="144">
        <v>100</v>
      </c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6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  <c r="ER27" s="176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6"/>
      <c r="FF27" s="176"/>
      <c r="FG27" s="176"/>
      <c r="FH27" s="176"/>
      <c r="FI27" s="176"/>
      <c r="FJ27" s="176"/>
      <c r="FK27" s="176"/>
      <c r="FL27" s="176"/>
      <c r="FM27" s="176"/>
      <c r="FN27" s="176"/>
      <c r="FO27" s="176"/>
      <c r="FP27" s="176"/>
      <c r="FQ27" s="176"/>
      <c r="FR27" s="176"/>
      <c r="FS27" s="176"/>
      <c r="FT27" s="176"/>
      <c r="FU27" s="176"/>
      <c r="FV27" s="176"/>
      <c r="FW27" s="176"/>
      <c r="FX27" s="176"/>
      <c r="FY27" s="176"/>
      <c r="FZ27" s="176"/>
      <c r="GA27" s="176"/>
      <c r="GB27" s="176"/>
      <c r="GC27" s="176"/>
      <c r="GD27" s="176"/>
      <c r="GE27" s="176"/>
      <c r="GF27" s="176"/>
      <c r="GG27" s="176"/>
      <c r="GH27" s="176"/>
      <c r="GI27" s="176"/>
      <c r="GJ27" s="176"/>
      <c r="GK27" s="176"/>
      <c r="GL27" s="176"/>
      <c r="GM27" s="176"/>
      <c r="GN27" s="176"/>
      <c r="GO27" s="176"/>
      <c r="GP27" s="176"/>
      <c r="GQ27" s="176"/>
      <c r="GR27" s="176"/>
      <c r="GS27" s="176"/>
      <c r="GT27" s="176"/>
      <c r="GU27" s="176"/>
    </row>
    <row r="28" spans="1:203" s="143" customFormat="1">
      <c r="A28" s="144" t="s">
        <v>2204</v>
      </c>
      <c r="B28" s="144" t="s">
        <v>4266</v>
      </c>
      <c r="C28" s="145">
        <v>153223</v>
      </c>
      <c r="D28" s="147" t="s">
        <v>944</v>
      </c>
      <c r="E28" s="148" t="s">
        <v>945</v>
      </c>
      <c r="F28" s="144" t="s">
        <v>1143</v>
      </c>
      <c r="G28" s="144">
        <v>20</v>
      </c>
      <c r="GP28" s="159"/>
      <c r="GQ28" s="159"/>
      <c r="GR28" s="159"/>
      <c r="GS28" s="159"/>
      <c r="GT28" s="159"/>
      <c r="GU28" s="159"/>
    </row>
    <row r="29" spans="1:203" s="143" customFormat="1">
      <c r="A29" s="144" t="s">
        <v>2204</v>
      </c>
      <c r="B29" s="144" t="s">
        <v>4266</v>
      </c>
      <c r="C29" s="162">
        <v>153536</v>
      </c>
      <c r="D29" s="147" t="s">
        <v>955</v>
      </c>
      <c r="E29" s="148" t="s">
        <v>5737</v>
      </c>
      <c r="F29" s="144" t="s">
        <v>1143</v>
      </c>
      <c r="G29" s="144">
        <v>25</v>
      </c>
      <c r="GP29" s="159"/>
      <c r="GQ29" s="159"/>
      <c r="GR29" s="159"/>
      <c r="GS29" s="159"/>
      <c r="GT29" s="159"/>
      <c r="GU29" s="159"/>
    </row>
    <row r="30" spans="1:203" s="143" customFormat="1">
      <c r="A30" s="144" t="s">
        <v>2204</v>
      </c>
      <c r="B30" s="144" t="s">
        <v>4266</v>
      </c>
      <c r="C30" s="162">
        <v>153532</v>
      </c>
      <c r="D30" s="147" t="s">
        <v>956</v>
      </c>
      <c r="E30" s="148" t="s">
        <v>957</v>
      </c>
      <c r="F30" s="144" t="s">
        <v>1143</v>
      </c>
      <c r="G30" s="144">
        <v>25</v>
      </c>
    </row>
    <row r="31" spans="1:203" s="143" customFormat="1">
      <c r="A31" s="144" t="s">
        <v>2204</v>
      </c>
      <c r="B31" s="144" t="s">
        <v>4266</v>
      </c>
      <c r="C31" s="162">
        <v>153364</v>
      </c>
      <c r="D31" s="147" t="s">
        <v>958</v>
      </c>
      <c r="E31" s="148" t="s">
        <v>959</v>
      </c>
      <c r="F31" s="144" t="s">
        <v>1143</v>
      </c>
      <c r="G31" s="144">
        <v>25</v>
      </c>
    </row>
    <row r="32" spans="1:203" s="143" customFormat="1">
      <c r="A32" s="144" t="s">
        <v>2204</v>
      </c>
      <c r="B32" s="144" t="s">
        <v>4266</v>
      </c>
      <c r="C32" s="162">
        <v>153391</v>
      </c>
      <c r="D32" s="147" t="s">
        <v>960</v>
      </c>
      <c r="E32" s="148" t="s">
        <v>961</v>
      </c>
      <c r="F32" s="144" t="s">
        <v>1143</v>
      </c>
      <c r="G32" s="144">
        <v>25</v>
      </c>
    </row>
    <row r="33" spans="1:7" s="143" customFormat="1">
      <c r="A33" s="144" t="s">
        <v>2204</v>
      </c>
      <c r="B33" s="144" t="s">
        <v>4266</v>
      </c>
      <c r="C33" s="145">
        <v>153773</v>
      </c>
      <c r="D33" s="147" t="s">
        <v>1150</v>
      </c>
      <c r="E33" s="148" t="s">
        <v>1151</v>
      </c>
      <c r="F33" s="144"/>
      <c r="G33" s="144"/>
    </row>
    <row r="34" spans="1:7" s="143" customFormat="1">
      <c r="A34" s="144" t="s">
        <v>2204</v>
      </c>
      <c r="B34" s="144" t="s">
        <v>4266</v>
      </c>
      <c r="C34" s="162">
        <v>153535</v>
      </c>
      <c r="D34" s="147" t="s">
        <v>2289</v>
      </c>
      <c r="E34" s="148" t="s">
        <v>2290</v>
      </c>
      <c r="F34" s="144" t="s">
        <v>1132</v>
      </c>
      <c r="G34" s="144" t="s">
        <v>679</v>
      </c>
    </row>
    <row r="35" spans="1:7" s="143" customFormat="1">
      <c r="A35" s="144" t="s">
        <v>2204</v>
      </c>
      <c r="B35" s="164" t="s">
        <v>2535</v>
      </c>
      <c r="C35" s="145">
        <v>153277</v>
      </c>
      <c r="D35" s="147" t="s">
        <v>2218</v>
      </c>
      <c r="E35" s="148" t="s">
        <v>2219</v>
      </c>
      <c r="F35" s="144" t="s">
        <v>1137</v>
      </c>
      <c r="G35" s="144">
        <v>1</v>
      </c>
    </row>
    <row r="36" spans="1:7" s="143" customFormat="1">
      <c r="A36" s="144" t="s">
        <v>2204</v>
      </c>
      <c r="B36" s="144" t="s">
        <v>2260</v>
      </c>
      <c r="C36" s="162">
        <v>153501</v>
      </c>
      <c r="D36" s="147" t="s">
        <v>937</v>
      </c>
      <c r="E36" s="148" t="s">
        <v>938</v>
      </c>
      <c r="F36" s="144" t="s">
        <v>536</v>
      </c>
      <c r="G36" s="144">
        <v>1</v>
      </c>
    </row>
    <row r="37" spans="1:7" s="143" customFormat="1">
      <c r="A37" s="144" t="s">
        <v>2204</v>
      </c>
      <c r="B37" s="144" t="s">
        <v>1462</v>
      </c>
      <c r="C37" s="145">
        <v>153585</v>
      </c>
      <c r="D37" s="147" t="s">
        <v>3337</v>
      </c>
      <c r="E37" s="148" t="s">
        <v>3338</v>
      </c>
      <c r="F37" s="144" t="s">
        <v>3339</v>
      </c>
      <c r="G37" s="144" t="s">
        <v>2899</v>
      </c>
    </row>
    <row r="38" spans="1:7" s="143" customFormat="1">
      <c r="A38" s="150" t="s">
        <v>2204</v>
      </c>
      <c r="B38" s="150" t="s">
        <v>2991</v>
      </c>
      <c r="C38" s="145">
        <v>151687</v>
      </c>
      <c r="D38" s="153" t="s">
        <v>3642</v>
      </c>
      <c r="E38" s="154" t="s">
        <v>3416</v>
      </c>
      <c r="F38" s="150"/>
      <c r="G38" s="150"/>
    </row>
    <row r="39" spans="1:7" s="143" customFormat="1">
      <c r="A39" s="150" t="s">
        <v>1895</v>
      </c>
      <c r="B39" s="150" t="s">
        <v>2991</v>
      </c>
      <c r="C39" s="145">
        <v>162640</v>
      </c>
      <c r="D39" s="153" t="s">
        <v>3642</v>
      </c>
      <c r="E39" s="154" t="s">
        <v>6185</v>
      </c>
      <c r="F39" s="150" t="s">
        <v>2517</v>
      </c>
      <c r="G39" s="150" t="s">
        <v>6186</v>
      </c>
    </row>
    <row r="40" spans="1:7" s="143" customFormat="1" ht="28.5">
      <c r="A40" s="150" t="s">
        <v>2204</v>
      </c>
      <c r="B40" s="150" t="s">
        <v>2991</v>
      </c>
      <c r="C40" s="145">
        <v>153981</v>
      </c>
      <c r="D40" s="147" t="s">
        <v>5490</v>
      </c>
      <c r="E40" s="224" t="s">
        <v>5489</v>
      </c>
      <c r="F40" s="150"/>
      <c r="G40" s="150"/>
    </row>
    <row r="41" spans="1:7" s="143" customFormat="1">
      <c r="A41" s="144" t="s">
        <v>2204</v>
      </c>
      <c r="B41" s="144" t="s">
        <v>4266</v>
      </c>
      <c r="C41" s="145">
        <v>153806</v>
      </c>
      <c r="D41" s="147" t="s">
        <v>2213</v>
      </c>
      <c r="E41" s="148" t="s">
        <v>2214</v>
      </c>
      <c r="F41" s="144" t="s">
        <v>1133</v>
      </c>
      <c r="G41" s="144" t="s">
        <v>2215</v>
      </c>
    </row>
    <row r="42" spans="1:7" s="143" customFormat="1">
      <c r="A42" s="144" t="s">
        <v>2204</v>
      </c>
      <c r="B42" s="144" t="s">
        <v>4266</v>
      </c>
      <c r="C42" s="145">
        <v>153074</v>
      </c>
      <c r="D42" s="147" t="s">
        <v>935</v>
      </c>
      <c r="E42" s="148" t="s">
        <v>936</v>
      </c>
      <c r="F42" s="144" t="s">
        <v>1143</v>
      </c>
      <c r="G42" s="144">
        <v>1000</v>
      </c>
    </row>
    <row r="43" spans="1:7" s="143" customFormat="1">
      <c r="A43" s="144" t="s">
        <v>2204</v>
      </c>
      <c r="B43" s="144" t="s">
        <v>4266</v>
      </c>
      <c r="C43" s="162">
        <v>153550</v>
      </c>
      <c r="D43" s="147" t="s">
        <v>941</v>
      </c>
      <c r="E43" s="148" t="s">
        <v>942</v>
      </c>
      <c r="F43" s="144" t="s">
        <v>1137</v>
      </c>
      <c r="G43" s="144">
        <v>1</v>
      </c>
    </row>
    <row r="44" spans="1:7" s="143" customFormat="1">
      <c r="A44" s="144" t="s">
        <v>2204</v>
      </c>
      <c r="B44" s="144" t="s">
        <v>1462</v>
      </c>
      <c r="C44" s="145">
        <v>150715</v>
      </c>
      <c r="D44" s="147" t="s">
        <v>3409</v>
      </c>
      <c r="E44" s="148" t="s">
        <v>3410</v>
      </c>
      <c r="F44" s="144" t="s">
        <v>786</v>
      </c>
      <c r="G44" s="144"/>
    </row>
    <row r="45" spans="1:7" s="143" customFormat="1">
      <c r="A45" s="150" t="s">
        <v>2204</v>
      </c>
      <c r="B45" s="155" t="s">
        <v>2260</v>
      </c>
      <c r="C45" s="162">
        <v>160550</v>
      </c>
      <c r="D45" s="147" t="s">
        <v>5880</v>
      </c>
      <c r="E45" s="148" t="s">
        <v>5881</v>
      </c>
      <c r="F45" s="144" t="s">
        <v>1139</v>
      </c>
      <c r="G45" s="144" t="s">
        <v>5882</v>
      </c>
    </row>
    <row r="46" spans="1:7" s="143" customFormat="1">
      <c r="A46" s="150" t="s">
        <v>2204</v>
      </c>
      <c r="B46" s="155" t="s">
        <v>2260</v>
      </c>
      <c r="C46" s="145">
        <v>153579</v>
      </c>
      <c r="D46" s="157" t="s">
        <v>4103</v>
      </c>
      <c r="E46" s="154" t="s">
        <v>4104</v>
      </c>
      <c r="F46" s="150" t="s">
        <v>1137</v>
      </c>
      <c r="G46" s="150" t="s">
        <v>4105</v>
      </c>
    </row>
    <row r="47" spans="1:7" s="143" customFormat="1">
      <c r="A47" s="150" t="s">
        <v>2204</v>
      </c>
      <c r="B47" s="155" t="s">
        <v>2260</v>
      </c>
      <c r="C47" s="145">
        <v>153877</v>
      </c>
      <c r="D47" s="157" t="s">
        <v>4174</v>
      </c>
      <c r="E47" s="154" t="s">
        <v>4175</v>
      </c>
      <c r="F47" s="150" t="s">
        <v>1137</v>
      </c>
      <c r="G47" s="150" t="s">
        <v>4105</v>
      </c>
    </row>
    <row r="48" spans="1:7" s="143" customFormat="1">
      <c r="A48" s="150" t="s">
        <v>2204</v>
      </c>
      <c r="B48" s="155" t="s">
        <v>2260</v>
      </c>
      <c r="C48" s="145">
        <v>153682</v>
      </c>
      <c r="D48" s="157" t="s">
        <v>4118</v>
      </c>
      <c r="E48" s="154" t="s">
        <v>4119</v>
      </c>
      <c r="F48" s="150" t="s">
        <v>1137</v>
      </c>
      <c r="G48" s="150" t="s">
        <v>4105</v>
      </c>
    </row>
    <row r="49" spans="1:203" s="143" customFormat="1">
      <c r="A49" s="150" t="s">
        <v>2204</v>
      </c>
      <c r="B49" s="155" t="s">
        <v>2260</v>
      </c>
      <c r="C49" s="145">
        <v>153698</v>
      </c>
      <c r="D49" s="157" t="s">
        <v>4112</v>
      </c>
      <c r="E49" s="154" t="s">
        <v>4113</v>
      </c>
      <c r="F49" s="150" t="s">
        <v>1137</v>
      </c>
      <c r="G49" s="150" t="s">
        <v>4105</v>
      </c>
    </row>
    <row r="50" spans="1:203" s="143" customFormat="1">
      <c r="A50" s="150" t="s">
        <v>2204</v>
      </c>
      <c r="B50" s="155" t="s">
        <v>2260</v>
      </c>
      <c r="C50" s="145">
        <v>153699</v>
      </c>
      <c r="D50" s="157" t="s">
        <v>4114</v>
      </c>
      <c r="E50" s="154" t="s">
        <v>4115</v>
      </c>
      <c r="F50" s="150" t="s">
        <v>1137</v>
      </c>
      <c r="G50" s="150" t="s">
        <v>4105</v>
      </c>
    </row>
    <row r="51" spans="1:203" s="143" customFormat="1">
      <c r="A51" s="150" t="s">
        <v>2204</v>
      </c>
      <c r="B51" s="155" t="s">
        <v>2260</v>
      </c>
      <c r="C51" s="145">
        <v>153703</v>
      </c>
      <c r="D51" s="157" t="s">
        <v>4116</v>
      </c>
      <c r="E51" s="154" t="s">
        <v>4117</v>
      </c>
      <c r="F51" s="150" t="s">
        <v>1137</v>
      </c>
      <c r="G51" s="150" t="s">
        <v>4105</v>
      </c>
    </row>
    <row r="52" spans="1:203" s="143" customFormat="1">
      <c r="A52" s="150" t="s">
        <v>2204</v>
      </c>
      <c r="B52" s="155" t="s">
        <v>2260</v>
      </c>
      <c r="C52" s="145">
        <v>153596</v>
      </c>
      <c r="D52" s="157" t="s">
        <v>4106</v>
      </c>
      <c r="E52" s="154" t="s">
        <v>4107</v>
      </c>
      <c r="F52" s="150" t="s">
        <v>1137</v>
      </c>
      <c r="G52" s="150" t="s">
        <v>4105</v>
      </c>
    </row>
    <row r="53" spans="1:203" s="143" customFormat="1">
      <c r="A53" s="150" t="s">
        <v>2204</v>
      </c>
      <c r="B53" s="155" t="s">
        <v>2260</v>
      </c>
      <c r="C53" s="145">
        <v>153549</v>
      </c>
      <c r="D53" s="157" t="s">
        <v>4085</v>
      </c>
      <c r="E53" s="154" t="s">
        <v>4086</v>
      </c>
      <c r="F53" s="150"/>
      <c r="G53" s="150"/>
    </row>
    <row r="54" spans="1:203" s="143" customFormat="1">
      <c r="A54" s="150" t="s">
        <v>2204</v>
      </c>
      <c r="B54" s="155" t="s">
        <v>2260</v>
      </c>
      <c r="C54" s="145">
        <v>153551</v>
      </c>
      <c r="D54" s="157" t="s">
        <v>4087</v>
      </c>
      <c r="E54" s="154" t="s">
        <v>4088</v>
      </c>
      <c r="F54" s="150"/>
      <c r="G54" s="150"/>
    </row>
    <row r="55" spans="1:203" s="143" customFormat="1">
      <c r="A55" s="150" t="s">
        <v>2204</v>
      </c>
      <c r="B55" s="155" t="s">
        <v>2260</v>
      </c>
      <c r="C55" s="145">
        <v>153683</v>
      </c>
      <c r="D55" s="157" t="s">
        <v>4120</v>
      </c>
      <c r="E55" s="154" t="s">
        <v>4121</v>
      </c>
      <c r="F55" s="150" t="s">
        <v>1137</v>
      </c>
      <c r="G55" s="150" t="s">
        <v>4105</v>
      </c>
    </row>
    <row r="56" spans="1:203" s="143" customFormat="1">
      <c r="A56" s="150" t="s">
        <v>2204</v>
      </c>
      <c r="B56" s="155" t="s">
        <v>2260</v>
      </c>
      <c r="C56" s="145">
        <v>153548</v>
      </c>
      <c r="D56" s="157" t="s">
        <v>4093</v>
      </c>
      <c r="E56" s="154" t="s">
        <v>4094</v>
      </c>
      <c r="F56" s="150"/>
      <c r="G56" s="150"/>
    </row>
    <row r="57" spans="1:203" s="143" customFormat="1">
      <c r="A57" s="150" t="s">
        <v>2204</v>
      </c>
      <c r="B57" s="155" t="s">
        <v>2260</v>
      </c>
      <c r="C57" s="145">
        <v>153552</v>
      </c>
      <c r="D57" s="157" t="s">
        <v>4089</v>
      </c>
      <c r="E57" s="154" t="s">
        <v>4090</v>
      </c>
      <c r="F57" s="150"/>
      <c r="G57" s="150"/>
    </row>
    <row r="58" spans="1:203" s="143" customFormat="1">
      <c r="A58" s="150" t="s">
        <v>2204</v>
      </c>
      <c r="B58" s="155" t="s">
        <v>2260</v>
      </c>
      <c r="C58" s="145">
        <v>153553</v>
      </c>
      <c r="D58" s="157" t="s">
        <v>4091</v>
      </c>
      <c r="E58" s="154" t="s">
        <v>4092</v>
      </c>
      <c r="F58" s="150"/>
      <c r="G58" s="150"/>
    </row>
    <row r="59" spans="1:203" s="143" customFormat="1" ht="15">
      <c r="A59" s="150" t="s">
        <v>2204</v>
      </c>
      <c r="B59" s="155" t="s">
        <v>2260</v>
      </c>
      <c r="C59" s="145">
        <v>153888</v>
      </c>
      <c r="D59" s="157" t="s">
        <v>4258</v>
      </c>
      <c r="E59" s="154" t="s">
        <v>4259</v>
      </c>
      <c r="F59" s="150" t="s">
        <v>1137</v>
      </c>
      <c r="G59" s="150" t="s">
        <v>6399</v>
      </c>
    </row>
    <row r="60" spans="1:203" s="143" customFormat="1">
      <c r="A60" s="150" t="s">
        <v>2204</v>
      </c>
      <c r="B60" s="155" t="s">
        <v>2260</v>
      </c>
      <c r="C60" s="145">
        <v>162627</v>
      </c>
      <c r="D60" s="157" t="s">
        <v>5633</v>
      </c>
      <c r="E60" s="154" t="s">
        <v>5634</v>
      </c>
      <c r="F60" s="150" t="s">
        <v>1662</v>
      </c>
      <c r="G60" s="150" t="s">
        <v>5635</v>
      </c>
    </row>
    <row r="61" spans="1:203" s="143" customFormat="1">
      <c r="A61" s="144" t="s">
        <v>2204</v>
      </c>
      <c r="B61" s="144" t="s">
        <v>2260</v>
      </c>
      <c r="C61" s="255">
        <v>161459</v>
      </c>
      <c r="D61" s="147" t="s">
        <v>6013</v>
      </c>
      <c r="E61" s="148" t="s">
        <v>6014</v>
      </c>
      <c r="F61" s="144" t="s">
        <v>1139</v>
      </c>
      <c r="G61" s="144" t="s">
        <v>6015</v>
      </c>
    </row>
    <row r="62" spans="1:203" s="143" customFormat="1">
      <c r="A62" s="144" t="s">
        <v>2204</v>
      </c>
      <c r="B62" s="144" t="s">
        <v>2260</v>
      </c>
      <c r="C62" s="255">
        <v>161460</v>
      </c>
      <c r="D62" s="147" t="s">
        <v>6016</v>
      </c>
      <c r="E62" s="148" t="s">
        <v>6017</v>
      </c>
      <c r="F62" s="144" t="s">
        <v>1139</v>
      </c>
      <c r="G62" s="144" t="s">
        <v>6015</v>
      </c>
    </row>
    <row r="63" spans="1:203" s="143" customFormat="1">
      <c r="A63" s="144" t="s">
        <v>2204</v>
      </c>
      <c r="B63" s="144" t="s">
        <v>2260</v>
      </c>
      <c r="C63" s="255">
        <v>162441</v>
      </c>
      <c r="D63" s="147" t="s">
        <v>6137</v>
      </c>
      <c r="E63" s="148" t="s">
        <v>6138</v>
      </c>
      <c r="F63" s="144" t="s">
        <v>1662</v>
      </c>
      <c r="G63" s="144" t="s">
        <v>6139</v>
      </c>
    </row>
    <row r="64" spans="1:203" s="143" customFormat="1">
      <c r="A64" s="150" t="s">
        <v>2204</v>
      </c>
      <c r="B64" s="155" t="s">
        <v>2260</v>
      </c>
      <c r="C64" s="145">
        <v>162413</v>
      </c>
      <c r="D64" s="157" t="s">
        <v>6058</v>
      </c>
      <c r="E64" s="154" t="s">
        <v>6059</v>
      </c>
      <c r="F64" s="150" t="s">
        <v>1139</v>
      </c>
      <c r="G64" s="150" t="s">
        <v>5882</v>
      </c>
      <c r="GP64" s="159"/>
      <c r="GQ64" s="159"/>
      <c r="GR64" s="159"/>
      <c r="GS64" s="159"/>
      <c r="GT64" s="159"/>
      <c r="GU64" s="159"/>
    </row>
    <row r="65" spans="1:203" s="143" customFormat="1">
      <c r="A65" s="150" t="s">
        <v>2204</v>
      </c>
      <c r="B65" s="155" t="s">
        <v>2260</v>
      </c>
      <c r="C65" s="145">
        <v>162472</v>
      </c>
      <c r="D65" s="157" t="s">
        <v>6167</v>
      </c>
      <c r="E65" s="154" t="s">
        <v>6168</v>
      </c>
      <c r="F65" s="150" t="s">
        <v>1139</v>
      </c>
      <c r="G65" s="150" t="s">
        <v>6139</v>
      </c>
      <c r="GP65" s="159"/>
      <c r="GQ65" s="159"/>
      <c r="GR65" s="159"/>
      <c r="GS65" s="159"/>
      <c r="GT65" s="159"/>
      <c r="GU65" s="159"/>
    </row>
    <row r="66" spans="1:203" s="143" customFormat="1">
      <c r="A66" s="144" t="s">
        <v>2204</v>
      </c>
      <c r="B66" s="150" t="s">
        <v>2260</v>
      </c>
      <c r="C66" s="145">
        <v>162502</v>
      </c>
      <c r="D66" s="167" t="s">
        <v>6254</v>
      </c>
      <c r="E66" s="181" t="s">
        <v>6255</v>
      </c>
      <c r="F66" s="181" t="s">
        <v>2517</v>
      </c>
      <c r="G66" s="181" t="s">
        <v>5786</v>
      </c>
    </row>
    <row r="67" spans="1:203" s="143" customFormat="1">
      <c r="A67" s="144" t="s">
        <v>2204</v>
      </c>
      <c r="B67" s="150" t="s">
        <v>2260</v>
      </c>
      <c r="C67" s="145">
        <v>160899</v>
      </c>
      <c r="D67" s="157" t="s">
        <v>6342</v>
      </c>
      <c r="E67" s="181">
        <v>211149</v>
      </c>
      <c r="F67" s="181" t="s">
        <v>1139</v>
      </c>
      <c r="G67" s="181" t="s">
        <v>6092</v>
      </c>
    </row>
    <row r="68" spans="1:203" s="143" customFormat="1" ht="28.5">
      <c r="A68" s="150" t="s">
        <v>2204</v>
      </c>
      <c r="B68" s="155" t="s">
        <v>2260</v>
      </c>
      <c r="C68" s="145">
        <v>162422</v>
      </c>
      <c r="D68" s="147" t="s">
        <v>6077</v>
      </c>
      <c r="E68" s="154" t="s">
        <v>6078</v>
      </c>
      <c r="F68" s="150" t="s">
        <v>2524</v>
      </c>
      <c r="G68" s="150" t="s">
        <v>6079</v>
      </c>
    </row>
    <row r="69" spans="1:203" s="143" customFormat="1" ht="15">
      <c r="A69" s="150" t="s">
        <v>2204</v>
      </c>
      <c r="B69" s="144" t="s">
        <v>1140</v>
      </c>
      <c r="C69" s="145">
        <v>159458</v>
      </c>
      <c r="D69" s="153" t="s">
        <v>717</v>
      </c>
      <c r="E69" s="154">
        <v>201900</v>
      </c>
      <c r="F69" s="160"/>
      <c r="G69" s="150" t="s">
        <v>718</v>
      </c>
    </row>
    <row r="70" spans="1:203" s="143" customFormat="1">
      <c r="A70" s="144" t="s">
        <v>2204</v>
      </c>
      <c r="B70" s="144" t="s">
        <v>1462</v>
      </c>
      <c r="C70" s="145">
        <v>153912</v>
      </c>
      <c r="D70" s="147" t="s">
        <v>1496</v>
      </c>
      <c r="E70" s="148" t="s">
        <v>1497</v>
      </c>
      <c r="F70" s="144" t="s">
        <v>1132</v>
      </c>
      <c r="G70" s="144">
        <v>25</v>
      </c>
    </row>
    <row r="71" spans="1:203" s="143" customFormat="1">
      <c r="A71" s="150" t="s">
        <v>2204</v>
      </c>
      <c r="B71" s="144" t="s">
        <v>1462</v>
      </c>
      <c r="C71" s="145">
        <v>155647</v>
      </c>
      <c r="D71" s="147" t="s">
        <v>3084</v>
      </c>
      <c r="E71" s="154">
        <v>628018</v>
      </c>
      <c r="F71" s="150" t="s">
        <v>2517</v>
      </c>
      <c r="G71" s="150" t="s">
        <v>1488</v>
      </c>
    </row>
    <row r="72" spans="1:203" s="143" customFormat="1">
      <c r="A72" s="144" t="s">
        <v>2204</v>
      </c>
      <c r="B72" s="144" t="s">
        <v>1462</v>
      </c>
      <c r="C72" s="255">
        <v>153104</v>
      </c>
      <c r="D72" s="147" t="s">
        <v>1464</v>
      </c>
      <c r="E72" s="148" t="s">
        <v>1465</v>
      </c>
      <c r="F72" s="144" t="s">
        <v>2259</v>
      </c>
      <c r="G72" s="144" t="s">
        <v>1459</v>
      </c>
    </row>
    <row r="73" spans="1:203" s="143" customFormat="1">
      <c r="A73" s="150" t="s">
        <v>2204</v>
      </c>
      <c r="B73" s="150" t="s">
        <v>2535</v>
      </c>
      <c r="C73" s="145">
        <v>162511</v>
      </c>
      <c r="D73" s="153" t="s">
        <v>379</v>
      </c>
      <c r="E73" s="154" t="s">
        <v>380</v>
      </c>
      <c r="F73" s="150"/>
      <c r="G73" s="150"/>
    </row>
    <row r="74" spans="1:203" s="143" customFormat="1">
      <c r="A74" s="144" t="s">
        <v>2204</v>
      </c>
      <c r="B74" s="144" t="s">
        <v>2220</v>
      </c>
      <c r="C74" s="145">
        <v>153479</v>
      </c>
      <c r="D74" s="147" t="s">
        <v>1457</v>
      </c>
      <c r="E74" s="148" t="s">
        <v>1458</v>
      </c>
      <c r="F74" s="144" t="s">
        <v>1137</v>
      </c>
      <c r="G74" s="144" t="s">
        <v>2223</v>
      </c>
    </row>
    <row r="75" spans="1:203" s="143" customFormat="1">
      <c r="A75" s="144" t="s">
        <v>2204</v>
      </c>
      <c r="B75" s="144" t="s">
        <v>4266</v>
      </c>
      <c r="C75" s="162">
        <v>153376</v>
      </c>
      <c r="D75" s="147" t="s">
        <v>2293</v>
      </c>
      <c r="E75" s="148" t="s">
        <v>2294</v>
      </c>
      <c r="F75" s="144" t="s">
        <v>2295</v>
      </c>
      <c r="G75" s="144" t="s">
        <v>682</v>
      </c>
    </row>
    <row r="76" spans="1:203" s="143" customFormat="1">
      <c r="A76" s="150" t="s">
        <v>2204</v>
      </c>
      <c r="B76" s="144" t="s">
        <v>1462</v>
      </c>
      <c r="C76" s="145">
        <v>155648</v>
      </c>
      <c r="D76" s="147" t="s">
        <v>1487</v>
      </c>
      <c r="E76" s="154">
        <v>628019</v>
      </c>
      <c r="F76" s="150" t="s">
        <v>2517</v>
      </c>
      <c r="G76" s="150" t="s">
        <v>1488</v>
      </c>
    </row>
    <row r="77" spans="1:203" s="143" customFormat="1">
      <c r="A77" s="150" t="s">
        <v>2204</v>
      </c>
      <c r="B77" s="144" t="s">
        <v>4266</v>
      </c>
      <c r="C77" s="145">
        <v>153916</v>
      </c>
      <c r="D77" s="150" t="s">
        <v>3001</v>
      </c>
      <c r="E77" s="154" t="s">
        <v>3002</v>
      </c>
      <c r="F77" s="150"/>
      <c r="G77" s="150"/>
    </row>
    <row r="78" spans="1:203" s="143" customFormat="1">
      <c r="A78" s="150" t="s">
        <v>2204</v>
      </c>
      <c r="B78" s="150" t="s">
        <v>1975</v>
      </c>
      <c r="C78" s="145">
        <v>153587</v>
      </c>
      <c r="D78" s="150" t="s">
        <v>3348</v>
      </c>
      <c r="E78" s="154" t="s">
        <v>3349</v>
      </c>
      <c r="F78" s="150" t="s">
        <v>1352</v>
      </c>
      <c r="G78" s="150"/>
    </row>
    <row r="79" spans="1:203" s="143" customFormat="1">
      <c r="A79" s="150" t="s">
        <v>2204</v>
      </c>
      <c r="B79" s="150" t="s">
        <v>4269</v>
      </c>
      <c r="C79" s="145">
        <v>153915</v>
      </c>
      <c r="D79" s="153" t="s">
        <v>4270</v>
      </c>
      <c r="E79" s="154" t="s">
        <v>4271</v>
      </c>
      <c r="F79" s="150"/>
      <c r="G79" s="150"/>
    </row>
    <row r="80" spans="1:203" s="149" customFormat="1">
      <c r="A80" s="144" t="s">
        <v>2204</v>
      </c>
      <c r="B80" s="144" t="s">
        <v>1666</v>
      </c>
      <c r="C80" s="255">
        <v>153589</v>
      </c>
      <c r="D80" s="147" t="s">
        <v>3350</v>
      </c>
      <c r="E80" s="148" t="s">
        <v>3351</v>
      </c>
      <c r="F80" s="144" t="s">
        <v>1137</v>
      </c>
      <c r="G80" s="144" t="s">
        <v>3352</v>
      </c>
    </row>
    <row r="81" spans="1:7" s="149" customFormat="1" ht="28.5">
      <c r="A81" s="144" t="s">
        <v>2204</v>
      </c>
      <c r="B81" s="144" t="s">
        <v>1666</v>
      </c>
      <c r="C81" s="255">
        <v>153691</v>
      </c>
      <c r="D81" s="147" t="s">
        <v>3353</v>
      </c>
      <c r="E81" s="148" t="s">
        <v>3354</v>
      </c>
      <c r="F81" s="144" t="s">
        <v>1137</v>
      </c>
      <c r="G81" s="144" t="s">
        <v>3352</v>
      </c>
    </row>
    <row r="82" spans="1:7" s="143" customFormat="1">
      <c r="A82" s="144" t="s">
        <v>2204</v>
      </c>
      <c r="B82" s="144" t="s">
        <v>1666</v>
      </c>
      <c r="C82" s="255">
        <v>153695</v>
      </c>
      <c r="D82" s="147" t="s">
        <v>3436</v>
      </c>
      <c r="E82" s="148" t="s">
        <v>3437</v>
      </c>
      <c r="F82" s="144" t="s">
        <v>2528</v>
      </c>
      <c r="G82" s="144" t="s">
        <v>3438</v>
      </c>
    </row>
    <row r="83" spans="1:7" s="143" customFormat="1">
      <c r="A83" s="155" t="s">
        <v>2204</v>
      </c>
      <c r="B83" s="144" t="s">
        <v>4401</v>
      </c>
      <c r="C83" s="211">
        <v>153728</v>
      </c>
      <c r="D83" s="147" t="s">
        <v>4402</v>
      </c>
      <c r="E83" s="148" t="s">
        <v>4403</v>
      </c>
      <c r="F83" s="150"/>
      <c r="G83" s="150"/>
    </row>
    <row r="84" spans="1:7" s="143" customFormat="1">
      <c r="A84" s="155" t="s">
        <v>2204</v>
      </c>
      <c r="B84" s="144" t="s">
        <v>4401</v>
      </c>
      <c r="C84" s="211">
        <v>153729</v>
      </c>
      <c r="D84" s="147" t="s">
        <v>4404</v>
      </c>
      <c r="E84" s="148" t="s">
        <v>4405</v>
      </c>
      <c r="F84" s="150"/>
      <c r="G84" s="150"/>
    </row>
    <row r="85" spans="1:7" s="143" customFormat="1">
      <c r="A85" s="155" t="s">
        <v>2204</v>
      </c>
      <c r="B85" s="144" t="s">
        <v>4401</v>
      </c>
      <c r="C85" s="211">
        <v>153730</v>
      </c>
      <c r="D85" s="147" t="s">
        <v>4406</v>
      </c>
      <c r="E85" s="148" t="s">
        <v>4407</v>
      </c>
      <c r="F85" s="150"/>
      <c r="G85" s="150"/>
    </row>
    <row r="86" spans="1:7" s="143" customFormat="1">
      <c r="A86" s="155" t="s">
        <v>2204</v>
      </c>
      <c r="B86" s="144" t="s">
        <v>4401</v>
      </c>
      <c r="C86" s="211">
        <v>153731</v>
      </c>
      <c r="D86" s="147" t="s">
        <v>4408</v>
      </c>
      <c r="E86" s="148" t="s">
        <v>4409</v>
      </c>
      <c r="F86" s="150"/>
      <c r="G86" s="150"/>
    </row>
    <row r="87" spans="1:7" s="143" customFormat="1">
      <c r="A87" s="155" t="s">
        <v>2204</v>
      </c>
      <c r="B87" s="144" t="s">
        <v>4401</v>
      </c>
      <c r="C87" s="211">
        <v>153733</v>
      </c>
      <c r="D87" s="147" t="s">
        <v>4410</v>
      </c>
      <c r="E87" s="148" t="s">
        <v>4411</v>
      </c>
      <c r="F87" s="150"/>
      <c r="G87" s="150"/>
    </row>
    <row r="88" spans="1:7" s="143" customFormat="1">
      <c r="A88" s="155" t="s">
        <v>2204</v>
      </c>
      <c r="B88" s="144" t="s">
        <v>4401</v>
      </c>
      <c r="C88" s="211">
        <v>153740</v>
      </c>
      <c r="D88" s="147" t="s">
        <v>4412</v>
      </c>
      <c r="E88" s="148" t="s">
        <v>4413</v>
      </c>
      <c r="F88" s="150"/>
      <c r="G88" s="150"/>
    </row>
    <row r="89" spans="1:7" s="143" customFormat="1">
      <c r="A89" s="155" t="s">
        <v>2204</v>
      </c>
      <c r="B89" s="144" t="s">
        <v>4401</v>
      </c>
      <c r="C89" s="211">
        <v>153893</v>
      </c>
      <c r="D89" s="147" t="s">
        <v>4478</v>
      </c>
      <c r="E89" s="148" t="s">
        <v>4479</v>
      </c>
      <c r="F89" s="150"/>
      <c r="G89" s="150"/>
    </row>
    <row r="90" spans="1:7" s="143" customFormat="1">
      <c r="A90" s="155" t="s">
        <v>2204</v>
      </c>
      <c r="B90" s="144" t="s">
        <v>4401</v>
      </c>
      <c r="C90" s="211">
        <v>153743</v>
      </c>
      <c r="D90" s="147" t="s">
        <v>4414</v>
      </c>
      <c r="E90" s="148" t="s">
        <v>4415</v>
      </c>
      <c r="F90" s="150"/>
      <c r="G90" s="150"/>
    </row>
    <row r="91" spans="1:7" s="143" customFormat="1">
      <c r="A91" s="155" t="s">
        <v>2204</v>
      </c>
      <c r="B91" s="144" t="s">
        <v>4401</v>
      </c>
      <c r="C91" s="211">
        <v>153755</v>
      </c>
      <c r="D91" s="147" t="s">
        <v>4416</v>
      </c>
      <c r="E91" s="148" t="s">
        <v>4417</v>
      </c>
      <c r="F91" s="150"/>
      <c r="G91" s="150"/>
    </row>
    <row r="92" spans="1:7" s="143" customFormat="1">
      <c r="A92" s="155" t="s">
        <v>2204</v>
      </c>
      <c r="B92" s="144" t="s">
        <v>4401</v>
      </c>
      <c r="C92" s="211">
        <v>153758</v>
      </c>
      <c r="D92" s="147" t="s">
        <v>4418</v>
      </c>
      <c r="E92" s="148" t="s">
        <v>4419</v>
      </c>
      <c r="F92" s="150"/>
      <c r="G92" s="150"/>
    </row>
    <row r="93" spans="1:7" s="143" customFormat="1">
      <c r="A93" s="155" t="s">
        <v>2204</v>
      </c>
      <c r="B93" s="144" t="s">
        <v>4401</v>
      </c>
      <c r="C93" s="211">
        <v>153761</v>
      </c>
      <c r="D93" s="147" t="s">
        <v>4420</v>
      </c>
      <c r="E93" s="148" t="s">
        <v>4421</v>
      </c>
      <c r="F93" s="150"/>
      <c r="G93" s="150"/>
    </row>
    <row r="94" spans="1:7" s="143" customFormat="1">
      <c r="A94" s="155" t="s">
        <v>2204</v>
      </c>
      <c r="B94" s="144" t="s">
        <v>4401</v>
      </c>
      <c r="C94" s="211">
        <v>153809</v>
      </c>
      <c r="D94" s="147" t="s">
        <v>4422</v>
      </c>
      <c r="E94" s="148" t="s">
        <v>4423</v>
      </c>
      <c r="F94" s="150"/>
      <c r="G94" s="150"/>
    </row>
    <row r="95" spans="1:7" s="143" customFormat="1">
      <c r="A95" s="144" t="s">
        <v>2204</v>
      </c>
      <c r="B95" s="144" t="s">
        <v>2260</v>
      </c>
      <c r="C95" s="145">
        <v>153725</v>
      </c>
      <c r="D95" s="147" t="s">
        <v>4483</v>
      </c>
      <c r="E95" s="148" t="s">
        <v>4484</v>
      </c>
      <c r="F95" s="144"/>
      <c r="G95" s="144"/>
    </row>
    <row r="96" spans="1:7" s="143" customFormat="1">
      <c r="A96" s="144" t="s">
        <v>2204</v>
      </c>
      <c r="B96" s="144" t="s">
        <v>2260</v>
      </c>
      <c r="C96" s="145">
        <v>153899</v>
      </c>
      <c r="D96" s="147" t="s">
        <v>4830</v>
      </c>
      <c r="E96" s="148" t="s">
        <v>4831</v>
      </c>
      <c r="F96" s="144"/>
      <c r="G96" s="144"/>
    </row>
    <row r="97" spans="1:7" s="143" customFormat="1" ht="28.5">
      <c r="A97" s="144" t="s">
        <v>2204</v>
      </c>
      <c r="B97" s="144" t="s">
        <v>4188</v>
      </c>
      <c r="C97" s="145">
        <v>161010</v>
      </c>
      <c r="D97" s="147" t="s">
        <v>4600</v>
      </c>
      <c r="E97" s="148" t="s">
        <v>4602</v>
      </c>
      <c r="F97" s="144"/>
      <c r="G97" s="144"/>
    </row>
    <row r="98" spans="1:7" s="143" customFormat="1" ht="28.5">
      <c r="A98" s="144" t="s">
        <v>2204</v>
      </c>
      <c r="B98" s="144" t="s">
        <v>4188</v>
      </c>
      <c r="C98" s="145">
        <v>161011</v>
      </c>
      <c r="D98" s="147" t="s">
        <v>4601</v>
      </c>
      <c r="E98" s="148" t="s">
        <v>4603</v>
      </c>
      <c r="F98" s="144"/>
      <c r="G98" s="144"/>
    </row>
    <row r="99" spans="1:7" s="143" customFormat="1">
      <c r="A99" s="144" t="s">
        <v>2204</v>
      </c>
      <c r="B99" s="144" t="s">
        <v>1547</v>
      </c>
      <c r="C99" s="162">
        <v>151595</v>
      </c>
      <c r="D99" s="147" t="s">
        <v>839</v>
      </c>
      <c r="E99" s="148" t="s">
        <v>3614</v>
      </c>
      <c r="F99" s="144" t="s">
        <v>1137</v>
      </c>
      <c r="G99" s="144">
        <v>1</v>
      </c>
    </row>
    <row r="100" spans="1:7" s="143" customFormat="1">
      <c r="A100" s="144" t="s">
        <v>2204</v>
      </c>
      <c r="B100" s="144" t="s">
        <v>1547</v>
      </c>
      <c r="C100" s="162">
        <v>161810</v>
      </c>
      <c r="D100" s="147" t="s">
        <v>6157</v>
      </c>
      <c r="E100" s="148" t="s">
        <v>6158</v>
      </c>
      <c r="F100" s="144" t="s">
        <v>6161</v>
      </c>
      <c r="G100" s="144"/>
    </row>
    <row r="101" spans="1:7" s="143" customFormat="1" ht="28.5">
      <c r="A101" s="144" t="s">
        <v>2204</v>
      </c>
      <c r="B101" s="144" t="s">
        <v>1547</v>
      </c>
      <c r="C101" s="162">
        <v>160811</v>
      </c>
      <c r="D101" s="147" t="s">
        <v>6159</v>
      </c>
      <c r="E101" s="148" t="s">
        <v>6160</v>
      </c>
      <c r="F101" s="144" t="s">
        <v>1139</v>
      </c>
      <c r="G101" s="144"/>
    </row>
    <row r="102" spans="1:7" s="143" customFormat="1">
      <c r="A102" s="144" t="s">
        <v>2204</v>
      </c>
      <c r="B102" s="144" t="s">
        <v>4913</v>
      </c>
      <c r="C102" s="162">
        <v>161035</v>
      </c>
      <c r="D102" s="147" t="s">
        <v>4914</v>
      </c>
      <c r="E102" s="148" t="s">
        <v>4915</v>
      </c>
      <c r="F102" s="144"/>
      <c r="G102" s="144"/>
    </row>
    <row r="103" spans="1:7" s="143" customFormat="1">
      <c r="A103" s="144" t="s">
        <v>2204</v>
      </c>
      <c r="B103" s="144" t="s">
        <v>2260</v>
      </c>
      <c r="C103" s="162">
        <v>153997</v>
      </c>
      <c r="D103" s="147" t="s">
        <v>4916</v>
      </c>
      <c r="E103" s="148" t="s">
        <v>4917</v>
      </c>
      <c r="F103" s="144"/>
      <c r="G103" s="144"/>
    </row>
    <row r="104" spans="1:7" s="143" customFormat="1">
      <c r="A104" s="144" t="s">
        <v>2204</v>
      </c>
      <c r="B104" s="144" t="s">
        <v>2260</v>
      </c>
      <c r="C104" s="162">
        <v>161796</v>
      </c>
      <c r="D104" s="147" t="s">
        <v>6088</v>
      </c>
      <c r="E104" s="148" t="s">
        <v>6089</v>
      </c>
      <c r="F104" s="144" t="s">
        <v>1139</v>
      </c>
      <c r="G104" s="144" t="s">
        <v>6092</v>
      </c>
    </row>
    <row r="105" spans="1:7" s="143" customFormat="1">
      <c r="A105" s="144" t="s">
        <v>2204</v>
      </c>
      <c r="B105" s="144" t="s">
        <v>2260</v>
      </c>
      <c r="C105" s="162">
        <v>161797</v>
      </c>
      <c r="D105" s="147" t="s">
        <v>6090</v>
      </c>
      <c r="E105" s="148" t="s">
        <v>6091</v>
      </c>
      <c r="F105" s="144" t="s">
        <v>1139</v>
      </c>
      <c r="G105" s="144" t="s">
        <v>6092</v>
      </c>
    </row>
    <row r="106" spans="1:7" s="143" customFormat="1">
      <c r="A106" s="144" t="s">
        <v>2204</v>
      </c>
      <c r="B106" s="144" t="s">
        <v>2260</v>
      </c>
      <c r="C106" s="162">
        <v>153996</v>
      </c>
      <c r="D106" s="147" t="s">
        <v>4918</v>
      </c>
      <c r="E106" s="148" t="s">
        <v>4919</v>
      </c>
      <c r="F106" s="144"/>
      <c r="G106" s="144"/>
    </row>
    <row r="107" spans="1:7" s="143" customFormat="1">
      <c r="A107" s="144" t="s">
        <v>2204</v>
      </c>
      <c r="B107" s="144" t="s">
        <v>2260</v>
      </c>
      <c r="C107" s="162">
        <v>153505</v>
      </c>
      <c r="D107" s="147" t="s">
        <v>4941</v>
      </c>
      <c r="E107" s="148" t="s">
        <v>4942</v>
      </c>
      <c r="F107" s="144"/>
      <c r="G107" s="144"/>
    </row>
    <row r="108" spans="1:7" s="143" customFormat="1">
      <c r="A108" s="144" t="s">
        <v>2204</v>
      </c>
      <c r="B108" s="144" t="s">
        <v>1140</v>
      </c>
      <c r="C108" s="162">
        <v>153917</v>
      </c>
      <c r="D108" s="147" t="s">
        <v>4999</v>
      </c>
      <c r="E108" s="148" t="s">
        <v>5000</v>
      </c>
      <c r="F108" s="144"/>
      <c r="G108" s="144"/>
    </row>
    <row r="109" spans="1:7" s="143" customFormat="1">
      <c r="A109" s="144" t="s">
        <v>2204</v>
      </c>
      <c r="B109" s="144" t="s">
        <v>2260</v>
      </c>
      <c r="C109" s="162">
        <v>153998</v>
      </c>
      <c r="D109" s="147" t="s">
        <v>5013</v>
      </c>
      <c r="E109" s="148" t="s">
        <v>5014</v>
      </c>
      <c r="F109" s="144"/>
      <c r="G109" s="144"/>
    </row>
    <row r="110" spans="1:7" s="143" customFormat="1">
      <c r="A110" s="144" t="s">
        <v>2204</v>
      </c>
      <c r="B110" s="144" t="s">
        <v>4188</v>
      </c>
      <c r="C110" s="162">
        <v>161040</v>
      </c>
      <c r="D110" s="147" t="s">
        <v>5015</v>
      </c>
      <c r="E110" s="148" t="s">
        <v>5016</v>
      </c>
      <c r="F110" s="144"/>
      <c r="G110" s="144"/>
    </row>
    <row r="111" spans="1:7" s="143" customFormat="1">
      <c r="A111" s="144" t="s">
        <v>2204</v>
      </c>
      <c r="B111" s="144" t="s">
        <v>4188</v>
      </c>
      <c r="C111" s="162">
        <v>161041</v>
      </c>
      <c r="D111" s="147" t="s">
        <v>5017</v>
      </c>
      <c r="E111" s="148" t="s">
        <v>5018</v>
      </c>
      <c r="F111" s="144"/>
      <c r="G111" s="144"/>
    </row>
    <row r="112" spans="1:7" s="143" customFormat="1" ht="28.5">
      <c r="A112" s="144" t="s">
        <v>2204</v>
      </c>
      <c r="B112" s="144" t="s">
        <v>4188</v>
      </c>
      <c r="C112" s="162">
        <v>161042</v>
      </c>
      <c r="D112" s="147" t="s">
        <v>5019</v>
      </c>
      <c r="E112" s="148" t="s">
        <v>5020</v>
      </c>
      <c r="F112" s="144"/>
      <c r="G112" s="144"/>
    </row>
    <row r="113" spans="1:203" s="143" customFormat="1">
      <c r="A113" s="144" t="s">
        <v>2204</v>
      </c>
      <c r="B113" s="144" t="s">
        <v>4188</v>
      </c>
      <c r="C113" s="162">
        <v>161043</v>
      </c>
      <c r="D113" s="147" t="s">
        <v>5021</v>
      </c>
      <c r="E113" s="148" t="s">
        <v>5022</v>
      </c>
      <c r="F113" s="144"/>
      <c r="G113" s="144"/>
    </row>
    <row r="114" spans="1:203" s="143" customFormat="1">
      <c r="A114" s="144" t="s">
        <v>2204</v>
      </c>
      <c r="B114" s="144" t="s">
        <v>4188</v>
      </c>
      <c r="C114" s="162">
        <v>162685</v>
      </c>
      <c r="D114" s="147" t="s">
        <v>6343</v>
      </c>
      <c r="E114" s="148" t="s">
        <v>6344</v>
      </c>
      <c r="F114" s="144" t="s">
        <v>1480</v>
      </c>
      <c r="G114" s="144" t="s">
        <v>2377</v>
      </c>
    </row>
    <row r="115" spans="1:203" s="143" customFormat="1">
      <c r="A115" s="144" t="s">
        <v>2204</v>
      </c>
      <c r="B115" s="144" t="s">
        <v>4188</v>
      </c>
      <c r="C115" s="162">
        <v>161044</v>
      </c>
      <c r="D115" s="147" t="s">
        <v>5023</v>
      </c>
      <c r="E115" s="148" t="s">
        <v>5024</v>
      </c>
      <c r="F115" s="144"/>
      <c r="G115" s="144"/>
    </row>
    <row r="116" spans="1:203" s="143" customFormat="1">
      <c r="A116" s="144" t="s">
        <v>2204</v>
      </c>
      <c r="B116" s="164" t="s">
        <v>5188</v>
      </c>
      <c r="C116" s="145">
        <v>153930</v>
      </c>
      <c r="D116" s="153" t="s">
        <v>5189</v>
      </c>
      <c r="E116" s="148" t="s">
        <v>5190</v>
      </c>
      <c r="F116" s="144" t="s">
        <v>1480</v>
      </c>
      <c r="G116" s="144">
        <v>50</v>
      </c>
    </row>
    <row r="117" spans="1:203" s="143" customFormat="1">
      <c r="A117" s="144" t="s">
        <v>2204</v>
      </c>
      <c r="B117" s="144" t="s">
        <v>1547</v>
      </c>
      <c r="C117" s="145">
        <v>160176</v>
      </c>
      <c r="D117" s="147" t="s">
        <v>5040</v>
      </c>
      <c r="E117" s="148" t="s">
        <v>5043</v>
      </c>
      <c r="F117" s="144"/>
      <c r="G117" s="144"/>
    </row>
    <row r="118" spans="1:203" s="143" customFormat="1">
      <c r="A118" s="144" t="s">
        <v>2204</v>
      </c>
      <c r="B118" s="144" t="s">
        <v>1547</v>
      </c>
      <c r="C118" s="145">
        <v>160177</v>
      </c>
      <c r="D118" s="147" t="s">
        <v>5041</v>
      </c>
      <c r="E118" s="148" t="s">
        <v>5044</v>
      </c>
      <c r="F118" s="144"/>
      <c r="G118" s="144"/>
    </row>
    <row r="119" spans="1:203" s="143" customFormat="1">
      <c r="A119" s="144" t="s">
        <v>2204</v>
      </c>
      <c r="B119" s="144" t="s">
        <v>1547</v>
      </c>
      <c r="C119" s="145">
        <v>160178</v>
      </c>
      <c r="D119" s="147" t="s">
        <v>5042</v>
      </c>
      <c r="E119" s="148" t="s">
        <v>5045</v>
      </c>
      <c r="F119" s="144"/>
      <c r="G119" s="144"/>
    </row>
    <row r="120" spans="1:203" s="143" customFormat="1">
      <c r="A120" s="144" t="s">
        <v>2204</v>
      </c>
      <c r="B120" s="144" t="s">
        <v>1547</v>
      </c>
      <c r="C120" s="145">
        <v>153984</v>
      </c>
      <c r="D120" s="147" t="s">
        <v>5636</v>
      </c>
      <c r="E120" s="148" t="s">
        <v>5637</v>
      </c>
      <c r="F120" s="144" t="s">
        <v>1662</v>
      </c>
      <c r="G120" s="144" t="s">
        <v>5640</v>
      </c>
    </row>
    <row r="121" spans="1:203" s="143" customFormat="1">
      <c r="A121" s="144" t="s">
        <v>2204</v>
      </c>
      <c r="B121" s="144" t="s">
        <v>1547</v>
      </c>
      <c r="C121" s="145">
        <v>153985</v>
      </c>
      <c r="D121" s="147" t="s">
        <v>5638</v>
      </c>
      <c r="E121" s="148" t="s">
        <v>5639</v>
      </c>
      <c r="F121" s="144" t="s">
        <v>2517</v>
      </c>
      <c r="G121" s="144" t="s">
        <v>4521</v>
      </c>
    </row>
    <row r="122" spans="1:203" s="143" customFormat="1">
      <c r="A122" s="144" t="s">
        <v>2204</v>
      </c>
      <c r="B122" s="144" t="s">
        <v>1547</v>
      </c>
      <c r="C122" s="145">
        <v>153986</v>
      </c>
      <c r="D122" s="147" t="s">
        <v>5623</v>
      </c>
      <c r="E122" s="148" t="s">
        <v>5624</v>
      </c>
      <c r="F122" s="144"/>
      <c r="G122" s="144"/>
    </row>
    <row r="123" spans="1:203" s="143" customFormat="1">
      <c r="A123" s="144" t="s">
        <v>2204</v>
      </c>
      <c r="B123" s="144" t="s">
        <v>1547</v>
      </c>
      <c r="C123" s="145">
        <v>153987</v>
      </c>
      <c r="D123" s="147" t="s">
        <v>5625</v>
      </c>
      <c r="E123" s="148" t="s">
        <v>5626</v>
      </c>
      <c r="F123" s="144"/>
      <c r="G123" s="144"/>
    </row>
    <row r="124" spans="1:203" s="149" customFormat="1">
      <c r="A124" s="144" t="s">
        <v>2204</v>
      </c>
      <c r="B124" s="144" t="s">
        <v>1547</v>
      </c>
      <c r="C124" s="145">
        <v>162631</v>
      </c>
      <c r="D124" s="147" t="s">
        <v>5627</v>
      </c>
      <c r="E124" s="148" t="s">
        <v>5628</v>
      </c>
      <c r="F124" s="144"/>
      <c r="G124" s="144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  <c r="GM124" s="143"/>
      <c r="GN124" s="143"/>
      <c r="GO124" s="143"/>
      <c r="GP124" s="143"/>
      <c r="GQ124" s="143"/>
      <c r="GR124" s="143"/>
      <c r="GS124" s="143"/>
      <c r="GT124" s="143"/>
      <c r="GU124" s="143"/>
    </row>
    <row r="125" spans="1:203" s="143" customFormat="1" ht="28.5">
      <c r="A125" s="144" t="s">
        <v>2204</v>
      </c>
      <c r="B125" s="144" t="s">
        <v>1547</v>
      </c>
      <c r="C125" s="145">
        <v>162632</v>
      </c>
      <c r="D125" s="147" t="s">
        <v>5629</v>
      </c>
      <c r="E125" s="148" t="s">
        <v>5630</v>
      </c>
      <c r="F125" s="144"/>
      <c r="G125" s="144"/>
    </row>
    <row r="126" spans="1:203" s="143" customFormat="1">
      <c r="A126" s="144" t="s">
        <v>2204</v>
      </c>
      <c r="B126" s="144" t="s">
        <v>1540</v>
      </c>
      <c r="C126" s="162">
        <v>153928</v>
      </c>
      <c r="D126" s="147" t="s">
        <v>5594</v>
      </c>
      <c r="E126" s="148" t="s">
        <v>5595</v>
      </c>
      <c r="F126" s="144" t="s">
        <v>1662</v>
      </c>
      <c r="G126" s="144" t="s">
        <v>3352</v>
      </c>
    </row>
    <row r="127" spans="1:203" s="143" customFormat="1" ht="28.5">
      <c r="A127" s="144" t="s">
        <v>2204</v>
      </c>
      <c r="B127" s="144" t="s">
        <v>1540</v>
      </c>
      <c r="C127" s="145">
        <v>153992</v>
      </c>
      <c r="D127" s="167" t="s">
        <v>5798</v>
      </c>
      <c r="E127" s="154" t="s">
        <v>5799</v>
      </c>
      <c r="F127" s="144" t="s">
        <v>2373</v>
      </c>
      <c r="G127" s="144" t="s">
        <v>4445</v>
      </c>
    </row>
    <row r="128" spans="1:203" s="143" customFormat="1" ht="15">
      <c r="A128" s="150" t="s">
        <v>2204</v>
      </c>
      <c r="B128" s="144" t="s">
        <v>4266</v>
      </c>
      <c r="C128" s="255">
        <v>161318</v>
      </c>
      <c r="D128" s="147" t="s">
        <v>5716</v>
      </c>
      <c r="E128" s="144" t="s">
        <v>5717</v>
      </c>
      <c r="F128" s="160" t="s">
        <v>1484</v>
      </c>
      <c r="G128" s="144" t="s">
        <v>2738</v>
      </c>
    </row>
    <row r="129" spans="1:203" s="143" customFormat="1" ht="15">
      <c r="A129" s="150" t="s">
        <v>2204</v>
      </c>
      <c r="B129" s="144" t="s">
        <v>4266</v>
      </c>
      <c r="C129" s="255">
        <v>161319</v>
      </c>
      <c r="D129" s="147" t="s">
        <v>5718</v>
      </c>
      <c r="E129" s="144" t="s">
        <v>5719</v>
      </c>
      <c r="F129" s="160" t="s">
        <v>1484</v>
      </c>
      <c r="G129" s="144" t="s">
        <v>2738</v>
      </c>
    </row>
    <row r="130" spans="1:203" s="143" customFormat="1" ht="15">
      <c r="A130" s="150" t="s">
        <v>2204</v>
      </c>
      <c r="B130" s="144" t="s">
        <v>4266</v>
      </c>
      <c r="C130" s="255">
        <v>161320</v>
      </c>
      <c r="D130" s="147" t="s">
        <v>5720</v>
      </c>
      <c r="E130" s="144" t="s">
        <v>5723</v>
      </c>
      <c r="F130" s="160" t="s">
        <v>1484</v>
      </c>
      <c r="G130" s="144" t="s">
        <v>4182</v>
      </c>
    </row>
    <row r="131" spans="1:203" s="143" customFormat="1" ht="28.5">
      <c r="A131" s="150" t="s">
        <v>2204</v>
      </c>
      <c r="B131" s="144" t="s">
        <v>4266</v>
      </c>
      <c r="C131" s="255">
        <v>161321</v>
      </c>
      <c r="D131" s="147" t="s">
        <v>5721</v>
      </c>
      <c r="E131" s="144" t="s">
        <v>5722</v>
      </c>
      <c r="F131" s="160" t="s">
        <v>1484</v>
      </c>
      <c r="G131" s="144" t="s">
        <v>4182</v>
      </c>
    </row>
    <row r="132" spans="1:203" s="143" customFormat="1" ht="28.5">
      <c r="A132" s="150" t="s">
        <v>2204</v>
      </c>
      <c r="B132" s="144" t="s">
        <v>4266</v>
      </c>
      <c r="C132" s="255">
        <v>160424</v>
      </c>
      <c r="D132" s="147" t="s">
        <v>5729</v>
      </c>
      <c r="E132" s="144" t="s">
        <v>5728</v>
      </c>
      <c r="F132" s="160" t="s">
        <v>5736</v>
      </c>
      <c r="G132" s="144" t="s">
        <v>679</v>
      </c>
    </row>
    <row r="133" spans="1:203" s="143" customFormat="1" ht="28.5">
      <c r="A133" s="150" t="s">
        <v>2204</v>
      </c>
      <c r="B133" s="144" t="s">
        <v>4266</v>
      </c>
      <c r="C133" s="255">
        <v>160425</v>
      </c>
      <c r="D133" s="147" t="s">
        <v>5730</v>
      </c>
      <c r="E133" s="144" t="s">
        <v>5733</v>
      </c>
      <c r="F133" s="160" t="s">
        <v>5736</v>
      </c>
      <c r="G133" s="144" t="s">
        <v>679</v>
      </c>
      <c r="GP133" s="159"/>
      <c r="GQ133" s="159"/>
      <c r="GR133" s="159"/>
      <c r="GS133" s="159"/>
      <c r="GT133" s="159"/>
      <c r="GU133" s="159"/>
    </row>
    <row r="134" spans="1:203" s="143" customFormat="1" ht="28.5">
      <c r="A134" s="150" t="s">
        <v>2204</v>
      </c>
      <c r="B134" s="144" t="s">
        <v>4266</v>
      </c>
      <c r="C134" s="255">
        <v>160426</v>
      </c>
      <c r="D134" s="147" t="s">
        <v>5731</v>
      </c>
      <c r="E134" s="144" t="s">
        <v>5734</v>
      </c>
      <c r="F134" s="160" t="s">
        <v>5736</v>
      </c>
      <c r="G134" s="144" t="s">
        <v>679</v>
      </c>
      <c r="GP134" s="159"/>
      <c r="GQ134" s="159"/>
      <c r="GR134" s="159"/>
      <c r="GS134" s="159"/>
      <c r="GT134" s="159"/>
      <c r="GU134" s="159"/>
    </row>
    <row r="135" spans="1:203" s="143" customFormat="1" ht="28.5">
      <c r="A135" s="150" t="s">
        <v>2204</v>
      </c>
      <c r="B135" s="144" t="s">
        <v>4266</v>
      </c>
      <c r="C135" s="255">
        <v>160427</v>
      </c>
      <c r="D135" s="147" t="s">
        <v>5732</v>
      </c>
      <c r="E135" s="144" t="s">
        <v>5735</v>
      </c>
      <c r="F135" s="160" t="s">
        <v>5736</v>
      </c>
      <c r="G135" s="144" t="s">
        <v>679</v>
      </c>
    </row>
    <row r="136" spans="1:203" s="143" customFormat="1">
      <c r="A136" s="144" t="s">
        <v>2204</v>
      </c>
      <c r="B136" s="150" t="s">
        <v>2260</v>
      </c>
      <c r="C136" s="145">
        <v>160482</v>
      </c>
      <c r="D136" s="167" t="s">
        <v>5784</v>
      </c>
      <c r="E136" s="181" t="s">
        <v>5785</v>
      </c>
      <c r="F136" s="181" t="s">
        <v>2517</v>
      </c>
      <c r="G136" s="181" t="s">
        <v>5786</v>
      </c>
    </row>
    <row r="137" spans="1:203" s="143" customFormat="1">
      <c r="A137" s="144" t="s">
        <v>2204</v>
      </c>
      <c r="B137" s="150" t="s">
        <v>2260</v>
      </c>
      <c r="C137" s="145">
        <v>160484</v>
      </c>
      <c r="D137" s="167" t="s">
        <v>5787</v>
      </c>
      <c r="E137" s="181" t="s">
        <v>5788</v>
      </c>
      <c r="F137" s="181" t="s">
        <v>2517</v>
      </c>
      <c r="G137" s="181" t="s">
        <v>5786</v>
      </c>
    </row>
    <row r="138" spans="1:203" s="143" customFormat="1">
      <c r="A138" s="144" t="s">
        <v>2204</v>
      </c>
      <c r="B138" s="150" t="s">
        <v>2260</v>
      </c>
      <c r="C138" s="145">
        <v>160485</v>
      </c>
      <c r="D138" s="167" t="s">
        <v>5789</v>
      </c>
      <c r="E138" s="181" t="s">
        <v>5790</v>
      </c>
      <c r="F138" s="181" t="s">
        <v>1132</v>
      </c>
      <c r="G138" s="181">
        <v>96</v>
      </c>
    </row>
    <row r="139" spans="1:203" s="143" customFormat="1">
      <c r="A139" s="144" t="s">
        <v>2204</v>
      </c>
      <c r="B139" s="150" t="s">
        <v>2260</v>
      </c>
      <c r="C139" s="145">
        <v>160486</v>
      </c>
      <c r="D139" s="167" t="s">
        <v>5791</v>
      </c>
      <c r="E139" s="181" t="s">
        <v>5792</v>
      </c>
      <c r="F139" s="181" t="s">
        <v>1143</v>
      </c>
      <c r="G139" s="181" t="s">
        <v>2265</v>
      </c>
    </row>
    <row r="140" spans="1:203" s="143" customFormat="1">
      <c r="A140" s="144" t="s">
        <v>2204</v>
      </c>
      <c r="B140" s="150" t="s">
        <v>2260</v>
      </c>
      <c r="C140" s="145">
        <v>160487</v>
      </c>
      <c r="D140" s="167" t="s">
        <v>5793</v>
      </c>
      <c r="E140" s="181" t="s">
        <v>5794</v>
      </c>
      <c r="F140" s="181" t="s">
        <v>1139</v>
      </c>
      <c r="G140" s="181" t="s">
        <v>4183</v>
      </c>
    </row>
    <row r="141" spans="1:203" s="143" customFormat="1">
      <c r="A141" s="144" t="s">
        <v>2204</v>
      </c>
      <c r="B141" s="144" t="s">
        <v>2260</v>
      </c>
      <c r="C141" s="255">
        <v>153017</v>
      </c>
      <c r="D141" s="147" t="s">
        <v>5791</v>
      </c>
      <c r="E141" s="148" t="s">
        <v>5967</v>
      </c>
      <c r="F141" s="144" t="s">
        <v>1143</v>
      </c>
      <c r="G141" s="144" t="s">
        <v>2265</v>
      </c>
    </row>
    <row r="142" spans="1:203" s="143" customFormat="1">
      <c r="A142" s="144" t="s">
        <v>2204</v>
      </c>
      <c r="B142" s="144" t="s">
        <v>4266</v>
      </c>
      <c r="C142" s="255">
        <v>153534</v>
      </c>
      <c r="D142" s="147" t="s">
        <v>1477</v>
      </c>
      <c r="E142" s="148" t="s">
        <v>1478</v>
      </c>
      <c r="F142" s="144" t="s">
        <v>1132</v>
      </c>
      <c r="G142" s="144" t="s">
        <v>679</v>
      </c>
    </row>
    <row r="143" spans="1:203" s="143" customFormat="1">
      <c r="A143" s="144" t="s">
        <v>2204</v>
      </c>
      <c r="B143" s="144" t="s">
        <v>4266</v>
      </c>
      <c r="C143" s="156">
        <v>153538</v>
      </c>
      <c r="D143" s="147" t="s">
        <v>1479</v>
      </c>
      <c r="E143" s="148" t="s">
        <v>2288</v>
      </c>
      <c r="F143" s="144" t="s">
        <v>1132</v>
      </c>
      <c r="G143" s="144" t="s">
        <v>679</v>
      </c>
    </row>
    <row r="144" spans="1:203" s="143" customFormat="1">
      <c r="A144" s="144" t="s">
        <v>2204</v>
      </c>
      <c r="B144" s="144" t="s">
        <v>4266</v>
      </c>
      <c r="C144" s="156">
        <v>153531</v>
      </c>
      <c r="D144" s="147" t="s">
        <v>2291</v>
      </c>
      <c r="E144" s="148" t="s">
        <v>2292</v>
      </c>
      <c r="F144" s="144" t="s">
        <v>1132</v>
      </c>
      <c r="G144" s="144">
        <v>1</v>
      </c>
    </row>
    <row r="145" spans="1:203" s="143" customFormat="1">
      <c r="A145" s="150" t="s">
        <v>2204</v>
      </c>
      <c r="B145" s="150" t="s">
        <v>1462</v>
      </c>
      <c r="C145" s="150">
        <v>161269</v>
      </c>
      <c r="D145" s="144" t="s">
        <v>6162</v>
      </c>
      <c r="E145" s="181" t="s">
        <v>6163</v>
      </c>
      <c r="F145" s="150" t="s">
        <v>1139</v>
      </c>
      <c r="G145" s="150" t="s">
        <v>692</v>
      </c>
    </row>
    <row r="146" spans="1:203" s="143" customFormat="1">
      <c r="A146" s="144" t="s">
        <v>2204</v>
      </c>
      <c r="B146" s="144" t="s">
        <v>1462</v>
      </c>
      <c r="C146" s="145">
        <v>160668</v>
      </c>
      <c r="D146" s="147" t="s">
        <v>6051</v>
      </c>
      <c r="E146" s="224" t="s">
        <v>6050</v>
      </c>
      <c r="F146" s="150" t="s">
        <v>2517</v>
      </c>
      <c r="G146" s="150" t="s">
        <v>2899</v>
      </c>
    </row>
    <row r="147" spans="1:203" s="143" customFormat="1">
      <c r="A147" s="150" t="s">
        <v>2204</v>
      </c>
      <c r="B147" s="155" t="s">
        <v>2260</v>
      </c>
      <c r="C147" s="145">
        <v>160618</v>
      </c>
      <c r="D147" s="157" t="s">
        <v>5957</v>
      </c>
      <c r="E147" s="154" t="s">
        <v>5958</v>
      </c>
      <c r="F147" s="150" t="s">
        <v>1139</v>
      </c>
      <c r="G147" s="150" t="s">
        <v>5882</v>
      </c>
    </row>
    <row r="148" spans="1:203" s="143" customFormat="1" ht="15">
      <c r="A148" s="150" t="s">
        <v>2204</v>
      </c>
      <c r="B148" s="144" t="s">
        <v>4266</v>
      </c>
      <c r="C148" s="255">
        <v>161435</v>
      </c>
      <c r="D148" s="147" t="s">
        <v>5970</v>
      </c>
      <c r="E148" s="144" t="s">
        <v>5971</v>
      </c>
      <c r="F148" s="160" t="s">
        <v>1352</v>
      </c>
      <c r="G148" s="144">
        <v>25</v>
      </c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  <c r="AE148" s="176"/>
      <c r="AF148" s="176"/>
      <c r="AG148" s="176"/>
      <c r="AH148" s="176"/>
      <c r="AI148" s="176"/>
      <c r="AJ148" s="176"/>
      <c r="AK148" s="176"/>
      <c r="AL148" s="176"/>
      <c r="AM148" s="176"/>
      <c r="AN148" s="176"/>
      <c r="AO148" s="176"/>
      <c r="AP148" s="176"/>
      <c r="AQ148" s="176"/>
      <c r="AR148" s="176"/>
      <c r="AS148" s="176"/>
      <c r="AT148" s="176"/>
      <c r="AU148" s="176"/>
      <c r="AV148" s="176"/>
      <c r="AW148" s="176"/>
      <c r="AX148" s="176"/>
      <c r="AY148" s="176"/>
      <c r="AZ148" s="176"/>
      <c r="BA148" s="176"/>
      <c r="BB148" s="176"/>
      <c r="BC148" s="176"/>
      <c r="BD148" s="176"/>
      <c r="BE148" s="176"/>
      <c r="BF148" s="176"/>
      <c r="BG148" s="176"/>
      <c r="BH148" s="176"/>
      <c r="BI148" s="176"/>
      <c r="BJ148" s="176"/>
      <c r="BK148" s="176"/>
      <c r="BL148" s="176"/>
      <c r="BM148" s="176"/>
      <c r="BN148" s="176"/>
      <c r="BO148" s="176"/>
      <c r="BP148" s="176"/>
      <c r="BQ148" s="176"/>
      <c r="BR148" s="176"/>
      <c r="BS148" s="176"/>
      <c r="BT148" s="176"/>
      <c r="BU148" s="176"/>
      <c r="BV148" s="176"/>
      <c r="BW148" s="176"/>
      <c r="BX148" s="176"/>
      <c r="BY148" s="176"/>
      <c r="BZ148" s="176"/>
      <c r="CA148" s="176"/>
      <c r="CB148" s="176"/>
      <c r="CC148" s="176"/>
      <c r="CD148" s="176"/>
      <c r="CE148" s="176"/>
      <c r="CF148" s="176"/>
      <c r="CG148" s="176"/>
      <c r="CH148" s="176"/>
      <c r="CI148" s="176"/>
      <c r="CJ148" s="176"/>
      <c r="CK148" s="176"/>
      <c r="CL148" s="176"/>
      <c r="CM148" s="176"/>
      <c r="CN148" s="176"/>
      <c r="CO148" s="176"/>
      <c r="CP148" s="176"/>
      <c r="CQ148" s="176"/>
      <c r="CR148" s="176"/>
      <c r="CS148" s="176"/>
      <c r="CT148" s="176"/>
      <c r="CU148" s="176"/>
      <c r="CV148" s="176"/>
      <c r="CW148" s="176"/>
      <c r="CX148" s="176"/>
      <c r="CY148" s="176"/>
      <c r="CZ148" s="176"/>
      <c r="DA148" s="176"/>
      <c r="DB148" s="176"/>
      <c r="DC148" s="176"/>
      <c r="DD148" s="176"/>
      <c r="DE148" s="176"/>
      <c r="DF148" s="176"/>
      <c r="DG148" s="176"/>
      <c r="DH148" s="176"/>
      <c r="DI148" s="176"/>
      <c r="DJ148" s="176"/>
      <c r="DK148" s="176"/>
      <c r="DL148" s="176"/>
      <c r="DM148" s="176"/>
      <c r="DN148" s="176"/>
      <c r="DO148" s="176"/>
      <c r="DP148" s="176"/>
      <c r="DQ148" s="176"/>
      <c r="DR148" s="176"/>
      <c r="DS148" s="176"/>
      <c r="DT148" s="176"/>
      <c r="DU148" s="176"/>
      <c r="DV148" s="176"/>
      <c r="DW148" s="176"/>
      <c r="DX148" s="176"/>
      <c r="DY148" s="176"/>
      <c r="DZ148" s="176"/>
      <c r="EA148" s="176"/>
      <c r="EB148" s="176"/>
      <c r="EC148" s="176"/>
      <c r="ED148" s="176"/>
      <c r="EE148" s="176"/>
      <c r="EF148" s="176"/>
      <c r="EG148" s="176"/>
      <c r="EH148" s="176"/>
      <c r="EI148" s="176"/>
      <c r="EJ148" s="176"/>
      <c r="EK148" s="176"/>
      <c r="EL148" s="176"/>
      <c r="EM148" s="176"/>
      <c r="EN148" s="176"/>
      <c r="EO148" s="176"/>
      <c r="EP148" s="176"/>
      <c r="EQ148" s="176"/>
      <c r="ER148" s="176"/>
      <c r="ES148" s="176"/>
      <c r="ET148" s="176"/>
      <c r="EU148" s="176"/>
      <c r="EV148" s="176"/>
      <c r="EW148" s="176"/>
      <c r="EX148" s="176"/>
      <c r="EY148" s="176"/>
      <c r="EZ148" s="176"/>
      <c r="FA148" s="176"/>
      <c r="FB148" s="176"/>
      <c r="FC148" s="176"/>
      <c r="FD148" s="176"/>
      <c r="FE148" s="176"/>
      <c r="FF148" s="176"/>
      <c r="FG148" s="176"/>
      <c r="FH148" s="176"/>
      <c r="FI148" s="176"/>
      <c r="FJ148" s="176"/>
      <c r="FK148" s="176"/>
      <c r="FL148" s="176"/>
      <c r="FM148" s="176"/>
      <c r="FN148" s="176"/>
      <c r="FO148" s="176"/>
      <c r="FP148" s="176"/>
      <c r="FQ148" s="176"/>
      <c r="FR148" s="176"/>
      <c r="FS148" s="176"/>
      <c r="FT148" s="176"/>
      <c r="FU148" s="176"/>
      <c r="FV148" s="176"/>
      <c r="FW148" s="176"/>
      <c r="FX148" s="176"/>
      <c r="FY148" s="176"/>
      <c r="FZ148" s="176"/>
      <c r="GA148" s="176"/>
      <c r="GB148" s="176"/>
      <c r="GC148" s="176"/>
      <c r="GD148" s="176"/>
      <c r="GE148" s="176"/>
      <c r="GF148" s="176"/>
      <c r="GG148" s="176"/>
      <c r="GH148" s="176"/>
      <c r="GI148" s="176"/>
      <c r="GJ148" s="176"/>
      <c r="GK148" s="176"/>
      <c r="GL148" s="176"/>
      <c r="GM148" s="176"/>
      <c r="GN148" s="176"/>
      <c r="GO148" s="176"/>
      <c r="GP148" s="176"/>
      <c r="GQ148" s="176"/>
      <c r="GR148" s="176"/>
      <c r="GS148" s="176"/>
      <c r="GT148" s="176"/>
      <c r="GU148" s="176"/>
    </row>
    <row r="149" spans="1:203" s="143" customFormat="1" ht="15">
      <c r="A149" s="150" t="s">
        <v>2204</v>
      </c>
      <c r="B149" s="144" t="s">
        <v>4266</v>
      </c>
      <c r="C149" s="255">
        <v>161436</v>
      </c>
      <c r="D149" s="147" t="s">
        <v>5972</v>
      </c>
      <c r="E149" s="144" t="s">
        <v>5973</v>
      </c>
      <c r="F149" s="160" t="s">
        <v>3339</v>
      </c>
      <c r="G149" s="144">
        <v>25</v>
      </c>
    </row>
    <row r="150" spans="1:203" s="176" customFormat="1" ht="15">
      <c r="A150" s="150" t="s">
        <v>2204</v>
      </c>
      <c r="B150" s="144" t="s">
        <v>4266</v>
      </c>
      <c r="C150" s="255">
        <v>161437</v>
      </c>
      <c r="D150" s="147" t="s">
        <v>5974</v>
      </c>
      <c r="E150" s="144" t="s">
        <v>5975</v>
      </c>
      <c r="F150" s="160" t="s">
        <v>5976</v>
      </c>
      <c r="G150" s="144" t="s">
        <v>5977</v>
      </c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  <c r="GM150" s="143"/>
      <c r="GN150" s="143"/>
      <c r="GO150" s="143"/>
      <c r="GP150" s="143"/>
      <c r="GQ150" s="143"/>
      <c r="GR150" s="143"/>
      <c r="GS150" s="143"/>
      <c r="GT150" s="143"/>
      <c r="GU150" s="143"/>
    </row>
    <row r="151" spans="1:203" s="143" customFormat="1" ht="15">
      <c r="A151" s="150" t="s">
        <v>2204</v>
      </c>
      <c r="B151" s="144" t="s">
        <v>4266</v>
      </c>
      <c r="C151" s="255">
        <v>161438</v>
      </c>
      <c r="D151" s="147" t="s">
        <v>5978</v>
      </c>
      <c r="E151" s="144" t="s">
        <v>5979</v>
      </c>
      <c r="F151" s="160" t="s">
        <v>5980</v>
      </c>
      <c r="G151" s="144" t="s">
        <v>5977</v>
      </c>
    </row>
    <row r="152" spans="1:203" s="143" customFormat="1">
      <c r="A152" s="144" t="s">
        <v>6066</v>
      </c>
      <c r="B152" s="144" t="s">
        <v>4188</v>
      </c>
      <c r="C152" s="162">
        <v>160357</v>
      </c>
      <c r="D152" s="147" t="s">
        <v>5457</v>
      </c>
      <c r="E152" s="148" t="s">
        <v>5458</v>
      </c>
      <c r="F152" s="144" t="s">
        <v>2746</v>
      </c>
      <c r="G152" s="144" t="s">
        <v>5459</v>
      </c>
    </row>
    <row r="153" spans="1:203" s="143" customFormat="1">
      <c r="A153" s="150" t="s">
        <v>6066</v>
      </c>
      <c r="B153" s="144" t="s">
        <v>1140</v>
      </c>
      <c r="C153" s="145">
        <v>150727</v>
      </c>
      <c r="D153" s="167" t="s">
        <v>4433</v>
      </c>
      <c r="E153" s="154">
        <v>951054</v>
      </c>
      <c r="F153" s="150"/>
      <c r="G153" s="150"/>
    </row>
    <row r="154" spans="1:203" s="143" customFormat="1">
      <c r="A154" s="150" t="s">
        <v>6066</v>
      </c>
      <c r="B154" s="144" t="s">
        <v>4266</v>
      </c>
      <c r="C154" s="162">
        <v>159274</v>
      </c>
      <c r="D154" s="147" t="s">
        <v>1308</v>
      </c>
      <c r="E154" s="148" t="s">
        <v>2212</v>
      </c>
      <c r="F154" s="144" t="s">
        <v>1137</v>
      </c>
      <c r="G154" s="144">
        <v>1</v>
      </c>
    </row>
    <row r="155" spans="1:203" s="143" customFormat="1">
      <c r="A155" s="150" t="s">
        <v>6066</v>
      </c>
      <c r="B155" s="150" t="s">
        <v>1540</v>
      </c>
      <c r="C155" s="145">
        <v>150410</v>
      </c>
      <c r="D155" s="167" t="s">
        <v>359</v>
      </c>
      <c r="E155" s="154" t="s">
        <v>360</v>
      </c>
      <c r="F155" s="150"/>
      <c r="G155" s="150"/>
    </row>
    <row r="156" spans="1:203" s="143" customFormat="1">
      <c r="A156" s="144" t="s">
        <v>2751</v>
      </c>
      <c r="B156" s="144" t="s">
        <v>2535</v>
      </c>
      <c r="C156" s="211">
        <v>153333</v>
      </c>
      <c r="D156" s="147" t="s">
        <v>4449</v>
      </c>
      <c r="E156" s="148" t="s">
        <v>4450</v>
      </c>
      <c r="F156" s="150"/>
      <c r="G156" s="150"/>
    </row>
    <row r="157" spans="1:203" s="143" customFormat="1">
      <c r="A157" s="144" t="s">
        <v>2751</v>
      </c>
      <c r="B157" s="164" t="s">
        <v>2535</v>
      </c>
      <c r="C157" s="145">
        <v>153775</v>
      </c>
      <c r="D157" s="153" t="s">
        <v>2752</v>
      </c>
      <c r="E157" s="148">
        <v>500201</v>
      </c>
      <c r="F157" s="144"/>
      <c r="G157" s="144" t="s">
        <v>1137</v>
      </c>
    </row>
    <row r="158" spans="1:203" s="143" customFormat="1">
      <c r="A158" s="144" t="s">
        <v>2751</v>
      </c>
      <c r="B158" s="150" t="s">
        <v>5665</v>
      </c>
      <c r="C158" s="156">
        <v>161276</v>
      </c>
      <c r="D158" s="153" t="s">
        <v>5666</v>
      </c>
      <c r="E158" s="155" t="s">
        <v>5667</v>
      </c>
      <c r="F158" s="150" t="s">
        <v>1139</v>
      </c>
      <c r="G158" s="150" t="s">
        <v>5668</v>
      </c>
    </row>
  </sheetData>
  <conditionalFormatting sqref="C1">
    <cfRule type="duplicateValues" dxfId="2834" priority="564" stopIfTrue="1"/>
  </conditionalFormatting>
  <conditionalFormatting sqref="C1">
    <cfRule type="duplicateValues" dxfId="2833" priority="565" stopIfTrue="1"/>
  </conditionalFormatting>
  <conditionalFormatting sqref="C1">
    <cfRule type="duplicateValues" dxfId="2832" priority="566" stopIfTrue="1"/>
  </conditionalFormatting>
  <conditionalFormatting sqref="E1">
    <cfRule type="duplicateValues" dxfId="2831" priority="567" stopIfTrue="1"/>
  </conditionalFormatting>
  <conditionalFormatting sqref="C1">
    <cfRule type="duplicateValues" dxfId="2830" priority="568"/>
  </conditionalFormatting>
  <conditionalFormatting sqref="E1">
    <cfRule type="duplicateValues" dxfId="2829" priority="569"/>
  </conditionalFormatting>
  <conditionalFormatting sqref="E1">
    <cfRule type="duplicateValues" dxfId="2828" priority="570"/>
  </conditionalFormatting>
  <conditionalFormatting sqref="C1">
    <cfRule type="duplicateValues" dxfId="2827" priority="571"/>
  </conditionalFormatting>
  <conditionalFormatting sqref="C1">
    <cfRule type="duplicateValues" dxfId="2826" priority="572" stopIfTrue="1"/>
  </conditionalFormatting>
  <conditionalFormatting sqref="E1">
    <cfRule type="duplicateValues" dxfId="2825" priority="573" stopIfTrue="1"/>
    <cfRule type="duplicateValues" dxfId="2824" priority="574" stopIfTrue="1"/>
  </conditionalFormatting>
  <conditionalFormatting sqref="E1">
    <cfRule type="duplicateValues" dxfId="2823" priority="575"/>
  </conditionalFormatting>
  <conditionalFormatting sqref="C1">
    <cfRule type="duplicateValues" dxfId="2822" priority="576"/>
  </conditionalFormatting>
  <conditionalFormatting sqref="C1">
    <cfRule type="duplicateValues" dxfId="2821" priority="577"/>
  </conditionalFormatting>
  <conditionalFormatting sqref="C1">
    <cfRule type="duplicateValues" dxfId="2820" priority="578"/>
  </conditionalFormatting>
  <conditionalFormatting sqref="E1">
    <cfRule type="duplicateValues" dxfId="2819" priority="563"/>
  </conditionalFormatting>
  <conditionalFormatting sqref="C1">
    <cfRule type="duplicateValues" dxfId="2818" priority="562"/>
  </conditionalFormatting>
  <conditionalFormatting sqref="C1">
    <cfRule type="duplicateValues" dxfId="2817" priority="579" stopIfTrue="1"/>
  </conditionalFormatting>
  <conditionalFormatting sqref="E1">
    <cfRule type="duplicateValues" dxfId="2816" priority="580" stopIfTrue="1"/>
  </conditionalFormatting>
  <conditionalFormatting sqref="C1">
    <cfRule type="duplicateValues" dxfId="2815" priority="560"/>
    <cfRule type="duplicateValues" dxfId="2814" priority="561"/>
  </conditionalFormatting>
  <conditionalFormatting sqref="C1">
    <cfRule type="duplicateValues" dxfId="2813" priority="559"/>
  </conditionalFormatting>
  <conditionalFormatting sqref="C38:C39">
    <cfRule type="duplicateValues" dxfId="2812" priority="519" stopIfTrue="1"/>
  </conditionalFormatting>
  <conditionalFormatting sqref="C38:C39">
    <cfRule type="duplicateValues" dxfId="2811" priority="518" stopIfTrue="1"/>
  </conditionalFormatting>
  <conditionalFormatting sqref="C38:C39">
    <cfRule type="duplicateValues" dxfId="2810" priority="517" stopIfTrue="1"/>
  </conditionalFormatting>
  <conditionalFormatting sqref="E38:E39">
    <cfRule type="duplicateValues" dxfId="2809" priority="516" stopIfTrue="1"/>
  </conditionalFormatting>
  <conditionalFormatting sqref="C40">
    <cfRule type="duplicateValues" dxfId="2808" priority="515" stopIfTrue="1"/>
  </conditionalFormatting>
  <conditionalFormatting sqref="C40">
    <cfRule type="duplicateValues" dxfId="2807" priority="514" stopIfTrue="1"/>
  </conditionalFormatting>
  <conditionalFormatting sqref="C40">
    <cfRule type="duplicateValues" dxfId="2806" priority="513" stopIfTrue="1"/>
  </conditionalFormatting>
  <conditionalFormatting sqref="E40">
    <cfRule type="duplicateValues" dxfId="2805" priority="512" stopIfTrue="1"/>
  </conditionalFormatting>
  <conditionalFormatting sqref="C41">
    <cfRule type="duplicateValues" dxfId="2804" priority="511" stopIfTrue="1"/>
  </conditionalFormatting>
  <conditionalFormatting sqref="C41">
    <cfRule type="duplicateValues" dxfId="2803" priority="510" stopIfTrue="1"/>
  </conditionalFormatting>
  <conditionalFormatting sqref="C41">
    <cfRule type="duplicateValues" dxfId="2802" priority="509" stopIfTrue="1"/>
  </conditionalFormatting>
  <conditionalFormatting sqref="C42">
    <cfRule type="duplicateValues" dxfId="2801" priority="508" stopIfTrue="1"/>
  </conditionalFormatting>
  <conditionalFormatting sqref="C42">
    <cfRule type="duplicateValues" dxfId="2800" priority="507" stopIfTrue="1"/>
  </conditionalFormatting>
  <conditionalFormatting sqref="C42">
    <cfRule type="duplicateValues" dxfId="2799" priority="506" stopIfTrue="1"/>
  </conditionalFormatting>
  <conditionalFormatting sqref="E42">
    <cfRule type="duplicateValues" dxfId="2798" priority="505" stopIfTrue="1"/>
  </conditionalFormatting>
  <conditionalFormatting sqref="C70">
    <cfRule type="duplicateValues" dxfId="2797" priority="504" stopIfTrue="1"/>
  </conditionalFormatting>
  <conditionalFormatting sqref="C70">
    <cfRule type="duplicateValues" dxfId="2796" priority="503" stopIfTrue="1"/>
  </conditionalFormatting>
  <conditionalFormatting sqref="C70">
    <cfRule type="duplicateValues" dxfId="2795" priority="502" stopIfTrue="1"/>
  </conditionalFormatting>
  <conditionalFormatting sqref="E70">
    <cfRule type="duplicateValues" dxfId="2794" priority="501" stopIfTrue="1"/>
  </conditionalFormatting>
  <conditionalFormatting sqref="C137">
    <cfRule type="duplicateValues" dxfId="2793" priority="500" stopIfTrue="1"/>
  </conditionalFormatting>
  <conditionalFormatting sqref="C137">
    <cfRule type="duplicateValues" dxfId="2792" priority="499" stopIfTrue="1"/>
  </conditionalFormatting>
  <conditionalFormatting sqref="C137">
    <cfRule type="duplicateValues" dxfId="2791" priority="498" stopIfTrue="1"/>
  </conditionalFormatting>
  <conditionalFormatting sqref="E137">
    <cfRule type="duplicateValues" dxfId="2790" priority="497" stopIfTrue="1"/>
  </conditionalFormatting>
  <conditionalFormatting sqref="C108">
    <cfRule type="duplicateValues" dxfId="2789" priority="496" stopIfTrue="1"/>
  </conditionalFormatting>
  <conditionalFormatting sqref="C108">
    <cfRule type="duplicateValues" dxfId="2788" priority="495" stopIfTrue="1"/>
  </conditionalFormatting>
  <conditionalFormatting sqref="C108">
    <cfRule type="duplicateValues" dxfId="2787" priority="494" stopIfTrue="1"/>
  </conditionalFormatting>
  <conditionalFormatting sqref="E108">
    <cfRule type="duplicateValues" dxfId="2786" priority="493" stopIfTrue="1"/>
  </conditionalFormatting>
  <conditionalFormatting sqref="C108">
    <cfRule type="duplicateValues" dxfId="2785" priority="492" stopIfTrue="1"/>
  </conditionalFormatting>
  <conditionalFormatting sqref="C94">
    <cfRule type="duplicateValues" dxfId="2784" priority="491" stopIfTrue="1"/>
  </conditionalFormatting>
  <conditionalFormatting sqref="C94">
    <cfRule type="duplicateValues" dxfId="2783" priority="490" stopIfTrue="1"/>
  </conditionalFormatting>
  <conditionalFormatting sqref="C94">
    <cfRule type="duplicateValues" dxfId="2782" priority="489" stopIfTrue="1"/>
  </conditionalFormatting>
  <conditionalFormatting sqref="E94">
    <cfRule type="duplicateValues" dxfId="2781" priority="488" stopIfTrue="1"/>
  </conditionalFormatting>
  <conditionalFormatting sqref="C94">
    <cfRule type="duplicateValues" dxfId="2780" priority="487" stopIfTrue="1"/>
  </conditionalFormatting>
  <conditionalFormatting sqref="C139">
    <cfRule type="duplicateValues" dxfId="2779" priority="486" stopIfTrue="1"/>
  </conditionalFormatting>
  <conditionalFormatting sqref="C139">
    <cfRule type="duplicateValues" dxfId="2778" priority="485" stopIfTrue="1"/>
  </conditionalFormatting>
  <conditionalFormatting sqref="C139">
    <cfRule type="duplicateValues" dxfId="2777" priority="484" stopIfTrue="1"/>
  </conditionalFormatting>
  <conditionalFormatting sqref="E139">
    <cfRule type="duplicateValues" dxfId="2776" priority="483" stopIfTrue="1"/>
  </conditionalFormatting>
  <conditionalFormatting sqref="C139">
    <cfRule type="duplicateValues" dxfId="2775" priority="482" stopIfTrue="1"/>
  </conditionalFormatting>
  <conditionalFormatting sqref="C141">
    <cfRule type="duplicateValues" dxfId="2774" priority="481" stopIfTrue="1"/>
  </conditionalFormatting>
  <conditionalFormatting sqref="C141">
    <cfRule type="duplicateValues" dxfId="2773" priority="480" stopIfTrue="1"/>
  </conditionalFormatting>
  <conditionalFormatting sqref="C141">
    <cfRule type="duplicateValues" dxfId="2772" priority="479" stopIfTrue="1"/>
  </conditionalFormatting>
  <conditionalFormatting sqref="E141">
    <cfRule type="duplicateValues" dxfId="2771" priority="478" stopIfTrue="1"/>
  </conditionalFormatting>
  <conditionalFormatting sqref="C141">
    <cfRule type="duplicateValues" dxfId="2770" priority="477" stopIfTrue="1"/>
  </conditionalFormatting>
  <conditionalFormatting sqref="C142:C143">
    <cfRule type="duplicateValues" dxfId="2769" priority="476" stopIfTrue="1"/>
  </conditionalFormatting>
  <conditionalFormatting sqref="C142:C143">
    <cfRule type="duplicateValues" dxfId="2768" priority="475" stopIfTrue="1"/>
  </conditionalFormatting>
  <conditionalFormatting sqref="C142:C143">
    <cfRule type="duplicateValues" dxfId="2767" priority="474" stopIfTrue="1"/>
  </conditionalFormatting>
  <conditionalFormatting sqref="E142:E143">
    <cfRule type="duplicateValues" dxfId="2766" priority="473" stopIfTrue="1"/>
  </conditionalFormatting>
  <conditionalFormatting sqref="C142:C143">
    <cfRule type="duplicateValues" dxfId="2765" priority="472" stopIfTrue="1"/>
  </conditionalFormatting>
  <conditionalFormatting sqref="C140">
    <cfRule type="duplicateValues" dxfId="2764" priority="471" stopIfTrue="1"/>
  </conditionalFormatting>
  <conditionalFormatting sqref="C140">
    <cfRule type="duplicateValues" dxfId="2763" priority="470" stopIfTrue="1"/>
  </conditionalFormatting>
  <conditionalFormatting sqref="C140">
    <cfRule type="duplicateValues" dxfId="2762" priority="469" stopIfTrue="1"/>
  </conditionalFormatting>
  <conditionalFormatting sqref="E140">
    <cfRule type="duplicateValues" dxfId="2761" priority="468" stopIfTrue="1"/>
  </conditionalFormatting>
  <conditionalFormatting sqref="C140">
    <cfRule type="duplicateValues" dxfId="2760" priority="467" stopIfTrue="1"/>
  </conditionalFormatting>
  <conditionalFormatting sqref="C44:C46">
    <cfRule type="duplicateValues" dxfId="2759" priority="466" stopIfTrue="1"/>
  </conditionalFormatting>
  <conditionalFormatting sqref="C44:C46">
    <cfRule type="duplicateValues" dxfId="2758" priority="465" stopIfTrue="1"/>
  </conditionalFormatting>
  <conditionalFormatting sqref="C44:C46">
    <cfRule type="duplicateValues" dxfId="2757" priority="464" stopIfTrue="1"/>
  </conditionalFormatting>
  <conditionalFormatting sqref="E44:E46">
    <cfRule type="duplicateValues" dxfId="2756" priority="463" stopIfTrue="1"/>
  </conditionalFormatting>
  <conditionalFormatting sqref="C44:C46">
    <cfRule type="duplicateValues" dxfId="2755" priority="462" stopIfTrue="1"/>
  </conditionalFormatting>
  <conditionalFormatting sqref="C49">
    <cfRule type="duplicateValues" dxfId="2754" priority="461" stopIfTrue="1"/>
  </conditionalFormatting>
  <conditionalFormatting sqref="C49">
    <cfRule type="duplicateValues" dxfId="2753" priority="460" stopIfTrue="1"/>
  </conditionalFormatting>
  <conditionalFormatting sqref="C49">
    <cfRule type="duplicateValues" dxfId="2752" priority="459" stopIfTrue="1"/>
  </conditionalFormatting>
  <conditionalFormatting sqref="E49">
    <cfRule type="duplicateValues" dxfId="2751" priority="458" stopIfTrue="1"/>
  </conditionalFormatting>
  <conditionalFormatting sqref="C49">
    <cfRule type="duplicateValues" dxfId="2750" priority="457" stopIfTrue="1"/>
  </conditionalFormatting>
  <conditionalFormatting sqref="C50">
    <cfRule type="duplicateValues" dxfId="2749" priority="456" stopIfTrue="1"/>
  </conditionalFormatting>
  <conditionalFormatting sqref="C50">
    <cfRule type="duplicateValues" dxfId="2748" priority="455" stopIfTrue="1"/>
  </conditionalFormatting>
  <conditionalFormatting sqref="C50">
    <cfRule type="duplicateValues" dxfId="2747" priority="454" stopIfTrue="1"/>
  </conditionalFormatting>
  <conditionalFormatting sqref="E50">
    <cfRule type="duplicateValues" dxfId="2746" priority="453" stopIfTrue="1"/>
  </conditionalFormatting>
  <conditionalFormatting sqref="C50">
    <cfRule type="duplicateValues" dxfId="2745" priority="452" stopIfTrue="1"/>
  </conditionalFormatting>
  <conditionalFormatting sqref="C51">
    <cfRule type="duplicateValues" dxfId="2744" priority="451" stopIfTrue="1"/>
  </conditionalFormatting>
  <conditionalFormatting sqref="C51">
    <cfRule type="duplicateValues" dxfId="2743" priority="450" stopIfTrue="1"/>
  </conditionalFormatting>
  <conditionalFormatting sqref="C51">
    <cfRule type="duplicateValues" dxfId="2742" priority="449" stopIfTrue="1"/>
  </conditionalFormatting>
  <conditionalFormatting sqref="E51">
    <cfRule type="duplicateValues" dxfId="2741" priority="448" stopIfTrue="1"/>
  </conditionalFormatting>
  <conditionalFormatting sqref="C51">
    <cfRule type="duplicateValues" dxfId="2740" priority="447" stopIfTrue="1"/>
  </conditionalFormatting>
  <conditionalFormatting sqref="C138">
    <cfRule type="duplicateValues" dxfId="2739" priority="446" stopIfTrue="1"/>
  </conditionalFormatting>
  <conditionalFormatting sqref="C138">
    <cfRule type="duplicateValues" dxfId="2738" priority="445" stopIfTrue="1"/>
  </conditionalFormatting>
  <conditionalFormatting sqref="C138">
    <cfRule type="duplicateValues" dxfId="2737" priority="444" stopIfTrue="1"/>
  </conditionalFormatting>
  <conditionalFormatting sqref="E138">
    <cfRule type="duplicateValues" dxfId="2736" priority="443" stopIfTrue="1"/>
  </conditionalFormatting>
  <conditionalFormatting sqref="C138">
    <cfRule type="duplicateValues" dxfId="2735" priority="442" stopIfTrue="1"/>
  </conditionalFormatting>
  <conditionalFormatting sqref="C52">
    <cfRule type="duplicateValues" dxfId="2734" priority="441" stopIfTrue="1"/>
  </conditionalFormatting>
  <conditionalFormatting sqref="C52">
    <cfRule type="duplicateValues" dxfId="2733" priority="440" stopIfTrue="1"/>
  </conditionalFormatting>
  <conditionalFormatting sqref="C52">
    <cfRule type="duplicateValues" dxfId="2732" priority="439" stopIfTrue="1"/>
  </conditionalFormatting>
  <conditionalFormatting sqref="E52">
    <cfRule type="duplicateValues" dxfId="2731" priority="438" stopIfTrue="1"/>
  </conditionalFormatting>
  <conditionalFormatting sqref="C52">
    <cfRule type="duplicateValues" dxfId="2730" priority="437" stopIfTrue="1"/>
  </conditionalFormatting>
  <conditionalFormatting sqref="C53">
    <cfRule type="duplicateValues" dxfId="2729" priority="436" stopIfTrue="1"/>
  </conditionalFormatting>
  <conditionalFormatting sqref="C53">
    <cfRule type="duplicateValues" dxfId="2728" priority="435" stopIfTrue="1"/>
  </conditionalFormatting>
  <conditionalFormatting sqref="C53">
    <cfRule type="duplicateValues" dxfId="2727" priority="434" stopIfTrue="1"/>
  </conditionalFormatting>
  <conditionalFormatting sqref="E53">
    <cfRule type="duplicateValues" dxfId="2726" priority="433" stopIfTrue="1"/>
  </conditionalFormatting>
  <conditionalFormatting sqref="C53">
    <cfRule type="duplicateValues" dxfId="2725" priority="432" stopIfTrue="1"/>
  </conditionalFormatting>
  <conditionalFormatting sqref="C54">
    <cfRule type="duplicateValues" dxfId="2724" priority="431" stopIfTrue="1"/>
  </conditionalFormatting>
  <conditionalFormatting sqref="C54">
    <cfRule type="duplicateValues" dxfId="2723" priority="430" stopIfTrue="1"/>
  </conditionalFormatting>
  <conditionalFormatting sqref="C54">
    <cfRule type="duplicateValues" dxfId="2722" priority="429" stopIfTrue="1"/>
  </conditionalFormatting>
  <conditionalFormatting sqref="E54">
    <cfRule type="duplicateValues" dxfId="2721" priority="428" stopIfTrue="1"/>
  </conditionalFormatting>
  <conditionalFormatting sqref="C54">
    <cfRule type="duplicateValues" dxfId="2720" priority="427" stopIfTrue="1"/>
  </conditionalFormatting>
  <conditionalFormatting sqref="C55">
    <cfRule type="duplicateValues" dxfId="2719" priority="426" stopIfTrue="1"/>
  </conditionalFormatting>
  <conditionalFormatting sqref="C55">
    <cfRule type="duplicateValues" dxfId="2718" priority="425" stopIfTrue="1"/>
  </conditionalFormatting>
  <conditionalFormatting sqref="C55">
    <cfRule type="duplicateValues" dxfId="2717" priority="424" stopIfTrue="1"/>
  </conditionalFormatting>
  <conditionalFormatting sqref="E55">
    <cfRule type="duplicateValues" dxfId="2716" priority="423" stopIfTrue="1"/>
  </conditionalFormatting>
  <conditionalFormatting sqref="C55">
    <cfRule type="duplicateValues" dxfId="2715" priority="422" stopIfTrue="1"/>
  </conditionalFormatting>
  <conditionalFormatting sqref="E55">
    <cfRule type="duplicateValues" dxfId="2714" priority="421" stopIfTrue="1"/>
  </conditionalFormatting>
  <conditionalFormatting sqref="C56">
    <cfRule type="duplicateValues" dxfId="2713" priority="420" stopIfTrue="1"/>
  </conditionalFormatting>
  <conditionalFormatting sqref="C56">
    <cfRule type="duplicateValues" dxfId="2712" priority="419" stopIfTrue="1"/>
  </conditionalFormatting>
  <conditionalFormatting sqref="C56">
    <cfRule type="duplicateValues" dxfId="2711" priority="418" stopIfTrue="1"/>
  </conditionalFormatting>
  <conditionalFormatting sqref="E56">
    <cfRule type="duplicateValues" dxfId="2710" priority="417" stopIfTrue="1"/>
  </conditionalFormatting>
  <conditionalFormatting sqref="C56">
    <cfRule type="duplicateValues" dxfId="2709" priority="416" stopIfTrue="1"/>
  </conditionalFormatting>
  <conditionalFormatting sqref="E56">
    <cfRule type="duplicateValues" dxfId="2708" priority="415" stopIfTrue="1"/>
  </conditionalFormatting>
  <conditionalFormatting sqref="C69">
    <cfRule type="duplicateValues" dxfId="2707" priority="414" stopIfTrue="1"/>
  </conditionalFormatting>
  <conditionalFormatting sqref="C69">
    <cfRule type="duplicateValues" dxfId="2706" priority="413" stopIfTrue="1"/>
  </conditionalFormatting>
  <conditionalFormatting sqref="C69">
    <cfRule type="duplicateValues" dxfId="2705" priority="412" stopIfTrue="1"/>
  </conditionalFormatting>
  <conditionalFormatting sqref="E69">
    <cfRule type="duplicateValues" dxfId="2704" priority="411" stopIfTrue="1"/>
  </conditionalFormatting>
  <conditionalFormatting sqref="C69">
    <cfRule type="duplicateValues" dxfId="2703" priority="410" stopIfTrue="1"/>
  </conditionalFormatting>
  <conditionalFormatting sqref="E69">
    <cfRule type="duplicateValues" dxfId="2702" priority="409" stopIfTrue="1"/>
  </conditionalFormatting>
  <conditionalFormatting sqref="C144">
    <cfRule type="duplicateValues" dxfId="2701" priority="408" stopIfTrue="1"/>
  </conditionalFormatting>
  <conditionalFormatting sqref="C144">
    <cfRule type="duplicateValues" dxfId="2700" priority="407" stopIfTrue="1"/>
  </conditionalFormatting>
  <conditionalFormatting sqref="C144">
    <cfRule type="duplicateValues" dxfId="2699" priority="406" stopIfTrue="1"/>
  </conditionalFormatting>
  <conditionalFormatting sqref="E144">
    <cfRule type="duplicateValues" dxfId="2698" priority="405" stopIfTrue="1"/>
  </conditionalFormatting>
  <conditionalFormatting sqref="C144">
    <cfRule type="duplicateValues" dxfId="2697" priority="404" stopIfTrue="1"/>
  </conditionalFormatting>
  <conditionalFormatting sqref="E144">
    <cfRule type="duplicateValues" dxfId="2696" priority="403" stopIfTrue="1"/>
  </conditionalFormatting>
  <conditionalFormatting sqref="C135">
    <cfRule type="duplicateValues" dxfId="2695" priority="397" stopIfTrue="1"/>
  </conditionalFormatting>
  <conditionalFormatting sqref="C135">
    <cfRule type="duplicateValues" dxfId="2694" priority="398" stopIfTrue="1"/>
  </conditionalFormatting>
  <conditionalFormatting sqref="C135">
    <cfRule type="duplicateValues" dxfId="2693" priority="399" stopIfTrue="1"/>
  </conditionalFormatting>
  <conditionalFormatting sqref="E135">
    <cfRule type="duplicateValues" dxfId="2692" priority="400" stopIfTrue="1"/>
  </conditionalFormatting>
  <conditionalFormatting sqref="C135">
    <cfRule type="duplicateValues" dxfId="2691" priority="401" stopIfTrue="1"/>
  </conditionalFormatting>
  <conditionalFormatting sqref="E135">
    <cfRule type="duplicateValues" dxfId="2690" priority="402" stopIfTrue="1"/>
  </conditionalFormatting>
  <conditionalFormatting sqref="C109">
    <cfRule type="duplicateValues" dxfId="2689" priority="391" stopIfTrue="1"/>
  </conditionalFormatting>
  <conditionalFormatting sqref="C109">
    <cfRule type="duplicateValues" dxfId="2688" priority="392" stopIfTrue="1"/>
  </conditionalFormatting>
  <conditionalFormatting sqref="C109">
    <cfRule type="duplicateValues" dxfId="2687" priority="393" stopIfTrue="1"/>
  </conditionalFormatting>
  <conditionalFormatting sqref="E109">
    <cfRule type="duplicateValues" dxfId="2686" priority="394" stopIfTrue="1"/>
  </conditionalFormatting>
  <conditionalFormatting sqref="C109">
    <cfRule type="duplicateValues" dxfId="2685" priority="395" stopIfTrue="1"/>
  </conditionalFormatting>
  <conditionalFormatting sqref="E109">
    <cfRule type="duplicateValues" dxfId="2684" priority="396" stopIfTrue="1"/>
  </conditionalFormatting>
  <conditionalFormatting sqref="C57">
    <cfRule type="duplicateValues" dxfId="2683" priority="390" stopIfTrue="1"/>
  </conditionalFormatting>
  <conditionalFormatting sqref="C57">
    <cfRule type="duplicateValues" dxfId="2682" priority="389" stopIfTrue="1"/>
  </conditionalFormatting>
  <conditionalFormatting sqref="C57">
    <cfRule type="duplicateValues" dxfId="2681" priority="388" stopIfTrue="1"/>
  </conditionalFormatting>
  <conditionalFormatting sqref="E57">
    <cfRule type="duplicateValues" dxfId="2680" priority="387" stopIfTrue="1"/>
  </conditionalFormatting>
  <conditionalFormatting sqref="C57">
    <cfRule type="duplicateValues" dxfId="2679" priority="386" stopIfTrue="1"/>
  </conditionalFormatting>
  <conditionalFormatting sqref="E57">
    <cfRule type="duplicateValues" dxfId="2678" priority="385" stopIfTrue="1"/>
  </conditionalFormatting>
  <conditionalFormatting sqref="C110">
    <cfRule type="duplicateValues" dxfId="2677" priority="379" stopIfTrue="1"/>
  </conditionalFormatting>
  <conditionalFormatting sqref="C110">
    <cfRule type="duplicateValues" dxfId="2676" priority="380" stopIfTrue="1"/>
  </conditionalFormatting>
  <conditionalFormatting sqref="C110">
    <cfRule type="duplicateValues" dxfId="2675" priority="381" stopIfTrue="1"/>
  </conditionalFormatting>
  <conditionalFormatting sqref="E110">
    <cfRule type="duplicateValues" dxfId="2674" priority="382" stopIfTrue="1"/>
  </conditionalFormatting>
  <conditionalFormatting sqref="C110">
    <cfRule type="duplicateValues" dxfId="2673" priority="383" stopIfTrue="1"/>
  </conditionalFormatting>
  <conditionalFormatting sqref="E110">
    <cfRule type="duplicateValues" dxfId="2672" priority="384" stopIfTrue="1"/>
  </conditionalFormatting>
  <conditionalFormatting sqref="C111">
    <cfRule type="duplicateValues" dxfId="2671" priority="373" stopIfTrue="1"/>
  </conditionalFormatting>
  <conditionalFormatting sqref="C111">
    <cfRule type="duplicateValues" dxfId="2670" priority="374" stopIfTrue="1"/>
  </conditionalFormatting>
  <conditionalFormatting sqref="C111">
    <cfRule type="duplicateValues" dxfId="2669" priority="375" stopIfTrue="1"/>
  </conditionalFormatting>
  <conditionalFormatting sqref="E111">
    <cfRule type="duplicateValues" dxfId="2668" priority="376" stopIfTrue="1"/>
  </conditionalFormatting>
  <conditionalFormatting sqref="C111">
    <cfRule type="duplicateValues" dxfId="2667" priority="377" stopIfTrue="1"/>
  </conditionalFormatting>
  <conditionalFormatting sqref="E111">
    <cfRule type="duplicateValues" dxfId="2666" priority="378" stopIfTrue="1"/>
  </conditionalFormatting>
  <conditionalFormatting sqref="C112">
    <cfRule type="duplicateValues" dxfId="2665" priority="367" stopIfTrue="1"/>
  </conditionalFormatting>
  <conditionalFormatting sqref="C112">
    <cfRule type="duplicateValues" dxfId="2664" priority="368" stopIfTrue="1"/>
  </conditionalFormatting>
  <conditionalFormatting sqref="C112">
    <cfRule type="duplicateValues" dxfId="2663" priority="369" stopIfTrue="1"/>
  </conditionalFormatting>
  <conditionalFormatting sqref="E112">
    <cfRule type="duplicateValues" dxfId="2662" priority="370" stopIfTrue="1"/>
  </conditionalFormatting>
  <conditionalFormatting sqref="C112">
    <cfRule type="duplicateValues" dxfId="2661" priority="371" stopIfTrue="1"/>
  </conditionalFormatting>
  <conditionalFormatting sqref="E112">
    <cfRule type="duplicateValues" dxfId="2660" priority="372" stopIfTrue="1"/>
  </conditionalFormatting>
  <conditionalFormatting sqref="C89">
    <cfRule type="duplicateValues" dxfId="2659" priority="361" stopIfTrue="1"/>
  </conditionalFormatting>
  <conditionalFormatting sqref="C89">
    <cfRule type="duplicateValues" dxfId="2658" priority="362" stopIfTrue="1"/>
  </conditionalFormatting>
  <conditionalFormatting sqref="C89">
    <cfRule type="duplicateValues" dxfId="2657" priority="363" stopIfTrue="1"/>
  </conditionalFormatting>
  <conditionalFormatting sqref="E89">
    <cfRule type="duplicateValues" dxfId="2656" priority="364" stopIfTrue="1"/>
  </conditionalFormatting>
  <conditionalFormatting sqref="C89">
    <cfRule type="duplicateValues" dxfId="2655" priority="365" stopIfTrue="1"/>
  </conditionalFormatting>
  <conditionalFormatting sqref="E89">
    <cfRule type="duplicateValues" dxfId="2654" priority="366" stopIfTrue="1"/>
  </conditionalFormatting>
  <conditionalFormatting sqref="C90">
    <cfRule type="duplicateValues" dxfId="2653" priority="355" stopIfTrue="1"/>
  </conditionalFormatting>
  <conditionalFormatting sqref="C90">
    <cfRule type="duplicateValues" dxfId="2652" priority="356" stopIfTrue="1"/>
  </conditionalFormatting>
  <conditionalFormatting sqref="C90">
    <cfRule type="duplicateValues" dxfId="2651" priority="357" stopIfTrue="1"/>
  </conditionalFormatting>
  <conditionalFormatting sqref="E90">
    <cfRule type="duplicateValues" dxfId="2650" priority="358" stopIfTrue="1"/>
  </conditionalFormatting>
  <conditionalFormatting sqref="C90">
    <cfRule type="duplicateValues" dxfId="2649" priority="359" stopIfTrue="1"/>
  </conditionalFormatting>
  <conditionalFormatting sqref="E90">
    <cfRule type="duplicateValues" dxfId="2648" priority="360" stopIfTrue="1"/>
  </conditionalFormatting>
  <conditionalFormatting sqref="C91">
    <cfRule type="duplicateValues" dxfId="2647" priority="349" stopIfTrue="1"/>
  </conditionalFormatting>
  <conditionalFormatting sqref="C91">
    <cfRule type="duplicateValues" dxfId="2646" priority="350" stopIfTrue="1"/>
  </conditionalFormatting>
  <conditionalFormatting sqref="C91">
    <cfRule type="duplicateValues" dxfId="2645" priority="351" stopIfTrue="1"/>
  </conditionalFormatting>
  <conditionalFormatting sqref="E91">
    <cfRule type="duplicateValues" dxfId="2644" priority="352" stopIfTrue="1"/>
  </conditionalFormatting>
  <conditionalFormatting sqref="C91">
    <cfRule type="duplicateValues" dxfId="2643" priority="353" stopIfTrue="1"/>
  </conditionalFormatting>
  <conditionalFormatting sqref="E91">
    <cfRule type="duplicateValues" dxfId="2642" priority="354" stopIfTrue="1"/>
  </conditionalFormatting>
  <conditionalFormatting sqref="C113">
    <cfRule type="duplicateValues" dxfId="2641" priority="343" stopIfTrue="1"/>
  </conditionalFormatting>
  <conditionalFormatting sqref="C113">
    <cfRule type="duplicateValues" dxfId="2640" priority="344" stopIfTrue="1"/>
  </conditionalFormatting>
  <conditionalFormatting sqref="C113">
    <cfRule type="duplicateValues" dxfId="2639" priority="345" stopIfTrue="1"/>
  </conditionalFormatting>
  <conditionalFormatting sqref="E113">
    <cfRule type="duplicateValues" dxfId="2638" priority="346" stopIfTrue="1"/>
  </conditionalFormatting>
  <conditionalFormatting sqref="C113">
    <cfRule type="duplicateValues" dxfId="2637" priority="347" stopIfTrue="1"/>
  </conditionalFormatting>
  <conditionalFormatting sqref="E113">
    <cfRule type="duplicateValues" dxfId="2636" priority="348" stopIfTrue="1"/>
  </conditionalFormatting>
  <conditionalFormatting sqref="E41">
    <cfRule type="duplicateValues" dxfId="2635" priority="341" stopIfTrue="1"/>
  </conditionalFormatting>
  <conditionalFormatting sqref="E41">
    <cfRule type="duplicateValues" dxfId="2634" priority="342" stopIfTrue="1"/>
  </conditionalFormatting>
  <conditionalFormatting sqref="C100">
    <cfRule type="duplicateValues" dxfId="2633" priority="335" stopIfTrue="1"/>
  </conditionalFormatting>
  <conditionalFormatting sqref="C100">
    <cfRule type="duplicateValues" dxfId="2632" priority="336" stopIfTrue="1"/>
  </conditionalFormatting>
  <conditionalFormatting sqref="C100">
    <cfRule type="duplicateValues" dxfId="2631" priority="337" stopIfTrue="1"/>
  </conditionalFormatting>
  <conditionalFormatting sqref="E100">
    <cfRule type="duplicateValues" dxfId="2630" priority="338" stopIfTrue="1"/>
  </conditionalFormatting>
  <conditionalFormatting sqref="C100">
    <cfRule type="duplicateValues" dxfId="2629" priority="339" stopIfTrue="1"/>
  </conditionalFormatting>
  <conditionalFormatting sqref="E100">
    <cfRule type="duplicateValues" dxfId="2628" priority="340" stopIfTrue="1"/>
  </conditionalFormatting>
  <conditionalFormatting sqref="C47">
    <cfRule type="duplicateValues" dxfId="2627" priority="333" stopIfTrue="1"/>
  </conditionalFormatting>
  <conditionalFormatting sqref="C47">
    <cfRule type="duplicateValues" dxfId="2626" priority="332" stopIfTrue="1"/>
  </conditionalFormatting>
  <conditionalFormatting sqref="C47">
    <cfRule type="duplicateValues" dxfId="2625" priority="331" stopIfTrue="1"/>
  </conditionalFormatting>
  <conditionalFormatting sqref="E47">
    <cfRule type="duplicateValues" dxfId="2624" priority="330" stopIfTrue="1"/>
  </conditionalFormatting>
  <conditionalFormatting sqref="C47">
    <cfRule type="duplicateValues" dxfId="2623" priority="329" stopIfTrue="1"/>
  </conditionalFormatting>
  <conditionalFormatting sqref="E47">
    <cfRule type="duplicateValues" dxfId="2622" priority="334" stopIfTrue="1"/>
  </conditionalFormatting>
  <conditionalFormatting sqref="C48">
    <cfRule type="duplicateValues" dxfId="2621" priority="327" stopIfTrue="1"/>
  </conditionalFormatting>
  <conditionalFormatting sqref="C48">
    <cfRule type="duplicateValues" dxfId="2620" priority="326" stopIfTrue="1"/>
  </conditionalFormatting>
  <conditionalFormatting sqref="C48">
    <cfRule type="duplicateValues" dxfId="2619" priority="325" stopIfTrue="1"/>
  </conditionalFormatting>
  <conditionalFormatting sqref="E48">
    <cfRule type="duplicateValues" dxfId="2618" priority="324" stopIfTrue="1"/>
  </conditionalFormatting>
  <conditionalFormatting sqref="C48">
    <cfRule type="duplicateValues" dxfId="2617" priority="323" stopIfTrue="1"/>
  </conditionalFormatting>
  <conditionalFormatting sqref="E48">
    <cfRule type="duplicateValues" dxfId="2616" priority="328" stopIfTrue="1"/>
  </conditionalFormatting>
  <conditionalFormatting sqref="C72">
    <cfRule type="duplicateValues" dxfId="2615" priority="317" stopIfTrue="1"/>
  </conditionalFormatting>
  <conditionalFormatting sqref="C72">
    <cfRule type="duplicateValues" dxfId="2614" priority="318" stopIfTrue="1"/>
  </conditionalFormatting>
  <conditionalFormatting sqref="C72">
    <cfRule type="duplicateValues" dxfId="2613" priority="319" stopIfTrue="1"/>
  </conditionalFormatting>
  <conditionalFormatting sqref="E72">
    <cfRule type="duplicateValues" dxfId="2612" priority="320" stopIfTrue="1"/>
  </conditionalFormatting>
  <conditionalFormatting sqref="C72">
    <cfRule type="duplicateValues" dxfId="2611" priority="321" stopIfTrue="1"/>
  </conditionalFormatting>
  <conditionalFormatting sqref="E72">
    <cfRule type="duplicateValues" dxfId="2610" priority="322" stopIfTrue="1"/>
  </conditionalFormatting>
  <conditionalFormatting sqref="C72">
    <cfRule type="duplicateValues" dxfId="2609" priority="316" stopIfTrue="1"/>
  </conditionalFormatting>
  <conditionalFormatting sqref="E72">
    <cfRule type="duplicateValues" dxfId="2608" priority="314" stopIfTrue="1"/>
    <cfRule type="duplicateValues" dxfId="2607" priority="315" stopIfTrue="1"/>
  </conditionalFormatting>
  <conditionalFormatting sqref="E72">
    <cfRule type="duplicateValues" dxfId="2606" priority="313"/>
  </conditionalFormatting>
  <conditionalFormatting sqref="C72">
    <cfRule type="duplicateValues" dxfId="2605" priority="312"/>
  </conditionalFormatting>
  <conditionalFormatting sqref="C73">
    <cfRule type="duplicateValues" dxfId="2604" priority="306" stopIfTrue="1"/>
  </conditionalFormatting>
  <conditionalFormatting sqref="C73">
    <cfRule type="duplicateValues" dxfId="2603" priority="307" stopIfTrue="1"/>
  </conditionalFormatting>
  <conditionalFormatting sqref="C73">
    <cfRule type="duplicateValues" dxfId="2602" priority="308" stopIfTrue="1"/>
  </conditionalFormatting>
  <conditionalFormatting sqref="E73">
    <cfRule type="duplicateValues" dxfId="2601" priority="309" stopIfTrue="1"/>
  </conditionalFormatting>
  <conditionalFormatting sqref="C73">
    <cfRule type="duplicateValues" dxfId="2600" priority="310" stopIfTrue="1"/>
  </conditionalFormatting>
  <conditionalFormatting sqref="E73">
    <cfRule type="duplicateValues" dxfId="2599" priority="311" stopIfTrue="1"/>
  </conditionalFormatting>
  <conditionalFormatting sqref="C73">
    <cfRule type="duplicateValues" dxfId="2598" priority="305" stopIfTrue="1"/>
  </conditionalFormatting>
  <conditionalFormatting sqref="E73">
    <cfRule type="duplicateValues" dxfId="2597" priority="303" stopIfTrue="1"/>
    <cfRule type="duplicateValues" dxfId="2596" priority="304" stopIfTrue="1"/>
  </conditionalFormatting>
  <conditionalFormatting sqref="E73">
    <cfRule type="duplicateValues" dxfId="2595" priority="302"/>
  </conditionalFormatting>
  <conditionalFormatting sqref="C73">
    <cfRule type="duplicateValues" dxfId="2594" priority="301"/>
  </conditionalFormatting>
  <conditionalFormatting sqref="C74">
    <cfRule type="duplicateValues" dxfId="2593" priority="295" stopIfTrue="1"/>
  </conditionalFormatting>
  <conditionalFormatting sqref="C74">
    <cfRule type="duplicateValues" dxfId="2592" priority="296" stopIfTrue="1"/>
  </conditionalFormatting>
  <conditionalFormatting sqref="C74">
    <cfRule type="duplicateValues" dxfId="2591" priority="297" stopIfTrue="1"/>
  </conditionalFormatting>
  <conditionalFormatting sqref="E74">
    <cfRule type="duplicateValues" dxfId="2590" priority="298" stopIfTrue="1"/>
  </conditionalFormatting>
  <conditionalFormatting sqref="C74">
    <cfRule type="duplicateValues" dxfId="2589" priority="299" stopIfTrue="1"/>
  </conditionalFormatting>
  <conditionalFormatting sqref="E74">
    <cfRule type="duplicateValues" dxfId="2588" priority="300" stopIfTrue="1"/>
  </conditionalFormatting>
  <conditionalFormatting sqref="C74">
    <cfRule type="duplicateValues" dxfId="2587" priority="294" stopIfTrue="1"/>
  </conditionalFormatting>
  <conditionalFormatting sqref="E74">
    <cfRule type="duplicateValues" dxfId="2586" priority="292" stopIfTrue="1"/>
    <cfRule type="duplicateValues" dxfId="2585" priority="293" stopIfTrue="1"/>
  </conditionalFormatting>
  <conditionalFormatting sqref="E74">
    <cfRule type="duplicateValues" dxfId="2584" priority="291"/>
  </conditionalFormatting>
  <conditionalFormatting sqref="C74">
    <cfRule type="duplicateValues" dxfId="2583" priority="290"/>
  </conditionalFormatting>
  <conditionalFormatting sqref="C75">
    <cfRule type="duplicateValues" dxfId="2582" priority="284" stopIfTrue="1"/>
  </conditionalFormatting>
  <conditionalFormatting sqref="C75">
    <cfRule type="duplicateValues" dxfId="2581" priority="285" stopIfTrue="1"/>
  </conditionalFormatting>
  <conditionalFormatting sqref="C75">
    <cfRule type="duplicateValues" dxfId="2580" priority="286" stopIfTrue="1"/>
  </conditionalFormatting>
  <conditionalFormatting sqref="E75">
    <cfRule type="duplicateValues" dxfId="2579" priority="287" stopIfTrue="1"/>
  </conditionalFormatting>
  <conditionalFormatting sqref="C75">
    <cfRule type="duplicateValues" dxfId="2578" priority="288" stopIfTrue="1"/>
  </conditionalFormatting>
  <conditionalFormatting sqref="E75">
    <cfRule type="duplicateValues" dxfId="2577" priority="289" stopIfTrue="1"/>
  </conditionalFormatting>
  <conditionalFormatting sqref="C75">
    <cfRule type="duplicateValues" dxfId="2576" priority="283" stopIfTrue="1"/>
  </conditionalFormatting>
  <conditionalFormatting sqref="E75">
    <cfRule type="duplicateValues" dxfId="2575" priority="281" stopIfTrue="1"/>
    <cfRule type="duplicateValues" dxfId="2574" priority="282" stopIfTrue="1"/>
  </conditionalFormatting>
  <conditionalFormatting sqref="E75">
    <cfRule type="duplicateValues" dxfId="2573" priority="280"/>
  </conditionalFormatting>
  <conditionalFormatting sqref="C75">
    <cfRule type="duplicateValues" dxfId="2572" priority="279"/>
  </conditionalFormatting>
  <conditionalFormatting sqref="C79">
    <cfRule type="duplicateValues" dxfId="2571" priority="273" stopIfTrue="1"/>
  </conditionalFormatting>
  <conditionalFormatting sqref="C79">
    <cfRule type="duplicateValues" dxfId="2570" priority="274" stopIfTrue="1"/>
  </conditionalFormatting>
  <conditionalFormatting sqref="C79">
    <cfRule type="duplicateValues" dxfId="2569" priority="275" stopIfTrue="1"/>
  </conditionalFormatting>
  <conditionalFormatting sqref="E79">
    <cfRule type="duplicateValues" dxfId="2568" priority="276" stopIfTrue="1"/>
  </conditionalFormatting>
  <conditionalFormatting sqref="C79">
    <cfRule type="duplicateValues" dxfId="2567" priority="277" stopIfTrue="1"/>
  </conditionalFormatting>
  <conditionalFormatting sqref="E79">
    <cfRule type="duplicateValues" dxfId="2566" priority="278" stopIfTrue="1"/>
  </conditionalFormatting>
  <conditionalFormatting sqref="C79">
    <cfRule type="duplicateValues" dxfId="2565" priority="272" stopIfTrue="1"/>
  </conditionalFormatting>
  <conditionalFormatting sqref="E79">
    <cfRule type="duplicateValues" dxfId="2564" priority="270" stopIfTrue="1"/>
    <cfRule type="duplicateValues" dxfId="2563" priority="271" stopIfTrue="1"/>
  </conditionalFormatting>
  <conditionalFormatting sqref="E79">
    <cfRule type="duplicateValues" dxfId="2562" priority="269"/>
  </conditionalFormatting>
  <conditionalFormatting sqref="C79">
    <cfRule type="duplicateValues" dxfId="2561" priority="268"/>
  </conditionalFormatting>
  <conditionalFormatting sqref="C80">
    <cfRule type="duplicateValues" dxfId="2560" priority="262" stopIfTrue="1"/>
  </conditionalFormatting>
  <conditionalFormatting sqref="C80">
    <cfRule type="duplicateValues" dxfId="2559" priority="263" stopIfTrue="1"/>
  </conditionalFormatting>
  <conditionalFormatting sqref="C80">
    <cfRule type="duplicateValues" dxfId="2558" priority="264" stopIfTrue="1"/>
  </conditionalFormatting>
  <conditionalFormatting sqref="E80">
    <cfRule type="duplicateValues" dxfId="2557" priority="265" stopIfTrue="1"/>
  </conditionalFormatting>
  <conditionalFormatting sqref="C80">
    <cfRule type="duplicateValues" dxfId="2556" priority="266" stopIfTrue="1"/>
  </conditionalFormatting>
  <conditionalFormatting sqref="E80">
    <cfRule type="duplicateValues" dxfId="2555" priority="267" stopIfTrue="1"/>
  </conditionalFormatting>
  <conditionalFormatting sqref="C80">
    <cfRule type="duplicateValues" dxfId="2554" priority="261" stopIfTrue="1"/>
  </conditionalFormatting>
  <conditionalFormatting sqref="E80">
    <cfRule type="duplicateValues" dxfId="2553" priority="259" stopIfTrue="1"/>
    <cfRule type="duplicateValues" dxfId="2552" priority="260" stopIfTrue="1"/>
  </conditionalFormatting>
  <conditionalFormatting sqref="E80">
    <cfRule type="duplicateValues" dxfId="2551" priority="258"/>
  </conditionalFormatting>
  <conditionalFormatting sqref="C80">
    <cfRule type="duplicateValues" dxfId="2550" priority="257"/>
  </conditionalFormatting>
  <conditionalFormatting sqref="C83">
    <cfRule type="duplicateValues" dxfId="2549" priority="251" stopIfTrue="1"/>
  </conditionalFormatting>
  <conditionalFormatting sqref="C83">
    <cfRule type="duplicateValues" dxfId="2548" priority="252" stopIfTrue="1"/>
  </conditionalFormatting>
  <conditionalFormatting sqref="C83">
    <cfRule type="duplicateValues" dxfId="2547" priority="253" stopIfTrue="1"/>
  </conditionalFormatting>
  <conditionalFormatting sqref="E83">
    <cfRule type="duplicateValues" dxfId="2546" priority="254" stopIfTrue="1"/>
  </conditionalFormatting>
  <conditionalFormatting sqref="C83">
    <cfRule type="duplicateValues" dxfId="2545" priority="255" stopIfTrue="1"/>
  </conditionalFormatting>
  <conditionalFormatting sqref="E83">
    <cfRule type="duplicateValues" dxfId="2544" priority="256" stopIfTrue="1"/>
  </conditionalFormatting>
  <conditionalFormatting sqref="C83">
    <cfRule type="duplicateValues" dxfId="2543" priority="250" stopIfTrue="1"/>
  </conditionalFormatting>
  <conditionalFormatting sqref="E83">
    <cfRule type="duplicateValues" dxfId="2542" priority="248" stopIfTrue="1"/>
    <cfRule type="duplicateValues" dxfId="2541" priority="249" stopIfTrue="1"/>
  </conditionalFormatting>
  <conditionalFormatting sqref="E83">
    <cfRule type="duplicateValues" dxfId="2540" priority="247"/>
  </conditionalFormatting>
  <conditionalFormatting sqref="C83">
    <cfRule type="duplicateValues" dxfId="2539" priority="246"/>
  </conditionalFormatting>
  <conditionalFormatting sqref="C84">
    <cfRule type="duplicateValues" dxfId="2538" priority="240" stopIfTrue="1"/>
  </conditionalFormatting>
  <conditionalFormatting sqref="C84">
    <cfRule type="duplicateValues" dxfId="2537" priority="241" stopIfTrue="1"/>
  </conditionalFormatting>
  <conditionalFormatting sqref="C84">
    <cfRule type="duplicateValues" dxfId="2536" priority="242" stopIfTrue="1"/>
  </conditionalFormatting>
  <conditionalFormatting sqref="E84">
    <cfRule type="duplicateValues" dxfId="2535" priority="243" stopIfTrue="1"/>
  </conditionalFormatting>
  <conditionalFormatting sqref="C84">
    <cfRule type="duplicateValues" dxfId="2534" priority="244" stopIfTrue="1"/>
  </conditionalFormatting>
  <conditionalFormatting sqref="E84">
    <cfRule type="duplicateValues" dxfId="2533" priority="245" stopIfTrue="1"/>
  </conditionalFormatting>
  <conditionalFormatting sqref="C84">
    <cfRule type="duplicateValues" dxfId="2532" priority="239" stopIfTrue="1"/>
  </conditionalFormatting>
  <conditionalFormatting sqref="E84">
    <cfRule type="duplicateValues" dxfId="2531" priority="237" stopIfTrue="1"/>
    <cfRule type="duplicateValues" dxfId="2530" priority="238" stopIfTrue="1"/>
  </conditionalFormatting>
  <conditionalFormatting sqref="E84">
    <cfRule type="duplicateValues" dxfId="2529" priority="236"/>
  </conditionalFormatting>
  <conditionalFormatting sqref="C84">
    <cfRule type="duplicateValues" dxfId="2528" priority="235"/>
  </conditionalFormatting>
  <conditionalFormatting sqref="C85">
    <cfRule type="duplicateValues" dxfId="2527" priority="229" stopIfTrue="1"/>
  </conditionalFormatting>
  <conditionalFormatting sqref="C85">
    <cfRule type="duplicateValues" dxfId="2526" priority="230" stopIfTrue="1"/>
  </conditionalFormatting>
  <conditionalFormatting sqref="C85">
    <cfRule type="duplicateValues" dxfId="2525" priority="231" stopIfTrue="1"/>
  </conditionalFormatting>
  <conditionalFormatting sqref="E85">
    <cfRule type="duplicateValues" dxfId="2524" priority="232" stopIfTrue="1"/>
  </conditionalFormatting>
  <conditionalFormatting sqref="C85">
    <cfRule type="duplicateValues" dxfId="2523" priority="233" stopIfTrue="1"/>
  </conditionalFormatting>
  <conditionalFormatting sqref="E85">
    <cfRule type="duplicateValues" dxfId="2522" priority="234" stopIfTrue="1"/>
  </conditionalFormatting>
  <conditionalFormatting sqref="C85">
    <cfRule type="duplicateValues" dxfId="2521" priority="228" stopIfTrue="1"/>
  </conditionalFormatting>
  <conditionalFormatting sqref="E85">
    <cfRule type="duplicateValues" dxfId="2520" priority="226" stopIfTrue="1"/>
    <cfRule type="duplicateValues" dxfId="2519" priority="227" stopIfTrue="1"/>
  </conditionalFormatting>
  <conditionalFormatting sqref="E85">
    <cfRule type="duplicateValues" dxfId="2518" priority="225"/>
  </conditionalFormatting>
  <conditionalFormatting sqref="C85">
    <cfRule type="duplicateValues" dxfId="2517" priority="224"/>
  </conditionalFormatting>
  <conditionalFormatting sqref="C86">
    <cfRule type="duplicateValues" dxfId="2516" priority="218" stopIfTrue="1"/>
  </conditionalFormatting>
  <conditionalFormatting sqref="C86">
    <cfRule type="duplicateValues" dxfId="2515" priority="219" stopIfTrue="1"/>
  </conditionalFormatting>
  <conditionalFormatting sqref="C86">
    <cfRule type="duplicateValues" dxfId="2514" priority="220" stopIfTrue="1"/>
  </conditionalFormatting>
  <conditionalFormatting sqref="E86">
    <cfRule type="duplicateValues" dxfId="2513" priority="221" stopIfTrue="1"/>
  </conditionalFormatting>
  <conditionalFormatting sqref="C86">
    <cfRule type="duplicateValues" dxfId="2512" priority="222" stopIfTrue="1"/>
  </conditionalFormatting>
  <conditionalFormatting sqref="E86">
    <cfRule type="duplicateValues" dxfId="2511" priority="223" stopIfTrue="1"/>
  </conditionalFormatting>
  <conditionalFormatting sqref="C86">
    <cfRule type="duplicateValues" dxfId="2510" priority="217" stopIfTrue="1"/>
  </conditionalFormatting>
  <conditionalFormatting sqref="E86">
    <cfRule type="duplicateValues" dxfId="2509" priority="215" stopIfTrue="1"/>
    <cfRule type="duplicateValues" dxfId="2508" priority="216" stopIfTrue="1"/>
  </conditionalFormatting>
  <conditionalFormatting sqref="E86">
    <cfRule type="duplicateValues" dxfId="2507" priority="214"/>
  </conditionalFormatting>
  <conditionalFormatting sqref="C86">
    <cfRule type="duplicateValues" dxfId="2506" priority="213"/>
  </conditionalFormatting>
  <conditionalFormatting sqref="C87">
    <cfRule type="duplicateValues" dxfId="2505" priority="207" stopIfTrue="1"/>
  </conditionalFormatting>
  <conditionalFormatting sqref="C87">
    <cfRule type="duplicateValues" dxfId="2504" priority="208" stopIfTrue="1"/>
  </conditionalFormatting>
  <conditionalFormatting sqref="C87">
    <cfRule type="duplicateValues" dxfId="2503" priority="209" stopIfTrue="1"/>
  </conditionalFormatting>
  <conditionalFormatting sqref="E87">
    <cfRule type="duplicateValues" dxfId="2502" priority="210" stopIfTrue="1"/>
  </conditionalFormatting>
  <conditionalFormatting sqref="C87">
    <cfRule type="duplicateValues" dxfId="2501" priority="211" stopIfTrue="1"/>
  </conditionalFormatting>
  <conditionalFormatting sqref="E87">
    <cfRule type="duplicateValues" dxfId="2500" priority="212" stopIfTrue="1"/>
  </conditionalFormatting>
  <conditionalFormatting sqref="C87">
    <cfRule type="duplicateValues" dxfId="2499" priority="206" stopIfTrue="1"/>
  </conditionalFormatting>
  <conditionalFormatting sqref="E87">
    <cfRule type="duplicateValues" dxfId="2498" priority="204" stopIfTrue="1"/>
    <cfRule type="duplicateValues" dxfId="2497" priority="205" stopIfTrue="1"/>
  </conditionalFormatting>
  <conditionalFormatting sqref="E87">
    <cfRule type="duplicateValues" dxfId="2496" priority="203"/>
  </conditionalFormatting>
  <conditionalFormatting sqref="C87">
    <cfRule type="duplicateValues" dxfId="2495" priority="202"/>
  </conditionalFormatting>
  <conditionalFormatting sqref="C23">
    <cfRule type="duplicateValues" dxfId="2494" priority="196" stopIfTrue="1"/>
  </conditionalFormatting>
  <conditionalFormatting sqref="C23">
    <cfRule type="duplicateValues" dxfId="2493" priority="197" stopIfTrue="1"/>
  </conditionalFormatting>
  <conditionalFormatting sqref="C23">
    <cfRule type="duplicateValues" dxfId="2492" priority="198" stopIfTrue="1"/>
  </conditionalFormatting>
  <conditionalFormatting sqref="E23">
    <cfRule type="duplicateValues" dxfId="2491" priority="199" stopIfTrue="1"/>
  </conditionalFormatting>
  <conditionalFormatting sqref="C23">
    <cfRule type="duplicateValues" dxfId="2490" priority="200" stopIfTrue="1"/>
  </conditionalFormatting>
  <conditionalFormatting sqref="E23">
    <cfRule type="duplicateValues" dxfId="2489" priority="201" stopIfTrue="1"/>
  </conditionalFormatting>
  <conditionalFormatting sqref="C23">
    <cfRule type="duplicateValues" dxfId="2488" priority="195" stopIfTrue="1"/>
  </conditionalFormatting>
  <conditionalFormatting sqref="E23">
    <cfRule type="duplicateValues" dxfId="2487" priority="193" stopIfTrue="1"/>
    <cfRule type="duplicateValues" dxfId="2486" priority="194" stopIfTrue="1"/>
  </conditionalFormatting>
  <conditionalFormatting sqref="E23">
    <cfRule type="duplicateValues" dxfId="2485" priority="192"/>
  </conditionalFormatting>
  <conditionalFormatting sqref="C23">
    <cfRule type="duplicateValues" dxfId="2484" priority="191"/>
  </conditionalFormatting>
  <conditionalFormatting sqref="C23">
    <cfRule type="duplicateValues" dxfId="2483" priority="190"/>
  </conditionalFormatting>
  <conditionalFormatting sqref="E23">
    <cfRule type="duplicateValues" dxfId="2482" priority="189"/>
  </conditionalFormatting>
  <conditionalFormatting sqref="C24">
    <cfRule type="duplicateValues" dxfId="2481" priority="183" stopIfTrue="1"/>
  </conditionalFormatting>
  <conditionalFormatting sqref="C24">
    <cfRule type="duplicateValues" dxfId="2480" priority="184" stopIfTrue="1"/>
  </conditionalFormatting>
  <conditionalFormatting sqref="C24">
    <cfRule type="duplicateValues" dxfId="2479" priority="185" stopIfTrue="1"/>
  </conditionalFormatting>
  <conditionalFormatting sqref="E24">
    <cfRule type="duplicateValues" dxfId="2478" priority="186" stopIfTrue="1"/>
  </conditionalFormatting>
  <conditionalFormatting sqref="C24">
    <cfRule type="duplicateValues" dxfId="2477" priority="187" stopIfTrue="1"/>
  </conditionalFormatting>
  <conditionalFormatting sqref="E24">
    <cfRule type="duplicateValues" dxfId="2476" priority="188" stopIfTrue="1"/>
  </conditionalFormatting>
  <conditionalFormatting sqref="C24">
    <cfRule type="duplicateValues" dxfId="2475" priority="182" stopIfTrue="1"/>
  </conditionalFormatting>
  <conditionalFormatting sqref="E24">
    <cfRule type="duplicateValues" dxfId="2474" priority="180" stopIfTrue="1"/>
    <cfRule type="duplicateValues" dxfId="2473" priority="181" stopIfTrue="1"/>
  </conditionalFormatting>
  <conditionalFormatting sqref="E24">
    <cfRule type="duplicateValues" dxfId="2472" priority="179"/>
  </conditionalFormatting>
  <conditionalFormatting sqref="C24">
    <cfRule type="duplicateValues" dxfId="2471" priority="178"/>
  </conditionalFormatting>
  <conditionalFormatting sqref="C24">
    <cfRule type="duplicateValues" dxfId="2470" priority="177"/>
  </conditionalFormatting>
  <conditionalFormatting sqref="E24">
    <cfRule type="duplicateValues" dxfId="2469" priority="176"/>
  </conditionalFormatting>
  <conditionalFormatting sqref="C25">
    <cfRule type="duplicateValues" dxfId="2468" priority="170" stopIfTrue="1"/>
  </conditionalFormatting>
  <conditionalFormatting sqref="C25">
    <cfRule type="duplicateValues" dxfId="2467" priority="171" stopIfTrue="1"/>
  </conditionalFormatting>
  <conditionalFormatting sqref="C25">
    <cfRule type="duplicateValues" dxfId="2466" priority="172" stopIfTrue="1"/>
  </conditionalFormatting>
  <conditionalFormatting sqref="E25">
    <cfRule type="duplicateValues" dxfId="2465" priority="173" stopIfTrue="1"/>
  </conditionalFormatting>
  <conditionalFormatting sqref="C25">
    <cfRule type="duplicateValues" dxfId="2464" priority="174" stopIfTrue="1"/>
  </conditionalFormatting>
  <conditionalFormatting sqref="E25">
    <cfRule type="duplicateValues" dxfId="2463" priority="175" stopIfTrue="1"/>
  </conditionalFormatting>
  <conditionalFormatting sqref="C25">
    <cfRule type="duplicateValues" dxfId="2462" priority="169" stopIfTrue="1"/>
  </conditionalFormatting>
  <conditionalFormatting sqref="E25">
    <cfRule type="duplicateValues" dxfId="2461" priority="167" stopIfTrue="1"/>
    <cfRule type="duplicateValues" dxfId="2460" priority="168" stopIfTrue="1"/>
  </conditionalFormatting>
  <conditionalFormatting sqref="E25">
    <cfRule type="duplicateValues" dxfId="2459" priority="166"/>
  </conditionalFormatting>
  <conditionalFormatting sqref="C25">
    <cfRule type="duplicateValues" dxfId="2458" priority="165"/>
  </conditionalFormatting>
  <conditionalFormatting sqref="C25">
    <cfRule type="duplicateValues" dxfId="2457" priority="164"/>
  </conditionalFormatting>
  <conditionalFormatting sqref="E25">
    <cfRule type="duplicateValues" dxfId="2456" priority="163"/>
  </conditionalFormatting>
  <conditionalFormatting sqref="C26">
    <cfRule type="duplicateValues" dxfId="2455" priority="157" stopIfTrue="1"/>
  </conditionalFormatting>
  <conditionalFormatting sqref="C26">
    <cfRule type="duplicateValues" dxfId="2454" priority="158" stopIfTrue="1"/>
  </conditionalFormatting>
  <conditionalFormatting sqref="C26">
    <cfRule type="duplicateValues" dxfId="2453" priority="159" stopIfTrue="1"/>
  </conditionalFormatting>
  <conditionalFormatting sqref="E26">
    <cfRule type="duplicateValues" dxfId="2452" priority="160" stopIfTrue="1"/>
  </conditionalFormatting>
  <conditionalFormatting sqref="C26">
    <cfRule type="duplicateValues" dxfId="2451" priority="161" stopIfTrue="1"/>
  </conditionalFormatting>
  <conditionalFormatting sqref="E26">
    <cfRule type="duplicateValues" dxfId="2450" priority="162" stopIfTrue="1"/>
  </conditionalFormatting>
  <conditionalFormatting sqref="C26">
    <cfRule type="duplicateValues" dxfId="2449" priority="156" stopIfTrue="1"/>
  </conditionalFormatting>
  <conditionalFormatting sqref="E26">
    <cfRule type="duplicateValues" dxfId="2448" priority="154" stopIfTrue="1"/>
    <cfRule type="duplicateValues" dxfId="2447" priority="155" stopIfTrue="1"/>
  </conditionalFormatting>
  <conditionalFormatting sqref="E26">
    <cfRule type="duplicateValues" dxfId="2446" priority="153"/>
  </conditionalFormatting>
  <conditionalFormatting sqref="C26">
    <cfRule type="duplicateValues" dxfId="2445" priority="152"/>
  </conditionalFormatting>
  <conditionalFormatting sqref="C26">
    <cfRule type="duplicateValues" dxfId="2444" priority="151"/>
  </conditionalFormatting>
  <conditionalFormatting sqref="E26">
    <cfRule type="duplicateValues" dxfId="2443" priority="150"/>
  </conditionalFormatting>
  <conditionalFormatting sqref="C27">
    <cfRule type="duplicateValues" dxfId="2442" priority="144" stopIfTrue="1"/>
  </conditionalFormatting>
  <conditionalFormatting sqref="C27">
    <cfRule type="duplicateValues" dxfId="2441" priority="145" stopIfTrue="1"/>
  </conditionalFormatting>
  <conditionalFormatting sqref="C27">
    <cfRule type="duplicateValues" dxfId="2440" priority="146" stopIfTrue="1"/>
  </conditionalFormatting>
  <conditionalFormatting sqref="E27">
    <cfRule type="duplicateValues" dxfId="2439" priority="147" stopIfTrue="1"/>
  </conditionalFormatting>
  <conditionalFormatting sqref="C27">
    <cfRule type="duplicateValues" dxfId="2438" priority="148" stopIfTrue="1"/>
  </conditionalFormatting>
  <conditionalFormatting sqref="E27">
    <cfRule type="duplicateValues" dxfId="2437" priority="149" stopIfTrue="1"/>
  </conditionalFormatting>
  <conditionalFormatting sqref="C27">
    <cfRule type="duplicateValues" dxfId="2436" priority="143" stopIfTrue="1"/>
  </conditionalFormatting>
  <conditionalFormatting sqref="E27">
    <cfRule type="duplicateValues" dxfId="2435" priority="141" stopIfTrue="1"/>
    <cfRule type="duplicateValues" dxfId="2434" priority="142" stopIfTrue="1"/>
  </conditionalFormatting>
  <conditionalFormatting sqref="E27">
    <cfRule type="duplicateValues" dxfId="2433" priority="140"/>
  </conditionalFormatting>
  <conditionalFormatting sqref="C27">
    <cfRule type="duplicateValues" dxfId="2432" priority="139"/>
  </conditionalFormatting>
  <conditionalFormatting sqref="C27">
    <cfRule type="duplicateValues" dxfId="2431" priority="138"/>
  </conditionalFormatting>
  <conditionalFormatting sqref="E27">
    <cfRule type="duplicateValues" dxfId="2430" priority="137"/>
  </conditionalFormatting>
  <conditionalFormatting sqref="C28:C29">
    <cfRule type="duplicateValues" dxfId="2429" priority="131" stopIfTrue="1"/>
  </conditionalFormatting>
  <conditionalFormatting sqref="C28:C29">
    <cfRule type="duplicateValues" dxfId="2428" priority="132" stopIfTrue="1"/>
  </conditionalFormatting>
  <conditionalFormatting sqref="C28:C29">
    <cfRule type="duplicateValues" dxfId="2427" priority="133" stopIfTrue="1"/>
  </conditionalFormatting>
  <conditionalFormatting sqref="E28:E29">
    <cfRule type="duplicateValues" dxfId="2426" priority="134" stopIfTrue="1"/>
  </conditionalFormatting>
  <conditionalFormatting sqref="C28:C29">
    <cfRule type="duplicateValues" dxfId="2425" priority="135" stopIfTrue="1"/>
  </conditionalFormatting>
  <conditionalFormatting sqref="E28:E29">
    <cfRule type="duplicateValues" dxfId="2424" priority="136" stopIfTrue="1"/>
  </conditionalFormatting>
  <conditionalFormatting sqref="C28:C29">
    <cfRule type="duplicateValues" dxfId="2423" priority="130" stopIfTrue="1"/>
  </conditionalFormatting>
  <conditionalFormatting sqref="E28:E29">
    <cfRule type="duplicateValues" dxfId="2422" priority="128" stopIfTrue="1"/>
    <cfRule type="duplicateValues" dxfId="2421" priority="129" stopIfTrue="1"/>
  </conditionalFormatting>
  <conditionalFormatting sqref="E28:E29">
    <cfRule type="duplicateValues" dxfId="2420" priority="127"/>
  </conditionalFormatting>
  <conditionalFormatting sqref="C28:C29">
    <cfRule type="duplicateValues" dxfId="2419" priority="126"/>
  </conditionalFormatting>
  <conditionalFormatting sqref="C28:C29">
    <cfRule type="duplicateValues" dxfId="2418" priority="125"/>
  </conditionalFormatting>
  <conditionalFormatting sqref="E28:E29">
    <cfRule type="duplicateValues" dxfId="2417" priority="124"/>
  </conditionalFormatting>
  <conditionalFormatting sqref="C76">
    <cfRule type="duplicateValues" dxfId="2416" priority="118" stopIfTrue="1"/>
  </conditionalFormatting>
  <conditionalFormatting sqref="C76">
    <cfRule type="duplicateValues" dxfId="2415" priority="119" stopIfTrue="1"/>
  </conditionalFormatting>
  <conditionalFormatting sqref="C76">
    <cfRule type="duplicateValues" dxfId="2414" priority="120" stopIfTrue="1"/>
  </conditionalFormatting>
  <conditionalFormatting sqref="E76">
    <cfRule type="duplicateValues" dxfId="2413" priority="121" stopIfTrue="1"/>
  </conditionalFormatting>
  <conditionalFormatting sqref="C76">
    <cfRule type="duplicateValues" dxfId="2412" priority="122" stopIfTrue="1"/>
  </conditionalFormatting>
  <conditionalFormatting sqref="E76">
    <cfRule type="duplicateValues" dxfId="2411" priority="123" stopIfTrue="1"/>
  </conditionalFormatting>
  <conditionalFormatting sqref="C76">
    <cfRule type="duplicateValues" dxfId="2410" priority="117" stopIfTrue="1"/>
  </conditionalFormatting>
  <conditionalFormatting sqref="E76">
    <cfRule type="duplicateValues" dxfId="2409" priority="115" stopIfTrue="1"/>
    <cfRule type="duplicateValues" dxfId="2408" priority="116" stopIfTrue="1"/>
  </conditionalFormatting>
  <conditionalFormatting sqref="E76">
    <cfRule type="duplicateValues" dxfId="2407" priority="114"/>
  </conditionalFormatting>
  <conditionalFormatting sqref="C76">
    <cfRule type="duplicateValues" dxfId="2406" priority="113"/>
  </conditionalFormatting>
  <conditionalFormatting sqref="C76">
    <cfRule type="duplicateValues" dxfId="2405" priority="112"/>
  </conditionalFormatting>
  <conditionalFormatting sqref="E76">
    <cfRule type="duplicateValues" dxfId="2404" priority="111"/>
  </conditionalFormatting>
  <conditionalFormatting sqref="C77">
    <cfRule type="duplicateValues" dxfId="2403" priority="107" stopIfTrue="1"/>
  </conditionalFormatting>
  <conditionalFormatting sqref="C77">
    <cfRule type="duplicateValues" dxfId="2402" priority="108" stopIfTrue="1"/>
  </conditionalFormatting>
  <conditionalFormatting sqref="C77">
    <cfRule type="duplicateValues" dxfId="2401" priority="109" stopIfTrue="1"/>
  </conditionalFormatting>
  <conditionalFormatting sqref="C77">
    <cfRule type="duplicateValues" dxfId="2400" priority="110" stopIfTrue="1"/>
  </conditionalFormatting>
  <conditionalFormatting sqref="C77">
    <cfRule type="duplicateValues" dxfId="2399" priority="106" stopIfTrue="1"/>
  </conditionalFormatting>
  <conditionalFormatting sqref="C77">
    <cfRule type="duplicateValues" dxfId="2398" priority="105"/>
  </conditionalFormatting>
  <conditionalFormatting sqref="C77">
    <cfRule type="duplicateValues" dxfId="2397" priority="104"/>
  </conditionalFormatting>
  <conditionalFormatting sqref="C78">
    <cfRule type="duplicateValues" dxfId="2396" priority="100" stopIfTrue="1"/>
  </conditionalFormatting>
  <conditionalFormatting sqref="C78">
    <cfRule type="duplicateValues" dxfId="2395" priority="101" stopIfTrue="1"/>
  </conditionalFormatting>
  <conditionalFormatting sqref="C78">
    <cfRule type="duplicateValues" dxfId="2394" priority="102" stopIfTrue="1"/>
  </conditionalFormatting>
  <conditionalFormatting sqref="C78">
    <cfRule type="duplicateValues" dxfId="2393" priority="103" stopIfTrue="1"/>
  </conditionalFormatting>
  <conditionalFormatting sqref="C78">
    <cfRule type="duplicateValues" dxfId="2392" priority="99" stopIfTrue="1"/>
  </conditionalFormatting>
  <conditionalFormatting sqref="C78">
    <cfRule type="duplicateValues" dxfId="2391" priority="98"/>
  </conditionalFormatting>
  <conditionalFormatting sqref="C78">
    <cfRule type="duplicateValues" dxfId="2390" priority="97"/>
  </conditionalFormatting>
  <conditionalFormatting sqref="C58:C64 C68">
    <cfRule type="duplicateValues" dxfId="2389" priority="520" stopIfTrue="1"/>
  </conditionalFormatting>
  <conditionalFormatting sqref="E58:E64 E68">
    <cfRule type="duplicateValues" dxfId="2388" priority="521" stopIfTrue="1"/>
  </conditionalFormatting>
  <conditionalFormatting sqref="C81">
    <cfRule type="duplicateValues" dxfId="2387" priority="91" stopIfTrue="1"/>
  </conditionalFormatting>
  <conditionalFormatting sqref="E81">
    <cfRule type="duplicateValues" dxfId="2386" priority="92" stopIfTrue="1"/>
  </conditionalFormatting>
  <conditionalFormatting sqref="E81">
    <cfRule type="duplicateValues" dxfId="2385" priority="93" stopIfTrue="1"/>
    <cfRule type="duplicateValues" dxfId="2384" priority="94" stopIfTrue="1"/>
  </conditionalFormatting>
  <conditionalFormatting sqref="E81">
    <cfRule type="duplicateValues" dxfId="2383" priority="95"/>
  </conditionalFormatting>
  <conditionalFormatting sqref="C81">
    <cfRule type="duplicateValues" dxfId="2382" priority="96"/>
  </conditionalFormatting>
  <conditionalFormatting sqref="C81">
    <cfRule type="duplicateValues" dxfId="2381" priority="90"/>
  </conditionalFormatting>
  <conditionalFormatting sqref="C71 C146:C158 C115:C134 C95:C99 C136 C92:C93 C2 C101:C107 C88 C30:C37 C9:C11 C13:C17 C20:C22">
    <cfRule type="duplicateValues" dxfId="2380" priority="522" stopIfTrue="1"/>
  </conditionalFormatting>
  <conditionalFormatting sqref="C71">
    <cfRule type="duplicateValues" dxfId="2379" priority="523" stopIfTrue="1"/>
  </conditionalFormatting>
  <conditionalFormatting sqref="C71">
    <cfRule type="duplicateValues" dxfId="2378" priority="524" stopIfTrue="1"/>
  </conditionalFormatting>
  <conditionalFormatting sqref="E71 E146:E158 E115:E134 E95:E99 E136 E92:E93 E2 E101:E107 E88 E30:E37 E9:E11 E13:E17 E20:E22">
    <cfRule type="duplicateValues" dxfId="2377" priority="525" stopIfTrue="1"/>
  </conditionalFormatting>
  <conditionalFormatting sqref="C79:C80 C2 C83:C113 C30:C64 C9:C11 C146:C158 C68:C75 C13:C17 C115:C144 C20:C22">
    <cfRule type="duplicateValues" dxfId="2376" priority="526"/>
  </conditionalFormatting>
  <conditionalFormatting sqref="E79:E80 E2 E83:E113 E9:E11 E146:E158 E68:E75 E30:E64 E13:E17 E115:E144 E20:E22">
    <cfRule type="duplicateValues" dxfId="2375" priority="527"/>
  </conditionalFormatting>
  <conditionalFormatting sqref="E2 E83:E113 E146:E158 E68:E80 E9:E11 E13:E17 E115:E144 E20:E64">
    <cfRule type="duplicateValues" dxfId="2374" priority="528"/>
  </conditionalFormatting>
  <conditionalFormatting sqref="C2 C83:C113 C9:C11 C146:C158 C68:C80 C13:C17 C115:C144 C20:C64">
    <cfRule type="duplicateValues" dxfId="2373" priority="529"/>
  </conditionalFormatting>
  <conditionalFormatting sqref="C88:C113 C2 C30:C64 C9:C11 C146:C158 C68:C71 C13:C17 C115:C144 C20:C22">
    <cfRule type="duplicateValues" dxfId="2372" priority="530" stopIfTrue="1"/>
  </conditionalFormatting>
  <conditionalFormatting sqref="E88:E113 E2 E9:E11 E146:E158 E68:E71 E30:E64 E13:E17 E115:E144 E20:E22">
    <cfRule type="duplicateValues" dxfId="2371" priority="531" stopIfTrue="1"/>
    <cfRule type="duplicateValues" dxfId="2370" priority="532" stopIfTrue="1"/>
  </conditionalFormatting>
  <conditionalFormatting sqref="E88:E113 E2 E9:E11 E146:E158 E68:E71 E30:E64 E13:E17 E115:E144 E20:E22">
    <cfRule type="duplicateValues" dxfId="2369" priority="533"/>
  </conditionalFormatting>
  <conditionalFormatting sqref="C88:C113 C2 C30:C64 C9:C11 C146:C158 C68:C71 C13:C17 C115:C144 C20:C22">
    <cfRule type="duplicateValues" dxfId="2368" priority="534"/>
  </conditionalFormatting>
  <conditionalFormatting sqref="C2 C83:C113 C9:C11 C68:C80 C146:C158 C13:C17 C115:C144 C20:C64">
    <cfRule type="duplicateValues" dxfId="2367" priority="535"/>
  </conditionalFormatting>
  <conditionalFormatting sqref="C83:C113 C9:C11 C2 C68:C80 C146:C158 C13:C17 C115:C144 C20:C64">
    <cfRule type="duplicateValues" dxfId="2366" priority="536"/>
  </conditionalFormatting>
  <conditionalFormatting sqref="E2 E68:E113 E9:E11 E146:E158 E13:E17 E115:E144 E20:E64">
    <cfRule type="duplicateValues" dxfId="2365" priority="89"/>
  </conditionalFormatting>
  <conditionalFormatting sqref="C9:C11 C2 C68:C113 C146:C158 C13:C17 C115:C144 C20:C64">
    <cfRule type="duplicateValues" dxfId="2364" priority="88"/>
  </conditionalFormatting>
  <conditionalFormatting sqref="C3:C5">
    <cfRule type="duplicateValues" dxfId="2363" priority="82" stopIfTrue="1"/>
  </conditionalFormatting>
  <conditionalFormatting sqref="E3:E5">
    <cfRule type="duplicateValues" dxfId="2362" priority="83" stopIfTrue="1"/>
  </conditionalFormatting>
  <conditionalFormatting sqref="E3:E5">
    <cfRule type="duplicateValues" dxfId="2361" priority="84" stopIfTrue="1"/>
    <cfRule type="duplicateValues" dxfId="2360" priority="85" stopIfTrue="1"/>
  </conditionalFormatting>
  <conditionalFormatting sqref="E3:E5">
    <cfRule type="duplicateValues" dxfId="2359" priority="86"/>
  </conditionalFormatting>
  <conditionalFormatting sqref="C3:C5">
    <cfRule type="duplicateValues" dxfId="2358" priority="87"/>
  </conditionalFormatting>
  <conditionalFormatting sqref="C3:C5">
    <cfRule type="duplicateValues" dxfId="2357" priority="81"/>
  </conditionalFormatting>
  <conditionalFormatting sqref="C3:C5">
    <cfRule type="duplicateValues" dxfId="2356" priority="80"/>
  </conditionalFormatting>
  <conditionalFormatting sqref="C8 C6">
    <cfRule type="duplicateValues" dxfId="2355" priority="537" stopIfTrue="1"/>
  </conditionalFormatting>
  <conditionalFormatting sqref="E8 E6">
    <cfRule type="duplicateValues" dxfId="2354" priority="538" stopIfTrue="1"/>
  </conditionalFormatting>
  <conditionalFormatting sqref="E8 E6">
    <cfRule type="duplicateValues" dxfId="2353" priority="539" stopIfTrue="1"/>
    <cfRule type="duplicateValues" dxfId="2352" priority="540" stopIfTrue="1"/>
  </conditionalFormatting>
  <conditionalFormatting sqref="E8 E6">
    <cfRule type="duplicateValues" dxfId="2351" priority="541"/>
  </conditionalFormatting>
  <conditionalFormatting sqref="C8 C6">
    <cfRule type="duplicateValues" dxfId="2350" priority="542"/>
  </conditionalFormatting>
  <conditionalFormatting sqref="C115:C134 C95:C99 C70:C71 C146:C158 C136:C137 C92:C93 C2 C101:C107 C88 C30:C42 C9:C11 C13:C17 C20:C22">
    <cfRule type="duplicateValues" dxfId="2349" priority="543" stopIfTrue="1"/>
  </conditionalFormatting>
  <conditionalFormatting sqref="E146:E158 E70:E71 E136:E143 E115:E134 E92:E99 E42:E46 E2 E101:E108 E49:E54 E88 E9:E11 E30:E40 E13:E17 E20:E22">
    <cfRule type="duplicateValues" dxfId="2348" priority="544" stopIfTrue="1"/>
  </conditionalFormatting>
  <conditionalFormatting sqref="C145">
    <cfRule type="duplicateValues" dxfId="2347" priority="79"/>
  </conditionalFormatting>
  <conditionalFormatting sqref="E145">
    <cfRule type="duplicateValues" dxfId="2346" priority="78"/>
  </conditionalFormatting>
  <conditionalFormatting sqref="C145">
    <cfRule type="duplicateValues" dxfId="2345" priority="77"/>
  </conditionalFormatting>
  <conditionalFormatting sqref="C145">
    <cfRule type="duplicateValues" dxfId="2344" priority="76"/>
  </conditionalFormatting>
  <conditionalFormatting sqref="C68:C113 C2:C6 C13:C17 C8:C11 C115:C158 C20:C64">
    <cfRule type="duplicateValues" dxfId="2343" priority="74"/>
    <cfRule type="duplicateValues" dxfId="2342" priority="75"/>
  </conditionalFormatting>
  <conditionalFormatting sqref="C65">
    <cfRule type="duplicateValues" dxfId="2341" priority="61" stopIfTrue="1"/>
  </conditionalFormatting>
  <conditionalFormatting sqref="E65">
    <cfRule type="duplicateValues" dxfId="2340" priority="62" stopIfTrue="1"/>
  </conditionalFormatting>
  <conditionalFormatting sqref="C65">
    <cfRule type="duplicateValues" dxfId="2339" priority="63"/>
  </conditionalFormatting>
  <conditionalFormatting sqref="E65">
    <cfRule type="duplicateValues" dxfId="2338" priority="64"/>
  </conditionalFormatting>
  <conditionalFormatting sqref="E65">
    <cfRule type="duplicateValues" dxfId="2337" priority="65"/>
  </conditionalFormatting>
  <conditionalFormatting sqref="C65">
    <cfRule type="duplicateValues" dxfId="2336" priority="66"/>
  </conditionalFormatting>
  <conditionalFormatting sqref="C65">
    <cfRule type="duplicateValues" dxfId="2335" priority="67" stopIfTrue="1"/>
  </conditionalFormatting>
  <conditionalFormatting sqref="E65">
    <cfRule type="duplicateValues" dxfId="2334" priority="68" stopIfTrue="1"/>
    <cfRule type="duplicateValues" dxfId="2333" priority="69" stopIfTrue="1"/>
  </conditionalFormatting>
  <conditionalFormatting sqref="E65">
    <cfRule type="duplicateValues" dxfId="2332" priority="70"/>
  </conditionalFormatting>
  <conditionalFormatting sqref="C65">
    <cfRule type="duplicateValues" dxfId="2331" priority="71"/>
  </conditionalFormatting>
  <conditionalFormatting sqref="C65">
    <cfRule type="duplicateValues" dxfId="2330" priority="72"/>
  </conditionalFormatting>
  <conditionalFormatting sqref="C65">
    <cfRule type="duplicateValues" dxfId="2329" priority="73"/>
  </conditionalFormatting>
  <conditionalFormatting sqref="E65">
    <cfRule type="duplicateValues" dxfId="2328" priority="60"/>
  </conditionalFormatting>
  <conditionalFormatting sqref="C65">
    <cfRule type="duplicateValues" dxfId="2327" priority="59"/>
  </conditionalFormatting>
  <conditionalFormatting sqref="C65">
    <cfRule type="duplicateValues" dxfId="2326" priority="56"/>
    <cfRule type="duplicateValues" dxfId="2325" priority="57"/>
    <cfRule type="duplicateValues" dxfId="2324" priority="58"/>
  </conditionalFormatting>
  <conditionalFormatting sqref="C13:C17 C68:C113 C8:C11 C2:C6 C115:C158 C20:C65">
    <cfRule type="duplicateValues" dxfId="2323" priority="55"/>
  </conditionalFormatting>
  <conditionalFormatting sqref="C12">
    <cfRule type="duplicateValues" dxfId="2322" priority="46" stopIfTrue="1"/>
  </conditionalFormatting>
  <conditionalFormatting sqref="E12">
    <cfRule type="duplicateValues" dxfId="2321" priority="47" stopIfTrue="1"/>
  </conditionalFormatting>
  <conditionalFormatting sqref="C12">
    <cfRule type="duplicateValues" dxfId="2320" priority="48" stopIfTrue="1"/>
  </conditionalFormatting>
  <conditionalFormatting sqref="E12">
    <cfRule type="duplicateValues" dxfId="2319" priority="49" stopIfTrue="1"/>
  </conditionalFormatting>
  <conditionalFormatting sqref="C12">
    <cfRule type="duplicateValues" dxfId="2318" priority="45" stopIfTrue="1"/>
  </conditionalFormatting>
  <conditionalFormatting sqref="C12">
    <cfRule type="duplicateValues" dxfId="2317" priority="44"/>
  </conditionalFormatting>
  <conditionalFormatting sqref="E12">
    <cfRule type="duplicateValues" dxfId="2316" priority="50" stopIfTrue="1"/>
    <cfRule type="duplicateValues" dxfId="2315" priority="51" stopIfTrue="1"/>
  </conditionalFormatting>
  <conditionalFormatting sqref="E12">
    <cfRule type="duplicateValues" dxfId="2314" priority="52"/>
  </conditionalFormatting>
  <conditionalFormatting sqref="C12">
    <cfRule type="duplicateValues" dxfId="2313" priority="53"/>
  </conditionalFormatting>
  <conditionalFormatting sqref="E12">
    <cfRule type="duplicateValues" dxfId="2312" priority="54"/>
  </conditionalFormatting>
  <conditionalFormatting sqref="C12">
    <cfRule type="duplicateValues" dxfId="2311" priority="43"/>
  </conditionalFormatting>
  <conditionalFormatting sqref="E12">
    <cfRule type="duplicateValues" dxfId="2310" priority="42"/>
  </conditionalFormatting>
  <conditionalFormatting sqref="C12">
    <cfRule type="duplicateValues" dxfId="2309" priority="41"/>
  </conditionalFormatting>
  <conditionalFormatting sqref="C12">
    <cfRule type="duplicateValues" dxfId="2308" priority="40"/>
  </conditionalFormatting>
  <conditionalFormatting sqref="C66:C67">
    <cfRule type="duplicateValues" dxfId="2307" priority="33" stopIfTrue="1"/>
  </conditionalFormatting>
  <conditionalFormatting sqref="E66:E67">
    <cfRule type="duplicateValues" dxfId="2306" priority="34" stopIfTrue="1"/>
  </conditionalFormatting>
  <conditionalFormatting sqref="C66:C67">
    <cfRule type="duplicateValues" dxfId="2305" priority="35" stopIfTrue="1"/>
  </conditionalFormatting>
  <conditionalFormatting sqref="E66:E67">
    <cfRule type="duplicateValues" dxfId="2304" priority="36" stopIfTrue="1"/>
  </conditionalFormatting>
  <conditionalFormatting sqref="C66:C67">
    <cfRule type="duplicateValues" dxfId="2303" priority="32" stopIfTrue="1"/>
  </conditionalFormatting>
  <conditionalFormatting sqref="C66:C67">
    <cfRule type="duplicateValues" dxfId="2302" priority="31"/>
  </conditionalFormatting>
  <conditionalFormatting sqref="E66:E67">
    <cfRule type="duplicateValues" dxfId="2301" priority="37" stopIfTrue="1"/>
    <cfRule type="duplicateValues" dxfId="2300" priority="38" stopIfTrue="1"/>
  </conditionalFormatting>
  <conditionalFormatting sqref="E66:E67">
    <cfRule type="duplicateValues" dxfId="2299" priority="39"/>
  </conditionalFormatting>
  <conditionalFormatting sqref="C66:C67">
    <cfRule type="duplicateValues" dxfId="2298" priority="30"/>
  </conditionalFormatting>
  <conditionalFormatting sqref="E66:E67">
    <cfRule type="duplicateValues" dxfId="2297" priority="29"/>
  </conditionalFormatting>
  <conditionalFormatting sqref="C66:C67">
    <cfRule type="duplicateValues" dxfId="2296" priority="28"/>
  </conditionalFormatting>
  <conditionalFormatting sqref="C66:C67">
    <cfRule type="duplicateValues" dxfId="2295" priority="27"/>
  </conditionalFormatting>
  <conditionalFormatting sqref="C7">
    <cfRule type="duplicateValues" dxfId="2294" priority="545" stopIfTrue="1"/>
  </conditionalFormatting>
  <conditionalFormatting sqref="E7">
    <cfRule type="duplicateValues" dxfId="2293" priority="546" stopIfTrue="1"/>
  </conditionalFormatting>
  <conditionalFormatting sqref="C7">
    <cfRule type="duplicateValues" dxfId="2292" priority="547"/>
  </conditionalFormatting>
  <conditionalFormatting sqref="E7">
    <cfRule type="duplicateValues" dxfId="2291" priority="548" stopIfTrue="1"/>
    <cfRule type="duplicateValues" dxfId="2290" priority="549" stopIfTrue="1"/>
  </conditionalFormatting>
  <conditionalFormatting sqref="E7">
    <cfRule type="duplicateValues" dxfId="2289" priority="550"/>
  </conditionalFormatting>
  <conditionalFormatting sqref="C114">
    <cfRule type="duplicateValues" dxfId="2288" priority="25" stopIfTrue="1"/>
  </conditionalFormatting>
  <conditionalFormatting sqref="E114">
    <cfRule type="duplicateValues" dxfId="2287" priority="26" stopIfTrue="1"/>
  </conditionalFormatting>
  <conditionalFormatting sqref="E114">
    <cfRule type="duplicateValues" dxfId="2286" priority="23" stopIfTrue="1"/>
    <cfRule type="duplicateValues" dxfId="2285" priority="24" stopIfTrue="1"/>
  </conditionalFormatting>
  <conditionalFormatting sqref="E114">
    <cfRule type="duplicateValues" dxfId="2284" priority="22"/>
  </conditionalFormatting>
  <conditionalFormatting sqref="C114">
    <cfRule type="duplicateValues" dxfId="2283" priority="21"/>
  </conditionalFormatting>
  <conditionalFormatting sqref="E114">
    <cfRule type="duplicateValues" dxfId="2282" priority="20"/>
  </conditionalFormatting>
  <conditionalFormatting sqref="C114">
    <cfRule type="duplicateValues" dxfId="2281" priority="19"/>
  </conditionalFormatting>
  <conditionalFormatting sqref="C114">
    <cfRule type="duplicateValues" dxfId="2280" priority="18"/>
  </conditionalFormatting>
  <conditionalFormatting sqref="C114">
    <cfRule type="duplicateValues" dxfId="2279" priority="17"/>
  </conditionalFormatting>
  <conditionalFormatting sqref="C18:C19">
    <cfRule type="duplicateValues" dxfId="2278" priority="8" stopIfTrue="1"/>
  </conditionalFormatting>
  <conditionalFormatting sqref="E18:E19">
    <cfRule type="duplicateValues" dxfId="2277" priority="9" stopIfTrue="1"/>
  </conditionalFormatting>
  <conditionalFormatting sqref="C18:C19">
    <cfRule type="duplicateValues" dxfId="2276" priority="10" stopIfTrue="1"/>
  </conditionalFormatting>
  <conditionalFormatting sqref="E18:E19">
    <cfRule type="duplicateValues" dxfId="2275" priority="11" stopIfTrue="1"/>
  </conditionalFormatting>
  <conditionalFormatting sqref="C18:C19">
    <cfRule type="duplicateValues" dxfId="2274" priority="7" stopIfTrue="1"/>
  </conditionalFormatting>
  <conditionalFormatting sqref="C18:C19">
    <cfRule type="duplicateValues" dxfId="2273" priority="6"/>
  </conditionalFormatting>
  <conditionalFormatting sqref="E18:E19">
    <cfRule type="duplicateValues" dxfId="2272" priority="12" stopIfTrue="1"/>
    <cfRule type="duplicateValues" dxfId="2271" priority="13" stopIfTrue="1"/>
  </conditionalFormatting>
  <conditionalFormatting sqref="E18:E19">
    <cfRule type="duplicateValues" dxfId="2270" priority="14"/>
  </conditionalFormatting>
  <conditionalFormatting sqref="C18:C19">
    <cfRule type="duplicateValues" dxfId="2269" priority="15"/>
  </conditionalFormatting>
  <conditionalFormatting sqref="E18:E19">
    <cfRule type="duplicateValues" dxfId="2268" priority="16"/>
  </conditionalFormatting>
  <conditionalFormatting sqref="C18:C19">
    <cfRule type="duplicateValues" dxfId="2267" priority="5"/>
  </conditionalFormatting>
  <conditionalFormatting sqref="E18:E19">
    <cfRule type="duplicateValues" dxfId="2266" priority="4"/>
  </conditionalFormatting>
  <conditionalFormatting sqref="C18:C19">
    <cfRule type="duplicateValues" dxfId="2265" priority="3"/>
  </conditionalFormatting>
  <conditionalFormatting sqref="C18:C19">
    <cfRule type="duplicateValues" dxfId="2264" priority="2"/>
  </conditionalFormatting>
  <conditionalFormatting sqref="C18:C19">
    <cfRule type="duplicateValues" dxfId="2263" priority="1"/>
  </conditionalFormatting>
  <conditionalFormatting sqref="C82">
    <cfRule type="duplicateValues" dxfId="2262" priority="551" stopIfTrue="1"/>
  </conditionalFormatting>
  <conditionalFormatting sqref="E82">
    <cfRule type="duplicateValues" dxfId="2261" priority="552" stopIfTrue="1"/>
  </conditionalFormatting>
  <conditionalFormatting sqref="C82">
    <cfRule type="duplicateValues" dxfId="2260" priority="553"/>
  </conditionalFormatting>
  <conditionalFormatting sqref="E82">
    <cfRule type="duplicateValues" dxfId="2259" priority="554" stopIfTrue="1"/>
    <cfRule type="duplicateValues" dxfId="2258" priority="555" stopIfTrue="1"/>
  </conditionalFormatting>
  <conditionalFormatting sqref="E82">
    <cfRule type="duplicateValues" dxfId="2257" priority="556"/>
  </conditionalFormatting>
  <conditionalFormatting sqref="C43">
    <cfRule type="duplicateValues" dxfId="2256" priority="557" stopIfTrue="1"/>
  </conditionalFormatting>
  <conditionalFormatting sqref="E43">
    <cfRule type="duplicateValues" dxfId="2255" priority="558" stopIfTrue="1"/>
  </conditionalFormatting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51"/>
  <sheetViews>
    <sheetView topLeftCell="A31" workbookViewId="0">
      <selection activeCell="E44" sqref="E44"/>
    </sheetView>
  </sheetViews>
  <sheetFormatPr baseColWidth="10" defaultColWidth="29.5703125" defaultRowHeight="14.25"/>
  <cols>
    <col min="1" max="1" width="12.28515625" style="182" customWidth="1"/>
    <col min="2" max="2" width="39.85546875" style="182" customWidth="1"/>
    <col min="3" max="3" width="9.42578125" style="182" customWidth="1"/>
    <col min="4" max="4" width="45.28515625" style="182" customWidth="1"/>
    <col min="5" max="5" width="26.85546875" style="182" customWidth="1"/>
    <col min="6" max="6" width="30.2851562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>
      <c r="A2" s="150" t="s">
        <v>1084</v>
      </c>
      <c r="B2" s="150" t="s">
        <v>2865</v>
      </c>
      <c r="C2" s="145">
        <v>150197</v>
      </c>
      <c r="D2" s="153" t="s">
        <v>4137</v>
      </c>
      <c r="E2" s="154" t="s">
        <v>4138</v>
      </c>
      <c r="F2" s="150" t="s">
        <v>2524</v>
      </c>
      <c r="G2" s="150">
        <v>10</v>
      </c>
    </row>
    <row r="3" spans="1:203" s="176" customFormat="1">
      <c r="A3" s="150" t="s">
        <v>1084</v>
      </c>
      <c r="B3" s="150" t="s">
        <v>4273</v>
      </c>
      <c r="C3" s="145">
        <v>152658</v>
      </c>
      <c r="D3" s="153" t="s">
        <v>1501</v>
      </c>
      <c r="E3" s="154" t="s">
        <v>4274</v>
      </c>
      <c r="F3" s="150" t="s">
        <v>1139</v>
      </c>
      <c r="G3" s="150" t="s">
        <v>4275</v>
      </c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  <c r="GK3" s="143"/>
      <c r="GL3" s="143"/>
      <c r="GM3" s="143"/>
      <c r="GN3" s="143"/>
      <c r="GO3" s="143"/>
      <c r="GP3" s="143"/>
      <c r="GQ3" s="143"/>
      <c r="GR3" s="143"/>
      <c r="GS3" s="143"/>
      <c r="GT3" s="143"/>
      <c r="GU3" s="143"/>
    </row>
    <row r="4" spans="1:203" s="176" customFormat="1">
      <c r="A4" s="150" t="s">
        <v>1084</v>
      </c>
      <c r="B4" s="150" t="s">
        <v>2368</v>
      </c>
      <c r="C4" s="145">
        <v>155633</v>
      </c>
      <c r="D4" s="153" t="s">
        <v>2833</v>
      </c>
      <c r="E4" s="154">
        <v>260679</v>
      </c>
      <c r="F4" s="150"/>
      <c r="G4" s="150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</row>
    <row r="5" spans="1:203" s="143" customFormat="1">
      <c r="A5" s="144" t="s">
        <v>1084</v>
      </c>
      <c r="B5" s="150" t="s">
        <v>2865</v>
      </c>
      <c r="C5" s="145">
        <v>151457</v>
      </c>
      <c r="D5" s="147" t="s">
        <v>2814</v>
      </c>
      <c r="E5" s="148" t="s">
        <v>1516</v>
      </c>
      <c r="F5" s="144" t="s">
        <v>2264</v>
      </c>
      <c r="G5" s="144">
        <v>10</v>
      </c>
    </row>
    <row r="6" spans="1:203" s="176" customFormat="1" ht="15">
      <c r="A6" s="150" t="s">
        <v>1084</v>
      </c>
      <c r="B6" s="144" t="s">
        <v>2859</v>
      </c>
      <c r="C6" s="145">
        <v>155621</v>
      </c>
      <c r="D6" s="161" t="s">
        <v>2173</v>
      </c>
      <c r="E6" s="154">
        <v>414685</v>
      </c>
      <c r="F6" s="150"/>
      <c r="G6" s="150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</row>
    <row r="7" spans="1:203" s="176" customFormat="1">
      <c r="A7" s="144" t="s">
        <v>1084</v>
      </c>
      <c r="B7" s="144" t="s">
        <v>2859</v>
      </c>
      <c r="C7" s="145">
        <v>151398</v>
      </c>
      <c r="D7" s="147" t="s">
        <v>1512</v>
      </c>
      <c r="E7" s="148" t="s">
        <v>1513</v>
      </c>
      <c r="F7" s="144" t="s">
        <v>1324</v>
      </c>
      <c r="G7" s="144">
        <v>20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</row>
    <row r="8" spans="1:203" s="143" customFormat="1">
      <c r="A8" s="144" t="s">
        <v>1084</v>
      </c>
      <c r="B8" s="144" t="s">
        <v>2368</v>
      </c>
      <c r="C8" s="145">
        <v>151122</v>
      </c>
      <c r="D8" s="147" t="s">
        <v>2803</v>
      </c>
      <c r="E8" s="148">
        <v>254097</v>
      </c>
      <c r="F8" s="144"/>
      <c r="G8" s="144"/>
    </row>
    <row r="9" spans="1:203" s="143" customFormat="1" ht="15">
      <c r="A9" s="144" t="s">
        <v>1084</v>
      </c>
      <c r="B9" s="144" t="s">
        <v>2859</v>
      </c>
      <c r="C9" s="145">
        <v>155521</v>
      </c>
      <c r="D9" s="161" t="s">
        <v>2763</v>
      </c>
      <c r="E9" s="154">
        <v>43691</v>
      </c>
      <c r="F9" s="150"/>
      <c r="G9" s="150"/>
    </row>
    <row r="10" spans="1:203" s="143" customFormat="1">
      <c r="A10" s="144" t="s">
        <v>1084</v>
      </c>
      <c r="B10" s="144" t="s">
        <v>2859</v>
      </c>
      <c r="C10" s="162">
        <v>151361</v>
      </c>
      <c r="D10" s="147" t="s">
        <v>1508</v>
      </c>
      <c r="E10" s="148" t="s">
        <v>1509</v>
      </c>
      <c r="F10" s="144" t="s">
        <v>952</v>
      </c>
      <c r="G10" s="144">
        <v>20</v>
      </c>
      <c r="GP10" s="159"/>
      <c r="GQ10" s="159"/>
      <c r="GR10" s="159"/>
      <c r="GS10" s="159"/>
      <c r="GT10" s="159"/>
      <c r="GU10" s="159"/>
    </row>
    <row r="11" spans="1:203" s="143" customFormat="1">
      <c r="A11" s="144" t="s">
        <v>1084</v>
      </c>
      <c r="B11" s="144" t="s">
        <v>2859</v>
      </c>
      <c r="C11" s="162">
        <v>151588</v>
      </c>
      <c r="D11" s="147" t="s">
        <v>1506</v>
      </c>
      <c r="E11" s="148" t="s">
        <v>1507</v>
      </c>
      <c r="F11" s="144" t="s">
        <v>952</v>
      </c>
      <c r="G11" s="144">
        <v>20</v>
      </c>
    </row>
    <row r="12" spans="1:203" s="143" customFormat="1">
      <c r="A12" s="144" t="s">
        <v>1084</v>
      </c>
      <c r="B12" s="144" t="s">
        <v>2859</v>
      </c>
      <c r="C12" s="145">
        <v>151676</v>
      </c>
      <c r="D12" s="147" t="s">
        <v>2816</v>
      </c>
      <c r="E12" s="148" t="s">
        <v>2817</v>
      </c>
      <c r="F12" s="144" t="s">
        <v>1324</v>
      </c>
      <c r="G12" s="144">
        <v>20</v>
      </c>
    </row>
    <row r="13" spans="1:203" s="143" customFormat="1">
      <c r="A13" s="144" t="s">
        <v>1084</v>
      </c>
      <c r="B13" s="144" t="s">
        <v>1666</v>
      </c>
      <c r="C13" s="145">
        <v>159456</v>
      </c>
      <c r="D13" s="147" t="s">
        <v>1095</v>
      </c>
      <c r="E13" s="148" t="s">
        <v>1096</v>
      </c>
      <c r="F13" s="144" t="s">
        <v>2055</v>
      </c>
      <c r="G13" s="144">
        <v>140</v>
      </c>
    </row>
    <row r="14" spans="1:203" s="143" customFormat="1">
      <c r="A14" s="144" t="s">
        <v>1084</v>
      </c>
      <c r="B14" s="144" t="s">
        <v>1666</v>
      </c>
      <c r="C14" s="145">
        <v>159552</v>
      </c>
      <c r="D14" s="147" t="s">
        <v>1097</v>
      </c>
      <c r="E14" s="148" t="s">
        <v>1098</v>
      </c>
      <c r="F14" s="144" t="s">
        <v>2055</v>
      </c>
      <c r="G14" s="144">
        <v>162</v>
      </c>
    </row>
    <row r="15" spans="1:203" s="143" customFormat="1">
      <c r="A15" s="144" t="s">
        <v>1084</v>
      </c>
      <c r="B15" s="144" t="s">
        <v>1666</v>
      </c>
      <c r="C15" s="145">
        <v>151014</v>
      </c>
      <c r="D15" s="147" t="s">
        <v>1099</v>
      </c>
      <c r="E15" s="148" t="s">
        <v>1100</v>
      </c>
      <c r="F15" s="144" t="s">
        <v>2536</v>
      </c>
      <c r="G15" s="144">
        <v>500</v>
      </c>
      <c r="GP15" s="166"/>
      <c r="GQ15" s="166"/>
      <c r="GR15" s="166"/>
      <c r="GS15" s="166"/>
      <c r="GT15" s="166"/>
      <c r="GU15" s="225"/>
    </row>
    <row r="16" spans="1:203" s="143" customFormat="1" ht="28.5">
      <c r="A16" s="144" t="s">
        <v>1084</v>
      </c>
      <c r="B16" s="144" t="s">
        <v>2368</v>
      </c>
      <c r="C16" s="162">
        <v>151166</v>
      </c>
      <c r="D16" s="147" t="s">
        <v>1514</v>
      </c>
      <c r="E16" s="148" t="s">
        <v>1515</v>
      </c>
      <c r="F16" s="144" t="s">
        <v>1324</v>
      </c>
      <c r="G16" s="144">
        <v>20</v>
      </c>
    </row>
    <row r="17" spans="1:203" s="143" customFormat="1">
      <c r="A17" s="144" t="s">
        <v>1084</v>
      </c>
      <c r="B17" s="150" t="s">
        <v>2865</v>
      </c>
      <c r="C17" s="145">
        <v>151641</v>
      </c>
      <c r="D17" s="147" t="s">
        <v>1510</v>
      </c>
      <c r="E17" s="148" t="s">
        <v>1511</v>
      </c>
      <c r="F17" s="144" t="s">
        <v>2422</v>
      </c>
      <c r="G17" s="144">
        <v>50</v>
      </c>
    </row>
    <row r="18" spans="1:203" s="143" customFormat="1" ht="28.5">
      <c r="A18" s="144" t="s">
        <v>1084</v>
      </c>
      <c r="B18" s="144" t="s">
        <v>2859</v>
      </c>
      <c r="C18" s="211">
        <v>155620</v>
      </c>
      <c r="D18" s="147" t="s">
        <v>3157</v>
      </c>
      <c r="E18" s="148">
        <v>43711</v>
      </c>
      <c r="F18" s="150"/>
      <c r="G18" s="150"/>
    </row>
    <row r="19" spans="1:203" s="143" customFormat="1">
      <c r="A19" s="144" t="s">
        <v>1084</v>
      </c>
      <c r="B19" s="144" t="s">
        <v>2859</v>
      </c>
      <c r="C19" s="145">
        <v>155061</v>
      </c>
      <c r="D19" s="147" t="s">
        <v>153</v>
      </c>
      <c r="E19" s="148" t="s">
        <v>154</v>
      </c>
      <c r="F19" s="144"/>
      <c r="G19" s="144"/>
    </row>
    <row r="20" spans="1:203" s="143" customFormat="1">
      <c r="A20" s="144" t="s">
        <v>1084</v>
      </c>
      <c r="B20" s="144" t="s">
        <v>2859</v>
      </c>
      <c r="C20" s="162">
        <v>151356</v>
      </c>
      <c r="D20" s="147" t="s">
        <v>1500</v>
      </c>
      <c r="E20" s="148" t="s">
        <v>4184</v>
      </c>
      <c r="F20" s="144" t="s">
        <v>952</v>
      </c>
      <c r="G20" s="144">
        <v>10</v>
      </c>
    </row>
    <row r="21" spans="1:203" s="143" customFormat="1">
      <c r="A21" s="144" t="s">
        <v>1084</v>
      </c>
      <c r="B21" s="144" t="s">
        <v>2859</v>
      </c>
      <c r="C21" s="162">
        <v>151357</v>
      </c>
      <c r="D21" s="147" t="s">
        <v>1499</v>
      </c>
      <c r="E21" s="148" t="s">
        <v>4185</v>
      </c>
      <c r="F21" s="144" t="s">
        <v>952</v>
      </c>
      <c r="G21" s="144">
        <v>10</v>
      </c>
    </row>
    <row r="22" spans="1:203" s="143" customFormat="1">
      <c r="A22" s="144" t="s">
        <v>1084</v>
      </c>
      <c r="B22" s="144" t="s">
        <v>2859</v>
      </c>
      <c r="C22" s="162">
        <v>151358</v>
      </c>
      <c r="D22" s="147" t="s">
        <v>1335</v>
      </c>
      <c r="E22" s="148" t="s">
        <v>1336</v>
      </c>
      <c r="F22" s="144" t="s">
        <v>952</v>
      </c>
      <c r="G22" s="144">
        <v>20</v>
      </c>
    </row>
    <row r="23" spans="1:203" s="143" customFormat="1">
      <c r="A23" s="144" t="s">
        <v>1084</v>
      </c>
      <c r="B23" s="150" t="s">
        <v>2865</v>
      </c>
      <c r="C23" s="145">
        <v>151883</v>
      </c>
      <c r="D23" s="147" t="s">
        <v>1111</v>
      </c>
      <c r="E23" s="148" t="s">
        <v>1498</v>
      </c>
      <c r="F23" s="144" t="s">
        <v>2264</v>
      </c>
      <c r="G23" s="144">
        <v>10</v>
      </c>
    </row>
    <row r="24" spans="1:203" s="143" customFormat="1">
      <c r="A24" s="144" t="s">
        <v>1084</v>
      </c>
      <c r="B24" s="144" t="s">
        <v>2859</v>
      </c>
      <c r="C24" s="145">
        <v>151980</v>
      </c>
      <c r="D24" s="147" t="s">
        <v>1085</v>
      </c>
      <c r="E24" s="148" t="s">
        <v>1086</v>
      </c>
      <c r="F24" s="144" t="s">
        <v>952</v>
      </c>
      <c r="G24" s="144">
        <v>6</v>
      </c>
    </row>
    <row r="25" spans="1:203" s="143" customFormat="1" ht="28.5">
      <c r="A25" s="144" t="s">
        <v>1084</v>
      </c>
      <c r="B25" s="144" t="s">
        <v>2368</v>
      </c>
      <c r="C25" s="145">
        <v>160422</v>
      </c>
      <c r="D25" s="147" t="s">
        <v>5968</v>
      </c>
      <c r="E25" s="148" t="s">
        <v>5969</v>
      </c>
      <c r="F25" s="144" t="s">
        <v>2408</v>
      </c>
      <c r="G25" s="144">
        <v>20</v>
      </c>
    </row>
    <row r="26" spans="1:203" s="143" customFormat="1" ht="28.5">
      <c r="A26" s="144" t="s">
        <v>1084</v>
      </c>
      <c r="B26" s="144" t="s">
        <v>2368</v>
      </c>
      <c r="C26" s="145">
        <v>155333</v>
      </c>
      <c r="D26" s="147" t="s">
        <v>2823</v>
      </c>
      <c r="E26" s="148">
        <v>254520</v>
      </c>
      <c r="F26" s="144"/>
      <c r="G26" s="144"/>
      <c r="GP26" s="166"/>
      <c r="GQ26" s="166"/>
      <c r="GR26" s="166"/>
      <c r="GS26" s="166"/>
      <c r="GT26" s="166"/>
      <c r="GU26" s="225"/>
    </row>
    <row r="27" spans="1:203" s="143" customFormat="1">
      <c r="A27" s="144" t="s">
        <v>1084</v>
      </c>
      <c r="B27" s="150" t="s">
        <v>2865</v>
      </c>
      <c r="C27" s="145">
        <v>151185</v>
      </c>
      <c r="D27" s="147" t="s">
        <v>1502</v>
      </c>
      <c r="E27" s="148" t="s">
        <v>1503</v>
      </c>
      <c r="F27" s="144" t="s">
        <v>952</v>
      </c>
      <c r="G27" s="144">
        <v>10</v>
      </c>
    </row>
    <row r="28" spans="1:203" s="143" customFormat="1">
      <c r="A28" s="144" t="s">
        <v>1084</v>
      </c>
      <c r="B28" s="144" t="s">
        <v>2523</v>
      </c>
      <c r="C28" s="145">
        <v>131003</v>
      </c>
      <c r="D28" s="147" t="s">
        <v>1093</v>
      </c>
      <c r="E28" s="148" t="s">
        <v>1094</v>
      </c>
      <c r="F28" s="144" t="s">
        <v>2408</v>
      </c>
      <c r="G28" s="144">
        <v>150</v>
      </c>
    </row>
    <row r="29" spans="1:203" s="143" customFormat="1">
      <c r="A29" s="144" t="s">
        <v>1084</v>
      </c>
      <c r="B29" s="144" t="s">
        <v>2859</v>
      </c>
      <c r="C29" s="145">
        <v>155403</v>
      </c>
      <c r="D29" s="147" t="s">
        <v>1504</v>
      </c>
      <c r="E29" s="148" t="s">
        <v>1505</v>
      </c>
      <c r="F29" s="144" t="s">
        <v>2264</v>
      </c>
      <c r="G29" s="144">
        <v>20</v>
      </c>
    </row>
    <row r="30" spans="1:203" s="143" customFormat="1">
      <c r="A30" s="144" t="s">
        <v>1084</v>
      </c>
      <c r="B30" s="144" t="s">
        <v>1666</v>
      </c>
      <c r="C30" s="145">
        <v>151146</v>
      </c>
      <c r="D30" s="147" t="s">
        <v>1109</v>
      </c>
      <c r="E30" s="148" t="s">
        <v>1110</v>
      </c>
      <c r="F30" s="144" t="s">
        <v>94</v>
      </c>
      <c r="G30" s="144">
        <v>500</v>
      </c>
    </row>
    <row r="31" spans="1:203" s="143" customFormat="1">
      <c r="A31" s="144" t="s">
        <v>1084</v>
      </c>
      <c r="B31" s="150" t="s">
        <v>1540</v>
      </c>
      <c r="C31" s="145">
        <v>159571</v>
      </c>
      <c r="D31" s="147" t="s">
        <v>1517</v>
      </c>
      <c r="E31" s="148" t="s">
        <v>1518</v>
      </c>
      <c r="F31" s="144" t="s">
        <v>94</v>
      </c>
      <c r="G31" s="144">
        <v>1</v>
      </c>
    </row>
    <row r="32" spans="1:203" s="143" customFormat="1">
      <c r="A32" s="144" t="s">
        <v>1084</v>
      </c>
      <c r="B32" s="144" t="s">
        <v>1666</v>
      </c>
      <c r="C32" s="213">
        <v>155564</v>
      </c>
      <c r="D32" s="147" t="s">
        <v>1108</v>
      </c>
      <c r="E32" s="148" t="s">
        <v>3358</v>
      </c>
      <c r="F32" s="144" t="s">
        <v>1708</v>
      </c>
      <c r="G32" s="144">
        <v>10</v>
      </c>
    </row>
    <row r="33" spans="1:203" s="143" customFormat="1">
      <c r="A33" s="144" t="s">
        <v>1084</v>
      </c>
      <c r="B33" s="144" t="s">
        <v>2859</v>
      </c>
      <c r="C33" s="162">
        <v>150123</v>
      </c>
      <c r="D33" s="147" t="s">
        <v>1103</v>
      </c>
      <c r="E33" s="148" t="s">
        <v>1104</v>
      </c>
      <c r="F33" s="144" t="s">
        <v>952</v>
      </c>
      <c r="G33" s="144">
        <v>6</v>
      </c>
    </row>
    <row r="34" spans="1:203" s="143" customFormat="1">
      <c r="A34" s="144" t="s">
        <v>1084</v>
      </c>
      <c r="B34" s="144" t="s">
        <v>2859</v>
      </c>
      <c r="C34" s="145">
        <v>155607</v>
      </c>
      <c r="D34" s="153" t="s">
        <v>1103</v>
      </c>
      <c r="E34" s="148" t="s">
        <v>2720</v>
      </c>
      <c r="F34" s="150"/>
      <c r="G34" s="150">
        <v>2</v>
      </c>
    </row>
    <row r="35" spans="1:203" s="143" customFormat="1" ht="15">
      <c r="A35" s="144" t="s">
        <v>1084</v>
      </c>
      <c r="B35" s="144" t="s">
        <v>2859</v>
      </c>
      <c r="C35" s="145">
        <v>155520</v>
      </c>
      <c r="D35" s="153" t="s">
        <v>2711</v>
      </c>
      <c r="E35" s="154">
        <v>43011</v>
      </c>
      <c r="F35" s="160"/>
      <c r="G35" s="150" t="s">
        <v>2524</v>
      </c>
    </row>
    <row r="36" spans="1:203" s="143" customFormat="1">
      <c r="A36" s="144" t="s">
        <v>1084</v>
      </c>
      <c r="B36" s="144" t="s">
        <v>2859</v>
      </c>
      <c r="C36" s="145">
        <v>155657</v>
      </c>
      <c r="D36" s="153" t="s">
        <v>6400</v>
      </c>
      <c r="E36" s="154" t="s">
        <v>5291</v>
      </c>
      <c r="F36" s="144" t="s">
        <v>952</v>
      </c>
      <c r="G36" s="150" t="s">
        <v>5293</v>
      </c>
    </row>
    <row r="37" spans="1:203" s="143" customFormat="1" ht="15">
      <c r="A37" s="144" t="s">
        <v>1084</v>
      </c>
      <c r="B37" s="144" t="s">
        <v>2859</v>
      </c>
      <c r="C37" s="145">
        <v>155641</v>
      </c>
      <c r="D37" s="153" t="s">
        <v>4461</v>
      </c>
      <c r="E37" s="154" t="s">
        <v>4459</v>
      </c>
      <c r="F37" s="160" t="s">
        <v>2536</v>
      </c>
      <c r="G37" s="150" t="s">
        <v>4460</v>
      </c>
    </row>
    <row r="38" spans="1:203" s="143" customFormat="1">
      <c r="A38" s="144" t="s">
        <v>1084</v>
      </c>
      <c r="B38" s="144" t="s">
        <v>4206</v>
      </c>
      <c r="C38" s="145">
        <v>152632</v>
      </c>
      <c r="D38" s="147" t="s">
        <v>4207</v>
      </c>
      <c r="E38" s="148" t="s">
        <v>4208</v>
      </c>
      <c r="F38" s="144" t="s">
        <v>1143</v>
      </c>
      <c r="G38" s="144" t="s">
        <v>3442</v>
      </c>
    </row>
    <row r="39" spans="1:203" s="143" customFormat="1" ht="28.5">
      <c r="A39" s="144" t="s">
        <v>1084</v>
      </c>
      <c r="B39" s="144" t="s">
        <v>4206</v>
      </c>
      <c r="C39" s="145">
        <v>161230</v>
      </c>
      <c r="D39" s="147" t="s">
        <v>5537</v>
      </c>
      <c r="E39" s="148" t="s">
        <v>5538</v>
      </c>
      <c r="F39" s="144" t="s">
        <v>2055</v>
      </c>
      <c r="G39" s="144">
        <v>20</v>
      </c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  <c r="ER39" s="176"/>
      <c r="ES39" s="176"/>
      <c r="ET39" s="176"/>
      <c r="EU39" s="176"/>
      <c r="EV39" s="176"/>
      <c r="EW39" s="176"/>
      <c r="EX39" s="176"/>
      <c r="EY39" s="176"/>
      <c r="EZ39" s="176"/>
      <c r="FA39" s="176"/>
      <c r="FB39" s="176"/>
      <c r="FC39" s="176"/>
      <c r="FD39" s="176"/>
      <c r="FE39" s="176"/>
      <c r="FF39" s="176"/>
      <c r="FG39" s="176"/>
      <c r="FH39" s="176"/>
      <c r="FI39" s="176"/>
      <c r="FJ39" s="176"/>
      <c r="FK39" s="176"/>
      <c r="FL39" s="176"/>
      <c r="FM39" s="176"/>
      <c r="FN39" s="176"/>
      <c r="FO39" s="176"/>
      <c r="FP39" s="176"/>
      <c r="FQ39" s="176"/>
      <c r="FR39" s="176"/>
      <c r="FS39" s="176"/>
      <c r="FT39" s="176"/>
      <c r="FU39" s="176"/>
      <c r="FV39" s="176"/>
      <c r="FW39" s="176"/>
      <c r="FX39" s="176"/>
      <c r="FY39" s="176"/>
      <c r="FZ39" s="176"/>
      <c r="GA39" s="176"/>
      <c r="GB39" s="176"/>
      <c r="GC39" s="176"/>
      <c r="GD39" s="176"/>
      <c r="GE39" s="176"/>
      <c r="GF39" s="176"/>
      <c r="GG39" s="176"/>
      <c r="GH39" s="176"/>
      <c r="GI39" s="176"/>
      <c r="GJ39" s="176"/>
      <c r="GK39" s="176"/>
      <c r="GL39" s="176"/>
      <c r="GM39" s="176"/>
      <c r="GN39" s="176"/>
      <c r="GO39" s="176"/>
      <c r="GP39" s="176"/>
      <c r="GQ39" s="176"/>
      <c r="GR39" s="176"/>
      <c r="GS39" s="176"/>
      <c r="GT39" s="176"/>
      <c r="GU39" s="176"/>
    </row>
    <row r="40" spans="1:203" s="143" customFormat="1">
      <c r="A40" s="144" t="s">
        <v>1084</v>
      </c>
      <c r="B40" s="144" t="s">
        <v>4206</v>
      </c>
      <c r="C40" s="145">
        <v>159974</v>
      </c>
      <c r="D40" s="147" t="s">
        <v>4195</v>
      </c>
      <c r="E40" s="148" t="s">
        <v>4196</v>
      </c>
      <c r="F40" s="144" t="s">
        <v>1143</v>
      </c>
      <c r="G40" s="144">
        <v>7</v>
      </c>
    </row>
    <row r="41" spans="1:203" s="143" customFormat="1">
      <c r="A41" s="144" t="s">
        <v>1084</v>
      </c>
      <c r="B41" s="144" t="s">
        <v>1087</v>
      </c>
      <c r="C41" s="145">
        <v>151001</v>
      </c>
      <c r="D41" s="147" t="s">
        <v>1089</v>
      </c>
      <c r="E41" s="148" t="s">
        <v>1090</v>
      </c>
      <c r="F41" s="144" t="s">
        <v>319</v>
      </c>
      <c r="G41" s="144">
        <v>10</v>
      </c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6"/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6"/>
      <c r="EM41" s="176"/>
      <c r="EN41" s="176"/>
      <c r="EO41" s="176"/>
      <c r="EP41" s="176"/>
      <c r="EQ41" s="176"/>
      <c r="ER41" s="176"/>
      <c r="ES41" s="176"/>
      <c r="ET41" s="176"/>
      <c r="EU41" s="176"/>
      <c r="EV41" s="176"/>
      <c r="EW41" s="176"/>
      <c r="EX41" s="176"/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6"/>
      <c r="FK41" s="176"/>
      <c r="FL41" s="176"/>
      <c r="FM41" s="176"/>
      <c r="FN41" s="176"/>
      <c r="FO41" s="176"/>
      <c r="FP41" s="176"/>
      <c r="FQ41" s="176"/>
      <c r="FR41" s="176"/>
      <c r="FS41" s="176"/>
      <c r="FT41" s="176"/>
      <c r="FU41" s="176"/>
      <c r="FV41" s="176"/>
      <c r="FW41" s="176"/>
      <c r="FX41" s="176"/>
      <c r="FY41" s="176"/>
      <c r="FZ41" s="176"/>
      <c r="GA41" s="176"/>
      <c r="GB41" s="176"/>
      <c r="GC41" s="176"/>
      <c r="GD41" s="176"/>
      <c r="GE41" s="176"/>
      <c r="GF41" s="176"/>
      <c r="GG41" s="176"/>
      <c r="GH41" s="176"/>
      <c r="GI41" s="176"/>
      <c r="GJ41" s="176"/>
      <c r="GK41" s="176"/>
      <c r="GL41" s="176"/>
      <c r="GM41" s="176"/>
      <c r="GN41" s="176"/>
      <c r="GO41" s="176"/>
      <c r="GP41" s="176"/>
      <c r="GQ41" s="176"/>
      <c r="GR41" s="176"/>
      <c r="GS41" s="176"/>
      <c r="GT41" s="176"/>
      <c r="GU41" s="176"/>
    </row>
    <row r="42" spans="1:203" s="143" customFormat="1">
      <c r="A42" s="144" t="s">
        <v>1084</v>
      </c>
      <c r="B42" s="144" t="s">
        <v>1087</v>
      </c>
      <c r="C42" s="145">
        <v>151456</v>
      </c>
      <c r="D42" s="147" t="s">
        <v>1091</v>
      </c>
      <c r="E42" s="148" t="s">
        <v>3650</v>
      </c>
      <c r="F42" s="144" t="s">
        <v>319</v>
      </c>
      <c r="G42" s="144">
        <v>10</v>
      </c>
    </row>
    <row r="43" spans="1:203" s="143" customFormat="1">
      <c r="A43" s="144" t="s">
        <v>1084</v>
      </c>
      <c r="B43" s="144" t="s">
        <v>1666</v>
      </c>
      <c r="C43" s="213">
        <v>155563</v>
      </c>
      <c r="D43" s="147" t="s">
        <v>1107</v>
      </c>
      <c r="E43" s="148" t="s">
        <v>3649</v>
      </c>
      <c r="F43" s="144" t="s">
        <v>1137</v>
      </c>
      <c r="G43" s="144" t="s">
        <v>3208</v>
      </c>
    </row>
    <row r="44" spans="1:203" s="143" customFormat="1">
      <c r="A44" s="144" t="s">
        <v>1084</v>
      </c>
      <c r="B44" s="144" t="s">
        <v>1666</v>
      </c>
      <c r="C44" s="145">
        <v>159312</v>
      </c>
      <c r="D44" s="147" t="s">
        <v>1105</v>
      </c>
      <c r="E44" s="148" t="s">
        <v>1106</v>
      </c>
      <c r="F44" s="144" t="s">
        <v>2055</v>
      </c>
      <c r="G44" s="144">
        <v>30</v>
      </c>
    </row>
    <row r="45" spans="1:203" s="143" customFormat="1">
      <c r="A45" s="144" t="s">
        <v>1084</v>
      </c>
      <c r="B45" s="144" t="s">
        <v>2859</v>
      </c>
      <c r="C45" s="145">
        <v>159457</v>
      </c>
      <c r="D45" s="147" t="s">
        <v>1101</v>
      </c>
      <c r="E45" s="148" t="s">
        <v>1102</v>
      </c>
      <c r="F45" s="144" t="s">
        <v>2264</v>
      </c>
      <c r="G45" s="144">
        <v>100</v>
      </c>
    </row>
    <row r="46" spans="1:203" s="176" customFormat="1">
      <c r="A46" s="144" t="s">
        <v>1084</v>
      </c>
      <c r="B46" s="144" t="s">
        <v>1087</v>
      </c>
      <c r="C46" s="145">
        <v>151498</v>
      </c>
      <c r="D46" s="147" t="s">
        <v>1092</v>
      </c>
      <c r="E46" s="148" t="s">
        <v>3651</v>
      </c>
      <c r="F46" s="144" t="s">
        <v>2264</v>
      </c>
      <c r="G46" s="144">
        <v>10</v>
      </c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  <c r="GT46" s="143"/>
      <c r="GU46" s="143"/>
    </row>
    <row r="47" spans="1:203" s="143" customFormat="1">
      <c r="A47" s="144" t="s">
        <v>1084</v>
      </c>
      <c r="B47" s="144" t="s">
        <v>1087</v>
      </c>
      <c r="C47" s="145">
        <v>151324</v>
      </c>
      <c r="D47" s="147" t="s">
        <v>1088</v>
      </c>
      <c r="E47" s="148" t="s">
        <v>4084</v>
      </c>
      <c r="F47" s="144" t="s">
        <v>2524</v>
      </c>
      <c r="G47" s="144">
        <v>10</v>
      </c>
    </row>
    <row r="48" spans="1:203" s="143" customFormat="1">
      <c r="A48" s="164" t="s">
        <v>5504</v>
      </c>
      <c r="B48" s="144" t="s">
        <v>4266</v>
      </c>
      <c r="C48" s="145">
        <v>160413</v>
      </c>
      <c r="D48" s="147" t="s">
        <v>6037</v>
      </c>
      <c r="E48" s="148" t="s">
        <v>6038</v>
      </c>
      <c r="F48" s="144" t="s">
        <v>952</v>
      </c>
      <c r="G48" s="144">
        <v>300</v>
      </c>
    </row>
    <row r="49" spans="1:7" s="143" customFormat="1">
      <c r="A49" s="164" t="s">
        <v>1084</v>
      </c>
      <c r="B49" s="144" t="s">
        <v>2706</v>
      </c>
      <c r="C49" s="145">
        <v>159893</v>
      </c>
      <c r="D49" s="257" t="s">
        <v>4051</v>
      </c>
      <c r="E49" s="258" t="s">
        <v>4052</v>
      </c>
      <c r="F49" s="259" t="s">
        <v>1139</v>
      </c>
      <c r="G49" s="164" t="s">
        <v>2263</v>
      </c>
    </row>
    <row r="50" spans="1:7" s="143" customFormat="1">
      <c r="A50" s="164" t="s">
        <v>5504</v>
      </c>
      <c r="B50" s="144" t="s">
        <v>5304</v>
      </c>
      <c r="C50" s="145">
        <v>155658</v>
      </c>
      <c r="D50" s="257" t="s">
        <v>5305</v>
      </c>
      <c r="E50" s="258" t="s">
        <v>5306</v>
      </c>
      <c r="F50" s="259" t="s">
        <v>1352</v>
      </c>
      <c r="G50" s="164">
        <v>1</v>
      </c>
    </row>
    <row r="51" spans="1:7" s="143" customFormat="1">
      <c r="A51" s="164" t="s">
        <v>5504</v>
      </c>
      <c r="B51" s="144" t="s">
        <v>5304</v>
      </c>
      <c r="C51" s="145">
        <v>155659</v>
      </c>
      <c r="D51" s="257" t="s">
        <v>5307</v>
      </c>
      <c r="E51" s="258" t="s">
        <v>5308</v>
      </c>
      <c r="F51" s="259" t="s">
        <v>2408</v>
      </c>
      <c r="G51" s="164">
        <v>1</v>
      </c>
    </row>
  </sheetData>
  <conditionalFormatting sqref="C1">
    <cfRule type="duplicateValues" dxfId="2254" priority="42" stopIfTrue="1"/>
  </conditionalFormatting>
  <conditionalFormatting sqref="C1">
    <cfRule type="duplicateValues" dxfId="2253" priority="43" stopIfTrue="1"/>
  </conditionalFormatting>
  <conditionalFormatting sqref="C1">
    <cfRule type="duplicateValues" dxfId="2252" priority="44" stopIfTrue="1"/>
  </conditionalFormatting>
  <conditionalFormatting sqref="E1">
    <cfRule type="duplicateValues" dxfId="2251" priority="45" stopIfTrue="1"/>
  </conditionalFormatting>
  <conditionalFormatting sqref="C1">
    <cfRule type="duplicateValues" dxfId="2250" priority="46"/>
  </conditionalFormatting>
  <conditionalFormatting sqref="E1">
    <cfRule type="duplicateValues" dxfId="2249" priority="47"/>
  </conditionalFormatting>
  <conditionalFormatting sqref="E1">
    <cfRule type="duplicateValues" dxfId="2248" priority="48"/>
  </conditionalFormatting>
  <conditionalFormatting sqref="C1">
    <cfRule type="duplicateValues" dxfId="2247" priority="49"/>
  </conditionalFormatting>
  <conditionalFormatting sqref="C1">
    <cfRule type="duplicateValues" dxfId="2246" priority="50" stopIfTrue="1"/>
  </conditionalFormatting>
  <conditionalFormatting sqref="E1">
    <cfRule type="duplicateValues" dxfId="2245" priority="51" stopIfTrue="1"/>
    <cfRule type="duplicateValues" dxfId="2244" priority="52" stopIfTrue="1"/>
  </conditionalFormatting>
  <conditionalFormatting sqref="E1">
    <cfRule type="duplicateValues" dxfId="2243" priority="53"/>
  </conditionalFormatting>
  <conditionalFormatting sqref="C1">
    <cfRule type="duplicateValues" dxfId="2242" priority="54"/>
  </conditionalFormatting>
  <conditionalFormatting sqref="C1">
    <cfRule type="duplicateValues" dxfId="2241" priority="55"/>
  </conditionalFormatting>
  <conditionalFormatting sqref="C1">
    <cfRule type="duplicateValues" dxfId="2240" priority="56"/>
  </conditionalFormatting>
  <conditionalFormatting sqref="E1">
    <cfRule type="duplicateValues" dxfId="2239" priority="41"/>
  </conditionalFormatting>
  <conditionalFormatting sqref="C1">
    <cfRule type="duplicateValues" dxfId="2238" priority="40"/>
  </conditionalFormatting>
  <conditionalFormatting sqref="C1">
    <cfRule type="duplicateValues" dxfId="2237" priority="57" stopIfTrue="1"/>
  </conditionalFormatting>
  <conditionalFormatting sqref="E1">
    <cfRule type="duplicateValues" dxfId="2236" priority="58" stopIfTrue="1"/>
  </conditionalFormatting>
  <conditionalFormatting sqref="C1">
    <cfRule type="duplicateValues" dxfId="2235" priority="38"/>
    <cfRule type="duplicateValues" dxfId="2234" priority="39"/>
  </conditionalFormatting>
  <conditionalFormatting sqref="C1">
    <cfRule type="duplicateValues" dxfId="2233" priority="37"/>
  </conditionalFormatting>
  <conditionalFormatting sqref="C23">
    <cfRule type="duplicateValues" dxfId="2232" priority="19" stopIfTrue="1"/>
  </conditionalFormatting>
  <conditionalFormatting sqref="E23">
    <cfRule type="duplicateValues" dxfId="2231" priority="18" stopIfTrue="1"/>
  </conditionalFormatting>
  <conditionalFormatting sqref="C22">
    <cfRule type="duplicateValues" dxfId="2230" priority="17" stopIfTrue="1"/>
  </conditionalFormatting>
  <conditionalFormatting sqref="E22">
    <cfRule type="duplicateValues" dxfId="2229" priority="16" stopIfTrue="1"/>
  </conditionalFormatting>
  <conditionalFormatting sqref="C24">
    <cfRule type="duplicateValues" dxfId="2228" priority="15" stopIfTrue="1"/>
  </conditionalFormatting>
  <conditionalFormatting sqref="E24">
    <cfRule type="duplicateValues" dxfId="2227" priority="14" stopIfTrue="1"/>
  </conditionalFormatting>
  <conditionalFormatting sqref="C20">
    <cfRule type="duplicateValues" dxfId="2226" priority="13" stopIfTrue="1"/>
  </conditionalFormatting>
  <conditionalFormatting sqref="E20">
    <cfRule type="duplicateValues" dxfId="2225" priority="12" stopIfTrue="1"/>
  </conditionalFormatting>
  <conditionalFormatting sqref="C4">
    <cfRule type="duplicateValues" dxfId="2224" priority="6" stopIfTrue="1"/>
  </conditionalFormatting>
  <conditionalFormatting sqref="C4">
    <cfRule type="duplicateValues" dxfId="2223" priority="7" stopIfTrue="1"/>
  </conditionalFormatting>
  <conditionalFormatting sqref="C4">
    <cfRule type="duplicateValues" dxfId="2222" priority="8" stopIfTrue="1"/>
  </conditionalFormatting>
  <conditionalFormatting sqref="E4">
    <cfRule type="duplicateValues" dxfId="2221" priority="9" stopIfTrue="1"/>
  </conditionalFormatting>
  <conditionalFormatting sqref="C4">
    <cfRule type="duplicateValues" dxfId="2220" priority="10" stopIfTrue="1"/>
  </conditionalFormatting>
  <conditionalFormatting sqref="E4">
    <cfRule type="duplicateValues" dxfId="2219" priority="11" stopIfTrue="1"/>
  </conditionalFormatting>
  <conditionalFormatting sqref="C25:C51 C21 C2:C3 C5:C19">
    <cfRule type="duplicateValues" dxfId="2218" priority="20" stopIfTrue="1"/>
  </conditionalFormatting>
  <conditionalFormatting sqref="C25:C51">
    <cfRule type="duplicateValues" dxfId="2217" priority="21" stopIfTrue="1"/>
  </conditionalFormatting>
  <conditionalFormatting sqref="C25:C51">
    <cfRule type="duplicateValues" dxfId="2216" priority="22" stopIfTrue="1"/>
  </conditionalFormatting>
  <conditionalFormatting sqref="E25:E51 E21 E2:E3 E5:E19">
    <cfRule type="duplicateValues" dxfId="2215" priority="23" stopIfTrue="1"/>
  </conditionalFormatting>
  <conditionalFormatting sqref="C2:C51">
    <cfRule type="duplicateValues" dxfId="2214" priority="24"/>
  </conditionalFormatting>
  <conditionalFormatting sqref="E2:E51">
    <cfRule type="duplicateValues" dxfId="2213" priority="25"/>
  </conditionalFormatting>
  <conditionalFormatting sqref="E2:E51">
    <cfRule type="duplicateValues" dxfId="2212" priority="26"/>
  </conditionalFormatting>
  <conditionalFormatting sqref="C2:C51">
    <cfRule type="duplicateValues" dxfId="2211" priority="27"/>
  </conditionalFormatting>
  <conditionalFormatting sqref="C2:C51">
    <cfRule type="duplicateValues" dxfId="2210" priority="28" stopIfTrue="1"/>
  </conditionalFormatting>
  <conditionalFormatting sqref="E2:E51">
    <cfRule type="duplicateValues" dxfId="2209" priority="29" stopIfTrue="1"/>
    <cfRule type="duplicateValues" dxfId="2208" priority="30" stopIfTrue="1"/>
  </conditionalFormatting>
  <conditionalFormatting sqref="E2:E51">
    <cfRule type="duplicateValues" dxfId="2207" priority="31"/>
  </conditionalFormatting>
  <conditionalFormatting sqref="C2:C51">
    <cfRule type="duplicateValues" dxfId="2206" priority="32"/>
  </conditionalFormatting>
  <conditionalFormatting sqref="C2:C51">
    <cfRule type="duplicateValues" dxfId="2205" priority="33"/>
  </conditionalFormatting>
  <conditionalFormatting sqref="C2:C51">
    <cfRule type="duplicateValues" dxfId="2204" priority="34"/>
  </conditionalFormatting>
  <conditionalFormatting sqref="E2:E51">
    <cfRule type="duplicateValues" dxfId="2203" priority="5"/>
  </conditionalFormatting>
  <conditionalFormatting sqref="C2:C51">
    <cfRule type="duplicateValues" dxfId="2202" priority="4"/>
  </conditionalFormatting>
  <conditionalFormatting sqref="C2:C3 C5:C51">
    <cfRule type="duplicateValues" dxfId="2201" priority="35" stopIfTrue="1"/>
  </conditionalFormatting>
  <conditionalFormatting sqref="E2:E3 E5:E51">
    <cfRule type="duplicateValues" dxfId="2200" priority="36" stopIfTrue="1"/>
  </conditionalFormatting>
  <conditionalFormatting sqref="C2:C51">
    <cfRule type="duplicateValues" dxfId="2199" priority="2"/>
    <cfRule type="duplicateValues" dxfId="2198" priority="3"/>
  </conditionalFormatting>
  <conditionalFormatting sqref="C2:C51">
    <cfRule type="duplicateValues" dxfId="2197" priority="1"/>
  </conditionalFormatting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371"/>
  <sheetViews>
    <sheetView topLeftCell="A353" workbookViewId="0">
      <selection activeCell="E365" sqref="E365"/>
    </sheetView>
  </sheetViews>
  <sheetFormatPr baseColWidth="10" defaultColWidth="29.5703125" defaultRowHeight="14.25"/>
  <cols>
    <col min="1" max="1" width="17.140625" style="182" bestFit="1" customWidth="1"/>
    <col min="2" max="2" width="23.85546875" style="182" customWidth="1"/>
    <col min="3" max="3" width="11.5703125" style="182" customWidth="1"/>
    <col min="4" max="4" width="40.7109375" style="182" customWidth="1"/>
    <col min="5" max="5" width="18.85546875" style="182" customWidth="1"/>
    <col min="6" max="6" width="23.8554687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 ht="42.75">
      <c r="A2" s="144" t="s">
        <v>6197</v>
      </c>
      <c r="B2" s="144" t="s">
        <v>5661</v>
      </c>
      <c r="C2" s="145">
        <v>161275</v>
      </c>
      <c r="D2" s="147" t="s">
        <v>5662</v>
      </c>
      <c r="E2" s="148" t="s">
        <v>5663</v>
      </c>
      <c r="F2" s="144" t="s">
        <v>952</v>
      </c>
      <c r="G2" s="144" t="s">
        <v>5664</v>
      </c>
    </row>
    <row r="3" spans="1:203" s="143" customFormat="1" ht="28.5">
      <c r="A3" s="144" t="s">
        <v>6197</v>
      </c>
      <c r="B3" s="144" t="s">
        <v>4994</v>
      </c>
      <c r="C3" s="145">
        <v>152792</v>
      </c>
      <c r="D3" s="147" t="s">
        <v>4997</v>
      </c>
      <c r="E3" s="148" t="s">
        <v>4998</v>
      </c>
      <c r="F3" s="144" t="s">
        <v>1143</v>
      </c>
      <c r="G3" s="144" t="s">
        <v>679</v>
      </c>
      <c r="GP3" s="159"/>
      <c r="GQ3" s="159"/>
      <c r="GR3" s="159"/>
      <c r="GS3" s="159"/>
      <c r="GT3" s="159"/>
      <c r="GU3" s="159"/>
    </row>
    <row r="4" spans="1:203" s="143" customFormat="1" ht="28.5">
      <c r="A4" s="144" t="s">
        <v>6197</v>
      </c>
      <c r="B4" s="144" t="s">
        <v>4994</v>
      </c>
      <c r="C4" s="145">
        <v>152791</v>
      </c>
      <c r="D4" s="147" t="s">
        <v>4995</v>
      </c>
      <c r="E4" s="148" t="s">
        <v>4996</v>
      </c>
      <c r="F4" s="144" t="s">
        <v>1143</v>
      </c>
      <c r="G4" s="144" t="s">
        <v>679</v>
      </c>
    </row>
    <row r="5" spans="1:203" s="143" customFormat="1">
      <c r="A5" s="150" t="s">
        <v>6197</v>
      </c>
      <c r="B5" s="150" t="s">
        <v>1471</v>
      </c>
      <c r="C5" s="145">
        <v>150373</v>
      </c>
      <c r="D5" s="153" t="s">
        <v>2103</v>
      </c>
      <c r="E5" s="154" t="s">
        <v>2104</v>
      </c>
      <c r="F5" s="150"/>
      <c r="G5" s="150"/>
    </row>
    <row r="6" spans="1:203" s="143" customFormat="1">
      <c r="A6" s="144" t="s">
        <v>6197</v>
      </c>
      <c r="B6" s="144" t="s">
        <v>4381</v>
      </c>
      <c r="C6" s="145">
        <v>152659</v>
      </c>
      <c r="D6" s="147" t="s">
        <v>4382</v>
      </c>
      <c r="E6" s="148" t="s">
        <v>4383</v>
      </c>
      <c r="F6" s="144" t="s">
        <v>1143</v>
      </c>
      <c r="G6" s="144" t="s">
        <v>2263</v>
      </c>
    </row>
    <row r="7" spans="1:203" s="176" customFormat="1">
      <c r="A7" s="144" t="s">
        <v>6197</v>
      </c>
      <c r="B7" s="144" t="s">
        <v>1547</v>
      </c>
      <c r="C7" s="145">
        <v>151414</v>
      </c>
      <c r="D7" s="147" t="s">
        <v>2812</v>
      </c>
      <c r="E7" s="148" t="s">
        <v>1026</v>
      </c>
      <c r="F7" s="144" t="s">
        <v>1662</v>
      </c>
      <c r="G7" s="144">
        <v>1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</row>
    <row r="8" spans="1:203" s="176" customFormat="1">
      <c r="A8" s="144" t="s">
        <v>6197</v>
      </c>
      <c r="B8" s="144" t="s">
        <v>1547</v>
      </c>
      <c r="C8" s="162">
        <v>151298</v>
      </c>
      <c r="D8" s="147" t="s">
        <v>2845</v>
      </c>
      <c r="E8" s="148" t="s">
        <v>3613</v>
      </c>
      <c r="F8" s="144" t="s">
        <v>1662</v>
      </c>
      <c r="G8" s="144">
        <v>1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</row>
    <row r="9" spans="1:203" s="143" customFormat="1">
      <c r="A9" s="144" t="s">
        <v>6197</v>
      </c>
      <c r="B9" s="144" t="s">
        <v>1547</v>
      </c>
      <c r="C9" s="162">
        <v>151104</v>
      </c>
      <c r="D9" s="147" t="s">
        <v>2844</v>
      </c>
      <c r="E9" s="148" t="s">
        <v>2481</v>
      </c>
      <c r="F9" s="144" t="s">
        <v>1662</v>
      </c>
      <c r="G9" s="144">
        <v>100</v>
      </c>
    </row>
    <row r="10" spans="1:203" s="143" customFormat="1">
      <c r="A10" s="144" t="s">
        <v>6197</v>
      </c>
      <c r="B10" s="144" t="s">
        <v>1547</v>
      </c>
      <c r="C10" s="162">
        <v>151307</v>
      </c>
      <c r="D10" s="147" t="s">
        <v>2846</v>
      </c>
      <c r="E10" s="148" t="s">
        <v>2482</v>
      </c>
      <c r="F10" s="144" t="s">
        <v>1662</v>
      </c>
      <c r="G10" s="144">
        <v>50</v>
      </c>
    </row>
    <row r="11" spans="1:203" s="143" customFormat="1">
      <c r="A11" s="144" t="s">
        <v>6197</v>
      </c>
      <c r="B11" s="144" t="s">
        <v>1547</v>
      </c>
      <c r="C11" s="145">
        <v>151141</v>
      </c>
      <c r="D11" s="147" t="s">
        <v>2805</v>
      </c>
      <c r="E11" s="148" t="s">
        <v>2483</v>
      </c>
      <c r="F11" s="144" t="s">
        <v>1662</v>
      </c>
      <c r="G11" s="144">
        <v>50</v>
      </c>
    </row>
    <row r="12" spans="1:203" s="143" customFormat="1">
      <c r="A12" s="144" t="s">
        <v>6197</v>
      </c>
      <c r="B12" s="144" t="s">
        <v>1547</v>
      </c>
      <c r="C12" s="145">
        <v>153021</v>
      </c>
      <c r="D12" s="147" t="s">
        <v>4429</v>
      </c>
      <c r="E12" s="148" t="s">
        <v>4430</v>
      </c>
      <c r="F12" s="144" t="s">
        <v>1662</v>
      </c>
      <c r="G12" s="144">
        <v>50</v>
      </c>
    </row>
    <row r="13" spans="1:203" s="143" customFormat="1">
      <c r="A13" s="144" t="s">
        <v>6197</v>
      </c>
      <c r="B13" s="144" t="s">
        <v>1547</v>
      </c>
      <c r="C13" s="145">
        <v>162661</v>
      </c>
      <c r="D13" s="229" t="s">
        <v>6267</v>
      </c>
      <c r="E13" s="229" t="s">
        <v>6268</v>
      </c>
      <c r="F13" s="144" t="s">
        <v>4216</v>
      </c>
      <c r="G13" s="144">
        <v>100</v>
      </c>
    </row>
    <row r="14" spans="1:203" s="143" customFormat="1">
      <c r="A14" s="144" t="s">
        <v>6197</v>
      </c>
      <c r="B14" s="144" t="s">
        <v>1547</v>
      </c>
      <c r="C14" s="145">
        <v>162663</v>
      </c>
      <c r="D14" s="229" t="s">
        <v>6269</v>
      </c>
      <c r="E14" s="229" t="s">
        <v>6270</v>
      </c>
      <c r="F14" s="144" t="s">
        <v>4216</v>
      </c>
      <c r="G14" s="144">
        <v>50</v>
      </c>
    </row>
    <row r="15" spans="1:203" s="143" customFormat="1">
      <c r="A15" s="144" t="s">
        <v>6197</v>
      </c>
      <c r="B15" s="144" t="s">
        <v>1547</v>
      </c>
      <c r="C15" s="145">
        <v>162664</v>
      </c>
      <c r="D15" s="229" t="s">
        <v>6271</v>
      </c>
      <c r="E15" s="229" t="s">
        <v>6272</v>
      </c>
      <c r="F15" s="144" t="s">
        <v>1662</v>
      </c>
      <c r="G15" s="144" t="s">
        <v>6273</v>
      </c>
    </row>
    <row r="16" spans="1:203" s="143" customFormat="1">
      <c r="A16" s="144" t="s">
        <v>6197</v>
      </c>
      <c r="B16" s="144" t="s">
        <v>1547</v>
      </c>
      <c r="C16" s="145">
        <v>162665</v>
      </c>
      <c r="D16" s="229" t="s">
        <v>6274</v>
      </c>
      <c r="E16" s="229" t="s">
        <v>6275</v>
      </c>
      <c r="F16" s="144" t="s">
        <v>1662</v>
      </c>
      <c r="G16" s="144" t="s">
        <v>6273</v>
      </c>
    </row>
    <row r="17" spans="1:203" s="143" customFormat="1" ht="15">
      <c r="A17" s="150" t="s">
        <v>6197</v>
      </c>
      <c r="B17" s="150" t="s">
        <v>1471</v>
      </c>
      <c r="C17" s="145">
        <v>150366</v>
      </c>
      <c r="D17" s="161" t="s">
        <v>2166</v>
      </c>
      <c r="E17" s="154">
        <v>3400</v>
      </c>
      <c r="F17" s="150"/>
      <c r="G17" s="150"/>
    </row>
    <row r="18" spans="1:203" s="143" customFormat="1" ht="15">
      <c r="A18" s="150" t="s">
        <v>6197</v>
      </c>
      <c r="B18" s="150" t="s">
        <v>1471</v>
      </c>
      <c r="C18" s="145">
        <v>150368</v>
      </c>
      <c r="D18" s="161" t="s">
        <v>2168</v>
      </c>
      <c r="E18" s="154">
        <v>3603</v>
      </c>
      <c r="F18" s="150"/>
      <c r="G18" s="150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</row>
    <row r="19" spans="1:203" s="143" customFormat="1" ht="15">
      <c r="A19" s="150" t="s">
        <v>6197</v>
      </c>
      <c r="B19" s="150" t="s">
        <v>1471</v>
      </c>
      <c r="C19" s="145">
        <v>150367</v>
      </c>
      <c r="D19" s="161" t="s">
        <v>2167</v>
      </c>
      <c r="E19" s="154">
        <v>3602</v>
      </c>
      <c r="F19" s="150"/>
      <c r="G19" s="150"/>
    </row>
    <row r="20" spans="1:203" s="143" customFormat="1" ht="28.5">
      <c r="A20" s="150" t="s">
        <v>6197</v>
      </c>
      <c r="B20" s="150" t="s">
        <v>1471</v>
      </c>
      <c r="C20" s="145">
        <v>150386</v>
      </c>
      <c r="D20" s="167" t="s">
        <v>363</v>
      </c>
      <c r="E20" s="154" t="s">
        <v>364</v>
      </c>
      <c r="F20" s="150"/>
      <c r="G20" s="150"/>
    </row>
    <row r="21" spans="1:203" s="143" customFormat="1">
      <c r="A21" s="150" t="s">
        <v>6197</v>
      </c>
      <c r="B21" s="150" t="s">
        <v>1471</v>
      </c>
      <c r="C21" s="145">
        <v>150390</v>
      </c>
      <c r="D21" s="153" t="s">
        <v>362</v>
      </c>
      <c r="E21" s="154" t="s">
        <v>365</v>
      </c>
      <c r="F21" s="150"/>
      <c r="G21" s="150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6"/>
      <c r="ES21" s="176"/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6"/>
      <c r="FF21" s="176"/>
      <c r="FG21" s="176"/>
      <c r="FH21" s="176"/>
      <c r="FI21" s="176"/>
      <c r="FJ21" s="176"/>
      <c r="FK21" s="176"/>
      <c r="FL21" s="176"/>
      <c r="FM21" s="176"/>
      <c r="FN21" s="176"/>
      <c r="FO21" s="176"/>
      <c r="FP21" s="176"/>
      <c r="FQ21" s="176"/>
      <c r="FR21" s="176"/>
      <c r="FS21" s="176"/>
      <c r="FT21" s="176"/>
      <c r="FU21" s="176"/>
      <c r="FV21" s="176"/>
      <c r="FW21" s="176"/>
      <c r="FX21" s="176"/>
      <c r="FY21" s="176"/>
      <c r="FZ21" s="176"/>
      <c r="GA21" s="176"/>
      <c r="GB21" s="176"/>
      <c r="GC21" s="176"/>
      <c r="GD21" s="176"/>
      <c r="GE21" s="176"/>
      <c r="GF21" s="176"/>
      <c r="GG21" s="176"/>
      <c r="GH21" s="176"/>
      <c r="GI21" s="176"/>
      <c r="GJ21" s="176"/>
      <c r="GK21" s="176"/>
      <c r="GL21" s="176"/>
      <c r="GM21" s="176"/>
      <c r="GN21" s="176"/>
      <c r="GO21" s="176"/>
      <c r="GP21" s="176"/>
      <c r="GQ21" s="176"/>
      <c r="GR21" s="176"/>
      <c r="GS21" s="176"/>
      <c r="GT21" s="176"/>
      <c r="GU21" s="176"/>
    </row>
    <row r="22" spans="1:203" s="143" customFormat="1" ht="28.5">
      <c r="A22" s="150" t="s">
        <v>6197</v>
      </c>
      <c r="B22" s="150" t="s">
        <v>1471</v>
      </c>
      <c r="C22" s="145">
        <v>150388</v>
      </c>
      <c r="D22" s="167" t="s">
        <v>366</v>
      </c>
      <c r="E22" s="154" t="s">
        <v>367</v>
      </c>
      <c r="F22" s="150"/>
      <c r="G22" s="150"/>
    </row>
    <row r="23" spans="1:203" s="143" customFormat="1" ht="28.5">
      <c r="A23" s="144" t="s">
        <v>6197</v>
      </c>
      <c r="B23" s="144" t="s">
        <v>2866</v>
      </c>
      <c r="C23" s="162">
        <v>161126</v>
      </c>
      <c r="D23" s="147" t="s">
        <v>5183</v>
      </c>
      <c r="E23" s="148" t="s">
        <v>5184</v>
      </c>
      <c r="F23" s="144" t="s">
        <v>3216</v>
      </c>
      <c r="G23" s="144">
        <v>16</v>
      </c>
    </row>
    <row r="24" spans="1:203" s="143" customFormat="1" ht="28.5">
      <c r="A24" s="144" t="s">
        <v>6197</v>
      </c>
      <c r="B24" s="144" t="s">
        <v>2866</v>
      </c>
      <c r="C24" s="162">
        <v>151312</v>
      </c>
      <c r="D24" s="147" t="s">
        <v>857</v>
      </c>
      <c r="E24" s="148" t="s">
        <v>858</v>
      </c>
      <c r="F24" s="144" t="s">
        <v>1143</v>
      </c>
      <c r="G24" s="144">
        <v>16</v>
      </c>
    </row>
    <row r="25" spans="1:203" s="143" customFormat="1" ht="28.5">
      <c r="A25" s="144" t="s">
        <v>6197</v>
      </c>
      <c r="B25" s="144" t="s">
        <v>2866</v>
      </c>
      <c r="C25" s="162">
        <v>151311</v>
      </c>
      <c r="D25" s="147" t="s">
        <v>859</v>
      </c>
      <c r="E25" s="148" t="s">
        <v>860</v>
      </c>
      <c r="F25" s="144" t="s">
        <v>1143</v>
      </c>
      <c r="G25" s="144">
        <v>16</v>
      </c>
    </row>
    <row r="26" spans="1:203" s="143" customFormat="1" ht="28.5">
      <c r="A26" s="144" t="s">
        <v>6197</v>
      </c>
      <c r="B26" s="144" t="s">
        <v>2866</v>
      </c>
      <c r="C26" s="145">
        <v>153723</v>
      </c>
      <c r="D26" s="147" t="s">
        <v>861</v>
      </c>
      <c r="E26" s="148" t="s">
        <v>862</v>
      </c>
      <c r="F26" s="144" t="s">
        <v>1143</v>
      </c>
      <c r="G26" s="144">
        <v>10</v>
      </c>
    </row>
    <row r="27" spans="1:203" s="143" customFormat="1" ht="28.5">
      <c r="A27" s="144" t="s">
        <v>6197</v>
      </c>
      <c r="B27" s="144" t="s">
        <v>2866</v>
      </c>
      <c r="C27" s="162">
        <v>151775</v>
      </c>
      <c r="D27" s="147" t="s">
        <v>863</v>
      </c>
      <c r="E27" s="148" t="s">
        <v>864</v>
      </c>
      <c r="F27" s="144" t="s">
        <v>1143</v>
      </c>
      <c r="G27" s="144">
        <v>16</v>
      </c>
    </row>
    <row r="28" spans="1:203" s="143" customFormat="1" ht="28.5">
      <c r="A28" s="144" t="s">
        <v>6197</v>
      </c>
      <c r="B28" s="144" t="s">
        <v>2866</v>
      </c>
      <c r="C28" s="162">
        <v>151085</v>
      </c>
      <c r="D28" s="147" t="s">
        <v>865</v>
      </c>
      <c r="E28" s="148" t="s">
        <v>866</v>
      </c>
      <c r="F28" s="144" t="s">
        <v>1143</v>
      </c>
      <c r="G28" s="144">
        <v>16</v>
      </c>
    </row>
    <row r="29" spans="1:203" s="143" customFormat="1" ht="28.5">
      <c r="A29" s="144" t="s">
        <v>6197</v>
      </c>
      <c r="B29" s="144" t="s">
        <v>2866</v>
      </c>
      <c r="C29" s="162">
        <v>151868</v>
      </c>
      <c r="D29" s="147" t="s">
        <v>867</v>
      </c>
      <c r="E29" s="148" t="s">
        <v>868</v>
      </c>
      <c r="F29" s="144" t="s">
        <v>1143</v>
      </c>
      <c r="G29" s="144">
        <v>10</v>
      </c>
    </row>
    <row r="30" spans="1:203" s="143" customFormat="1" ht="28.5">
      <c r="A30" s="144" t="s">
        <v>6197</v>
      </c>
      <c r="B30" s="144" t="s">
        <v>2866</v>
      </c>
      <c r="C30" s="162">
        <v>151553</v>
      </c>
      <c r="D30" s="147" t="s">
        <v>869</v>
      </c>
      <c r="E30" s="148" t="s">
        <v>870</v>
      </c>
      <c r="F30" s="144" t="s">
        <v>1143</v>
      </c>
      <c r="G30" s="144">
        <v>16</v>
      </c>
    </row>
    <row r="31" spans="1:203" s="143" customFormat="1" ht="28.5">
      <c r="A31" s="144" t="s">
        <v>6197</v>
      </c>
      <c r="B31" s="144" t="s">
        <v>2866</v>
      </c>
      <c r="C31" s="162">
        <v>151554</v>
      </c>
      <c r="D31" s="147" t="s">
        <v>871</v>
      </c>
      <c r="E31" s="148" t="s">
        <v>872</v>
      </c>
      <c r="F31" s="144" t="s">
        <v>1143</v>
      </c>
      <c r="G31" s="144">
        <v>16</v>
      </c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  <c r="ER31" s="176"/>
      <c r="ES31" s="176"/>
      <c r="ET31" s="176"/>
      <c r="EU31" s="176"/>
      <c r="EV31" s="176"/>
      <c r="EW31" s="176"/>
      <c r="EX31" s="176"/>
      <c r="EY31" s="176"/>
      <c r="EZ31" s="176"/>
      <c r="FA31" s="176"/>
      <c r="FB31" s="176"/>
      <c r="FC31" s="176"/>
      <c r="FD31" s="176"/>
      <c r="FE31" s="176"/>
      <c r="FF31" s="176"/>
      <c r="FG31" s="176"/>
      <c r="FH31" s="176"/>
      <c r="FI31" s="176"/>
      <c r="FJ31" s="176"/>
      <c r="FK31" s="176"/>
      <c r="FL31" s="176"/>
      <c r="FM31" s="176"/>
      <c r="FN31" s="176"/>
      <c r="FO31" s="176"/>
      <c r="FP31" s="176"/>
      <c r="FQ31" s="176"/>
      <c r="FR31" s="176"/>
      <c r="FS31" s="176"/>
      <c r="FT31" s="176"/>
      <c r="FU31" s="176"/>
      <c r="FV31" s="176"/>
      <c r="FW31" s="176"/>
      <c r="FX31" s="176"/>
      <c r="FY31" s="176"/>
      <c r="FZ31" s="176"/>
      <c r="GA31" s="176"/>
      <c r="GB31" s="176"/>
      <c r="GC31" s="176"/>
      <c r="GD31" s="176"/>
      <c r="GE31" s="176"/>
      <c r="GF31" s="176"/>
      <c r="GG31" s="176"/>
      <c r="GH31" s="176"/>
      <c r="GI31" s="176"/>
      <c r="GJ31" s="176"/>
      <c r="GK31" s="176"/>
      <c r="GL31" s="176"/>
      <c r="GM31" s="176"/>
      <c r="GN31" s="176"/>
      <c r="GO31" s="176"/>
      <c r="GP31" s="176"/>
      <c r="GQ31" s="176"/>
      <c r="GR31" s="176"/>
      <c r="GS31" s="176"/>
      <c r="GT31" s="176"/>
      <c r="GU31" s="176"/>
    </row>
    <row r="32" spans="1:203" s="143" customFormat="1" ht="28.5">
      <c r="A32" s="144" t="s">
        <v>6197</v>
      </c>
      <c r="B32" s="144" t="s">
        <v>2866</v>
      </c>
      <c r="C32" s="145">
        <v>150564</v>
      </c>
      <c r="D32" s="147" t="s">
        <v>3227</v>
      </c>
      <c r="E32" s="148" t="s">
        <v>3228</v>
      </c>
      <c r="F32" s="144" t="s">
        <v>3216</v>
      </c>
      <c r="G32" s="144" t="s">
        <v>3216</v>
      </c>
    </row>
    <row r="33" spans="1:203" s="143" customFormat="1" ht="28.5">
      <c r="A33" s="144" t="s">
        <v>6197</v>
      </c>
      <c r="B33" s="144" t="s">
        <v>2866</v>
      </c>
      <c r="C33" s="145">
        <v>160448</v>
      </c>
      <c r="D33" s="147" t="s">
        <v>5738</v>
      </c>
      <c r="E33" s="148" t="s">
        <v>5748</v>
      </c>
      <c r="F33" s="144" t="s">
        <v>786</v>
      </c>
      <c r="G33" s="144">
        <v>1</v>
      </c>
    </row>
    <row r="34" spans="1:203" s="143" customFormat="1" ht="28.5">
      <c r="A34" s="144" t="s">
        <v>6197</v>
      </c>
      <c r="B34" s="144" t="s">
        <v>2866</v>
      </c>
      <c r="C34" s="145">
        <v>160449</v>
      </c>
      <c r="D34" s="147" t="s">
        <v>5739</v>
      </c>
      <c r="E34" s="148" t="s">
        <v>5749</v>
      </c>
      <c r="F34" s="144" t="s">
        <v>786</v>
      </c>
      <c r="G34" s="144">
        <v>1</v>
      </c>
    </row>
    <row r="35" spans="1:203" s="143" customFormat="1" ht="28.5">
      <c r="A35" s="144" t="s">
        <v>6197</v>
      </c>
      <c r="B35" s="144" t="s">
        <v>2866</v>
      </c>
      <c r="C35" s="145">
        <v>160450</v>
      </c>
      <c r="D35" s="147" t="s">
        <v>5740</v>
      </c>
      <c r="E35" s="148" t="s">
        <v>5750</v>
      </c>
      <c r="F35" s="144" t="s">
        <v>786</v>
      </c>
      <c r="G35" s="144">
        <v>1</v>
      </c>
    </row>
    <row r="36" spans="1:203" s="143" customFormat="1" ht="28.5">
      <c r="A36" s="144" t="s">
        <v>6197</v>
      </c>
      <c r="B36" s="144" t="s">
        <v>2866</v>
      </c>
      <c r="C36" s="145">
        <v>160451</v>
      </c>
      <c r="D36" s="147" t="s">
        <v>5741</v>
      </c>
      <c r="E36" s="148" t="s">
        <v>5751</v>
      </c>
      <c r="F36" s="144" t="s">
        <v>786</v>
      </c>
      <c r="G36" s="144">
        <v>1</v>
      </c>
      <c r="GP36" s="159"/>
      <c r="GQ36" s="159"/>
      <c r="GR36" s="159"/>
      <c r="GS36" s="159"/>
      <c r="GT36" s="159"/>
      <c r="GU36" s="159"/>
    </row>
    <row r="37" spans="1:203" s="143" customFormat="1" ht="28.5">
      <c r="A37" s="144" t="s">
        <v>6197</v>
      </c>
      <c r="B37" s="144" t="s">
        <v>2866</v>
      </c>
      <c r="C37" s="145">
        <v>160452</v>
      </c>
      <c r="D37" s="147" t="s">
        <v>5742</v>
      </c>
      <c r="E37" s="148" t="s">
        <v>5745</v>
      </c>
      <c r="F37" s="144" t="s">
        <v>786</v>
      </c>
      <c r="G37" s="144">
        <v>1</v>
      </c>
    </row>
    <row r="38" spans="1:203" s="143" customFormat="1" ht="28.5">
      <c r="A38" s="144" t="s">
        <v>6197</v>
      </c>
      <c r="B38" s="144" t="s">
        <v>2866</v>
      </c>
      <c r="C38" s="145">
        <v>160453</v>
      </c>
      <c r="D38" s="147" t="s">
        <v>5743</v>
      </c>
      <c r="E38" s="148" t="s">
        <v>5746</v>
      </c>
      <c r="F38" s="144" t="s">
        <v>786</v>
      </c>
      <c r="G38" s="144">
        <v>1</v>
      </c>
    </row>
    <row r="39" spans="1:203" s="143" customFormat="1" ht="28.5">
      <c r="A39" s="144" t="s">
        <v>6197</v>
      </c>
      <c r="B39" s="144" t="s">
        <v>2866</v>
      </c>
      <c r="C39" s="145">
        <v>160454</v>
      </c>
      <c r="D39" s="147" t="s">
        <v>5744</v>
      </c>
      <c r="E39" s="148" t="s">
        <v>5747</v>
      </c>
      <c r="F39" s="144" t="s">
        <v>786</v>
      </c>
      <c r="G39" s="144">
        <v>1</v>
      </c>
    </row>
    <row r="40" spans="1:203" s="143" customFormat="1" ht="28.5">
      <c r="A40" s="144" t="s">
        <v>6197</v>
      </c>
      <c r="B40" s="144" t="s">
        <v>2866</v>
      </c>
      <c r="C40" s="162">
        <v>151734</v>
      </c>
      <c r="D40" s="147" t="s">
        <v>873</v>
      </c>
      <c r="E40" s="148" t="s">
        <v>874</v>
      </c>
      <c r="F40" s="144" t="s">
        <v>1143</v>
      </c>
      <c r="G40" s="144">
        <v>16</v>
      </c>
    </row>
    <row r="41" spans="1:203" s="149" customFormat="1" ht="28.5">
      <c r="A41" s="144" t="s">
        <v>6197</v>
      </c>
      <c r="B41" s="144" t="s">
        <v>2866</v>
      </c>
      <c r="C41" s="162">
        <v>151816</v>
      </c>
      <c r="D41" s="147" t="s">
        <v>875</v>
      </c>
      <c r="E41" s="148" t="s">
        <v>876</v>
      </c>
      <c r="F41" s="144" t="s">
        <v>1143</v>
      </c>
      <c r="G41" s="144">
        <v>10</v>
      </c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</row>
    <row r="42" spans="1:203" s="143" customFormat="1" ht="28.5">
      <c r="A42" s="144" t="s">
        <v>6197</v>
      </c>
      <c r="B42" s="144" t="s">
        <v>2866</v>
      </c>
      <c r="C42" s="162">
        <v>151840</v>
      </c>
      <c r="D42" s="147" t="s">
        <v>877</v>
      </c>
      <c r="E42" s="148" t="s">
        <v>878</v>
      </c>
      <c r="F42" s="144" t="s">
        <v>1143</v>
      </c>
      <c r="G42" s="144">
        <v>10</v>
      </c>
    </row>
    <row r="43" spans="1:203" s="143" customFormat="1" ht="28.5">
      <c r="A43" s="144" t="s">
        <v>6197</v>
      </c>
      <c r="B43" s="144" t="s">
        <v>2866</v>
      </c>
      <c r="C43" s="162">
        <v>153724</v>
      </c>
      <c r="D43" s="147" t="s">
        <v>879</v>
      </c>
      <c r="E43" s="148" t="s">
        <v>880</v>
      </c>
      <c r="F43" s="144" t="s">
        <v>1143</v>
      </c>
      <c r="G43" s="144"/>
    </row>
    <row r="44" spans="1:203" s="143" customFormat="1" ht="28.5">
      <c r="A44" s="144" t="s">
        <v>6197</v>
      </c>
      <c r="B44" s="144" t="s">
        <v>2866</v>
      </c>
      <c r="C44" s="145">
        <v>150565</v>
      </c>
      <c r="D44" s="147" t="s">
        <v>3229</v>
      </c>
      <c r="E44" s="148" t="s">
        <v>3230</v>
      </c>
      <c r="F44" s="144" t="s">
        <v>3216</v>
      </c>
      <c r="G44" s="144" t="s">
        <v>3216</v>
      </c>
    </row>
    <row r="45" spans="1:203" s="176" customFormat="1" ht="28.5">
      <c r="A45" s="144" t="s">
        <v>6197</v>
      </c>
      <c r="B45" s="144" t="s">
        <v>2866</v>
      </c>
      <c r="C45" s="162">
        <v>151319</v>
      </c>
      <c r="D45" s="147" t="s">
        <v>881</v>
      </c>
      <c r="E45" s="148" t="s">
        <v>882</v>
      </c>
      <c r="F45" s="144" t="s">
        <v>1143</v>
      </c>
      <c r="G45" s="144">
        <v>16</v>
      </c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  <c r="GU45" s="143"/>
    </row>
    <row r="46" spans="1:203" s="143" customFormat="1" ht="28.5">
      <c r="A46" s="144" t="s">
        <v>6197</v>
      </c>
      <c r="B46" s="144" t="s">
        <v>2866</v>
      </c>
      <c r="C46" s="162">
        <v>151555</v>
      </c>
      <c r="D46" s="147" t="s">
        <v>883</v>
      </c>
      <c r="E46" s="148" t="s">
        <v>884</v>
      </c>
      <c r="F46" s="144" t="s">
        <v>1143</v>
      </c>
      <c r="G46" s="144">
        <v>16</v>
      </c>
    </row>
    <row r="47" spans="1:203" s="143" customFormat="1" ht="28.5">
      <c r="A47" s="144" t="s">
        <v>6197</v>
      </c>
      <c r="B47" s="144" t="s">
        <v>2866</v>
      </c>
      <c r="C47" s="145">
        <v>153727</v>
      </c>
      <c r="D47" s="147" t="s">
        <v>885</v>
      </c>
      <c r="E47" s="148" t="s">
        <v>886</v>
      </c>
      <c r="F47" s="144" t="s">
        <v>1143</v>
      </c>
      <c r="G47" s="144">
        <v>16</v>
      </c>
    </row>
    <row r="48" spans="1:203" s="143" customFormat="1" ht="28.5">
      <c r="A48" s="144" t="s">
        <v>6197</v>
      </c>
      <c r="B48" s="144" t="s">
        <v>2866</v>
      </c>
      <c r="C48" s="162">
        <v>151740</v>
      </c>
      <c r="D48" s="147" t="s">
        <v>887</v>
      </c>
      <c r="E48" s="148" t="s">
        <v>888</v>
      </c>
      <c r="F48" s="144" t="s">
        <v>1143</v>
      </c>
      <c r="G48" s="144">
        <v>10</v>
      </c>
    </row>
    <row r="49" spans="1:203" s="143" customFormat="1" ht="28.5">
      <c r="A49" s="144" t="s">
        <v>6197</v>
      </c>
      <c r="B49" s="144" t="s">
        <v>2866</v>
      </c>
      <c r="C49" s="162">
        <v>151531</v>
      </c>
      <c r="D49" s="147" t="s">
        <v>889</v>
      </c>
      <c r="E49" s="148" t="s">
        <v>890</v>
      </c>
      <c r="F49" s="144" t="s">
        <v>1143</v>
      </c>
      <c r="G49" s="144">
        <v>10</v>
      </c>
    </row>
    <row r="50" spans="1:203" s="143" customFormat="1" ht="28.5">
      <c r="A50" s="144" t="s">
        <v>6197</v>
      </c>
      <c r="B50" s="144" t="s">
        <v>2866</v>
      </c>
      <c r="C50" s="162">
        <v>151811</v>
      </c>
      <c r="D50" s="147" t="s">
        <v>891</v>
      </c>
      <c r="E50" s="148" t="s">
        <v>892</v>
      </c>
      <c r="F50" s="144" t="s">
        <v>1143</v>
      </c>
      <c r="G50" s="144">
        <v>10</v>
      </c>
    </row>
    <row r="51" spans="1:203" s="143" customFormat="1" ht="28.5">
      <c r="A51" s="144" t="s">
        <v>6197</v>
      </c>
      <c r="B51" s="144" t="s">
        <v>2866</v>
      </c>
      <c r="C51" s="162">
        <v>151841</v>
      </c>
      <c r="D51" s="147" t="s">
        <v>893</v>
      </c>
      <c r="E51" s="148" t="s">
        <v>894</v>
      </c>
      <c r="F51" s="144" t="s">
        <v>1143</v>
      </c>
      <c r="G51" s="144">
        <v>10</v>
      </c>
    </row>
    <row r="52" spans="1:203" s="143" customFormat="1" ht="28.5">
      <c r="A52" s="144" t="s">
        <v>6197</v>
      </c>
      <c r="B52" s="144" t="s">
        <v>2866</v>
      </c>
      <c r="C52" s="162">
        <v>151743</v>
      </c>
      <c r="D52" s="147" t="s">
        <v>895</v>
      </c>
      <c r="E52" s="148" t="s">
        <v>896</v>
      </c>
      <c r="F52" s="144" t="s">
        <v>1143</v>
      </c>
      <c r="G52" s="144">
        <v>16</v>
      </c>
    </row>
    <row r="53" spans="1:203" s="143" customFormat="1" ht="28.5">
      <c r="A53" s="144" t="s">
        <v>6197</v>
      </c>
      <c r="B53" s="144" t="s">
        <v>2866</v>
      </c>
      <c r="C53" s="162">
        <v>151532</v>
      </c>
      <c r="D53" s="147" t="s">
        <v>897</v>
      </c>
      <c r="E53" s="148" t="s">
        <v>898</v>
      </c>
      <c r="F53" s="144" t="s">
        <v>1143</v>
      </c>
      <c r="G53" s="144">
        <v>16</v>
      </c>
    </row>
    <row r="54" spans="1:203" s="143" customFormat="1" ht="28.5">
      <c r="A54" s="144" t="s">
        <v>6197</v>
      </c>
      <c r="B54" s="144" t="s">
        <v>2866</v>
      </c>
      <c r="C54" s="162">
        <v>151604</v>
      </c>
      <c r="D54" s="147" t="s">
        <v>899</v>
      </c>
      <c r="E54" s="148" t="s">
        <v>900</v>
      </c>
      <c r="F54" s="144" t="s">
        <v>1143</v>
      </c>
      <c r="G54" s="144">
        <v>16</v>
      </c>
    </row>
    <row r="55" spans="1:203" s="143" customFormat="1" ht="28.5">
      <c r="A55" s="144" t="s">
        <v>6197</v>
      </c>
      <c r="B55" s="144" t="s">
        <v>2866</v>
      </c>
      <c r="C55" s="162">
        <v>151607</v>
      </c>
      <c r="D55" s="147" t="s">
        <v>901</v>
      </c>
      <c r="E55" s="148" t="s">
        <v>902</v>
      </c>
      <c r="F55" s="144" t="s">
        <v>1143</v>
      </c>
      <c r="G55" s="144">
        <v>16</v>
      </c>
    </row>
    <row r="56" spans="1:203" s="143" customFormat="1" ht="28.5">
      <c r="A56" s="144" t="s">
        <v>6197</v>
      </c>
      <c r="B56" s="144" t="s">
        <v>2866</v>
      </c>
      <c r="C56" s="162">
        <v>151622</v>
      </c>
      <c r="D56" s="147" t="s">
        <v>903</v>
      </c>
      <c r="E56" s="148" t="s">
        <v>904</v>
      </c>
      <c r="F56" s="144" t="s">
        <v>1143</v>
      </c>
      <c r="G56" s="144">
        <v>16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  <c r="BZ56" s="176"/>
      <c r="CA56" s="176"/>
      <c r="CB56" s="176"/>
      <c r="CC56" s="176"/>
      <c r="CD56" s="176"/>
      <c r="CE56" s="176"/>
      <c r="CF56" s="176"/>
      <c r="CG56" s="176"/>
      <c r="CH56" s="176"/>
      <c r="CI56" s="176"/>
      <c r="CJ56" s="176"/>
      <c r="CK56" s="176"/>
      <c r="CL56" s="176"/>
      <c r="CM56" s="176"/>
      <c r="CN56" s="176"/>
      <c r="CO56" s="176"/>
      <c r="CP56" s="176"/>
      <c r="CQ56" s="176"/>
      <c r="CR56" s="176"/>
      <c r="CS56" s="176"/>
      <c r="CT56" s="176"/>
      <c r="CU56" s="176"/>
      <c r="CV56" s="176"/>
      <c r="CW56" s="176"/>
      <c r="CX56" s="176"/>
      <c r="CY56" s="176"/>
      <c r="CZ56" s="176"/>
      <c r="DA56" s="176"/>
      <c r="DB56" s="176"/>
      <c r="DC56" s="176"/>
      <c r="DD56" s="176"/>
      <c r="DE56" s="176"/>
      <c r="DF56" s="176"/>
      <c r="DG56" s="176"/>
      <c r="DH56" s="176"/>
      <c r="DI56" s="176"/>
      <c r="DJ56" s="176"/>
      <c r="DK56" s="176"/>
      <c r="DL56" s="176"/>
      <c r="DM56" s="176"/>
      <c r="DN56" s="176"/>
      <c r="DO56" s="176"/>
      <c r="DP56" s="176"/>
      <c r="DQ56" s="176"/>
      <c r="DR56" s="176"/>
      <c r="DS56" s="176"/>
      <c r="DT56" s="176"/>
      <c r="DU56" s="176"/>
      <c r="DV56" s="176"/>
      <c r="DW56" s="176"/>
      <c r="DX56" s="176"/>
      <c r="DY56" s="176"/>
      <c r="DZ56" s="176"/>
      <c r="EA56" s="176"/>
      <c r="EB56" s="176"/>
      <c r="EC56" s="176"/>
      <c r="ED56" s="176"/>
      <c r="EE56" s="176"/>
      <c r="EF56" s="176"/>
      <c r="EG56" s="176"/>
      <c r="EH56" s="176"/>
      <c r="EI56" s="176"/>
      <c r="EJ56" s="176"/>
      <c r="EK56" s="176"/>
      <c r="EL56" s="176"/>
      <c r="EM56" s="176"/>
      <c r="EN56" s="176"/>
      <c r="EO56" s="176"/>
      <c r="EP56" s="176"/>
      <c r="EQ56" s="176"/>
      <c r="ER56" s="176"/>
      <c r="ES56" s="176"/>
      <c r="ET56" s="176"/>
      <c r="EU56" s="176"/>
      <c r="EV56" s="176"/>
      <c r="EW56" s="176"/>
      <c r="EX56" s="176"/>
      <c r="EY56" s="176"/>
      <c r="EZ56" s="176"/>
      <c r="FA56" s="176"/>
      <c r="FB56" s="176"/>
      <c r="FC56" s="176"/>
      <c r="FD56" s="176"/>
      <c r="FE56" s="176"/>
      <c r="FF56" s="176"/>
      <c r="FG56" s="176"/>
      <c r="FH56" s="176"/>
      <c r="FI56" s="176"/>
      <c r="FJ56" s="176"/>
      <c r="FK56" s="176"/>
      <c r="FL56" s="176"/>
      <c r="FM56" s="176"/>
      <c r="FN56" s="176"/>
      <c r="FO56" s="176"/>
      <c r="FP56" s="176"/>
      <c r="FQ56" s="176"/>
      <c r="FR56" s="176"/>
      <c r="FS56" s="176"/>
      <c r="FT56" s="176"/>
      <c r="FU56" s="176"/>
      <c r="FV56" s="176"/>
      <c r="FW56" s="176"/>
      <c r="FX56" s="176"/>
      <c r="FY56" s="176"/>
      <c r="FZ56" s="176"/>
      <c r="GA56" s="176"/>
      <c r="GB56" s="176"/>
      <c r="GC56" s="176"/>
      <c r="GD56" s="176"/>
      <c r="GE56" s="176"/>
      <c r="GF56" s="176"/>
      <c r="GG56" s="176"/>
      <c r="GH56" s="176"/>
      <c r="GI56" s="176"/>
      <c r="GJ56" s="176"/>
      <c r="GK56" s="176"/>
      <c r="GL56" s="176"/>
      <c r="GM56" s="176"/>
      <c r="GN56" s="176"/>
      <c r="GO56" s="176"/>
      <c r="GP56" s="176"/>
      <c r="GQ56" s="176"/>
      <c r="GR56" s="176"/>
      <c r="GS56" s="176"/>
      <c r="GT56" s="176"/>
      <c r="GU56" s="176"/>
    </row>
    <row r="57" spans="1:203" s="143" customFormat="1" ht="28.5">
      <c r="A57" s="144" t="s">
        <v>6197</v>
      </c>
      <c r="B57" s="144" t="s">
        <v>2866</v>
      </c>
      <c r="C57" s="162">
        <v>151608</v>
      </c>
      <c r="D57" s="147" t="s">
        <v>905</v>
      </c>
      <c r="E57" s="148" t="s">
        <v>906</v>
      </c>
      <c r="F57" s="144" t="s">
        <v>1143</v>
      </c>
      <c r="G57" s="144">
        <v>16</v>
      </c>
    </row>
    <row r="58" spans="1:203" s="143" customFormat="1" ht="28.5">
      <c r="A58" s="144" t="s">
        <v>6197</v>
      </c>
      <c r="B58" s="144" t="s">
        <v>2866</v>
      </c>
      <c r="C58" s="145">
        <v>150497</v>
      </c>
      <c r="D58" s="147" t="s">
        <v>3217</v>
      </c>
      <c r="E58" s="148" t="s">
        <v>3218</v>
      </c>
      <c r="F58" s="144" t="s">
        <v>3216</v>
      </c>
      <c r="G58" s="144" t="s">
        <v>3216</v>
      </c>
    </row>
    <row r="59" spans="1:203" s="143" customFormat="1" ht="28.5">
      <c r="A59" s="144" t="s">
        <v>6197</v>
      </c>
      <c r="B59" s="144" t="s">
        <v>2866</v>
      </c>
      <c r="C59" s="145">
        <v>150496</v>
      </c>
      <c r="D59" s="147" t="s">
        <v>3214</v>
      </c>
      <c r="E59" s="148" t="s">
        <v>3215</v>
      </c>
      <c r="F59" s="144" t="s">
        <v>3216</v>
      </c>
      <c r="G59" s="144" t="s">
        <v>3216</v>
      </c>
    </row>
    <row r="60" spans="1:203" s="143" customFormat="1" ht="28.5">
      <c r="A60" s="144" t="s">
        <v>6197</v>
      </c>
      <c r="B60" s="144" t="s">
        <v>2866</v>
      </c>
      <c r="C60" s="145">
        <v>150499</v>
      </c>
      <c r="D60" s="147" t="s">
        <v>3221</v>
      </c>
      <c r="E60" s="148" t="s">
        <v>3222</v>
      </c>
      <c r="F60" s="144" t="s">
        <v>3216</v>
      </c>
      <c r="G60" s="144" t="s">
        <v>3216</v>
      </c>
    </row>
    <row r="61" spans="1:203" s="143" customFormat="1" ht="28.5">
      <c r="A61" s="150" t="s">
        <v>6197</v>
      </c>
      <c r="B61" s="144" t="s">
        <v>2866</v>
      </c>
      <c r="C61" s="145">
        <v>150440</v>
      </c>
      <c r="D61" s="153" t="s">
        <v>425</v>
      </c>
      <c r="E61" s="154" t="s">
        <v>426</v>
      </c>
      <c r="F61" s="150"/>
      <c r="G61" s="150"/>
    </row>
    <row r="62" spans="1:203" s="143" customFormat="1" ht="28.5">
      <c r="A62" s="150" t="s">
        <v>6197</v>
      </c>
      <c r="B62" s="144" t="s">
        <v>2866</v>
      </c>
      <c r="C62" s="145">
        <v>150583</v>
      </c>
      <c r="D62" s="153" t="s">
        <v>3056</v>
      </c>
      <c r="E62" s="154" t="s">
        <v>3057</v>
      </c>
      <c r="F62" s="150" t="s">
        <v>3055</v>
      </c>
      <c r="G62" s="150"/>
    </row>
    <row r="63" spans="1:203" s="143" customFormat="1" ht="28.5">
      <c r="A63" s="150" t="s">
        <v>6197</v>
      </c>
      <c r="B63" s="144" t="s">
        <v>2866</v>
      </c>
      <c r="C63" s="145">
        <v>150479</v>
      </c>
      <c r="D63" s="153" t="s">
        <v>2923</v>
      </c>
      <c r="E63" s="154" t="s">
        <v>2924</v>
      </c>
      <c r="F63" s="150" t="s">
        <v>1139</v>
      </c>
      <c r="G63" s="150"/>
    </row>
    <row r="64" spans="1:203" s="143" customFormat="1" ht="28.5">
      <c r="A64" s="144" t="s">
        <v>6197</v>
      </c>
      <c r="B64" s="144" t="s">
        <v>2866</v>
      </c>
      <c r="C64" s="162">
        <v>151623</v>
      </c>
      <c r="D64" s="147" t="s">
        <v>907</v>
      </c>
      <c r="E64" s="148" t="s">
        <v>908</v>
      </c>
      <c r="F64" s="144" t="s">
        <v>1143</v>
      </c>
      <c r="G64" s="144">
        <v>16</v>
      </c>
    </row>
    <row r="65" spans="1:203" s="143" customFormat="1" ht="28.5">
      <c r="A65" s="144" t="s">
        <v>6197</v>
      </c>
      <c r="B65" s="144" t="s">
        <v>2866</v>
      </c>
      <c r="C65" s="145">
        <v>155300</v>
      </c>
      <c r="D65" s="147" t="s">
        <v>909</v>
      </c>
      <c r="E65" s="148" t="s">
        <v>910</v>
      </c>
      <c r="F65" s="144" t="s">
        <v>1143</v>
      </c>
      <c r="G65" s="144">
        <v>10</v>
      </c>
    </row>
    <row r="66" spans="1:203" s="143" customFormat="1" ht="28.5">
      <c r="A66" s="144" t="s">
        <v>6197</v>
      </c>
      <c r="B66" s="144" t="s">
        <v>2866</v>
      </c>
      <c r="C66" s="145">
        <v>153726</v>
      </c>
      <c r="D66" s="147" t="s">
        <v>911</v>
      </c>
      <c r="E66" s="148" t="s">
        <v>912</v>
      </c>
      <c r="F66" s="144" t="s">
        <v>1143</v>
      </c>
      <c r="G66" s="144">
        <v>16</v>
      </c>
    </row>
    <row r="67" spans="1:203" s="143" customFormat="1" ht="28.5">
      <c r="A67" s="144" t="s">
        <v>6197</v>
      </c>
      <c r="B67" s="144" t="s">
        <v>2866</v>
      </c>
      <c r="C67" s="162">
        <v>151626</v>
      </c>
      <c r="D67" s="147" t="s">
        <v>913</v>
      </c>
      <c r="E67" s="148" t="s">
        <v>914</v>
      </c>
      <c r="F67" s="144" t="s">
        <v>1143</v>
      </c>
      <c r="G67" s="144">
        <v>16</v>
      </c>
    </row>
    <row r="68" spans="1:203" s="143" customFormat="1" ht="28.5">
      <c r="A68" s="144" t="s">
        <v>6197</v>
      </c>
      <c r="B68" s="144" t="s">
        <v>2866</v>
      </c>
      <c r="C68" s="162">
        <v>151631</v>
      </c>
      <c r="D68" s="147" t="s">
        <v>915</v>
      </c>
      <c r="E68" s="148" t="s">
        <v>916</v>
      </c>
      <c r="F68" s="144" t="s">
        <v>1143</v>
      </c>
      <c r="G68" s="144">
        <v>16</v>
      </c>
    </row>
    <row r="69" spans="1:203" s="176" customFormat="1" ht="28.5">
      <c r="A69" s="144" t="s">
        <v>6197</v>
      </c>
      <c r="B69" s="144" t="s">
        <v>2866</v>
      </c>
      <c r="C69" s="145">
        <v>150563</v>
      </c>
      <c r="D69" s="147" t="s">
        <v>3225</v>
      </c>
      <c r="E69" s="148" t="s">
        <v>3226</v>
      </c>
      <c r="F69" s="144" t="s">
        <v>3216</v>
      </c>
      <c r="G69" s="144" t="s">
        <v>3216</v>
      </c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</row>
    <row r="70" spans="1:203" s="143" customFormat="1" ht="28.5">
      <c r="A70" s="150" t="s">
        <v>6197</v>
      </c>
      <c r="B70" s="144" t="s">
        <v>2866</v>
      </c>
      <c r="C70" s="145">
        <v>150584</v>
      </c>
      <c r="D70" s="153" t="s">
        <v>3060</v>
      </c>
      <c r="E70" s="154" t="s">
        <v>3061</v>
      </c>
      <c r="F70" s="150" t="s">
        <v>3055</v>
      </c>
      <c r="G70" s="150"/>
    </row>
    <row r="71" spans="1:203" s="143" customFormat="1" ht="28.5">
      <c r="A71" s="144" t="s">
        <v>6197</v>
      </c>
      <c r="B71" s="144" t="s">
        <v>2866</v>
      </c>
      <c r="C71" s="145">
        <v>150501</v>
      </c>
      <c r="D71" s="147" t="s">
        <v>3223</v>
      </c>
      <c r="E71" s="148" t="s">
        <v>3224</v>
      </c>
      <c r="F71" s="144" t="s">
        <v>3216</v>
      </c>
      <c r="G71" s="144" t="s">
        <v>3216</v>
      </c>
    </row>
    <row r="72" spans="1:203" s="143" customFormat="1" ht="28.5">
      <c r="A72" s="144" t="s">
        <v>6197</v>
      </c>
      <c r="B72" s="144" t="s">
        <v>2866</v>
      </c>
      <c r="C72" s="145">
        <v>150578</v>
      </c>
      <c r="D72" s="147" t="s">
        <v>3235</v>
      </c>
      <c r="E72" s="148" t="s">
        <v>3236</v>
      </c>
      <c r="F72" s="144" t="s">
        <v>3216</v>
      </c>
      <c r="G72" s="144" t="s">
        <v>3216</v>
      </c>
    </row>
    <row r="73" spans="1:203" s="143" customFormat="1" ht="28.5">
      <c r="A73" s="150" t="s">
        <v>6197</v>
      </c>
      <c r="B73" s="144" t="s">
        <v>2866</v>
      </c>
      <c r="C73" s="145">
        <v>155307</v>
      </c>
      <c r="D73" s="153" t="s">
        <v>777</v>
      </c>
      <c r="E73" s="154" t="s">
        <v>778</v>
      </c>
      <c r="F73" s="150"/>
      <c r="G73" s="150"/>
    </row>
    <row r="74" spans="1:203" s="143" customFormat="1" ht="28.5">
      <c r="A74" s="144" t="s">
        <v>6197</v>
      </c>
      <c r="B74" s="144" t="s">
        <v>2866</v>
      </c>
      <c r="C74" s="145">
        <v>150588</v>
      </c>
      <c r="D74" s="147" t="s">
        <v>3243</v>
      </c>
      <c r="E74" s="148" t="s">
        <v>3244</v>
      </c>
      <c r="F74" s="144" t="s">
        <v>3216</v>
      </c>
      <c r="G74" s="144" t="s">
        <v>3216</v>
      </c>
    </row>
    <row r="75" spans="1:203" s="176" customFormat="1" ht="28.5">
      <c r="A75" s="144" t="s">
        <v>6197</v>
      </c>
      <c r="B75" s="144" t="s">
        <v>2866</v>
      </c>
      <c r="C75" s="162">
        <v>151556</v>
      </c>
      <c r="D75" s="147" t="s">
        <v>917</v>
      </c>
      <c r="E75" s="148" t="s">
        <v>918</v>
      </c>
      <c r="F75" s="144" t="s">
        <v>1143</v>
      </c>
      <c r="G75" s="144">
        <v>16</v>
      </c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</row>
    <row r="76" spans="1:203" s="143" customFormat="1" ht="28.5">
      <c r="A76" s="144" t="s">
        <v>6197</v>
      </c>
      <c r="B76" s="144" t="s">
        <v>2866</v>
      </c>
      <c r="C76" s="145">
        <v>150576</v>
      </c>
      <c r="D76" s="147" t="s">
        <v>3231</v>
      </c>
      <c r="E76" s="148" t="s">
        <v>3232</v>
      </c>
      <c r="F76" s="144" t="s">
        <v>3216</v>
      </c>
      <c r="G76" s="144" t="s">
        <v>3216</v>
      </c>
    </row>
    <row r="77" spans="1:203" s="143" customFormat="1" ht="28.5">
      <c r="A77" s="144" t="s">
        <v>6197</v>
      </c>
      <c r="B77" s="144" t="s">
        <v>2866</v>
      </c>
      <c r="C77" s="145">
        <v>150585</v>
      </c>
      <c r="D77" s="147" t="s">
        <v>3237</v>
      </c>
      <c r="E77" s="148" t="s">
        <v>3238</v>
      </c>
      <c r="F77" s="144" t="s">
        <v>3216</v>
      </c>
      <c r="G77" s="144" t="s">
        <v>3216</v>
      </c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  <c r="BQ77" s="176"/>
      <c r="BR77" s="176"/>
      <c r="BS77" s="176"/>
      <c r="BT77" s="176"/>
      <c r="BU77" s="176"/>
      <c r="BV77" s="176"/>
      <c r="BW77" s="176"/>
      <c r="BX77" s="176"/>
      <c r="BY77" s="176"/>
      <c r="BZ77" s="176"/>
      <c r="CA77" s="176"/>
      <c r="CB77" s="176"/>
      <c r="CC77" s="176"/>
      <c r="CD77" s="176"/>
      <c r="CE77" s="176"/>
      <c r="CF77" s="176"/>
      <c r="CG77" s="176"/>
      <c r="CH77" s="176"/>
      <c r="CI77" s="176"/>
      <c r="CJ77" s="176"/>
      <c r="CK77" s="176"/>
      <c r="CL77" s="176"/>
      <c r="CM77" s="176"/>
      <c r="CN77" s="176"/>
      <c r="CO77" s="176"/>
      <c r="CP77" s="176"/>
      <c r="CQ77" s="176"/>
      <c r="CR77" s="176"/>
      <c r="CS77" s="176"/>
      <c r="CT77" s="176"/>
      <c r="CU77" s="176"/>
      <c r="CV77" s="176"/>
      <c r="CW77" s="176"/>
      <c r="CX77" s="176"/>
      <c r="CY77" s="176"/>
      <c r="CZ77" s="176"/>
      <c r="DA77" s="176"/>
      <c r="DB77" s="176"/>
      <c r="DC77" s="176"/>
      <c r="DD77" s="176"/>
      <c r="DE77" s="176"/>
      <c r="DF77" s="176"/>
      <c r="DG77" s="176"/>
      <c r="DH77" s="176"/>
      <c r="DI77" s="176"/>
      <c r="DJ77" s="176"/>
      <c r="DK77" s="176"/>
      <c r="DL77" s="176"/>
      <c r="DM77" s="176"/>
      <c r="DN77" s="176"/>
      <c r="DO77" s="176"/>
      <c r="DP77" s="176"/>
      <c r="DQ77" s="176"/>
      <c r="DR77" s="176"/>
      <c r="DS77" s="176"/>
      <c r="DT77" s="176"/>
      <c r="DU77" s="176"/>
      <c r="DV77" s="176"/>
      <c r="DW77" s="176"/>
      <c r="DX77" s="176"/>
      <c r="DY77" s="176"/>
      <c r="DZ77" s="176"/>
      <c r="EA77" s="176"/>
      <c r="EB77" s="176"/>
      <c r="EC77" s="176"/>
      <c r="ED77" s="176"/>
      <c r="EE77" s="176"/>
      <c r="EF77" s="176"/>
      <c r="EG77" s="176"/>
      <c r="EH77" s="176"/>
      <c r="EI77" s="176"/>
      <c r="EJ77" s="176"/>
      <c r="EK77" s="176"/>
      <c r="EL77" s="176"/>
      <c r="EM77" s="176"/>
      <c r="EN77" s="176"/>
      <c r="EO77" s="176"/>
      <c r="EP77" s="176"/>
      <c r="EQ77" s="176"/>
      <c r="ER77" s="176"/>
      <c r="ES77" s="176"/>
      <c r="ET77" s="176"/>
      <c r="EU77" s="176"/>
      <c r="EV77" s="176"/>
      <c r="EW77" s="176"/>
      <c r="EX77" s="176"/>
      <c r="EY77" s="176"/>
      <c r="EZ77" s="176"/>
      <c r="FA77" s="176"/>
      <c r="FB77" s="176"/>
      <c r="FC77" s="176"/>
      <c r="FD77" s="176"/>
      <c r="FE77" s="176"/>
      <c r="FF77" s="176"/>
      <c r="FG77" s="176"/>
      <c r="FH77" s="176"/>
      <c r="FI77" s="176"/>
      <c r="FJ77" s="176"/>
      <c r="FK77" s="176"/>
      <c r="FL77" s="176"/>
      <c r="FM77" s="176"/>
      <c r="FN77" s="176"/>
      <c r="FO77" s="176"/>
      <c r="FP77" s="176"/>
      <c r="FQ77" s="176"/>
      <c r="FR77" s="176"/>
      <c r="FS77" s="176"/>
      <c r="FT77" s="176"/>
      <c r="FU77" s="176"/>
      <c r="FV77" s="176"/>
      <c r="FW77" s="176"/>
      <c r="FX77" s="176"/>
      <c r="FY77" s="176"/>
      <c r="FZ77" s="176"/>
      <c r="GA77" s="176"/>
      <c r="GB77" s="176"/>
      <c r="GC77" s="176"/>
      <c r="GD77" s="176"/>
      <c r="GE77" s="176"/>
      <c r="GF77" s="176"/>
      <c r="GG77" s="176"/>
      <c r="GH77" s="176"/>
      <c r="GI77" s="176"/>
      <c r="GJ77" s="176"/>
      <c r="GK77" s="176"/>
      <c r="GL77" s="176"/>
      <c r="GM77" s="176"/>
      <c r="GN77" s="176"/>
      <c r="GO77" s="176"/>
      <c r="GP77" s="176"/>
      <c r="GQ77" s="176"/>
      <c r="GR77" s="176"/>
      <c r="GS77" s="176"/>
      <c r="GT77" s="176"/>
      <c r="GU77" s="176"/>
    </row>
    <row r="78" spans="1:203" s="143" customFormat="1" ht="28.5">
      <c r="A78" s="150" t="s">
        <v>6197</v>
      </c>
      <c r="B78" s="144" t="s">
        <v>2866</v>
      </c>
      <c r="C78" s="145">
        <v>155308</v>
      </c>
      <c r="D78" s="153" t="s">
        <v>771</v>
      </c>
      <c r="E78" s="154" t="s">
        <v>774</v>
      </c>
      <c r="F78" s="150"/>
      <c r="G78" s="150"/>
    </row>
    <row r="79" spans="1:203" s="143" customFormat="1" ht="28.5">
      <c r="A79" s="150" t="s">
        <v>6197</v>
      </c>
      <c r="B79" s="144" t="s">
        <v>2866</v>
      </c>
      <c r="C79" s="145">
        <v>155286</v>
      </c>
      <c r="D79" s="147" t="s">
        <v>772</v>
      </c>
      <c r="E79" s="154" t="s">
        <v>775</v>
      </c>
      <c r="F79" s="150"/>
      <c r="G79" s="150"/>
    </row>
    <row r="80" spans="1:203" s="143" customFormat="1" ht="28.5">
      <c r="A80" s="150" t="s">
        <v>6197</v>
      </c>
      <c r="B80" s="144" t="s">
        <v>2866</v>
      </c>
      <c r="C80" s="145">
        <v>155309</v>
      </c>
      <c r="D80" s="153" t="s">
        <v>773</v>
      </c>
      <c r="E80" s="154" t="s">
        <v>776</v>
      </c>
      <c r="F80" s="150"/>
      <c r="G80" s="150"/>
    </row>
    <row r="81" spans="1:203" s="143" customFormat="1" ht="28.5">
      <c r="A81" s="144" t="s">
        <v>6197</v>
      </c>
      <c r="B81" s="144" t="s">
        <v>2866</v>
      </c>
      <c r="C81" s="145">
        <v>155270</v>
      </c>
      <c r="D81" s="153" t="s">
        <v>769</v>
      </c>
      <c r="E81" s="154" t="s">
        <v>770</v>
      </c>
      <c r="F81" s="150" t="s">
        <v>770</v>
      </c>
      <c r="G81" s="150"/>
    </row>
    <row r="82" spans="1:203" s="143" customFormat="1" ht="28.5">
      <c r="A82" s="144" t="s">
        <v>6197</v>
      </c>
      <c r="B82" s="144" t="s">
        <v>2866</v>
      </c>
      <c r="C82" s="145">
        <v>150577</v>
      </c>
      <c r="D82" s="147" t="s">
        <v>3233</v>
      </c>
      <c r="E82" s="148" t="s">
        <v>3234</v>
      </c>
      <c r="F82" s="144" t="s">
        <v>3216</v>
      </c>
      <c r="G82" s="144" t="s">
        <v>3216</v>
      </c>
    </row>
    <row r="83" spans="1:203" s="143" customFormat="1" ht="28.5">
      <c r="A83" s="150" t="s">
        <v>6197</v>
      </c>
      <c r="B83" s="144" t="s">
        <v>2866</v>
      </c>
      <c r="C83" s="145">
        <v>150575</v>
      </c>
      <c r="D83" s="153" t="s">
        <v>3072</v>
      </c>
      <c r="E83" s="154" t="s">
        <v>3073</v>
      </c>
      <c r="F83" s="150" t="s">
        <v>3055</v>
      </c>
      <c r="G83" s="150"/>
    </row>
    <row r="84" spans="1:203" s="143" customFormat="1" ht="28.5">
      <c r="A84" s="144" t="s">
        <v>6197</v>
      </c>
      <c r="B84" s="144" t="s">
        <v>2866</v>
      </c>
      <c r="C84" s="145">
        <v>155263</v>
      </c>
      <c r="D84" s="153" t="s">
        <v>767</v>
      </c>
      <c r="E84" s="154" t="s">
        <v>768</v>
      </c>
      <c r="F84" s="150" t="s">
        <v>768</v>
      </c>
      <c r="G84" s="150"/>
    </row>
    <row r="85" spans="1:203" s="143" customFormat="1" ht="28.5">
      <c r="A85" s="144" t="s">
        <v>6197</v>
      </c>
      <c r="B85" s="144" t="s">
        <v>2866</v>
      </c>
      <c r="C85" s="145">
        <v>150589</v>
      </c>
      <c r="D85" s="147" t="s">
        <v>3245</v>
      </c>
      <c r="E85" s="148" t="s">
        <v>3246</v>
      </c>
      <c r="F85" s="144" t="s">
        <v>3216</v>
      </c>
      <c r="G85" s="144" t="s">
        <v>3216</v>
      </c>
    </row>
    <row r="86" spans="1:203" s="143" customFormat="1" ht="28.5">
      <c r="A86" s="144" t="s">
        <v>6197</v>
      </c>
      <c r="B86" s="144" t="s">
        <v>2866</v>
      </c>
      <c r="C86" s="145">
        <v>150590</v>
      </c>
      <c r="D86" s="147" t="s">
        <v>3247</v>
      </c>
      <c r="E86" s="148" t="s">
        <v>3248</v>
      </c>
      <c r="F86" s="144" t="s">
        <v>3216</v>
      </c>
      <c r="G86" s="144" t="s">
        <v>3216</v>
      </c>
    </row>
    <row r="87" spans="1:203" s="143" customFormat="1" ht="28.5">
      <c r="A87" s="144" t="s">
        <v>6197</v>
      </c>
      <c r="B87" s="144" t="s">
        <v>2866</v>
      </c>
      <c r="C87" s="145">
        <v>150586</v>
      </c>
      <c r="D87" s="147" t="s">
        <v>3239</v>
      </c>
      <c r="E87" s="148" t="s">
        <v>3240</v>
      </c>
      <c r="F87" s="144" t="s">
        <v>3216</v>
      </c>
      <c r="G87" s="144" t="s">
        <v>3216</v>
      </c>
    </row>
    <row r="88" spans="1:203" s="143" customFormat="1" ht="28.5">
      <c r="A88" s="144" t="s">
        <v>6197</v>
      </c>
      <c r="B88" s="144" t="s">
        <v>2866</v>
      </c>
      <c r="C88" s="145">
        <v>150587</v>
      </c>
      <c r="D88" s="147" t="s">
        <v>3241</v>
      </c>
      <c r="E88" s="148" t="s">
        <v>3242</v>
      </c>
      <c r="F88" s="144" t="s">
        <v>3216</v>
      </c>
      <c r="G88" s="144" t="s">
        <v>3216</v>
      </c>
    </row>
    <row r="89" spans="1:203" s="143" customFormat="1" ht="28.5">
      <c r="A89" s="150" t="s">
        <v>6197</v>
      </c>
      <c r="B89" s="144" t="s">
        <v>2866</v>
      </c>
      <c r="C89" s="145">
        <v>150582</v>
      </c>
      <c r="D89" s="153" t="s">
        <v>3053</v>
      </c>
      <c r="E89" s="154" t="s">
        <v>3054</v>
      </c>
      <c r="F89" s="150" t="s">
        <v>3055</v>
      </c>
      <c r="G89" s="150"/>
    </row>
    <row r="90" spans="1:203" s="143" customFormat="1" ht="28.5">
      <c r="A90" s="150" t="s">
        <v>6197</v>
      </c>
      <c r="B90" s="144" t="s">
        <v>2866</v>
      </c>
      <c r="C90" s="145">
        <v>150579</v>
      </c>
      <c r="D90" s="153" t="s">
        <v>3058</v>
      </c>
      <c r="E90" s="154" t="s">
        <v>3059</v>
      </c>
      <c r="F90" s="150" t="s">
        <v>3055</v>
      </c>
      <c r="G90" s="150"/>
    </row>
    <row r="91" spans="1:203" s="143" customFormat="1" ht="28.5">
      <c r="A91" s="144" t="s">
        <v>6197</v>
      </c>
      <c r="B91" s="144" t="s">
        <v>2866</v>
      </c>
      <c r="C91" s="162">
        <v>151770</v>
      </c>
      <c r="D91" s="147" t="s">
        <v>919</v>
      </c>
      <c r="E91" s="148" t="s">
        <v>920</v>
      </c>
      <c r="F91" s="144" t="s">
        <v>1143</v>
      </c>
      <c r="G91" s="144">
        <v>16</v>
      </c>
    </row>
    <row r="92" spans="1:203" s="143" customFormat="1" ht="28.5">
      <c r="A92" s="144" t="s">
        <v>6197</v>
      </c>
      <c r="B92" s="144" t="s">
        <v>2866</v>
      </c>
      <c r="C92" s="162">
        <v>151643</v>
      </c>
      <c r="D92" s="147" t="s">
        <v>921</v>
      </c>
      <c r="E92" s="148" t="s">
        <v>922</v>
      </c>
      <c r="F92" s="144" t="s">
        <v>1143</v>
      </c>
      <c r="G92" s="144">
        <v>16</v>
      </c>
    </row>
    <row r="93" spans="1:203" s="143" customFormat="1" ht="28.5">
      <c r="A93" s="144" t="s">
        <v>6197</v>
      </c>
      <c r="B93" s="144" t="s">
        <v>2866</v>
      </c>
      <c r="C93" s="145">
        <v>153710</v>
      </c>
      <c r="D93" s="147" t="s">
        <v>923</v>
      </c>
      <c r="E93" s="148" t="s">
        <v>924</v>
      </c>
      <c r="F93" s="144" t="s">
        <v>1143</v>
      </c>
      <c r="G93" s="144">
        <v>16</v>
      </c>
    </row>
    <row r="94" spans="1:203" s="143" customFormat="1" ht="28.5">
      <c r="A94" s="144" t="s">
        <v>6197</v>
      </c>
      <c r="B94" s="144" t="s">
        <v>2866</v>
      </c>
      <c r="C94" s="145">
        <v>153711</v>
      </c>
      <c r="D94" s="147" t="s">
        <v>925</v>
      </c>
      <c r="E94" s="148" t="s">
        <v>926</v>
      </c>
      <c r="F94" s="144" t="s">
        <v>1143</v>
      </c>
      <c r="G94" s="144">
        <v>16</v>
      </c>
    </row>
    <row r="95" spans="1:203" s="143" customFormat="1" ht="28.5">
      <c r="A95" s="144" t="s">
        <v>6197</v>
      </c>
      <c r="B95" s="144" t="s">
        <v>2866</v>
      </c>
      <c r="C95" s="162">
        <v>151509</v>
      </c>
      <c r="D95" s="147" t="s">
        <v>927</v>
      </c>
      <c r="E95" s="148" t="s">
        <v>928</v>
      </c>
      <c r="F95" s="144" t="s">
        <v>1143</v>
      </c>
      <c r="G95" s="144">
        <v>10</v>
      </c>
      <c r="GP95" s="159"/>
      <c r="GQ95" s="159"/>
      <c r="GR95" s="159"/>
      <c r="GS95" s="159"/>
      <c r="GT95" s="159"/>
      <c r="GU95" s="159"/>
    </row>
    <row r="96" spans="1:203" s="143" customFormat="1" ht="28.5">
      <c r="A96" s="144" t="s">
        <v>6197</v>
      </c>
      <c r="B96" s="144" t="s">
        <v>2866</v>
      </c>
      <c r="C96" s="162">
        <v>151021</v>
      </c>
      <c r="D96" s="147" t="s">
        <v>929</v>
      </c>
      <c r="E96" s="148" t="s">
        <v>930</v>
      </c>
      <c r="F96" s="144" t="s">
        <v>1143</v>
      </c>
      <c r="G96" s="144">
        <v>10</v>
      </c>
      <c r="GP96" s="159"/>
      <c r="GQ96" s="159"/>
      <c r="GR96" s="159"/>
      <c r="GS96" s="159"/>
      <c r="GT96" s="159"/>
      <c r="GU96" s="159"/>
    </row>
    <row r="97" spans="1:203" s="143" customFormat="1" ht="28.5">
      <c r="A97" s="144" t="s">
        <v>6197</v>
      </c>
      <c r="B97" s="144" t="s">
        <v>2866</v>
      </c>
      <c r="C97" s="162">
        <v>151023</v>
      </c>
      <c r="D97" s="147" t="s">
        <v>931</v>
      </c>
      <c r="E97" s="148" t="s">
        <v>932</v>
      </c>
      <c r="F97" s="144" t="s">
        <v>1143</v>
      </c>
      <c r="G97" s="144">
        <v>10</v>
      </c>
    </row>
    <row r="98" spans="1:203" s="143" customFormat="1" ht="28.5">
      <c r="A98" s="144" t="s">
        <v>6197</v>
      </c>
      <c r="B98" s="144" t="s">
        <v>2866</v>
      </c>
      <c r="C98" s="162">
        <v>151644</v>
      </c>
      <c r="D98" s="147" t="s">
        <v>933</v>
      </c>
      <c r="E98" s="148" t="s">
        <v>934</v>
      </c>
      <c r="F98" s="144" t="s">
        <v>1143</v>
      </c>
      <c r="G98" s="144">
        <v>10</v>
      </c>
    </row>
    <row r="99" spans="1:203" s="143" customFormat="1" ht="28.5">
      <c r="A99" s="144" t="s">
        <v>6197</v>
      </c>
      <c r="B99" s="144" t="s">
        <v>2866</v>
      </c>
      <c r="C99" s="162">
        <v>151776</v>
      </c>
      <c r="D99" s="147" t="s">
        <v>1781</v>
      </c>
      <c r="E99" s="148" t="s">
        <v>1782</v>
      </c>
      <c r="F99" s="144" t="s">
        <v>1143</v>
      </c>
      <c r="G99" s="144">
        <v>10</v>
      </c>
    </row>
    <row r="100" spans="1:203" s="143" customFormat="1" ht="28.5">
      <c r="A100" s="144" t="s">
        <v>6197</v>
      </c>
      <c r="B100" s="144" t="s">
        <v>2866</v>
      </c>
      <c r="C100" s="162">
        <v>151765</v>
      </c>
      <c r="D100" s="147" t="s">
        <v>1783</v>
      </c>
      <c r="E100" s="148" t="s">
        <v>1784</v>
      </c>
      <c r="F100" s="144" t="s">
        <v>1143</v>
      </c>
      <c r="G100" s="144">
        <v>10</v>
      </c>
    </row>
    <row r="101" spans="1:203" s="143" customFormat="1" ht="28.5">
      <c r="A101" s="144" t="s">
        <v>6197</v>
      </c>
      <c r="B101" s="144" t="s">
        <v>2866</v>
      </c>
      <c r="C101" s="145">
        <v>153715</v>
      </c>
      <c r="D101" s="147" t="s">
        <v>1785</v>
      </c>
      <c r="E101" s="148" t="s">
        <v>1786</v>
      </c>
      <c r="F101" s="144" t="s">
        <v>1143</v>
      </c>
      <c r="G101" s="144">
        <v>10</v>
      </c>
    </row>
    <row r="102" spans="1:203" s="176" customFormat="1" ht="28.5">
      <c r="A102" s="144" t="s">
        <v>6197</v>
      </c>
      <c r="B102" s="144" t="s">
        <v>2866</v>
      </c>
      <c r="C102" s="145">
        <v>150498</v>
      </c>
      <c r="D102" s="147" t="s">
        <v>3219</v>
      </c>
      <c r="E102" s="148" t="s">
        <v>3220</v>
      </c>
      <c r="F102" s="144" t="s">
        <v>3216</v>
      </c>
      <c r="G102" s="144" t="s">
        <v>3216</v>
      </c>
    </row>
    <row r="103" spans="1:203" s="176" customFormat="1" ht="28.5">
      <c r="A103" s="144" t="s">
        <v>6197</v>
      </c>
      <c r="B103" s="144" t="s">
        <v>2866</v>
      </c>
      <c r="C103" s="162">
        <v>151017</v>
      </c>
      <c r="D103" s="147" t="s">
        <v>1787</v>
      </c>
      <c r="E103" s="148" t="s">
        <v>1788</v>
      </c>
      <c r="F103" s="144" t="s">
        <v>1143</v>
      </c>
      <c r="G103" s="144">
        <v>10</v>
      </c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  <c r="GR103" s="143"/>
      <c r="GS103" s="143"/>
      <c r="GT103" s="143"/>
      <c r="GU103" s="143"/>
    </row>
    <row r="104" spans="1:203" s="143" customFormat="1" ht="28.5">
      <c r="A104" s="144" t="s">
        <v>6197</v>
      </c>
      <c r="B104" s="144" t="s">
        <v>2866</v>
      </c>
      <c r="C104" s="145">
        <v>153712</v>
      </c>
      <c r="D104" s="147" t="s">
        <v>1789</v>
      </c>
      <c r="E104" s="148" t="s">
        <v>1790</v>
      </c>
      <c r="F104" s="144" t="s">
        <v>1143</v>
      </c>
      <c r="G104" s="144">
        <v>10</v>
      </c>
    </row>
    <row r="105" spans="1:203" s="143" customFormat="1" ht="28.5">
      <c r="A105" s="144" t="s">
        <v>6197</v>
      </c>
      <c r="B105" s="144" t="s">
        <v>2866</v>
      </c>
      <c r="C105" s="162">
        <v>151768</v>
      </c>
      <c r="D105" s="147" t="s">
        <v>1791</v>
      </c>
      <c r="E105" s="148" t="s">
        <v>1792</v>
      </c>
      <c r="F105" s="144" t="s">
        <v>1143</v>
      </c>
      <c r="G105" s="144">
        <v>10</v>
      </c>
    </row>
    <row r="106" spans="1:203" s="176" customFormat="1" ht="28.5">
      <c r="A106" s="144" t="s">
        <v>6197</v>
      </c>
      <c r="B106" s="144" t="s">
        <v>2866</v>
      </c>
      <c r="C106" s="162">
        <v>151769</v>
      </c>
      <c r="D106" s="147" t="s">
        <v>1793</v>
      </c>
      <c r="E106" s="148" t="s">
        <v>1794</v>
      </c>
      <c r="F106" s="144" t="s">
        <v>1143</v>
      </c>
      <c r="G106" s="144">
        <v>10</v>
      </c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  <c r="GM106" s="143"/>
      <c r="GN106" s="143"/>
      <c r="GO106" s="143"/>
      <c r="GP106" s="143"/>
      <c r="GQ106" s="143"/>
      <c r="GR106" s="143"/>
      <c r="GS106" s="143"/>
      <c r="GT106" s="143"/>
      <c r="GU106" s="143"/>
    </row>
    <row r="107" spans="1:203" s="143" customFormat="1" ht="28.5">
      <c r="A107" s="144" t="s">
        <v>6197</v>
      </c>
      <c r="B107" s="144" t="s">
        <v>2866</v>
      </c>
      <c r="C107" s="162">
        <v>151767</v>
      </c>
      <c r="D107" s="147" t="s">
        <v>1795</v>
      </c>
      <c r="E107" s="148" t="s">
        <v>1796</v>
      </c>
      <c r="F107" s="144" t="s">
        <v>1143</v>
      </c>
      <c r="G107" s="144">
        <v>10</v>
      </c>
    </row>
    <row r="108" spans="1:203" s="143" customFormat="1" ht="28.5">
      <c r="A108" s="144" t="s">
        <v>6197</v>
      </c>
      <c r="B108" s="144" t="s">
        <v>2866</v>
      </c>
      <c r="C108" s="145">
        <v>151772</v>
      </c>
      <c r="D108" s="147" t="s">
        <v>1797</v>
      </c>
      <c r="E108" s="148" t="s">
        <v>1798</v>
      </c>
      <c r="F108" s="144" t="s">
        <v>1143</v>
      </c>
      <c r="G108" s="144">
        <v>16</v>
      </c>
    </row>
    <row r="109" spans="1:203" s="143" customFormat="1" ht="28.5">
      <c r="A109" s="144" t="s">
        <v>6197</v>
      </c>
      <c r="B109" s="144" t="s">
        <v>2866</v>
      </c>
      <c r="C109" s="145">
        <v>153720</v>
      </c>
      <c r="D109" s="147" t="s">
        <v>1799</v>
      </c>
      <c r="E109" s="148" t="s">
        <v>1800</v>
      </c>
      <c r="F109" s="144" t="s">
        <v>1143</v>
      </c>
      <c r="G109" s="144">
        <v>16</v>
      </c>
    </row>
    <row r="110" spans="1:203" s="143" customFormat="1" ht="28.5">
      <c r="A110" s="144" t="s">
        <v>6197</v>
      </c>
      <c r="B110" s="144" t="s">
        <v>2866</v>
      </c>
      <c r="C110" s="162">
        <v>151650</v>
      </c>
      <c r="D110" s="147" t="s">
        <v>1801</v>
      </c>
      <c r="E110" s="148" t="s">
        <v>1802</v>
      </c>
      <c r="F110" s="144" t="s">
        <v>1143</v>
      </c>
      <c r="G110" s="144">
        <v>16</v>
      </c>
    </row>
    <row r="111" spans="1:203" s="143" customFormat="1" ht="28.5">
      <c r="A111" s="144" t="s">
        <v>6197</v>
      </c>
      <c r="B111" s="144" t="s">
        <v>2866</v>
      </c>
      <c r="C111" s="162">
        <v>151773</v>
      </c>
      <c r="D111" s="147" t="s">
        <v>1803</v>
      </c>
      <c r="E111" s="148" t="s">
        <v>1804</v>
      </c>
      <c r="F111" s="144" t="s">
        <v>1143</v>
      </c>
      <c r="G111" s="144">
        <v>16</v>
      </c>
    </row>
    <row r="112" spans="1:203" s="143" customFormat="1" ht="28.5">
      <c r="A112" s="144" t="s">
        <v>6197</v>
      </c>
      <c r="B112" s="144" t="s">
        <v>2866</v>
      </c>
      <c r="C112" s="162">
        <v>151609</v>
      </c>
      <c r="D112" s="147" t="s">
        <v>1805</v>
      </c>
      <c r="E112" s="148" t="s">
        <v>1806</v>
      </c>
      <c r="F112" s="144" t="s">
        <v>1143</v>
      </c>
      <c r="G112" s="144">
        <v>16</v>
      </c>
    </row>
    <row r="113" spans="1:203" s="143" customFormat="1" ht="28.5">
      <c r="A113" s="144" t="s">
        <v>6197</v>
      </c>
      <c r="B113" s="144" t="s">
        <v>2866</v>
      </c>
      <c r="C113" s="162">
        <v>151535</v>
      </c>
      <c r="D113" s="147" t="s">
        <v>1807</v>
      </c>
      <c r="E113" s="148" t="s">
        <v>1808</v>
      </c>
      <c r="F113" s="144" t="s">
        <v>1143</v>
      </c>
      <c r="G113" s="144">
        <v>10</v>
      </c>
    </row>
    <row r="114" spans="1:203" s="143" customFormat="1" ht="28.5">
      <c r="A114" s="144" t="s">
        <v>6197</v>
      </c>
      <c r="B114" s="144" t="s">
        <v>2866</v>
      </c>
      <c r="C114" s="162">
        <v>151537</v>
      </c>
      <c r="D114" s="147" t="s">
        <v>1809</v>
      </c>
      <c r="E114" s="148" t="s">
        <v>1810</v>
      </c>
      <c r="F114" s="144" t="s">
        <v>1143</v>
      </c>
      <c r="G114" s="144">
        <v>10</v>
      </c>
    </row>
    <row r="115" spans="1:203" s="143" customFormat="1" ht="28.5">
      <c r="A115" s="150" t="s">
        <v>6197</v>
      </c>
      <c r="B115" s="144" t="s">
        <v>2866</v>
      </c>
      <c r="C115" s="145">
        <v>150567</v>
      </c>
      <c r="D115" s="153" t="s">
        <v>3066</v>
      </c>
      <c r="E115" s="154" t="s">
        <v>3067</v>
      </c>
      <c r="F115" s="150" t="s">
        <v>3055</v>
      </c>
      <c r="G115" s="150"/>
    </row>
    <row r="116" spans="1:203" s="176" customFormat="1" ht="28.5">
      <c r="A116" s="150" t="s">
        <v>6197</v>
      </c>
      <c r="B116" s="144" t="s">
        <v>2866</v>
      </c>
      <c r="C116" s="145">
        <v>150569</v>
      </c>
      <c r="D116" s="153" t="s">
        <v>3064</v>
      </c>
      <c r="E116" s="154" t="s">
        <v>3065</v>
      </c>
      <c r="F116" s="150" t="s">
        <v>3055</v>
      </c>
      <c r="G116" s="150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  <c r="GR116" s="143"/>
      <c r="GS116" s="143"/>
      <c r="GT116" s="143"/>
      <c r="GU116" s="143"/>
    </row>
    <row r="117" spans="1:203" s="143" customFormat="1" ht="28.5">
      <c r="A117" s="150" t="s">
        <v>6197</v>
      </c>
      <c r="B117" s="144" t="s">
        <v>2866</v>
      </c>
      <c r="C117" s="145">
        <v>150574</v>
      </c>
      <c r="D117" s="153" t="s">
        <v>3068</v>
      </c>
      <c r="E117" s="154" t="s">
        <v>3069</v>
      </c>
      <c r="F117" s="150" t="s">
        <v>3055</v>
      </c>
      <c r="G117" s="150"/>
    </row>
    <row r="118" spans="1:203" s="143" customFormat="1" ht="28.5">
      <c r="A118" s="150" t="s">
        <v>6197</v>
      </c>
      <c r="B118" s="144" t="s">
        <v>2866</v>
      </c>
      <c r="C118" s="145">
        <v>150568</v>
      </c>
      <c r="D118" s="153" t="s">
        <v>3070</v>
      </c>
      <c r="E118" s="154" t="s">
        <v>3071</v>
      </c>
      <c r="F118" s="150" t="s">
        <v>3055</v>
      </c>
      <c r="G118" s="150"/>
    </row>
    <row r="119" spans="1:203" s="143" customFormat="1" ht="28.5">
      <c r="A119" s="144" t="s">
        <v>6197</v>
      </c>
      <c r="B119" s="144" t="s">
        <v>2866</v>
      </c>
      <c r="C119" s="162">
        <v>151538</v>
      </c>
      <c r="D119" s="147" t="s">
        <v>1811</v>
      </c>
      <c r="E119" s="148" t="s">
        <v>1812</v>
      </c>
      <c r="F119" s="144" t="s">
        <v>1143</v>
      </c>
      <c r="G119" s="144">
        <v>16</v>
      </c>
    </row>
    <row r="120" spans="1:203" s="143" customFormat="1" ht="28.5">
      <c r="A120" s="144" t="s">
        <v>6197</v>
      </c>
      <c r="B120" s="144" t="s">
        <v>2866</v>
      </c>
      <c r="C120" s="162">
        <v>151320</v>
      </c>
      <c r="D120" s="147" t="s">
        <v>1813</v>
      </c>
      <c r="E120" s="148" t="s">
        <v>1814</v>
      </c>
      <c r="F120" s="144" t="s">
        <v>1143</v>
      </c>
      <c r="G120" s="144">
        <v>16</v>
      </c>
    </row>
    <row r="121" spans="1:203" s="143" customFormat="1" ht="28.5">
      <c r="A121" s="144" t="s">
        <v>6197</v>
      </c>
      <c r="B121" s="144" t="s">
        <v>2866</v>
      </c>
      <c r="C121" s="162">
        <v>151805</v>
      </c>
      <c r="D121" s="147" t="s">
        <v>1815</v>
      </c>
      <c r="E121" s="148" t="s">
        <v>2614</v>
      </c>
      <c r="F121" s="144" t="s">
        <v>1143</v>
      </c>
      <c r="G121" s="144">
        <v>16</v>
      </c>
    </row>
    <row r="122" spans="1:203" s="143" customFormat="1" ht="28.5">
      <c r="A122" s="144" t="s">
        <v>6197</v>
      </c>
      <c r="B122" s="144" t="s">
        <v>2866</v>
      </c>
      <c r="C122" s="145">
        <v>151815</v>
      </c>
      <c r="D122" s="147" t="s">
        <v>2615</v>
      </c>
      <c r="E122" s="148" t="s">
        <v>2616</v>
      </c>
      <c r="F122" s="144" t="s">
        <v>1143</v>
      </c>
      <c r="G122" s="144">
        <v>16</v>
      </c>
    </row>
    <row r="123" spans="1:203" s="143" customFormat="1" ht="28.5">
      <c r="A123" s="144" t="s">
        <v>6197</v>
      </c>
      <c r="B123" s="144" t="s">
        <v>2866</v>
      </c>
      <c r="C123" s="145">
        <v>151836</v>
      </c>
      <c r="D123" s="147" t="s">
        <v>2617</v>
      </c>
      <c r="E123" s="148" t="s">
        <v>2618</v>
      </c>
      <c r="F123" s="144" t="s">
        <v>1143</v>
      </c>
      <c r="G123" s="144">
        <v>16</v>
      </c>
    </row>
    <row r="124" spans="1:203" s="143" customFormat="1" ht="28.5">
      <c r="A124" s="144" t="s">
        <v>6197</v>
      </c>
      <c r="B124" s="144" t="s">
        <v>2866</v>
      </c>
      <c r="C124" s="162">
        <v>151777</v>
      </c>
      <c r="D124" s="147" t="s">
        <v>1170</v>
      </c>
      <c r="E124" s="148" t="s">
        <v>1171</v>
      </c>
      <c r="F124" s="144" t="s">
        <v>1143</v>
      </c>
      <c r="G124" s="144">
        <v>16</v>
      </c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6"/>
      <c r="AZ124" s="176"/>
      <c r="BA124" s="176"/>
      <c r="BB124" s="176"/>
      <c r="BC124" s="176"/>
      <c r="BD124" s="176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6"/>
      <c r="BO124" s="176"/>
      <c r="BP124" s="176"/>
      <c r="BQ124" s="176"/>
      <c r="BR124" s="176"/>
      <c r="BS124" s="176"/>
      <c r="BT124" s="176"/>
      <c r="BU124" s="176"/>
      <c r="BV124" s="176"/>
      <c r="BW124" s="176"/>
      <c r="BX124" s="176"/>
      <c r="BY124" s="176"/>
      <c r="BZ124" s="176"/>
      <c r="CA124" s="176"/>
      <c r="CB124" s="176"/>
      <c r="CC124" s="176"/>
      <c r="CD124" s="176"/>
      <c r="CE124" s="176"/>
      <c r="CF124" s="176"/>
      <c r="CG124" s="176"/>
      <c r="CH124" s="176"/>
      <c r="CI124" s="176"/>
      <c r="CJ124" s="176"/>
      <c r="CK124" s="176"/>
      <c r="CL124" s="176"/>
      <c r="CM124" s="176"/>
      <c r="CN124" s="176"/>
      <c r="CO124" s="176"/>
      <c r="CP124" s="176"/>
      <c r="CQ124" s="176"/>
      <c r="CR124" s="176"/>
      <c r="CS124" s="176"/>
      <c r="CT124" s="176"/>
      <c r="CU124" s="176"/>
      <c r="CV124" s="176"/>
      <c r="CW124" s="176"/>
      <c r="CX124" s="176"/>
      <c r="CY124" s="176"/>
      <c r="CZ124" s="176"/>
      <c r="DA124" s="176"/>
      <c r="DB124" s="176"/>
      <c r="DC124" s="176"/>
      <c r="DD124" s="176"/>
      <c r="DE124" s="176"/>
      <c r="DF124" s="176"/>
      <c r="DG124" s="176"/>
      <c r="DH124" s="176"/>
      <c r="DI124" s="176"/>
      <c r="DJ124" s="176"/>
      <c r="DK124" s="176"/>
      <c r="DL124" s="176"/>
      <c r="DM124" s="176"/>
      <c r="DN124" s="176"/>
      <c r="DO124" s="176"/>
      <c r="DP124" s="176"/>
      <c r="DQ124" s="176"/>
      <c r="DR124" s="176"/>
      <c r="DS124" s="176"/>
      <c r="DT124" s="176"/>
      <c r="DU124" s="176"/>
      <c r="DV124" s="176"/>
      <c r="DW124" s="176"/>
      <c r="DX124" s="176"/>
      <c r="DY124" s="176"/>
      <c r="DZ124" s="176"/>
      <c r="EA124" s="176"/>
      <c r="EB124" s="176"/>
      <c r="EC124" s="176"/>
      <c r="ED124" s="176"/>
      <c r="EE124" s="176"/>
      <c r="EF124" s="176"/>
      <c r="EG124" s="176"/>
      <c r="EH124" s="176"/>
      <c r="EI124" s="176"/>
      <c r="EJ124" s="176"/>
      <c r="EK124" s="176"/>
      <c r="EL124" s="176"/>
      <c r="EM124" s="176"/>
      <c r="EN124" s="176"/>
      <c r="EO124" s="176"/>
      <c r="EP124" s="176"/>
      <c r="EQ124" s="176"/>
      <c r="ER124" s="176"/>
      <c r="ES124" s="176"/>
      <c r="ET124" s="176"/>
      <c r="EU124" s="176"/>
      <c r="EV124" s="176"/>
      <c r="EW124" s="176"/>
      <c r="EX124" s="176"/>
      <c r="EY124" s="176"/>
      <c r="EZ124" s="176"/>
      <c r="FA124" s="176"/>
      <c r="FB124" s="176"/>
      <c r="FC124" s="176"/>
      <c r="FD124" s="176"/>
      <c r="FE124" s="176"/>
      <c r="FF124" s="176"/>
      <c r="FG124" s="176"/>
      <c r="FH124" s="176"/>
      <c r="FI124" s="176"/>
      <c r="FJ124" s="176"/>
      <c r="FK124" s="176"/>
      <c r="FL124" s="176"/>
      <c r="FM124" s="176"/>
      <c r="FN124" s="176"/>
      <c r="FO124" s="176"/>
      <c r="FP124" s="176"/>
      <c r="FQ124" s="176"/>
      <c r="FR124" s="176"/>
      <c r="FS124" s="176"/>
      <c r="FT124" s="176"/>
      <c r="FU124" s="176"/>
      <c r="FV124" s="176"/>
      <c r="FW124" s="176"/>
      <c r="FX124" s="176"/>
      <c r="FY124" s="176"/>
      <c r="FZ124" s="176"/>
      <c r="GA124" s="176"/>
      <c r="GB124" s="176"/>
      <c r="GC124" s="176"/>
      <c r="GD124" s="176"/>
      <c r="GE124" s="176"/>
      <c r="GF124" s="176"/>
      <c r="GG124" s="176"/>
      <c r="GH124" s="176"/>
      <c r="GI124" s="176"/>
      <c r="GJ124" s="176"/>
      <c r="GK124" s="176"/>
      <c r="GL124" s="176"/>
      <c r="GM124" s="176"/>
      <c r="GN124" s="176"/>
      <c r="GO124" s="176"/>
      <c r="GP124" s="176"/>
      <c r="GQ124" s="176"/>
      <c r="GR124" s="176"/>
      <c r="GS124" s="176"/>
      <c r="GT124" s="176"/>
      <c r="GU124" s="176"/>
    </row>
    <row r="125" spans="1:203" s="143" customFormat="1" ht="28.5">
      <c r="A125" s="144" t="s">
        <v>6197</v>
      </c>
      <c r="B125" s="144" t="s">
        <v>2866</v>
      </c>
      <c r="C125" s="145">
        <v>150593</v>
      </c>
      <c r="D125" s="147" t="s">
        <v>3253</v>
      </c>
      <c r="E125" s="148" t="s">
        <v>3254</v>
      </c>
      <c r="F125" s="144" t="s">
        <v>3216</v>
      </c>
      <c r="G125" s="144" t="s">
        <v>3216</v>
      </c>
    </row>
    <row r="126" spans="1:203" s="143" customFormat="1" ht="28.5">
      <c r="A126" s="144" t="s">
        <v>6197</v>
      </c>
      <c r="B126" s="144" t="s">
        <v>2866</v>
      </c>
      <c r="C126" s="145">
        <v>150594</v>
      </c>
      <c r="D126" s="147" t="s">
        <v>3255</v>
      </c>
      <c r="E126" s="148" t="s">
        <v>3256</v>
      </c>
      <c r="F126" s="144" t="s">
        <v>3216</v>
      </c>
      <c r="G126" s="144" t="s">
        <v>3216</v>
      </c>
    </row>
    <row r="127" spans="1:203" s="143" customFormat="1" ht="28.5">
      <c r="A127" s="144" t="s">
        <v>6197</v>
      </c>
      <c r="B127" s="144" t="s">
        <v>2866</v>
      </c>
      <c r="C127" s="145">
        <v>150595</v>
      </c>
      <c r="D127" s="147" t="s">
        <v>3257</v>
      </c>
      <c r="E127" s="148" t="s">
        <v>3258</v>
      </c>
      <c r="F127" s="144" t="s">
        <v>3216</v>
      </c>
      <c r="G127" s="144" t="s">
        <v>3216</v>
      </c>
    </row>
    <row r="128" spans="1:203" s="143" customFormat="1" ht="28.5">
      <c r="A128" s="144" t="s">
        <v>6197</v>
      </c>
      <c r="B128" s="144" t="s">
        <v>2866</v>
      </c>
      <c r="C128" s="145">
        <v>150596</v>
      </c>
      <c r="D128" s="147" t="s">
        <v>3259</v>
      </c>
      <c r="E128" s="148" t="s">
        <v>3260</v>
      </c>
      <c r="F128" s="144" t="s">
        <v>3216</v>
      </c>
      <c r="G128" s="144" t="s">
        <v>3216</v>
      </c>
    </row>
    <row r="129" spans="1:203" s="143" customFormat="1" ht="28.5">
      <c r="A129" s="144" t="s">
        <v>6197</v>
      </c>
      <c r="B129" s="144" t="s">
        <v>2866</v>
      </c>
      <c r="C129" s="145">
        <v>150597</v>
      </c>
      <c r="D129" s="147" t="s">
        <v>3261</v>
      </c>
      <c r="E129" s="148" t="s">
        <v>3262</v>
      </c>
      <c r="F129" s="144" t="s">
        <v>3216</v>
      </c>
      <c r="G129" s="144" t="s">
        <v>3216</v>
      </c>
      <c r="GP129" s="159"/>
      <c r="GQ129" s="159"/>
      <c r="GR129" s="159"/>
      <c r="GS129" s="159"/>
      <c r="GT129" s="159"/>
      <c r="GU129" s="159"/>
    </row>
    <row r="130" spans="1:203" s="143" customFormat="1" ht="28.5">
      <c r="A130" s="144" t="s">
        <v>6197</v>
      </c>
      <c r="B130" s="144" t="s">
        <v>2866</v>
      </c>
      <c r="C130" s="162">
        <v>151658</v>
      </c>
      <c r="D130" s="147" t="s">
        <v>1172</v>
      </c>
      <c r="E130" s="148" t="s">
        <v>1173</v>
      </c>
      <c r="F130" s="144" t="s">
        <v>1143</v>
      </c>
      <c r="G130" s="144">
        <v>10</v>
      </c>
    </row>
    <row r="131" spans="1:203" s="143" customFormat="1" ht="28.5">
      <c r="A131" s="144" t="s">
        <v>6197</v>
      </c>
      <c r="B131" s="144" t="s">
        <v>2866</v>
      </c>
      <c r="C131" s="145">
        <v>153722</v>
      </c>
      <c r="D131" s="147" t="s">
        <v>1174</v>
      </c>
      <c r="E131" s="148" t="s">
        <v>1175</v>
      </c>
      <c r="F131" s="144" t="s">
        <v>1143</v>
      </c>
      <c r="G131" s="144">
        <v>16</v>
      </c>
    </row>
    <row r="132" spans="1:203" s="143" customFormat="1" ht="28.5">
      <c r="A132" s="144" t="s">
        <v>6197</v>
      </c>
      <c r="B132" s="144" t="s">
        <v>2866</v>
      </c>
      <c r="C132" s="162">
        <v>151026</v>
      </c>
      <c r="D132" s="147" t="s">
        <v>1176</v>
      </c>
      <c r="E132" s="148" t="s">
        <v>1177</v>
      </c>
      <c r="F132" s="144" t="s">
        <v>1143</v>
      </c>
      <c r="G132" s="144">
        <v>16</v>
      </c>
    </row>
    <row r="133" spans="1:203" s="143" customFormat="1" ht="28.5">
      <c r="A133" s="144" t="s">
        <v>6197</v>
      </c>
      <c r="B133" s="144" t="s">
        <v>2866</v>
      </c>
      <c r="C133" s="162">
        <v>151539</v>
      </c>
      <c r="D133" s="147" t="s">
        <v>1178</v>
      </c>
      <c r="E133" s="148" t="s">
        <v>1179</v>
      </c>
      <c r="F133" s="144" t="s">
        <v>1143</v>
      </c>
      <c r="G133" s="144">
        <v>10</v>
      </c>
    </row>
    <row r="134" spans="1:203" s="143" customFormat="1" ht="28.5">
      <c r="A134" s="144" t="s">
        <v>6197</v>
      </c>
      <c r="B134" s="144" t="s">
        <v>2866</v>
      </c>
      <c r="C134" s="162">
        <v>151557</v>
      </c>
      <c r="D134" s="147" t="s">
        <v>1180</v>
      </c>
      <c r="E134" s="148" t="s">
        <v>1181</v>
      </c>
      <c r="F134" s="144" t="s">
        <v>1143</v>
      </c>
      <c r="G134" s="144">
        <v>10</v>
      </c>
    </row>
    <row r="135" spans="1:203" s="143" customFormat="1" ht="28.5">
      <c r="A135" s="144" t="s">
        <v>6197</v>
      </c>
      <c r="B135" s="144" t="s">
        <v>2866</v>
      </c>
      <c r="C135" s="162">
        <v>151847</v>
      </c>
      <c r="D135" s="147" t="s">
        <v>1182</v>
      </c>
      <c r="E135" s="148" t="s">
        <v>1183</v>
      </c>
      <c r="F135" s="144" t="s">
        <v>1143</v>
      </c>
      <c r="G135" s="144">
        <v>16</v>
      </c>
    </row>
    <row r="136" spans="1:203" s="143" customFormat="1" ht="28.5">
      <c r="A136" s="144" t="s">
        <v>6197</v>
      </c>
      <c r="B136" s="144" t="s">
        <v>2866</v>
      </c>
      <c r="C136" s="162">
        <v>151842</v>
      </c>
      <c r="D136" s="147" t="s">
        <v>1184</v>
      </c>
      <c r="E136" s="148" t="s">
        <v>1185</v>
      </c>
      <c r="F136" s="144" t="s">
        <v>1143</v>
      </c>
      <c r="G136" s="144">
        <v>16</v>
      </c>
    </row>
    <row r="137" spans="1:203" s="143" customFormat="1" ht="28.5">
      <c r="A137" s="144" t="s">
        <v>6197</v>
      </c>
      <c r="B137" s="144" t="s">
        <v>2866</v>
      </c>
      <c r="C137" s="162">
        <v>151544</v>
      </c>
      <c r="D137" s="147" t="s">
        <v>1186</v>
      </c>
      <c r="E137" s="148" t="s">
        <v>1187</v>
      </c>
      <c r="F137" s="144" t="s">
        <v>1143</v>
      </c>
      <c r="G137" s="144">
        <v>16</v>
      </c>
    </row>
    <row r="138" spans="1:203" s="143" customFormat="1" ht="28.5">
      <c r="A138" s="144" t="s">
        <v>6197</v>
      </c>
      <c r="B138" s="144" t="s">
        <v>2866</v>
      </c>
      <c r="C138" s="162">
        <v>153721</v>
      </c>
      <c r="D138" s="147" t="s">
        <v>1188</v>
      </c>
      <c r="E138" s="148" t="s">
        <v>1189</v>
      </c>
      <c r="F138" s="144" t="s">
        <v>1143</v>
      </c>
      <c r="G138" s="144"/>
    </row>
    <row r="139" spans="1:203" s="143" customFormat="1" ht="28.5">
      <c r="A139" s="144" t="s">
        <v>6197</v>
      </c>
      <c r="B139" s="144" t="s">
        <v>2866</v>
      </c>
      <c r="C139" s="145">
        <v>150592</v>
      </c>
      <c r="D139" s="147" t="s">
        <v>3251</v>
      </c>
      <c r="E139" s="148" t="s">
        <v>3252</v>
      </c>
      <c r="F139" s="144" t="s">
        <v>3216</v>
      </c>
      <c r="G139" s="144" t="s">
        <v>3216</v>
      </c>
    </row>
    <row r="140" spans="1:203" s="143" customFormat="1" ht="28.5">
      <c r="A140" s="144" t="s">
        <v>6197</v>
      </c>
      <c r="B140" s="144" t="s">
        <v>2866</v>
      </c>
      <c r="C140" s="145">
        <v>150591</v>
      </c>
      <c r="D140" s="147" t="s">
        <v>3249</v>
      </c>
      <c r="E140" s="148" t="s">
        <v>3250</v>
      </c>
      <c r="F140" s="144" t="s">
        <v>3216</v>
      </c>
      <c r="G140" s="144" t="s">
        <v>3216</v>
      </c>
    </row>
    <row r="141" spans="1:203" s="143" customFormat="1" ht="28.5">
      <c r="A141" s="144" t="s">
        <v>6197</v>
      </c>
      <c r="B141" s="144" t="s">
        <v>2866</v>
      </c>
      <c r="C141" s="145">
        <v>153714</v>
      </c>
      <c r="D141" s="147" t="s">
        <v>1190</v>
      </c>
      <c r="E141" s="148" t="s">
        <v>1191</v>
      </c>
      <c r="F141" s="144" t="s">
        <v>1143</v>
      </c>
      <c r="G141" s="144">
        <v>16</v>
      </c>
    </row>
    <row r="142" spans="1:203" s="143" customFormat="1" ht="28.5">
      <c r="A142" s="144" t="s">
        <v>6197</v>
      </c>
      <c r="B142" s="144" t="s">
        <v>2866</v>
      </c>
      <c r="C142" s="162">
        <v>151660</v>
      </c>
      <c r="D142" s="147" t="s">
        <v>1192</v>
      </c>
      <c r="E142" s="148" t="s">
        <v>1193</v>
      </c>
      <c r="F142" s="144" t="s">
        <v>1143</v>
      </c>
      <c r="G142" s="144">
        <v>16</v>
      </c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6"/>
      <c r="AE142" s="176"/>
      <c r="AF142" s="176"/>
      <c r="AG142" s="176"/>
      <c r="AH142" s="176"/>
      <c r="AI142" s="176"/>
      <c r="AJ142" s="176"/>
      <c r="AK142" s="176"/>
      <c r="AL142" s="176"/>
      <c r="AM142" s="176"/>
      <c r="AN142" s="176"/>
      <c r="AO142" s="176"/>
      <c r="AP142" s="176"/>
      <c r="AQ142" s="176"/>
      <c r="AR142" s="176"/>
      <c r="AS142" s="176"/>
      <c r="AT142" s="176"/>
      <c r="AU142" s="176"/>
      <c r="AV142" s="176"/>
      <c r="AW142" s="176"/>
      <c r="AX142" s="176"/>
      <c r="AY142" s="176"/>
      <c r="AZ142" s="176"/>
      <c r="BA142" s="176"/>
      <c r="BB142" s="176"/>
      <c r="BC142" s="176"/>
      <c r="BD142" s="176"/>
      <c r="BE142" s="176"/>
      <c r="BF142" s="176"/>
      <c r="BG142" s="176"/>
      <c r="BH142" s="176"/>
      <c r="BI142" s="176"/>
      <c r="BJ142" s="176"/>
      <c r="BK142" s="176"/>
      <c r="BL142" s="176"/>
      <c r="BM142" s="176"/>
      <c r="BN142" s="176"/>
      <c r="BO142" s="176"/>
      <c r="BP142" s="176"/>
      <c r="BQ142" s="176"/>
      <c r="BR142" s="176"/>
      <c r="BS142" s="176"/>
      <c r="BT142" s="176"/>
      <c r="BU142" s="176"/>
      <c r="BV142" s="176"/>
      <c r="BW142" s="176"/>
      <c r="BX142" s="176"/>
      <c r="BY142" s="176"/>
      <c r="BZ142" s="176"/>
      <c r="CA142" s="176"/>
      <c r="CB142" s="176"/>
      <c r="CC142" s="176"/>
      <c r="CD142" s="176"/>
      <c r="CE142" s="176"/>
      <c r="CF142" s="176"/>
      <c r="CG142" s="176"/>
      <c r="CH142" s="176"/>
      <c r="CI142" s="176"/>
      <c r="CJ142" s="176"/>
      <c r="CK142" s="176"/>
      <c r="CL142" s="176"/>
      <c r="CM142" s="176"/>
      <c r="CN142" s="176"/>
      <c r="CO142" s="176"/>
      <c r="CP142" s="176"/>
      <c r="CQ142" s="176"/>
      <c r="CR142" s="176"/>
      <c r="CS142" s="176"/>
      <c r="CT142" s="176"/>
      <c r="CU142" s="176"/>
      <c r="CV142" s="176"/>
      <c r="CW142" s="176"/>
      <c r="CX142" s="176"/>
      <c r="CY142" s="176"/>
      <c r="CZ142" s="176"/>
      <c r="DA142" s="176"/>
      <c r="DB142" s="176"/>
      <c r="DC142" s="176"/>
      <c r="DD142" s="176"/>
      <c r="DE142" s="176"/>
      <c r="DF142" s="176"/>
      <c r="DG142" s="176"/>
      <c r="DH142" s="176"/>
      <c r="DI142" s="176"/>
      <c r="DJ142" s="176"/>
      <c r="DK142" s="176"/>
      <c r="DL142" s="176"/>
      <c r="DM142" s="176"/>
      <c r="DN142" s="176"/>
      <c r="DO142" s="176"/>
      <c r="DP142" s="176"/>
      <c r="DQ142" s="176"/>
      <c r="DR142" s="176"/>
      <c r="DS142" s="176"/>
      <c r="DT142" s="176"/>
      <c r="DU142" s="176"/>
      <c r="DV142" s="176"/>
      <c r="DW142" s="176"/>
      <c r="DX142" s="176"/>
      <c r="DY142" s="176"/>
      <c r="DZ142" s="176"/>
      <c r="EA142" s="176"/>
      <c r="EB142" s="176"/>
      <c r="EC142" s="176"/>
      <c r="ED142" s="176"/>
      <c r="EE142" s="176"/>
      <c r="EF142" s="176"/>
      <c r="EG142" s="176"/>
      <c r="EH142" s="176"/>
      <c r="EI142" s="176"/>
      <c r="EJ142" s="176"/>
      <c r="EK142" s="176"/>
      <c r="EL142" s="176"/>
      <c r="EM142" s="176"/>
      <c r="EN142" s="176"/>
      <c r="EO142" s="176"/>
      <c r="EP142" s="176"/>
      <c r="EQ142" s="176"/>
      <c r="ER142" s="176"/>
      <c r="ES142" s="176"/>
      <c r="ET142" s="176"/>
      <c r="EU142" s="176"/>
      <c r="EV142" s="176"/>
      <c r="EW142" s="176"/>
      <c r="EX142" s="176"/>
      <c r="EY142" s="176"/>
      <c r="EZ142" s="176"/>
      <c r="FA142" s="176"/>
      <c r="FB142" s="176"/>
      <c r="FC142" s="176"/>
      <c r="FD142" s="176"/>
      <c r="FE142" s="176"/>
      <c r="FF142" s="176"/>
      <c r="FG142" s="176"/>
      <c r="FH142" s="176"/>
      <c r="FI142" s="176"/>
      <c r="FJ142" s="176"/>
      <c r="FK142" s="176"/>
      <c r="FL142" s="176"/>
      <c r="FM142" s="176"/>
      <c r="FN142" s="176"/>
      <c r="FO142" s="176"/>
      <c r="FP142" s="176"/>
      <c r="FQ142" s="176"/>
      <c r="FR142" s="176"/>
      <c r="FS142" s="176"/>
      <c r="FT142" s="176"/>
      <c r="FU142" s="176"/>
      <c r="FV142" s="176"/>
      <c r="FW142" s="176"/>
      <c r="FX142" s="176"/>
      <c r="FY142" s="176"/>
      <c r="FZ142" s="176"/>
      <c r="GA142" s="176"/>
      <c r="GB142" s="176"/>
      <c r="GC142" s="176"/>
      <c r="GD142" s="176"/>
      <c r="GE142" s="176"/>
      <c r="GF142" s="176"/>
      <c r="GG142" s="176"/>
      <c r="GH142" s="176"/>
      <c r="GI142" s="176"/>
      <c r="GJ142" s="176"/>
      <c r="GK142" s="176"/>
      <c r="GL142" s="176"/>
      <c r="GM142" s="176"/>
      <c r="GN142" s="176"/>
      <c r="GO142" s="176"/>
      <c r="GP142" s="176"/>
      <c r="GQ142" s="176"/>
      <c r="GR142" s="176"/>
      <c r="GS142" s="176"/>
      <c r="GT142" s="176"/>
      <c r="GU142" s="176"/>
    </row>
    <row r="143" spans="1:203" s="143" customFormat="1" ht="28.5">
      <c r="A143" s="144" t="s">
        <v>6197</v>
      </c>
      <c r="B143" s="144" t="s">
        <v>2866</v>
      </c>
      <c r="C143" s="162">
        <v>151848</v>
      </c>
      <c r="D143" s="147" t="s">
        <v>1194</v>
      </c>
      <c r="E143" s="148" t="s">
        <v>1195</v>
      </c>
      <c r="F143" s="144" t="s">
        <v>1143</v>
      </c>
      <c r="G143" s="144">
        <v>16</v>
      </c>
    </row>
    <row r="144" spans="1:203" s="143" customFormat="1" ht="28.5">
      <c r="A144" s="144" t="s">
        <v>6197</v>
      </c>
      <c r="B144" s="144" t="s">
        <v>2866</v>
      </c>
      <c r="C144" s="162">
        <v>151662</v>
      </c>
      <c r="D144" s="147" t="s">
        <v>1196</v>
      </c>
      <c r="E144" s="148" t="s">
        <v>1197</v>
      </c>
      <c r="F144" s="144" t="s">
        <v>1143</v>
      </c>
      <c r="G144" s="144">
        <v>16</v>
      </c>
    </row>
    <row r="145" spans="1:203" s="143" customFormat="1" ht="28.5">
      <c r="A145" s="144" t="s">
        <v>6197</v>
      </c>
      <c r="B145" s="144" t="s">
        <v>2866</v>
      </c>
      <c r="C145" s="162">
        <v>151318</v>
      </c>
      <c r="D145" s="147" t="s">
        <v>1198</v>
      </c>
      <c r="E145" s="148" t="s">
        <v>1199</v>
      </c>
      <c r="F145" s="144" t="s">
        <v>1143</v>
      </c>
      <c r="G145" s="144">
        <v>10</v>
      </c>
    </row>
    <row r="146" spans="1:203" s="143" customFormat="1" ht="28.5">
      <c r="A146" s="144" t="s">
        <v>6197</v>
      </c>
      <c r="B146" s="144" t="s">
        <v>2866</v>
      </c>
      <c r="C146" s="162">
        <v>151503</v>
      </c>
      <c r="D146" s="147" t="s">
        <v>1200</v>
      </c>
      <c r="E146" s="148" t="s">
        <v>1201</v>
      </c>
      <c r="F146" s="144" t="s">
        <v>1143</v>
      </c>
      <c r="G146" s="144">
        <v>10</v>
      </c>
    </row>
    <row r="147" spans="1:203" s="143" customFormat="1" ht="28.5">
      <c r="A147" s="144" t="s">
        <v>6197</v>
      </c>
      <c r="B147" s="144" t="s">
        <v>2866</v>
      </c>
      <c r="C147" s="145">
        <v>153716</v>
      </c>
      <c r="D147" s="147" t="s">
        <v>1202</v>
      </c>
      <c r="E147" s="148" t="s">
        <v>1203</v>
      </c>
      <c r="F147" s="144" t="s">
        <v>1143</v>
      </c>
      <c r="G147" s="144">
        <v>10</v>
      </c>
    </row>
    <row r="148" spans="1:203" s="143" customFormat="1" ht="28.5">
      <c r="A148" s="144" t="s">
        <v>6197</v>
      </c>
      <c r="B148" s="144" t="s">
        <v>2866</v>
      </c>
      <c r="C148" s="145">
        <v>155297</v>
      </c>
      <c r="D148" s="147" t="s">
        <v>1204</v>
      </c>
      <c r="E148" s="148" t="s">
        <v>1205</v>
      </c>
      <c r="F148" s="144" t="s">
        <v>1143</v>
      </c>
      <c r="G148" s="144">
        <v>10</v>
      </c>
    </row>
    <row r="149" spans="1:203" s="143" customFormat="1" ht="28.5">
      <c r="A149" s="144" t="s">
        <v>6197</v>
      </c>
      <c r="B149" s="144" t="s">
        <v>2866</v>
      </c>
      <c r="C149" s="162">
        <v>151313</v>
      </c>
      <c r="D149" s="147" t="s">
        <v>1206</v>
      </c>
      <c r="E149" s="148" t="s">
        <v>1207</v>
      </c>
      <c r="F149" s="144" t="s">
        <v>1143</v>
      </c>
      <c r="G149" s="144">
        <v>10</v>
      </c>
    </row>
    <row r="150" spans="1:203" s="143" customFormat="1" ht="28.5">
      <c r="A150" s="150" t="s">
        <v>6197</v>
      </c>
      <c r="B150" s="144" t="s">
        <v>2866</v>
      </c>
      <c r="C150" s="145">
        <v>150566</v>
      </c>
      <c r="D150" s="153" t="s">
        <v>3062</v>
      </c>
      <c r="E150" s="154" t="s">
        <v>3063</v>
      </c>
      <c r="F150" s="150" t="s">
        <v>3055</v>
      </c>
      <c r="G150" s="150"/>
    </row>
    <row r="151" spans="1:203" s="143" customFormat="1" ht="28.5">
      <c r="A151" s="144" t="s">
        <v>6197</v>
      </c>
      <c r="B151" s="144" t="s">
        <v>2866</v>
      </c>
      <c r="C151" s="211">
        <v>155301</v>
      </c>
      <c r="D151" s="147" t="s">
        <v>3148</v>
      </c>
      <c r="E151" s="148" t="s">
        <v>1208</v>
      </c>
      <c r="F151" s="150"/>
      <c r="G151" s="150"/>
    </row>
    <row r="152" spans="1:203" s="143" customFormat="1" ht="28.5">
      <c r="A152" s="144" t="s">
        <v>6197</v>
      </c>
      <c r="B152" s="144" t="s">
        <v>2866</v>
      </c>
      <c r="C152" s="162">
        <v>151851</v>
      </c>
      <c r="D152" s="147" t="s">
        <v>1209</v>
      </c>
      <c r="E152" s="148" t="s">
        <v>1210</v>
      </c>
      <c r="F152" s="144" t="s">
        <v>1143</v>
      </c>
      <c r="G152" s="144">
        <v>10</v>
      </c>
    </row>
    <row r="153" spans="1:203" s="143" customFormat="1" ht="28.5">
      <c r="A153" s="144" t="s">
        <v>6197</v>
      </c>
      <c r="B153" s="144" t="s">
        <v>2866</v>
      </c>
      <c r="C153" s="162">
        <v>151549</v>
      </c>
      <c r="D153" s="147" t="s">
        <v>1211</v>
      </c>
      <c r="E153" s="148" t="s">
        <v>1212</v>
      </c>
      <c r="F153" s="144" t="s">
        <v>1143</v>
      </c>
      <c r="G153" s="144">
        <v>16</v>
      </c>
    </row>
    <row r="154" spans="1:203" s="143" customFormat="1" ht="28.5">
      <c r="A154" s="144" t="s">
        <v>6197</v>
      </c>
      <c r="B154" s="144" t="s">
        <v>2866</v>
      </c>
      <c r="C154" s="162">
        <v>151571</v>
      </c>
      <c r="D154" s="147" t="s">
        <v>1213</v>
      </c>
      <c r="E154" s="148" t="s">
        <v>1214</v>
      </c>
      <c r="F154" s="144" t="s">
        <v>1143</v>
      </c>
      <c r="G154" s="144">
        <v>16</v>
      </c>
    </row>
    <row r="155" spans="1:203" s="143" customFormat="1" ht="28.5">
      <c r="A155" s="144" t="s">
        <v>6197</v>
      </c>
      <c r="B155" s="144" t="s">
        <v>2866</v>
      </c>
      <c r="C155" s="162">
        <v>151551</v>
      </c>
      <c r="D155" s="147" t="s">
        <v>1215</v>
      </c>
      <c r="E155" s="148" t="s">
        <v>1216</v>
      </c>
      <c r="F155" s="144" t="s">
        <v>1143</v>
      </c>
      <c r="G155" s="144">
        <v>16</v>
      </c>
    </row>
    <row r="156" spans="1:203" s="143" customFormat="1" ht="28.5">
      <c r="A156" s="144" t="s">
        <v>6197</v>
      </c>
      <c r="B156" s="144" t="s">
        <v>2866</v>
      </c>
      <c r="C156" s="162">
        <v>151552</v>
      </c>
      <c r="D156" s="147" t="s">
        <v>1217</v>
      </c>
      <c r="E156" s="148" t="s">
        <v>1218</v>
      </c>
      <c r="F156" s="144" t="s">
        <v>1143</v>
      </c>
      <c r="G156" s="144">
        <v>16</v>
      </c>
    </row>
    <row r="157" spans="1:203" s="143" customFormat="1" ht="28.5">
      <c r="A157" s="144" t="s">
        <v>6197</v>
      </c>
      <c r="B157" s="144" t="s">
        <v>2866</v>
      </c>
      <c r="C157" s="145">
        <v>151465</v>
      </c>
      <c r="D157" s="147" t="s">
        <v>1219</v>
      </c>
      <c r="E157" s="148" t="s">
        <v>1220</v>
      </c>
      <c r="F157" s="144" t="s">
        <v>1143</v>
      </c>
      <c r="G157" s="144">
        <v>16</v>
      </c>
    </row>
    <row r="158" spans="1:203" s="143" customFormat="1" ht="28.5">
      <c r="A158" s="144" t="s">
        <v>6197</v>
      </c>
      <c r="B158" s="144" t="s">
        <v>2866</v>
      </c>
      <c r="C158" s="145">
        <v>151466</v>
      </c>
      <c r="D158" s="147" t="s">
        <v>1221</v>
      </c>
      <c r="E158" s="148" t="s">
        <v>1222</v>
      </c>
      <c r="F158" s="144" t="s">
        <v>1143</v>
      </c>
      <c r="G158" s="144">
        <v>16</v>
      </c>
      <c r="GP158" s="159"/>
      <c r="GQ158" s="159"/>
      <c r="GR158" s="159"/>
      <c r="GS158" s="159"/>
      <c r="GT158" s="159"/>
      <c r="GU158" s="159"/>
    </row>
    <row r="159" spans="1:203" s="176" customFormat="1" ht="28.5">
      <c r="A159" s="144" t="s">
        <v>6197</v>
      </c>
      <c r="B159" s="144" t="s">
        <v>2866</v>
      </c>
      <c r="C159" s="162">
        <v>151580</v>
      </c>
      <c r="D159" s="147" t="s">
        <v>1223</v>
      </c>
      <c r="E159" s="148" t="s">
        <v>1224</v>
      </c>
      <c r="F159" s="144" t="s">
        <v>1143</v>
      </c>
      <c r="G159" s="144">
        <v>16</v>
      </c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  <c r="GT159" s="143"/>
      <c r="GU159" s="143"/>
    </row>
    <row r="160" spans="1:203" s="143" customFormat="1" ht="28.5">
      <c r="A160" s="144" t="s">
        <v>6197</v>
      </c>
      <c r="B160" s="144" t="s">
        <v>2866</v>
      </c>
      <c r="C160" s="162">
        <v>152783</v>
      </c>
      <c r="D160" s="147" t="s">
        <v>6198</v>
      </c>
      <c r="E160" s="148" t="s">
        <v>4869</v>
      </c>
      <c r="F160" s="144" t="s">
        <v>1133</v>
      </c>
      <c r="G160" s="144"/>
    </row>
    <row r="161" spans="1:203" s="143" customFormat="1" ht="28.5">
      <c r="A161" s="144" t="s">
        <v>6197</v>
      </c>
      <c r="B161" s="144" t="s">
        <v>2866</v>
      </c>
      <c r="C161" s="162">
        <v>152784</v>
      </c>
      <c r="D161" s="147" t="s">
        <v>6199</v>
      </c>
      <c r="E161" s="148" t="s">
        <v>4870</v>
      </c>
      <c r="F161" s="144" t="s">
        <v>1133</v>
      </c>
      <c r="G161" s="144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  <c r="AE161" s="176"/>
      <c r="AF161" s="176"/>
      <c r="AG161" s="176"/>
      <c r="AH161" s="176"/>
      <c r="AI161" s="176"/>
      <c r="AJ161" s="176"/>
      <c r="AK161" s="176"/>
      <c r="AL161" s="176"/>
      <c r="AM161" s="176"/>
      <c r="AN161" s="176"/>
      <c r="AO161" s="176"/>
      <c r="AP161" s="176"/>
      <c r="AQ161" s="176"/>
      <c r="AR161" s="176"/>
      <c r="AS161" s="176"/>
      <c r="AT161" s="176"/>
      <c r="AU161" s="176"/>
      <c r="AV161" s="176"/>
      <c r="AW161" s="176"/>
      <c r="AX161" s="176"/>
      <c r="AY161" s="176"/>
      <c r="AZ161" s="176"/>
      <c r="BA161" s="176"/>
      <c r="BB161" s="176"/>
      <c r="BC161" s="176"/>
      <c r="BD161" s="176"/>
      <c r="BE161" s="176"/>
      <c r="BF161" s="176"/>
      <c r="BG161" s="176"/>
      <c r="BH161" s="176"/>
      <c r="BI161" s="176"/>
      <c r="BJ161" s="176"/>
      <c r="BK161" s="176"/>
      <c r="BL161" s="176"/>
      <c r="BM161" s="176"/>
      <c r="BN161" s="176"/>
      <c r="BO161" s="176"/>
      <c r="BP161" s="176"/>
      <c r="BQ161" s="176"/>
      <c r="BR161" s="176"/>
      <c r="BS161" s="176"/>
      <c r="BT161" s="176"/>
      <c r="BU161" s="176"/>
      <c r="BV161" s="176"/>
      <c r="BW161" s="176"/>
      <c r="BX161" s="176"/>
      <c r="BY161" s="176"/>
      <c r="BZ161" s="176"/>
      <c r="CA161" s="176"/>
      <c r="CB161" s="176"/>
      <c r="CC161" s="176"/>
      <c r="CD161" s="176"/>
      <c r="CE161" s="176"/>
      <c r="CF161" s="176"/>
      <c r="CG161" s="176"/>
      <c r="CH161" s="176"/>
      <c r="CI161" s="176"/>
      <c r="CJ161" s="176"/>
      <c r="CK161" s="176"/>
      <c r="CL161" s="176"/>
      <c r="CM161" s="176"/>
      <c r="CN161" s="176"/>
      <c r="CO161" s="176"/>
      <c r="CP161" s="176"/>
      <c r="CQ161" s="176"/>
      <c r="CR161" s="176"/>
      <c r="CS161" s="176"/>
      <c r="CT161" s="176"/>
      <c r="CU161" s="176"/>
      <c r="CV161" s="176"/>
      <c r="CW161" s="176"/>
      <c r="CX161" s="176"/>
      <c r="CY161" s="176"/>
      <c r="CZ161" s="176"/>
      <c r="DA161" s="176"/>
      <c r="DB161" s="176"/>
      <c r="DC161" s="176"/>
      <c r="DD161" s="176"/>
      <c r="DE161" s="176"/>
      <c r="DF161" s="176"/>
      <c r="DG161" s="176"/>
      <c r="DH161" s="176"/>
      <c r="DI161" s="176"/>
      <c r="DJ161" s="176"/>
      <c r="DK161" s="176"/>
      <c r="DL161" s="176"/>
      <c r="DM161" s="176"/>
      <c r="DN161" s="176"/>
      <c r="DO161" s="176"/>
      <c r="DP161" s="176"/>
      <c r="DQ161" s="176"/>
      <c r="DR161" s="176"/>
      <c r="DS161" s="176"/>
      <c r="DT161" s="176"/>
      <c r="DU161" s="176"/>
      <c r="DV161" s="176"/>
      <c r="DW161" s="176"/>
      <c r="DX161" s="176"/>
      <c r="DY161" s="176"/>
      <c r="DZ161" s="176"/>
      <c r="EA161" s="176"/>
      <c r="EB161" s="176"/>
      <c r="EC161" s="176"/>
      <c r="ED161" s="176"/>
      <c r="EE161" s="176"/>
      <c r="EF161" s="176"/>
      <c r="EG161" s="176"/>
      <c r="EH161" s="176"/>
      <c r="EI161" s="176"/>
      <c r="EJ161" s="176"/>
      <c r="EK161" s="176"/>
      <c r="EL161" s="176"/>
      <c r="EM161" s="176"/>
      <c r="EN161" s="176"/>
      <c r="EO161" s="176"/>
      <c r="EP161" s="176"/>
      <c r="EQ161" s="176"/>
      <c r="ER161" s="176"/>
      <c r="ES161" s="176"/>
      <c r="ET161" s="176"/>
      <c r="EU161" s="176"/>
      <c r="EV161" s="176"/>
      <c r="EW161" s="176"/>
      <c r="EX161" s="176"/>
      <c r="EY161" s="176"/>
      <c r="EZ161" s="176"/>
      <c r="FA161" s="176"/>
      <c r="FB161" s="176"/>
      <c r="FC161" s="176"/>
      <c r="FD161" s="176"/>
      <c r="FE161" s="176"/>
      <c r="FF161" s="176"/>
      <c r="FG161" s="176"/>
      <c r="FH161" s="176"/>
      <c r="FI161" s="176"/>
      <c r="FJ161" s="176"/>
      <c r="FK161" s="176"/>
      <c r="FL161" s="176"/>
      <c r="FM161" s="176"/>
      <c r="FN161" s="176"/>
      <c r="FO161" s="176"/>
      <c r="FP161" s="176"/>
      <c r="FQ161" s="176"/>
      <c r="FR161" s="176"/>
      <c r="FS161" s="176"/>
      <c r="FT161" s="176"/>
      <c r="FU161" s="176"/>
      <c r="FV161" s="176"/>
      <c r="FW161" s="176"/>
      <c r="FX161" s="176"/>
      <c r="FY161" s="176"/>
      <c r="FZ161" s="176"/>
      <c r="GA161" s="176"/>
      <c r="GB161" s="176"/>
      <c r="GC161" s="176"/>
      <c r="GD161" s="176"/>
      <c r="GE161" s="176"/>
      <c r="GF161" s="176"/>
      <c r="GG161" s="176"/>
      <c r="GH161" s="176"/>
      <c r="GI161" s="176"/>
      <c r="GJ161" s="176"/>
      <c r="GK161" s="176"/>
      <c r="GL161" s="176"/>
      <c r="GM161" s="176"/>
      <c r="GN161" s="176"/>
      <c r="GO161" s="176"/>
      <c r="GP161" s="176"/>
      <c r="GQ161" s="176"/>
      <c r="GR161" s="176"/>
      <c r="GS161" s="176"/>
      <c r="GT161" s="176"/>
      <c r="GU161" s="176"/>
    </row>
    <row r="162" spans="1:203" s="143" customFormat="1" ht="28.5">
      <c r="A162" s="144" t="s">
        <v>6197</v>
      </c>
      <c r="B162" s="144" t="s">
        <v>2866</v>
      </c>
      <c r="C162" s="162">
        <v>152785</v>
      </c>
      <c r="D162" s="147" t="s">
        <v>6200</v>
      </c>
      <c r="E162" s="148" t="s">
        <v>4871</v>
      </c>
      <c r="F162" s="144" t="s">
        <v>1133</v>
      </c>
      <c r="G162" s="144"/>
    </row>
    <row r="163" spans="1:203" s="143" customFormat="1" ht="28.5">
      <c r="A163" s="144" t="s">
        <v>6197</v>
      </c>
      <c r="B163" s="144" t="s">
        <v>2866</v>
      </c>
      <c r="C163" s="162">
        <v>152786</v>
      </c>
      <c r="D163" s="147" t="s">
        <v>6201</v>
      </c>
      <c r="E163" s="148" t="s">
        <v>4872</v>
      </c>
      <c r="F163" s="144" t="s">
        <v>1133</v>
      </c>
      <c r="G163" s="144"/>
    </row>
    <row r="164" spans="1:203" s="143" customFormat="1" ht="28.5">
      <c r="A164" s="144" t="s">
        <v>6197</v>
      </c>
      <c r="B164" s="144" t="s">
        <v>2866</v>
      </c>
      <c r="C164" s="162">
        <v>152787</v>
      </c>
      <c r="D164" s="147" t="s">
        <v>6202</v>
      </c>
      <c r="E164" s="148" t="s">
        <v>4873</v>
      </c>
      <c r="F164" s="144" t="s">
        <v>1133</v>
      </c>
      <c r="G164" s="144"/>
    </row>
    <row r="165" spans="1:203" s="143" customFormat="1" ht="28.5">
      <c r="A165" s="144" t="s">
        <v>6197</v>
      </c>
      <c r="B165" s="144" t="s">
        <v>2866</v>
      </c>
      <c r="C165" s="162">
        <v>152788</v>
      </c>
      <c r="D165" s="147" t="s">
        <v>4874</v>
      </c>
      <c r="E165" s="148" t="s">
        <v>4875</v>
      </c>
      <c r="F165" s="144" t="s">
        <v>1133</v>
      </c>
      <c r="G165" s="144"/>
    </row>
    <row r="166" spans="1:203" s="143" customFormat="1" ht="28.5">
      <c r="A166" s="144" t="s">
        <v>6197</v>
      </c>
      <c r="B166" s="144" t="s">
        <v>2866</v>
      </c>
      <c r="C166" s="162">
        <v>152789</v>
      </c>
      <c r="D166" s="147" t="s">
        <v>4876</v>
      </c>
      <c r="E166" s="148" t="s">
        <v>4877</v>
      </c>
      <c r="F166" s="144" t="s">
        <v>1133</v>
      </c>
      <c r="G166" s="144"/>
    </row>
    <row r="167" spans="1:203" s="143" customFormat="1" ht="28.5">
      <c r="A167" s="144" t="s">
        <v>6197</v>
      </c>
      <c r="B167" s="144" t="s">
        <v>2866</v>
      </c>
      <c r="C167" s="162">
        <v>152790</v>
      </c>
      <c r="D167" s="147" t="s">
        <v>4878</v>
      </c>
      <c r="E167" s="148" t="s">
        <v>4879</v>
      </c>
      <c r="F167" s="144" t="s">
        <v>1133</v>
      </c>
      <c r="G167" s="144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  <c r="AE167" s="176"/>
      <c r="AF167" s="176"/>
      <c r="AG167" s="176"/>
      <c r="AH167" s="176"/>
      <c r="AI167" s="176"/>
      <c r="AJ167" s="176"/>
      <c r="AK167" s="176"/>
      <c r="AL167" s="176"/>
      <c r="AM167" s="176"/>
      <c r="AN167" s="176"/>
      <c r="AO167" s="176"/>
      <c r="AP167" s="176"/>
      <c r="AQ167" s="176"/>
      <c r="AR167" s="176"/>
      <c r="AS167" s="176"/>
      <c r="AT167" s="176"/>
      <c r="AU167" s="176"/>
      <c r="AV167" s="176"/>
      <c r="AW167" s="176"/>
      <c r="AX167" s="176"/>
      <c r="AY167" s="176"/>
      <c r="AZ167" s="176"/>
      <c r="BA167" s="176"/>
      <c r="BB167" s="176"/>
      <c r="BC167" s="176"/>
      <c r="BD167" s="176"/>
      <c r="BE167" s="176"/>
      <c r="BF167" s="176"/>
      <c r="BG167" s="176"/>
      <c r="BH167" s="176"/>
      <c r="BI167" s="176"/>
      <c r="BJ167" s="176"/>
      <c r="BK167" s="176"/>
      <c r="BL167" s="176"/>
      <c r="BM167" s="176"/>
      <c r="BN167" s="176"/>
      <c r="BO167" s="176"/>
      <c r="BP167" s="176"/>
      <c r="BQ167" s="176"/>
      <c r="BR167" s="176"/>
      <c r="BS167" s="176"/>
      <c r="BT167" s="176"/>
      <c r="BU167" s="176"/>
      <c r="BV167" s="176"/>
      <c r="BW167" s="176"/>
      <c r="BX167" s="176"/>
      <c r="BY167" s="176"/>
      <c r="BZ167" s="176"/>
      <c r="CA167" s="176"/>
      <c r="CB167" s="176"/>
      <c r="CC167" s="176"/>
      <c r="CD167" s="176"/>
      <c r="CE167" s="176"/>
      <c r="CF167" s="176"/>
      <c r="CG167" s="176"/>
      <c r="CH167" s="176"/>
      <c r="CI167" s="176"/>
      <c r="CJ167" s="176"/>
      <c r="CK167" s="176"/>
      <c r="CL167" s="176"/>
      <c r="CM167" s="176"/>
      <c r="CN167" s="176"/>
      <c r="CO167" s="176"/>
      <c r="CP167" s="176"/>
      <c r="CQ167" s="176"/>
      <c r="CR167" s="176"/>
      <c r="CS167" s="176"/>
      <c r="CT167" s="176"/>
      <c r="CU167" s="176"/>
      <c r="CV167" s="176"/>
      <c r="CW167" s="176"/>
      <c r="CX167" s="176"/>
      <c r="CY167" s="176"/>
      <c r="CZ167" s="176"/>
      <c r="DA167" s="176"/>
      <c r="DB167" s="176"/>
      <c r="DC167" s="176"/>
      <c r="DD167" s="176"/>
      <c r="DE167" s="176"/>
      <c r="DF167" s="176"/>
      <c r="DG167" s="176"/>
      <c r="DH167" s="176"/>
      <c r="DI167" s="176"/>
      <c r="DJ167" s="176"/>
      <c r="DK167" s="176"/>
      <c r="DL167" s="176"/>
      <c r="DM167" s="176"/>
      <c r="DN167" s="176"/>
      <c r="DO167" s="176"/>
      <c r="DP167" s="176"/>
      <c r="DQ167" s="176"/>
      <c r="DR167" s="176"/>
      <c r="DS167" s="176"/>
      <c r="DT167" s="176"/>
      <c r="DU167" s="176"/>
      <c r="DV167" s="176"/>
      <c r="DW167" s="176"/>
      <c r="DX167" s="176"/>
      <c r="DY167" s="176"/>
      <c r="DZ167" s="176"/>
      <c r="EA167" s="176"/>
      <c r="EB167" s="176"/>
      <c r="EC167" s="176"/>
      <c r="ED167" s="176"/>
      <c r="EE167" s="176"/>
      <c r="EF167" s="176"/>
      <c r="EG167" s="176"/>
      <c r="EH167" s="176"/>
      <c r="EI167" s="176"/>
      <c r="EJ167" s="176"/>
      <c r="EK167" s="176"/>
      <c r="EL167" s="176"/>
      <c r="EM167" s="176"/>
      <c r="EN167" s="176"/>
      <c r="EO167" s="176"/>
      <c r="EP167" s="176"/>
      <c r="EQ167" s="176"/>
      <c r="ER167" s="176"/>
      <c r="ES167" s="176"/>
      <c r="ET167" s="176"/>
      <c r="EU167" s="176"/>
      <c r="EV167" s="176"/>
      <c r="EW167" s="176"/>
      <c r="EX167" s="176"/>
      <c r="EY167" s="176"/>
      <c r="EZ167" s="176"/>
      <c r="FA167" s="176"/>
      <c r="FB167" s="176"/>
      <c r="FC167" s="176"/>
      <c r="FD167" s="176"/>
      <c r="FE167" s="176"/>
      <c r="FF167" s="176"/>
      <c r="FG167" s="176"/>
      <c r="FH167" s="176"/>
      <c r="FI167" s="176"/>
      <c r="FJ167" s="176"/>
      <c r="FK167" s="176"/>
      <c r="FL167" s="176"/>
      <c r="FM167" s="176"/>
      <c r="FN167" s="176"/>
      <c r="FO167" s="176"/>
      <c r="FP167" s="176"/>
      <c r="FQ167" s="176"/>
      <c r="FR167" s="176"/>
      <c r="FS167" s="176"/>
      <c r="FT167" s="176"/>
      <c r="FU167" s="176"/>
      <c r="FV167" s="176"/>
      <c r="FW167" s="176"/>
      <c r="FX167" s="176"/>
      <c r="FY167" s="176"/>
      <c r="FZ167" s="176"/>
      <c r="GA167" s="176"/>
      <c r="GB167" s="176"/>
      <c r="GC167" s="176"/>
      <c r="GD167" s="176"/>
      <c r="GE167" s="176"/>
      <c r="GF167" s="176"/>
      <c r="GG167" s="176"/>
      <c r="GH167" s="176"/>
      <c r="GI167" s="176"/>
      <c r="GJ167" s="176"/>
      <c r="GK167" s="176"/>
      <c r="GL167" s="176"/>
      <c r="GM167" s="176"/>
      <c r="GN167" s="176"/>
      <c r="GO167" s="176"/>
      <c r="GP167" s="176"/>
      <c r="GQ167" s="176"/>
      <c r="GR167" s="176"/>
      <c r="GS167" s="176"/>
      <c r="GT167" s="176"/>
      <c r="GU167" s="176"/>
    </row>
    <row r="168" spans="1:203" s="143" customFormat="1" ht="28.5">
      <c r="A168" s="144" t="s">
        <v>6197</v>
      </c>
      <c r="B168" s="144" t="s">
        <v>2866</v>
      </c>
      <c r="C168" s="162">
        <v>152666</v>
      </c>
      <c r="D168" s="147" t="s">
        <v>5059</v>
      </c>
      <c r="E168" s="148" t="s">
        <v>5060</v>
      </c>
      <c r="F168" s="144" t="s">
        <v>1133</v>
      </c>
      <c r="G168" s="144"/>
    </row>
    <row r="169" spans="1:203" s="143" customFormat="1" ht="28.5">
      <c r="A169" s="144" t="s">
        <v>6197</v>
      </c>
      <c r="B169" s="144" t="s">
        <v>2866</v>
      </c>
      <c r="C169" s="162">
        <v>160255</v>
      </c>
      <c r="D169" s="147" t="s">
        <v>5247</v>
      </c>
      <c r="E169" s="148" t="s">
        <v>5248</v>
      </c>
      <c r="F169" s="144" t="s">
        <v>1133</v>
      </c>
      <c r="G169" s="144"/>
    </row>
    <row r="170" spans="1:203" s="143" customFormat="1" ht="28.5">
      <c r="A170" s="144" t="s">
        <v>6197</v>
      </c>
      <c r="B170" s="144" t="s">
        <v>2866</v>
      </c>
      <c r="C170" s="162">
        <v>161135</v>
      </c>
      <c r="D170" s="228" t="s">
        <v>6203</v>
      </c>
      <c r="E170" s="146">
        <v>10952201</v>
      </c>
      <c r="F170" s="146" t="s">
        <v>5330</v>
      </c>
      <c r="G170" s="144">
        <v>2</v>
      </c>
    </row>
    <row r="171" spans="1:203" s="143" customFormat="1" ht="28.5">
      <c r="A171" s="144" t="s">
        <v>6197</v>
      </c>
      <c r="B171" s="144" t="s">
        <v>2866</v>
      </c>
      <c r="C171" s="162">
        <v>161136</v>
      </c>
      <c r="D171" s="228" t="s">
        <v>6204</v>
      </c>
      <c r="E171" s="146">
        <v>10952401</v>
      </c>
      <c r="F171" s="146" t="s">
        <v>5331</v>
      </c>
      <c r="G171" s="144">
        <v>6</v>
      </c>
    </row>
    <row r="172" spans="1:203" s="143" customFormat="1" ht="28.5">
      <c r="A172" s="144" t="s">
        <v>6197</v>
      </c>
      <c r="B172" s="144" t="s">
        <v>2866</v>
      </c>
      <c r="C172" s="162">
        <v>161137</v>
      </c>
      <c r="D172" s="228" t="s">
        <v>6205</v>
      </c>
      <c r="E172" s="146">
        <v>14451801</v>
      </c>
      <c r="F172" s="229" t="s">
        <v>3216</v>
      </c>
      <c r="G172" s="144" t="s">
        <v>5332</v>
      </c>
    </row>
    <row r="173" spans="1:203" s="143" customFormat="1" ht="28.5">
      <c r="A173" s="144" t="s">
        <v>6197</v>
      </c>
      <c r="B173" s="144" t="s">
        <v>2866</v>
      </c>
      <c r="C173" s="162">
        <v>161138</v>
      </c>
      <c r="D173" s="228" t="s">
        <v>6206</v>
      </c>
      <c r="E173" s="146">
        <v>10937001</v>
      </c>
      <c r="F173" s="146" t="s">
        <v>5333</v>
      </c>
      <c r="G173" s="144">
        <v>6</v>
      </c>
    </row>
    <row r="174" spans="1:203" s="143" customFormat="1" ht="28.5">
      <c r="A174" s="144" t="s">
        <v>6197</v>
      </c>
      <c r="B174" s="144" t="s">
        <v>2866</v>
      </c>
      <c r="C174" s="162">
        <v>161139</v>
      </c>
      <c r="D174" s="228" t="s">
        <v>6207</v>
      </c>
      <c r="E174" s="146">
        <v>10952301</v>
      </c>
      <c r="F174" s="146" t="s">
        <v>5334</v>
      </c>
      <c r="G174" s="144">
        <v>1</v>
      </c>
    </row>
    <row r="175" spans="1:203" s="143" customFormat="1">
      <c r="A175" s="144" t="s">
        <v>6197</v>
      </c>
      <c r="B175" s="144" t="s">
        <v>1547</v>
      </c>
      <c r="C175" s="145">
        <v>155287</v>
      </c>
      <c r="D175" s="157" t="s">
        <v>2484</v>
      </c>
      <c r="E175" s="158">
        <v>732250</v>
      </c>
      <c r="F175" s="260" t="s">
        <v>5061</v>
      </c>
      <c r="G175" s="260" t="s">
        <v>5062</v>
      </c>
    </row>
    <row r="176" spans="1:203" s="143" customFormat="1" ht="28.5">
      <c r="A176" s="150" t="s">
        <v>6197</v>
      </c>
      <c r="B176" s="144" t="s">
        <v>3621</v>
      </c>
      <c r="C176" s="145">
        <v>150556</v>
      </c>
      <c r="D176" s="147" t="s">
        <v>3211</v>
      </c>
      <c r="E176" s="154" t="s">
        <v>3212</v>
      </c>
      <c r="F176" s="150" t="s">
        <v>3213</v>
      </c>
      <c r="G176" s="150"/>
    </row>
    <row r="177" spans="1:203" s="143" customFormat="1">
      <c r="A177" s="144" t="s">
        <v>6197</v>
      </c>
      <c r="B177" s="144" t="s">
        <v>5661</v>
      </c>
      <c r="C177" s="145">
        <v>162489</v>
      </c>
      <c r="D177" s="147" t="s">
        <v>6214</v>
      </c>
      <c r="E177" s="154" t="s">
        <v>6216</v>
      </c>
      <c r="F177" s="150" t="s">
        <v>2408</v>
      </c>
      <c r="G177" s="150" t="s">
        <v>6218</v>
      </c>
    </row>
    <row r="178" spans="1:203" s="143" customFormat="1">
      <c r="A178" s="144" t="s">
        <v>6197</v>
      </c>
      <c r="B178" s="144" t="s">
        <v>5661</v>
      </c>
      <c r="C178" s="145">
        <v>162356</v>
      </c>
      <c r="D178" s="147" t="s">
        <v>6297</v>
      </c>
      <c r="E178" s="154" t="s">
        <v>6298</v>
      </c>
      <c r="F178" s="150" t="s">
        <v>786</v>
      </c>
      <c r="G178" s="150" t="s">
        <v>786</v>
      </c>
    </row>
    <row r="179" spans="1:203" s="143" customFormat="1" ht="28.5">
      <c r="A179" s="144" t="s">
        <v>6197</v>
      </c>
      <c r="B179" s="144" t="s">
        <v>5661</v>
      </c>
      <c r="C179" s="145">
        <v>162490</v>
      </c>
      <c r="D179" s="147" t="s">
        <v>6215</v>
      </c>
      <c r="E179" s="154" t="s">
        <v>6217</v>
      </c>
      <c r="F179" s="150" t="s">
        <v>786</v>
      </c>
      <c r="G179" s="150" t="s">
        <v>786</v>
      </c>
    </row>
    <row r="180" spans="1:203" s="143" customFormat="1" ht="28.5">
      <c r="A180" s="150" t="s">
        <v>6197</v>
      </c>
      <c r="B180" s="181" t="s">
        <v>5131</v>
      </c>
      <c r="C180" s="145">
        <v>155330</v>
      </c>
      <c r="D180" s="153" t="s">
        <v>761</v>
      </c>
      <c r="E180" s="154" t="s">
        <v>762</v>
      </c>
      <c r="F180" s="150" t="s">
        <v>762</v>
      </c>
      <c r="G180" s="150"/>
    </row>
    <row r="181" spans="1:203" s="176" customFormat="1">
      <c r="A181" s="144" t="s">
        <v>6197</v>
      </c>
      <c r="B181" s="144" t="s">
        <v>1019</v>
      </c>
      <c r="C181" s="145">
        <v>151035</v>
      </c>
      <c r="D181" s="147" t="s">
        <v>1020</v>
      </c>
      <c r="E181" s="148" t="s">
        <v>1021</v>
      </c>
      <c r="F181" s="144" t="s">
        <v>1143</v>
      </c>
      <c r="G181" s="144">
        <v>48</v>
      </c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  <c r="GM181" s="143"/>
      <c r="GN181" s="143"/>
      <c r="GO181" s="143"/>
      <c r="GP181" s="143"/>
      <c r="GQ181" s="143"/>
      <c r="GR181" s="143"/>
      <c r="GS181" s="143"/>
      <c r="GT181" s="143"/>
      <c r="GU181" s="143"/>
    </row>
    <row r="182" spans="1:203" s="143" customFormat="1">
      <c r="A182" s="144" t="s">
        <v>6197</v>
      </c>
      <c r="B182" s="144" t="s">
        <v>1019</v>
      </c>
      <c r="C182" s="162">
        <v>151113</v>
      </c>
      <c r="D182" s="147" t="s">
        <v>1022</v>
      </c>
      <c r="E182" s="148" t="s">
        <v>1023</v>
      </c>
      <c r="F182" s="144" t="s">
        <v>1143</v>
      </c>
      <c r="G182" s="144">
        <v>48</v>
      </c>
    </row>
    <row r="183" spans="1:203" s="149" customFormat="1">
      <c r="A183" s="144" t="s">
        <v>6197</v>
      </c>
      <c r="B183" s="144" t="s">
        <v>112</v>
      </c>
      <c r="C183" s="156">
        <v>151447</v>
      </c>
      <c r="D183" s="147" t="s">
        <v>113</v>
      </c>
      <c r="E183" s="148" t="s">
        <v>2862</v>
      </c>
      <c r="F183" s="144" t="s">
        <v>809</v>
      </c>
      <c r="G183" s="144">
        <v>100</v>
      </c>
    </row>
    <row r="184" spans="1:203" s="149" customFormat="1">
      <c r="A184" s="144" t="s">
        <v>6197</v>
      </c>
      <c r="B184" s="144" t="s">
        <v>112</v>
      </c>
      <c r="C184" s="156">
        <v>151448</v>
      </c>
      <c r="D184" s="147" t="s">
        <v>114</v>
      </c>
      <c r="E184" s="148" t="s">
        <v>2861</v>
      </c>
      <c r="F184" s="144" t="s">
        <v>809</v>
      </c>
      <c r="G184" s="144">
        <v>100</v>
      </c>
    </row>
    <row r="185" spans="1:203" s="149" customFormat="1">
      <c r="A185" s="144" t="s">
        <v>6197</v>
      </c>
      <c r="B185" s="144" t="s">
        <v>1547</v>
      </c>
      <c r="C185" s="145">
        <v>151417</v>
      </c>
      <c r="D185" s="147" t="s">
        <v>2813</v>
      </c>
      <c r="E185" s="148" t="s">
        <v>3615</v>
      </c>
      <c r="F185" s="144" t="s">
        <v>1137</v>
      </c>
      <c r="G185" s="144">
        <v>100</v>
      </c>
    </row>
    <row r="186" spans="1:203" s="149" customFormat="1">
      <c r="A186" s="144" t="s">
        <v>6197</v>
      </c>
      <c r="B186" s="144" t="s">
        <v>1547</v>
      </c>
      <c r="C186" s="162">
        <v>151877</v>
      </c>
      <c r="D186" s="147" t="s">
        <v>2847</v>
      </c>
      <c r="E186" s="148" t="s">
        <v>2487</v>
      </c>
      <c r="F186" s="144" t="s">
        <v>1137</v>
      </c>
      <c r="G186" s="144">
        <v>100</v>
      </c>
    </row>
    <row r="187" spans="1:203" s="149" customFormat="1">
      <c r="A187" s="144" t="s">
        <v>6197</v>
      </c>
      <c r="B187" s="144" t="s">
        <v>1547</v>
      </c>
      <c r="C187" s="145">
        <v>155273</v>
      </c>
      <c r="D187" s="147" t="s">
        <v>2821</v>
      </c>
      <c r="E187" s="148" t="s">
        <v>1312</v>
      </c>
      <c r="F187" s="144"/>
      <c r="G187" s="144"/>
    </row>
    <row r="188" spans="1:203" s="149" customFormat="1">
      <c r="A188" s="144" t="s">
        <v>6197</v>
      </c>
      <c r="B188" s="144" t="s">
        <v>1547</v>
      </c>
      <c r="C188" s="145">
        <v>153011</v>
      </c>
      <c r="D188" s="147" t="s">
        <v>2819</v>
      </c>
      <c r="E188" s="148" t="s">
        <v>2488</v>
      </c>
      <c r="F188" s="144" t="s">
        <v>1137</v>
      </c>
      <c r="G188" s="144">
        <v>100</v>
      </c>
    </row>
    <row r="189" spans="1:203" s="149" customFormat="1">
      <c r="A189" s="144" t="s">
        <v>6197</v>
      </c>
      <c r="B189" s="144" t="s">
        <v>1547</v>
      </c>
      <c r="C189" s="145">
        <v>151138</v>
      </c>
      <c r="D189" s="147" t="s">
        <v>2804</v>
      </c>
      <c r="E189" s="148" t="s">
        <v>2489</v>
      </c>
      <c r="F189" s="144" t="s">
        <v>2485</v>
      </c>
      <c r="G189" s="144">
        <v>1</v>
      </c>
    </row>
    <row r="190" spans="1:203" s="149" customFormat="1">
      <c r="A190" s="144" t="s">
        <v>6197</v>
      </c>
      <c r="B190" s="144" t="s">
        <v>1547</v>
      </c>
      <c r="C190" s="145">
        <v>151149</v>
      </c>
      <c r="D190" s="147" t="s">
        <v>2806</v>
      </c>
      <c r="E190" s="148" t="s">
        <v>1315</v>
      </c>
      <c r="F190" s="144"/>
      <c r="G190" s="144"/>
    </row>
    <row r="191" spans="1:203" s="149" customFormat="1">
      <c r="A191" s="144" t="s">
        <v>6197</v>
      </c>
      <c r="B191" s="144" t="s">
        <v>1547</v>
      </c>
      <c r="C191" s="145">
        <v>155268</v>
      </c>
      <c r="D191" s="147" t="s">
        <v>2820</v>
      </c>
      <c r="E191" s="148" t="s">
        <v>2490</v>
      </c>
      <c r="F191" s="144" t="s">
        <v>1137</v>
      </c>
      <c r="G191" s="144">
        <v>1</v>
      </c>
    </row>
    <row r="192" spans="1:203" s="149" customFormat="1">
      <c r="A192" s="144" t="s">
        <v>6197</v>
      </c>
      <c r="B192" s="144" t="s">
        <v>1547</v>
      </c>
      <c r="C192" s="162">
        <v>151959</v>
      </c>
      <c r="D192" s="147" t="s">
        <v>2491</v>
      </c>
      <c r="E192" s="148" t="s">
        <v>2492</v>
      </c>
      <c r="F192" s="144" t="s">
        <v>1137</v>
      </c>
      <c r="G192" s="144">
        <v>100</v>
      </c>
    </row>
    <row r="193" spans="1:203" s="149" customFormat="1">
      <c r="A193" s="144" t="s">
        <v>6197</v>
      </c>
      <c r="B193" s="144" t="s">
        <v>1547</v>
      </c>
      <c r="C193" s="145">
        <v>151305</v>
      </c>
      <c r="D193" s="147" t="s">
        <v>2808</v>
      </c>
      <c r="E193" s="148" t="s">
        <v>834</v>
      </c>
      <c r="F193" s="144" t="s">
        <v>1137</v>
      </c>
      <c r="G193" s="144">
        <v>100</v>
      </c>
    </row>
    <row r="194" spans="1:203" s="149" customFormat="1">
      <c r="A194" s="144" t="s">
        <v>6197</v>
      </c>
      <c r="B194" s="144" t="s">
        <v>1547</v>
      </c>
      <c r="C194" s="145">
        <v>155278</v>
      </c>
      <c r="D194" s="147" t="s">
        <v>2822</v>
      </c>
      <c r="E194" s="148" t="s">
        <v>1313</v>
      </c>
      <c r="F194" s="144"/>
      <c r="G194" s="144"/>
    </row>
    <row r="195" spans="1:203" s="149" customFormat="1">
      <c r="A195" s="150" t="s">
        <v>6197</v>
      </c>
      <c r="B195" s="150" t="s">
        <v>1547</v>
      </c>
      <c r="C195" s="145">
        <v>155428</v>
      </c>
      <c r="D195" s="153" t="s">
        <v>2849</v>
      </c>
      <c r="E195" s="154" t="s">
        <v>2475</v>
      </c>
      <c r="F195" s="150"/>
      <c r="G195" s="150"/>
    </row>
    <row r="196" spans="1:203" s="149" customFormat="1">
      <c r="A196" s="150" t="s">
        <v>6197</v>
      </c>
      <c r="B196" s="150" t="s">
        <v>1547</v>
      </c>
      <c r="C196" s="145">
        <v>155429</v>
      </c>
      <c r="D196" s="153" t="s">
        <v>2476</v>
      </c>
      <c r="E196" s="154" t="s">
        <v>2477</v>
      </c>
      <c r="F196" s="150"/>
      <c r="G196" s="150"/>
    </row>
    <row r="197" spans="1:203" s="149" customFormat="1">
      <c r="A197" s="144" t="s">
        <v>6197</v>
      </c>
      <c r="B197" s="144" t="s">
        <v>1547</v>
      </c>
      <c r="C197" s="145">
        <v>155279</v>
      </c>
      <c r="D197" s="147" t="s">
        <v>835</v>
      </c>
      <c r="E197" s="148" t="s">
        <v>1314</v>
      </c>
      <c r="F197" s="144"/>
      <c r="G197" s="144"/>
    </row>
    <row r="198" spans="1:203" s="149" customFormat="1">
      <c r="A198" s="144" t="s">
        <v>6197</v>
      </c>
      <c r="B198" s="144" t="s">
        <v>1547</v>
      </c>
      <c r="C198" s="145">
        <v>153121</v>
      </c>
      <c r="D198" s="147" t="s">
        <v>836</v>
      </c>
      <c r="E198" s="148" t="s">
        <v>837</v>
      </c>
      <c r="F198" s="144" t="s">
        <v>1137</v>
      </c>
      <c r="G198" s="144">
        <v>50</v>
      </c>
    </row>
    <row r="199" spans="1:203" s="149" customFormat="1">
      <c r="A199" s="150" t="s">
        <v>6197</v>
      </c>
      <c r="B199" s="150" t="s">
        <v>1547</v>
      </c>
      <c r="C199" s="145">
        <v>155432</v>
      </c>
      <c r="D199" s="153" t="s">
        <v>2478</v>
      </c>
      <c r="E199" s="154" t="s">
        <v>3652</v>
      </c>
      <c r="F199" s="150"/>
      <c r="G199" s="150"/>
    </row>
    <row r="200" spans="1:203" s="149" customFormat="1">
      <c r="A200" s="150" t="s">
        <v>6197</v>
      </c>
      <c r="B200" s="150" t="s">
        <v>1547</v>
      </c>
      <c r="C200" s="145">
        <v>150458</v>
      </c>
      <c r="D200" s="153" t="s">
        <v>404</v>
      </c>
      <c r="E200" s="154" t="s">
        <v>2856</v>
      </c>
      <c r="F200" s="150"/>
      <c r="G200" s="150"/>
    </row>
    <row r="201" spans="1:203" s="149" customFormat="1">
      <c r="A201" s="150" t="s">
        <v>6197</v>
      </c>
      <c r="B201" s="150" t="s">
        <v>1547</v>
      </c>
      <c r="C201" s="145">
        <v>152638</v>
      </c>
      <c r="D201" s="153" t="s">
        <v>4217</v>
      </c>
      <c r="E201" s="154" t="s">
        <v>4218</v>
      </c>
      <c r="F201" s="150" t="s">
        <v>1139</v>
      </c>
      <c r="G201" s="150" t="s">
        <v>679</v>
      </c>
    </row>
    <row r="202" spans="1:203" s="143" customFormat="1">
      <c r="A202" s="150" t="s">
        <v>6197</v>
      </c>
      <c r="B202" s="150" t="s">
        <v>1547</v>
      </c>
      <c r="C202" s="145">
        <v>152639</v>
      </c>
      <c r="D202" s="153" t="s">
        <v>4220</v>
      </c>
      <c r="E202" s="154" t="s">
        <v>4219</v>
      </c>
      <c r="F202" s="150" t="s">
        <v>1139</v>
      </c>
      <c r="G202" s="150" t="s">
        <v>679</v>
      </c>
    </row>
    <row r="203" spans="1:203" s="143" customFormat="1">
      <c r="A203" s="150" t="s">
        <v>6197</v>
      </c>
      <c r="B203" s="150" t="s">
        <v>1547</v>
      </c>
      <c r="C203" s="145">
        <v>152640</v>
      </c>
      <c r="D203" s="153" t="s">
        <v>4221</v>
      </c>
      <c r="E203" s="154" t="s">
        <v>4222</v>
      </c>
      <c r="F203" s="150" t="s">
        <v>2890</v>
      </c>
      <c r="G203" s="150" t="s">
        <v>2891</v>
      </c>
    </row>
    <row r="204" spans="1:203" s="143" customFormat="1">
      <c r="A204" s="150" t="s">
        <v>6197</v>
      </c>
      <c r="B204" s="150" t="s">
        <v>1547</v>
      </c>
      <c r="C204" s="145">
        <v>152641</v>
      </c>
      <c r="D204" s="153" t="s">
        <v>4223</v>
      </c>
      <c r="E204" s="154" t="s">
        <v>4224</v>
      </c>
      <c r="F204" s="150" t="s">
        <v>1139</v>
      </c>
      <c r="G204" s="150" t="s">
        <v>679</v>
      </c>
    </row>
    <row r="205" spans="1:203" s="143" customFormat="1">
      <c r="A205" s="150" t="s">
        <v>6197</v>
      </c>
      <c r="B205" s="150" t="s">
        <v>1547</v>
      </c>
      <c r="C205" s="145">
        <v>152642</v>
      </c>
      <c r="D205" s="153" t="s">
        <v>4225</v>
      </c>
      <c r="E205" s="154" t="s">
        <v>4226</v>
      </c>
      <c r="F205" s="150" t="s">
        <v>2890</v>
      </c>
      <c r="G205" s="150" t="s">
        <v>2892</v>
      </c>
    </row>
    <row r="206" spans="1:203" s="143" customFormat="1">
      <c r="A206" s="150" t="s">
        <v>6197</v>
      </c>
      <c r="B206" s="150" t="s">
        <v>1547</v>
      </c>
      <c r="C206" s="145">
        <v>150459</v>
      </c>
      <c r="D206" s="153" t="s">
        <v>405</v>
      </c>
      <c r="E206" s="154" t="s">
        <v>406</v>
      </c>
      <c r="F206" s="150"/>
      <c r="G206" s="150"/>
    </row>
    <row r="207" spans="1:203" s="176" customFormat="1">
      <c r="A207" s="150" t="s">
        <v>6197</v>
      </c>
      <c r="B207" s="150" t="s">
        <v>1547</v>
      </c>
      <c r="C207" s="145">
        <v>152655</v>
      </c>
      <c r="D207" s="153" t="s">
        <v>4256</v>
      </c>
      <c r="E207" s="154" t="s">
        <v>4257</v>
      </c>
      <c r="F207" s="150" t="s">
        <v>1137</v>
      </c>
      <c r="G207" s="150" t="s">
        <v>679</v>
      </c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  <c r="GM207" s="143"/>
      <c r="GN207" s="143"/>
      <c r="GO207" s="143"/>
      <c r="GP207" s="143"/>
      <c r="GQ207" s="143"/>
      <c r="GR207" s="143"/>
      <c r="GS207" s="143"/>
      <c r="GT207" s="143"/>
      <c r="GU207" s="143"/>
    </row>
    <row r="208" spans="1:203" s="143" customFormat="1">
      <c r="A208" s="144" t="s">
        <v>6197</v>
      </c>
      <c r="B208" s="144" t="s">
        <v>112</v>
      </c>
      <c r="C208" s="145">
        <v>151440</v>
      </c>
      <c r="D208" s="147" t="s">
        <v>115</v>
      </c>
      <c r="E208" s="148" t="s">
        <v>116</v>
      </c>
      <c r="F208" s="144" t="s">
        <v>1708</v>
      </c>
      <c r="G208" s="144">
        <v>1</v>
      </c>
    </row>
    <row r="209" spans="1:203" s="143" customFormat="1">
      <c r="A209" s="144" t="s">
        <v>6197</v>
      </c>
      <c r="B209" s="144" t="s">
        <v>112</v>
      </c>
      <c r="C209" s="145">
        <v>151441</v>
      </c>
      <c r="D209" s="147" t="s">
        <v>117</v>
      </c>
      <c r="E209" s="148" t="s">
        <v>118</v>
      </c>
      <c r="F209" s="144" t="s">
        <v>1708</v>
      </c>
      <c r="G209" s="144">
        <v>12</v>
      </c>
    </row>
    <row r="210" spans="1:203" s="143" customFormat="1">
      <c r="A210" s="150" t="s">
        <v>6197</v>
      </c>
      <c r="B210" s="150" t="s">
        <v>1471</v>
      </c>
      <c r="C210" s="145">
        <v>150408</v>
      </c>
      <c r="D210" s="153" t="s">
        <v>369</v>
      </c>
      <c r="E210" s="154" t="s">
        <v>370</v>
      </c>
      <c r="F210" s="150"/>
      <c r="G210" s="150"/>
    </row>
    <row r="211" spans="1:203" s="143" customFormat="1">
      <c r="A211" s="150" t="s">
        <v>6197</v>
      </c>
      <c r="B211" s="150" t="s">
        <v>1471</v>
      </c>
      <c r="C211" s="145">
        <v>150409</v>
      </c>
      <c r="D211" s="153" t="s">
        <v>371</v>
      </c>
      <c r="E211" s="154" t="s">
        <v>372</v>
      </c>
      <c r="F211" s="150"/>
      <c r="G211" s="150"/>
    </row>
    <row r="212" spans="1:203" s="143" customFormat="1">
      <c r="A212" s="144" t="s">
        <v>6197</v>
      </c>
      <c r="B212" s="144" t="s">
        <v>1365</v>
      </c>
      <c r="C212" s="145">
        <v>135112</v>
      </c>
      <c r="D212" s="147" t="s">
        <v>998</v>
      </c>
      <c r="E212" s="148" t="s">
        <v>999</v>
      </c>
      <c r="F212" s="144" t="s">
        <v>1662</v>
      </c>
      <c r="G212" s="144">
        <v>1</v>
      </c>
      <c r="GP212" s="159"/>
      <c r="GQ212" s="159"/>
      <c r="GR212" s="159"/>
      <c r="GS212" s="159"/>
      <c r="GT212" s="159"/>
      <c r="GU212" s="159"/>
    </row>
    <row r="213" spans="1:203" s="143" customFormat="1" ht="28.5">
      <c r="A213" s="144" t="s">
        <v>6197</v>
      </c>
      <c r="B213" s="144" t="s">
        <v>2866</v>
      </c>
      <c r="C213" s="162">
        <v>151246</v>
      </c>
      <c r="D213" s="147" t="s">
        <v>1225</v>
      </c>
      <c r="E213" s="148" t="s">
        <v>1226</v>
      </c>
      <c r="F213" s="144" t="s">
        <v>1143</v>
      </c>
      <c r="G213" s="144">
        <v>600</v>
      </c>
    </row>
    <row r="214" spans="1:203" s="143" customFormat="1">
      <c r="A214" s="144" t="s">
        <v>6197</v>
      </c>
      <c r="B214" s="144" t="s">
        <v>1365</v>
      </c>
      <c r="C214" s="162">
        <v>151871</v>
      </c>
      <c r="D214" s="147" t="s">
        <v>1000</v>
      </c>
      <c r="E214" s="148" t="s">
        <v>1001</v>
      </c>
      <c r="F214" s="144" t="s">
        <v>1137</v>
      </c>
      <c r="G214" s="144">
        <v>1</v>
      </c>
    </row>
    <row r="215" spans="1:203" s="143" customFormat="1" ht="28.5">
      <c r="A215" s="150" t="s">
        <v>6197</v>
      </c>
      <c r="B215" s="181" t="s">
        <v>5131</v>
      </c>
      <c r="C215" s="145">
        <v>152630</v>
      </c>
      <c r="D215" s="153" t="s">
        <v>4146</v>
      </c>
      <c r="E215" s="154" t="s">
        <v>4147</v>
      </c>
      <c r="F215" s="150" t="s">
        <v>2746</v>
      </c>
      <c r="G215" s="150" t="s">
        <v>4148</v>
      </c>
    </row>
    <row r="216" spans="1:203" s="143" customFormat="1">
      <c r="A216" s="144" t="s">
        <v>6197</v>
      </c>
      <c r="B216" s="144" t="s">
        <v>1140</v>
      </c>
      <c r="C216" s="145">
        <v>131680</v>
      </c>
      <c r="D216" s="147" t="s">
        <v>583</v>
      </c>
      <c r="E216" s="148" t="s">
        <v>584</v>
      </c>
      <c r="F216" s="144" t="s">
        <v>2517</v>
      </c>
      <c r="G216" s="144">
        <v>108</v>
      </c>
    </row>
    <row r="217" spans="1:203" s="143" customFormat="1">
      <c r="A217" s="144" t="s">
        <v>6197</v>
      </c>
      <c r="B217" s="144" t="s">
        <v>112</v>
      </c>
      <c r="C217" s="145">
        <v>153871</v>
      </c>
      <c r="D217" s="147" t="s">
        <v>119</v>
      </c>
      <c r="E217" s="148" t="s">
        <v>120</v>
      </c>
      <c r="F217" s="144" t="s">
        <v>1708</v>
      </c>
      <c r="G217" s="144">
        <v>1200</v>
      </c>
    </row>
    <row r="218" spans="1:203" s="143" customFormat="1">
      <c r="A218" s="144" t="s">
        <v>6197</v>
      </c>
      <c r="B218" s="144" t="s">
        <v>112</v>
      </c>
      <c r="C218" s="145">
        <v>152737</v>
      </c>
      <c r="D218" s="147" t="s">
        <v>4568</v>
      </c>
      <c r="E218" s="148" t="s">
        <v>4569</v>
      </c>
      <c r="F218" s="144" t="s">
        <v>1143</v>
      </c>
      <c r="G218" s="144" t="s">
        <v>679</v>
      </c>
    </row>
    <row r="219" spans="1:203" s="143" customFormat="1">
      <c r="A219" s="144" t="s">
        <v>6197</v>
      </c>
      <c r="B219" s="144" t="s">
        <v>112</v>
      </c>
      <c r="C219" s="145">
        <v>152738</v>
      </c>
      <c r="D219" s="147" t="s">
        <v>4570</v>
      </c>
      <c r="E219" s="148" t="s">
        <v>4571</v>
      </c>
      <c r="F219" s="144" t="s">
        <v>1143</v>
      </c>
      <c r="G219" s="144" t="s">
        <v>4572</v>
      </c>
    </row>
    <row r="220" spans="1:203" s="143" customFormat="1">
      <c r="A220" s="144" t="s">
        <v>6197</v>
      </c>
      <c r="B220" s="144" t="s">
        <v>112</v>
      </c>
      <c r="C220" s="145">
        <v>152739</v>
      </c>
      <c r="D220" s="147" t="s">
        <v>4573</v>
      </c>
      <c r="E220" s="148" t="s">
        <v>4574</v>
      </c>
      <c r="F220" s="144" t="s">
        <v>1143</v>
      </c>
      <c r="G220" s="144" t="s">
        <v>4575</v>
      </c>
    </row>
    <row r="221" spans="1:203" s="143" customFormat="1">
      <c r="A221" s="144" t="s">
        <v>6197</v>
      </c>
      <c r="B221" s="144" t="s">
        <v>112</v>
      </c>
      <c r="C221" s="145">
        <v>152740</v>
      </c>
      <c r="D221" s="147" t="s">
        <v>4576</v>
      </c>
      <c r="E221" s="148" t="s">
        <v>4577</v>
      </c>
      <c r="F221" s="144" t="s">
        <v>1143</v>
      </c>
      <c r="G221" s="144" t="s">
        <v>4578</v>
      </c>
    </row>
    <row r="222" spans="1:203" s="143" customFormat="1">
      <c r="A222" s="144" t="s">
        <v>6197</v>
      </c>
      <c r="B222" s="144" t="s">
        <v>112</v>
      </c>
      <c r="C222" s="145">
        <v>152741</v>
      </c>
      <c r="D222" s="147" t="s">
        <v>4579</v>
      </c>
      <c r="E222" s="148" t="s">
        <v>4580</v>
      </c>
      <c r="F222" s="144" t="s">
        <v>1143</v>
      </c>
      <c r="G222" s="144" t="s">
        <v>4581</v>
      </c>
    </row>
    <row r="223" spans="1:203" s="143" customFormat="1">
      <c r="A223" s="144" t="s">
        <v>6197</v>
      </c>
      <c r="B223" s="144" t="s">
        <v>112</v>
      </c>
      <c r="C223" s="145">
        <v>152742</v>
      </c>
      <c r="D223" s="147" t="s">
        <v>4582</v>
      </c>
      <c r="E223" s="148" t="s">
        <v>4583</v>
      </c>
      <c r="F223" s="144" t="s">
        <v>1143</v>
      </c>
      <c r="G223" s="144" t="s">
        <v>4581</v>
      </c>
    </row>
    <row r="224" spans="1:203" s="143" customFormat="1">
      <c r="A224" s="144" t="s">
        <v>6197</v>
      </c>
      <c r="B224" s="144" t="s">
        <v>112</v>
      </c>
      <c r="C224" s="145">
        <v>152743</v>
      </c>
      <c r="D224" s="147" t="s">
        <v>4584</v>
      </c>
      <c r="E224" s="148" t="s">
        <v>4585</v>
      </c>
      <c r="F224" s="144" t="s">
        <v>1143</v>
      </c>
      <c r="G224" s="144" t="s">
        <v>4586</v>
      </c>
    </row>
    <row r="225" spans="1:7" s="143" customFormat="1">
      <c r="A225" s="144" t="s">
        <v>6197</v>
      </c>
      <c r="B225" s="144" t="s">
        <v>112</v>
      </c>
      <c r="C225" s="145">
        <v>152744</v>
      </c>
      <c r="D225" s="147" t="s">
        <v>4587</v>
      </c>
      <c r="E225" s="148" t="s">
        <v>4588</v>
      </c>
      <c r="F225" s="144" t="s">
        <v>1143</v>
      </c>
      <c r="G225" s="144" t="s">
        <v>4586</v>
      </c>
    </row>
    <row r="226" spans="1:7" s="143" customFormat="1">
      <c r="A226" s="144" t="s">
        <v>6197</v>
      </c>
      <c r="B226" s="144" t="s">
        <v>112</v>
      </c>
      <c r="C226" s="145">
        <v>152745</v>
      </c>
      <c r="D226" s="147" t="s">
        <v>4589</v>
      </c>
      <c r="E226" s="148" t="s">
        <v>4590</v>
      </c>
      <c r="F226" s="144" t="s">
        <v>1143</v>
      </c>
      <c r="G226" s="144" t="s">
        <v>4591</v>
      </c>
    </row>
    <row r="227" spans="1:7" s="143" customFormat="1">
      <c r="A227" s="144" t="s">
        <v>6197</v>
      </c>
      <c r="B227" s="144" t="s">
        <v>112</v>
      </c>
      <c r="C227" s="145">
        <v>152746</v>
      </c>
      <c r="D227" s="147" t="s">
        <v>4592</v>
      </c>
      <c r="E227" s="148" t="s">
        <v>4593</v>
      </c>
      <c r="F227" s="144" t="s">
        <v>1143</v>
      </c>
      <c r="G227" s="144" t="s">
        <v>4594</v>
      </c>
    </row>
    <row r="228" spans="1:7" s="143" customFormat="1">
      <c r="A228" s="144" t="s">
        <v>6197</v>
      </c>
      <c r="B228" s="144" t="s">
        <v>112</v>
      </c>
      <c r="C228" s="145">
        <v>152747</v>
      </c>
      <c r="D228" s="147" t="s">
        <v>4595</v>
      </c>
      <c r="E228" s="148" t="s">
        <v>4596</v>
      </c>
      <c r="F228" s="144" t="s">
        <v>1143</v>
      </c>
      <c r="G228" s="144" t="s">
        <v>4594</v>
      </c>
    </row>
    <row r="229" spans="1:7" s="143" customFormat="1">
      <c r="A229" s="144" t="s">
        <v>6197</v>
      </c>
      <c r="B229" s="144" t="s">
        <v>112</v>
      </c>
      <c r="C229" s="145">
        <v>152749</v>
      </c>
      <c r="D229" s="147" t="s">
        <v>4597</v>
      </c>
      <c r="E229" s="148" t="s">
        <v>4598</v>
      </c>
      <c r="F229" s="144" t="s">
        <v>547</v>
      </c>
      <c r="G229" s="144" t="s">
        <v>4599</v>
      </c>
    </row>
    <row r="230" spans="1:7" s="143" customFormat="1" ht="15">
      <c r="A230" s="150" t="s">
        <v>6197</v>
      </c>
      <c r="B230" s="150" t="s">
        <v>1471</v>
      </c>
      <c r="C230" s="145">
        <v>150381</v>
      </c>
      <c r="D230" s="161" t="s">
        <v>2182</v>
      </c>
      <c r="E230" s="154" t="s">
        <v>2183</v>
      </c>
      <c r="F230" s="150"/>
      <c r="G230" s="150"/>
    </row>
    <row r="231" spans="1:7" s="143" customFormat="1" ht="28.5">
      <c r="A231" s="150" t="s">
        <v>6197</v>
      </c>
      <c r="B231" s="181" t="s">
        <v>5131</v>
      </c>
      <c r="C231" s="145">
        <v>150385</v>
      </c>
      <c r="D231" s="153" t="s">
        <v>375</v>
      </c>
      <c r="E231" s="154" t="s">
        <v>376</v>
      </c>
      <c r="F231" s="150"/>
      <c r="G231" s="150"/>
    </row>
    <row r="232" spans="1:7" s="143" customFormat="1">
      <c r="A232" s="144" t="s">
        <v>6197</v>
      </c>
      <c r="B232" s="144" t="s">
        <v>1922</v>
      </c>
      <c r="C232" s="162">
        <v>151525</v>
      </c>
      <c r="D232" s="147" t="s">
        <v>843</v>
      </c>
      <c r="E232" s="148" t="s">
        <v>844</v>
      </c>
      <c r="F232" s="144" t="s">
        <v>1143</v>
      </c>
      <c r="G232" s="144">
        <v>24</v>
      </c>
    </row>
    <row r="233" spans="1:7" s="143" customFormat="1" ht="28.5">
      <c r="A233" s="144" t="s">
        <v>6197</v>
      </c>
      <c r="B233" s="144" t="s">
        <v>1922</v>
      </c>
      <c r="C233" s="162">
        <v>151998</v>
      </c>
      <c r="D233" s="147" t="s">
        <v>845</v>
      </c>
      <c r="E233" s="148" t="s">
        <v>846</v>
      </c>
      <c r="F233" s="144" t="s">
        <v>2422</v>
      </c>
      <c r="G233" s="144">
        <v>24</v>
      </c>
    </row>
    <row r="234" spans="1:7" s="143" customFormat="1">
      <c r="A234" s="144" t="s">
        <v>6197</v>
      </c>
      <c r="B234" s="144" t="s">
        <v>1019</v>
      </c>
      <c r="C234" s="145">
        <v>151413</v>
      </c>
      <c r="D234" s="147" t="s">
        <v>2810</v>
      </c>
      <c r="E234" s="148" t="s">
        <v>2811</v>
      </c>
      <c r="F234" s="144" t="s">
        <v>1143</v>
      </c>
      <c r="G234" s="144">
        <v>48</v>
      </c>
    </row>
    <row r="235" spans="1:7" s="143" customFormat="1">
      <c r="A235" s="144" t="s">
        <v>6197</v>
      </c>
      <c r="B235" s="144" t="s">
        <v>1019</v>
      </c>
      <c r="C235" s="145">
        <v>151034</v>
      </c>
      <c r="D235" s="147" t="s">
        <v>1024</v>
      </c>
      <c r="E235" s="148" t="s">
        <v>1025</v>
      </c>
      <c r="F235" s="144" t="s">
        <v>1143</v>
      </c>
      <c r="G235" s="144">
        <v>48</v>
      </c>
    </row>
    <row r="236" spans="1:7" s="143" customFormat="1">
      <c r="A236" s="144" t="s">
        <v>6197</v>
      </c>
      <c r="B236" s="144" t="s">
        <v>1019</v>
      </c>
      <c r="C236" s="145">
        <v>155306</v>
      </c>
      <c r="D236" s="147" t="s">
        <v>766</v>
      </c>
      <c r="E236" s="148" t="s">
        <v>765</v>
      </c>
      <c r="F236" s="144" t="s">
        <v>765</v>
      </c>
      <c r="G236" s="150"/>
    </row>
    <row r="237" spans="1:7" s="143" customFormat="1" ht="28.5">
      <c r="A237" s="144" t="s">
        <v>6197</v>
      </c>
      <c r="B237" s="144" t="s">
        <v>2866</v>
      </c>
      <c r="C237" s="145">
        <v>151444</v>
      </c>
      <c r="D237" s="147" t="s">
        <v>1227</v>
      </c>
      <c r="E237" s="148" t="s">
        <v>1228</v>
      </c>
      <c r="F237" s="144" t="s">
        <v>1143</v>
      </c>
      <c r="G237" s="144">
        <v>1</v>
      </c>
    </row>
    <row r="238" spans="1:7" s="143" customFormat="1" ht="28.5">
      <c r="A238" s="144" t="s">
        <v>6197</v>
      </c>
      <c r="B238" s="144" t="s">
        <v>2866</v>
      </c>
      <c r="C238" s="162">
        <v>151924</v>
      </c>
      <c r="D238" s="147" t="s">
        <v>1229</v>
      </c>
      <c r="E238" s="148" t="s">
        <v>1230</v>
      </c>
      <c r="F238" s="144" t="s">
        <v>2524</v>
      </c>
      <c r="G238" s="144">
        <v>24</v>
      </c>
    </row>
    <row r="239" spans="1:7" s="143" customFormat="1" ht="28.5">
      <c r="A239" s="150" t="s">
        <v>6197</v>
      </c>
      <c r="B239" s="181" t="s">
        <v>5131</v>
      </c>
      <c r="C239" s="145">
        <v>155505</v>
      </c>
      <c r="D239" s="153" t="s">
        <v>2009</v>
      </c>
      <c r="E239" s="154" t="s">
        <v>2827</v>
      </c>
      <c r="F239" s="150" t="s">
        <v>2011</v>
      </c>
      <c r="G239" s="150"/>
    </row>
    <row r="240" spans="1:7" s="143" customFormat="1" ht="28.5">
      <c r="A240" s="150" t="s">
        <v>6197</v>
      </c>
      <c r="B240" s="181" t="s">
        <v>5131</v>
      </c>
      <c r="C240" s="145">
        <v>155506</v>
      </c>
      <c r="D240" s="153" t="s">
        <v>2010</v>
      </c>
      <c r="E240" s="154" t="s">
        <v>2828</v>
      </c>
      <c r="F240" s="150" t="s">
        <v>2011</v>
      </c>
      <c r="G240" s="150"/>
    </row>
    <row r="241" spans="1:7" s="143" customFormat="1" ht="28.5">
      <c r="A241" s="144" t="s">
        <v>6197</v>
      </c>
      <c r="B241" s="144" t="s">
        <v>2866</v>
      </c>
      <c r="C241" s="145">
        <v>150492</v>
      </c>
      <c r="D241" s="147" t="s">
        <v>2959</v>
      </c>
      <c r="E241" s="148" t="s">
        <v>2960</v>
      </c>
      <c r="F241" s="144" t="s">
        <v>1143</v>
      </c>
      <c r="G241" s="144" t="s">
        <v>2961</v>
      </c>
    </row>
    <row r="242" spans="1:7" s="143" customFormat="1" ht="28.5">
      <c r="A242" s="144" t="s">
        <v>6197</v>
      </c>
      <c r="B242" s="144" t="s">
        <v>2866</v>
      </c>
      <c r="C242" s="145">
        <v>150491</v>
      </c>
      <c r="D242" s="147" t="s">
        <v>2957</v>
      </c>
      <c r="E242" s="148" t="s">
        <v>2958</v>
      </c>
      <c r="F242" s="144" t="s">
        <v>1143</v>
      </c>
      <c r="G242" s="144" t="s">
        <v>2961</v>
      </c>
    </row>
    <row r="243" spans="1:7" s="143" customFormat="1" ht="28.5">
      <c r="A243" s="144" t="s">
        <v>6197</v>
      </c>
      <c r="B243" s="144" t="s">
        <v>2866</v>
      </c>
      <c r="C243" s="145">
        <v>151488</v>
      </c>
      <c r="D243" s="147" t="s">
        <v>3942</v>
      </c>
      <c r="E243" s="148" t="s">
        <v>3943</v>
      </c>
      <c r="F243" s="144" t="s">
        <v>1143</v>
      </c>
      <c r="G243" s="144" t="s">
        <v>3944</v>
      </c>
    </row>
    <row r="244" spans="1:7" s="143" customFormat="1" ht="28.5">
      <c r="A244" s="144" t="s">
        <v>6197</v>
      </c>
      <c r="B244" s="144" t="s">
        <v>2866</v>
      </c>
      <c r="C244" s="145">
        <v>151491</v>
      </c>
      <c r="D244" s="147" t="s">
        <v>3949</v>
      </c>
      <c r="E244" s="148" t="s">
        <v>3950</v>
      </c>
      <c r="F244" s="144" t="s">
        <v>1135</v>
      </c>
      <c r="G244" s="144" t="s">
        <v>1983</v>
      </c>
    </row>
    <row r="245" spans="1:7" s="143" customFormat="1" ht="28.5">
      <c r="A245" s="144" t="s">
        <v>6197</v>
      </c>
      <c r="B245" s="144" t="s">
        <v>2866</v>
      </c>
      <c r="C245" s="145">
        <v>151489</v>
      </c>
      <c r="D245" s="147" t="s">
        <v>3945</v>
      </c>
      <c r="E245" s="148" t="s">
        <v>3946</v>
      </c>
      <c r="F245" s="144" t="s">
        <v>1143</v>
      </c>
      <c r="G245" s="144" t="s">
        <v>3944</v>
      </c>
    </row>
    <row r="246" spans="1:7" s="143" customFormat="1" ht="28.5">
      <c r="A246" s="144" t="s">
        <v>6197</v>
      </c>
      <c r="B246" s="144" t="s">
        <v>2866</v>
      </c>
      <c r="C246" s="145">
        <v>151492</v>
      </c>
      <c r="D246" s="147" t="s">
        <v>3951</v>
      </c>
      <c r="E246" s="148" t="s">
        <v>3952</v>
      </c>
      <c r="F246" s="144" t="s">
        <v>1135</v>
      </c>
      <c r="G246" s="144" t="s">
        <v>1983</v>
      </c>
    </row>
    <row r="247" spans="1:7" s="143" customFormat="1" ht="28.5">
      <c r="A247" s="144" t="s">
        <v>6197</v>
      </c>
      <c r="B247" s="144" t="s">
        <v>2866</v>
      </c>
      <c r="C247" s="145">
        <v>151490</v>
      </c>
      <c r="D247" s="147" t="s">
        <v>3947</v>
      </c>
      <c r="E247" s="148" t="s">
        <v>3948</v>
      </c>
      <c r="F247" s="144" t="s">
        <v>948</v>
      </c>
      <c r="G247" s="144" t="s">
        <v>1989</v>
      </c>
    </row>
    <row r="248" spans="1:7" s="143" customFormat="1" ht="28.5">
      <c r="A248" s="144" t="s">
        <v>6197</v>
      </c>
      <c r="B248" s="144" t="s">
        <v>2866</v>
      </c>
      <c r="C248" s="145">
        <v>150336</v>
      </c>
      <c r="D248" s="147" t="s">
        <v>1168</v>
      </c>
      <c r="E248" s="148" t="s">
        <v>1169</v>
      </c>
      <c r="F248" s="144" t="s">
        <v>1169</v>
      </c>
      <c r="G248" s="144"/>
    </row>
    <row r="249" spans="1:7" s="143" customFormat="1" ht="28.5">
      <c r="A249" s="150" t="s">
        <v>6197</v>
      </c>
      <c r="B249" s="144" t="s">
        <v>2866</v>
      </c>
      <c r="C249" s="145">
        <v>155601</v>
      </c>
      <c r="D249" s="153" t="s">
        <v>1984</v>
      </c>
      <c r="E249" s="154" t="s">
        <v>1985</v>
      </c>
      <c r="F249" s="150" t="s">
        <v>1139</v>
      </c>
      <c r="G249" s="150" t="s">
        <v>1986</v>
      </c>
    </row>
    <row r="250" spans="1:7" s="143" customFormat="1" ht="28.5">
      <c r="A250" s="150" t="s">
        <v>6197</v>
      </c>
      <c r="B250" s="144" t="s">
        <v>2866</v>
      </c>
      <c r="C250" s="145">
        <v>155602</v>
      </c>
      <c r="D250" s="153" t="s">
        <v>1987</v>
      </c>
      <c r="E250" s="154" t="s">
        <v>1988</v>
      </c>
      <c r="F250" s="150" t="s">
        <v>1139</v>
      </c>
      <c r="G250" s="150" t="s">
        <v>1989</v>
      </c>
    </row>
    <row r="251" spans="1:7" s="143" customFormat="1" ht="28.5">
      <c r="A251" s="150" t="s">
        <v>6197</v>
      </c>
      <c r="B251" s="144" t="s">
        <v>2866</v>
      </c>
      <c r="C251" s="145">
        <v>155603</v>
      </c>
      <c r="D251" s="153" t="s">
        <v>1990</v>
      </c>
      <c r="E251" s="154" t="s">
        <v>1991</v>
      </c>
      <c r="F251" s="150" t="s">
        <v>1139</v>
      </c>
      <c r="G251" s="150" t="s">
        <v>1983</v>
      </c>
    </row>
    <row r="252" spans="1:7" s="143" customFormat="1" ht="28.5">
      <c r="A252" s="144" t="s">
        <v>6197</v>
      </c>
      <c r="B252" s="144" t="s">
        <v>2866</v>
      </c>
      <c r="C252" s="145">
        <v>150328</v>
      </c>
      <c r="D252" s="147" t="s">
        <v>1152</v>
      </c>
      <c r="E252" s="148" t="s">
        <v>1156</v>
      </c>
      <c r="F252" s="144" t="s">
        <v>1156</v>
      </c>
      <c r="G252" s="144"/>
    </row>
    <row r="253" spans="1:7" s="143" customFormat="1" ht="28.5">
      <c r="A253" s="144" t="s">
        <v>6197</v>
      </c>
      <c r="B253" s="144" t="s">
        <v>2866</v>
      </c>
      <c r="C253" s="145">
        <v>150329</v>
      </c>
      <c r="D253" s="147" t="s">
        <v>1153</v>
      </c>
      <c r="E253" s="148" t="s">
        <v>1157</v>
      </c>
      <c r="F253" s="144" t="s">
        <v>1157</v>
      </c>
      <c r="G253" s="144"/>
    </row>
    <row r="254" spans="1:7" s="143" customFormat="1" ht="28.5">
      <c r="A254" s="150" t="s">
        <v>6197</v>
      </c>
      <c r="B254" s="181" t="s">
        <v>5131</v>
      </c>
      <c r="C254" s="145">
        <v>155508</v>
      </c>
      <c r="D254" s="153" t="s">
        <v>2013</v>
      </c>
      <c r="E254" s="154" t="s">
        <v>2830</v>
      </c>
      <c r="F254" s="150" t="s">
        <v>2011</v>
      </c>
      <c r="G254" s="150"/>
    </row>
    <row r="255" spans="1:7" s="143" customFormat="1" ht="28.5">
      <c r="A255" s="150" t="s">
        <v>6197</v>
      </c>
      <c r="B255" s="181" t="s">
        <v>5131</v>
      </c>
      <c r="C255" s="145">
        <v>155507</v>
      </c>
      <c r="D255" s="153" t="s">
        <v>2012</v>
      </c>
      <c r="E255" s="154" t="s">
        <v>2829</v>
      </c>
      <c r="F255" s="150" t="s">
        <v>2011</v>
      </c>
      <c r="G255" s="150"/>
    </row>
    <row r="256" spans="1:7" s="143" customFormat="1" ht="28.5">
      <c r="A256" s="144" t="s">
        <v>6197</v>
      </c>
      <c r="B256" s="144" t="s">
        <v>2866</v>
      </c>
      <c r="C256" s="145">
        <v>150330</v>
      </c>
      <c r="D256" s="147" t="s">
        <v>1154</v>
      </c>
      <c r="E256" s="148" t="s">
        <v>1158</v>
      </c>
      <c r="F256" s="144" t="s">
        <v>1158</v>
      </c>
      <c r="G256" s="144"/>
    </row>
    <row r="257" spans="1:7" s="143" customFormat="1" ht="28.5">
      <c r="A257" s="144" t="s">
        <v>6197</v>
      </c>
      <c r="B257" s="144" t="s">
        <v>2866</v>
      </c>
      <c r="C257" s="145">
        <v>150331</v>
      </c>
      <c r="D257" s="147" t="s">
        <v>1155</v>
      </c>
      <c r="E257" s="148" t="s">
        <v>1159</v>
      </c>
      <c r="F257" s="144" t="s">
        <v>1159</v>
      </c>
      <c r="G257" s="144"/>
    </row>
    <row r="258" spans="1:7" s="143" customFormat="1" ht="28.5">
      <c r="A258" s="144" t="s">
        <v>6197</v>
      </c>
      <c r="B258" s="144" t="s">
        <v>2866</v>
      </c>
      <c r="C258" s="145">
        <v>153718</v>
      </c>
      <c r="D258" s="147" t="s">
        <v>1231</v>
      </c>
      <c r="E258" s="148" t="s">
        <v>1232</v>
      </c>
      <c r="F258" s="144" t="s">
        <v>1143</v>
      </c>
      <c r="G258" s="144">
        <v>1</v>
      </c>
    </row>
    <row r="259" spans="1:7" s="143" customFormat="1" ht="28.5">
      <c r="A259" s="144" t="s">
        <v>6197</v>
      </c>
      <c r="B259" s="144" t="s">
        <v>2866</v>
      </c>
      <c r="C259" s="162">
        <v>151942</v>
      </c>
      <c r="D259" s="147" t="s">
        <v>1233</v>
      </c>
      <c r="E259" s="148" t="s">
        <v>1234</v>
      </c>
      <c r="F259" s="144" t="s">
        <v>1143</v>
      </c>
      <c r="G259" s="144">
        <v>48</v>
      </c>
    </row>
    <row r="260" spans="1:7" s="143" customFormat="1" ht="28.5">
      <c r="A260" s="144" t="s">
        <v>6197</v>
      </c>
      <c r="B260" s="144" t="s">
        <v>2866</v>
      </c>
      <c r="C260" s="162">
        <v>151254</v>
      </c>
      <c r="D260" s="147" t="s">
        <v>1235</v>
      </c>
      <c r="E260" s="148" t="s">
        <v>1236</v>
      </c>
      <c r="F260" s="144" t="s">
        <v>1143</v>
      </c>
      <c r="G260" s="144">
        <v>1</v>
      </c>
    </row>
    <row r="261" spans="1:7" s="143" customFormat="1" ht="28.5">
      <c r="A261" s="144" t="s">
        <v>6197</v>
      </c>
      <c r="B261" s="144" t="s">
        <v>2866</v>
      </c>
      <c r="C261" s="162">
        <v>151261</v>
      </c>
      <c r="D261" s="147" t="s">
        <v>1237</v>
      </c>
      <c r="E261" s="148" t="s">
        <v>1238</v>
      </c>
      <c r="F261" s="144" t="s">
        <v>1143</v>
      </c>
      <c r="G261" s="144">
        <v>48</v>
      </c>
    </row>
    <row r="262" spans="1:7" s="143" customFormat="1" ht="28.5">
      <c r="A262" s="150" t="s">
        <v>6197</v>
      </c>
      <c r="B262" s="144" t="s">
        <v>2866</v>
      </c>
      <c r="C262" s="145">
        <v>155627</v>
      </c>
      <c r="D262" s="147" t="s">
        <v>2201</v>
      </c>
      <c r="E262" s="148" t="s">
        <v>1442</v>
      </c>
      <c r="F262" s="144" t="s">
        <v>1442</v>
      </c>
      <c r="G262" s="150"/>
    </row>
    <row r="263" spans="1:7" s="143" customFormat="1" ht="28.5">
      <c r="A263" s="144" t="s">
        <v>6197</v>
      </c>
      <c r="B263" s="144" t="s">
        <v>2866</v>
      </c>
      <c r="C263" s="145">
        <v>151558</v>
      </c>
      <c r="D263" s="147" t="s">
        <v>1239</v>
      </c>
      <c r="E263" s="148" t="s">
        <v>1240</v>
      </c>
      <c r="F263" s="144" t="s">
        <v>1143</v>
      </c>
      <c r="G263" s="144">
        <v>48</v>
      </c>
    </row>
    <row r="264" spans="1:7" s="143" customFormat="1" ht="28.5">
      <c r="A264" s="144" t="s">
        <v>6197</v>
      </c>
      <c r="B264" s="144" t="s">
        <v>2866</v>
      </c>
      <c r="C264" s="162">
        <v>151951</v>
      </c>
      <c r="D264" s="147" t="s">
        <v>1241</v>
      </c>
      <c r="E264" s="148" t="s">
        <v>0</v>
      </c>
      <c r="F264" s="144" t="s">
        <v>2524</v>
      </c>
      <c r="G264" s="144">
        <v>48</v>
      </c>
    </row>
    <row r="265" spans="1:7" s="143" customFormat="1" ht="28.5">
      <c r="A265" s="150" t="s">
        <v>6197</v>
      </c>
      <c r="B265" s="144" t="s">
        <v>2866</v>
      </c>
      <c r="C265" s="145">
        <v>155626</v>
      </c>
      <c r="D265" s="147" t="s">
        <v>2199</v>
      </c>
      <c r="E265" s="148" t="s">
        <v>2200</v>
      </c>
      <c r="F265" s="144" t="s">
        <v>2200</v>
      </c>
      <c r="G265" s="150"/>
    </row>
    <row r="266" spans="1:7" s="143" customFormat="1" ht="28.5">
      <c r="A266" s="144" t="s">
        <v>6197</v>
      </c>
      <c r="B266" s="144" t="s">
        <v>2866</v>
      </c>
      <c r="C266" s="162">
        <v>151257</v>
      </c>
      <c r="D266" s="147" t="s">
        <v>1</v>
      </c>
      <c r="E266" s="148" t="s">
        <v>2</v>
      </c>
      <c r="F266" s="144" t="s">
        <v>1143</v>
      </c>
      <c r="G266" s="144">
        <v>1</v>
      </c>
    </row>
    <row r="267" spans="1:7" s="143" customFormat="1" ht="28.5">
      <c r="A267" s="144" t="s">
        <v>6197</v>
      </c>
      <c r="B267" s="144" t="s">
        <v>2866</v>
      </c>
      <c r="C267" s="162">
        <v>151258</v>
      </c>
      <c r="D267" s="147" t="s">
        <v>3</v>
      </c>
      <c r="E267" s="148" t="s">
        <v>4</v>
      </c>
      <c r="F267" s="144" t="s">
        <v>1143</v>
      </c>
      <c r="G267" s="144">
        <v>48</v>
      </c>
    </row>
    <row r="268" spans="1:7" s="143" customFormat="1" ht="28.5">
      <c r="A268" s="144" t="s">
        <v>6197</v>
      </c>
      <c r="B268" s="144" t="s">
        <v>2866</v>
      </c>
      <c r="C268" s="162">
        <v>151259</v>
      </c>
      <c r="D268" s="147" t="s">
        <v>5</v>
      </c>
      <c r="E268" s="148" t="s">
        <v>6</v>
      </c>
      <c r="F268" s="144" t="s">
        <v>1143</v>
      </c>
      <c r="G268" s="144">
        <v>300</v>
      </c>
    </row>
    <row r="269" spans="1:7" s="143" customFormat="1" ht="28.5">
      <c r="A269" s="144" t="s">
        <v>6197</v>
      </c>
      <c r="B269" s="144" t="s">
        <v>2866</v>
      </c>
      <c r="C269" s="162">
        <v>151260</v>
      </c>
      <c r="D269" s="147" t="s">
        <v>7</v>
      </c>
      <c r="E269" s="148" t="s">
        <v>8</v>
      </c>
      <c r="F269" s="144" t="s">
        <v>1143</v>
      </c>
      <c r="G269" s="144">
        <v>1</v>
      </c>
    </row>
    <row r="270" spans="1:7" s="143" customFormat="1" ht="28.5">
      <c r="A270" s="144" t="s">
        <v>6197</v>
      </c>
      <c r="B270" s="144" t="s">
        <v>2866</v>
      </c>
      <c r="C270" s="162">
        <v>151562</v>
      </c>
      <c r="D270" s="147" t="s">
        <v>9</v>
      </c>
      <c r="E270" s="148" t="s">
        <v>10</v>
      </c>
      <c r="F270" s="144" t="s">
        <v>1143</v>
      </c>
      <c r="G270" s="144">
        <v>1</v>
      </c>
    </row>
    <row r="271" spans="1:7" s="143" customFormat="1" ht="28.5">
      <c r="A271" s="144" t="s">
        <v>6197</v>
      </c>
      <c r="B271" s="144" t="s">
        <v>2866</v>
      </c>
      <c r="C271" s="162">
        <v>151563</v>
      </c>
      <c r="D271" s="147" t="s">
        <v>11</v>
      </c>
      <c r="E271" s="148" t="s">
        <v>12</v>
      </c>
      <c r="F271" s="144" t="s">
        <v>1143</v>
      </c>
      <c r="G271" s="144">
        <v>48</v>
      </c>
    </row>
    <row r="272" spans="1:7" s="143" customFormat="1" ht="28.5">
      <c r="A272" s="144" t="s">
        <v>6197</v>
      </c>
      <c r="B272" s="144" t="s">
        <v>2866</v>
      </c>
      <c r="C272" s="145">
        <v>150376</v>
      </c>
      <c r="D272" s="161" t="s">
        <v>2171</v>
      </c>
      <c r="E272" s="154" t="s">
        <v>2172</v>
      </c>
      <c r="F272" s="150"/>
      <c r="G272" s="150"/>
    </row>
    <row r="273" spans="1:203" s="143" customFormat="1" ht="28.5">
      <c r="A273" s="144" t="s">
        <v>6197</v>
      </c>
      <c r="B273" s="144" t="s">
        <v>2866</v>
      </c>
      <c r="C273" s="162">
        <v>151560</v>
      </c>
      <c r="D273" s="147" t="s">
        <v>13</v>
      </c>
      <c r="E273" s="148" t="s">
        <v>14</v>
      </c>
      <c r="F273" s="144" t="s">
        <v>1143</v>
      </c>
      <c r="G273" s="144">
        <v>300</v>
      </c>
    </row>
    <row r="274" spans="1:203" s="143" customFormat="1" ht="28.5">
      <c r="A274" s="144" t="s">
        <v>6197</v>
      </c>
      <c r="B274" s="144" t="s">
        <v>2866</v>
      </c>
      <c r="C274" s="162">
        <v>151754</v>
      </c>
      <c r="D274" s="147" t="s">
        <v>15</v>
      </c>
      <c r="E274" s="148" t="s">
        <v>16</v>
      </c>
      <c r="F274" s="144" t="s">
        <v>1143</v>
      </c>
      <c r="G274" s="144">
        <v>1</v>
      </c>
    </row>
    <row r="275" spans="1:203" s="143" customFormat="1" ht="28.5">
      <c r="A275" s="150" t="s">
        <v>6197</v>
      </c>
      <c r="B275" s="144" t="s">
        <v>2866</v>
      </c>
      <c r="C275" s="145">
        <v>155600</v>
      </c>
      <c r="D275" s="153" t="s">
        <v>1981</v>
      </c>
      <c r="E275" s="154" t="s">
        <v>1982</v>
      </c>
      <c r="F275" s="150" t="s">
        <v>1139</v>
      </c>
      <c r="G275" s="150" t="s">
        <v>1983</v>
      </c>
    </row>
    <row r="276" spans="1:203" s="143" customFormat="1" ht="28.5">
      <c r="A276" s="144" t="s">
        <v>6197</v>
      </c>
      <c r="B276" s="144" t="s">
        <v>2866</v>
      </c>
      <c r="C276" s="145">
        <v>150334</v>
      </c>
      <c r="D276" s="147" t="s">
        <v>1164</v>
      </c>
      <c r="E276" s="148" t="s">
        <v>1165</v>
      </c>
      <c r="F276" s="144" t="s">
        <v>1165</v>
      </c>
      <c r="G276" s="144"/>
    </row>
    <row r="277" spans="1:203" s="143" customFormat="1" ht="28.5">
      <c r="A277" s="144" t="s">
        <v>6197</v>
      </c>
      <c r="B277" s="144" t="s">
        <v>2866</v>
      </c>
      <c r="C277" s="145">
        <v>150332</v>
      </c>
      <c r="D277" s="147" t="s">
        <v>1160</v>
      </c>
      <c r="E277" s="148" t="s">
        <v>1162</v>
      </c>
      <c r="F277" s="144" t="s">
        <v>1162</v>
      </c>
      <c r="G277" s="144"/>
    </row>
    <row r="278" spans="1:203" s="143" customFormat="1" ht="28.5">
      <c r="A278" s="144" t="s">
        <v>6197</v>
      </c>
      <c r="B278" s="144" t="s">
        <v>2866</v>
      </c>
      <c r="C278" s="145">
        <v>150335</v>
      </c>
      <c r="D278" s="147" t="s">
        <v>1166</v>
      </c>
      <c r="E278" s="148" t="s">
        <v>1167</v>
      </c>
      <c r="F278" s="144" t="s">
        <v>1167</v>
      </c>
      <c r="G278" s="144"/>
    </row>
    <row r="279" spans="1:203" s="143" customFormat="1" ht="28.5">
      <c r="A279" s="144" t="s">
        <v>6197</v>
      </c>
      <c r="B279" s="144" t="s">
        <v>2866</v>
      </c>
      <c r="C279" s="145">
        <v>150333</v>
      </c>
      <c r="D279" s="147" t="s">
        <v>1161</v>
      </c>
      <c r="E279" s="148" t="s">
        <v>1163</v>
      </c>
      <c r="F279" s="144" t="s">
        <v>1163</v>
      </c>
      <c r="G279" s="144"/>
    </row>
    <row r="280" spans="1:203" s="143" customFormat="1" ht="28.5">
      <c r="A280" s="150" t="s">
        <v>6197</v>
      </c>
      <c r="B280" s="144" t="s">
        <v>2866</v>
      </c>
      <c r="C280" s="145">
        <v>151843</v>
      </c>
      <c r="D280" s="147" t="s">
        <v>2459</v>
      </c>
      <c r="E280" s="154" t="s">
        <v>2460</v>
      </c>
      <c r="F280" s="150"/>
      <c r="G280" s="150"/>
    </row>
    <row r="281" spans="1:203" s="143" customFormat="1" ht="28.5">
      <c r="A281" s="144" t="s">
        <v>6197</v>
      </c>
      <c r="B281" s="144" t="s">
        <v>2866</v>
      </c>
      <c r="C281" s="162">
        <v>151925</v>
      </c>
      <c r="D281" s="147" t="s">
        <v>17</v>
      </c>
      <c r="E281" s="148" t="s">
        <v>18</v>
      </c>
      <c r="F281" s="144" t="s">
        <v>2524</v>
      </c>
      <c r="G281" s="144">
        <v>48</v>
      </c>
    </row>
    <row r="282" spans="1:203" s="143" customFormat="1" ht="28.5">
      <c r="A282" s="144" t="s">
        <v>6197</v>
      </c>
      <c r="B282" s="144" t="s">
        <v>2866</v>
      </c>
      <c r="C282" s="162">
        <v>151926</v>
      </c>
      <c r="D282" s="147" t="s">
        <v>19</v>
      </c>
      <c r="E282" s="148" t="s">
        <v>20</v>
      </c>
      <c r="F282" s="144" t="s">
        <v>2524</v>
      </c>
      <c r="G282" s="144">
        <v>48</v>
      </c>
    </row>
    <row r="283" spans="1:203" s="143" customFormat="1" ht="28.5">
      <c r="A283" s="150" t="s">
        <v>6197</v>
      </c>
      <c r="B283" s="144" t="s">
        <v>2866</v>
      </c>
      <c r="C283" s="145">
        <v>151401</v>
      </c>
      <c r="D283" s="147" t="s">
        <v>2455</v>
      </c>
      <c r="E283" s="154" t="s">
        <v>2456</v>
      </c>
      <c r="F283" s="150"/>
      <c r="G283" s="150"/>
    </row>
    <row r="284" spans="1:203" s="143" customFormat="1" ht="28.5">
      <c r="A284" s="150" t="s">
        <v>6197</v>
      </c>
      <c r="B284" s="144" t="s">
        <v>2866</v>
      </c>
      <c r="C284" s="145">
        <v>151402</v>
      </c>
      <c r="D284" s="147" t="s">
        <v>2457</v>
      </c>
      <c r="E284" s="154" t="s">
        <v>2458</v>
      </c>
      <c r="F284" s="150"/>
      <c r="G284" s="150"/>
    </row>
    <row r="285" spans="1:203" s="176" customFormat="1" ht="28.5">
      <c r="A285" s="144" t="s">
        <v>6197</v>
      </c>
      <c r="B285" s="144" t="s">
        <v>2866</v>
      </c>
      <c r="C285" s="162">
        <v>151929</v>
      </c>
      <c r="D285" s="147" t="s">
        <v>21</v>
      </c>
      <c r="E285" s="148" t="s">
        <v>22</v>
      </c>
      <c r="F285" s="144" t="s">
        <v>1131</v>
      </c>
      <c r="G285" s="144">
        <v>1</v>
      </c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  <c r="GM285" s="143"/>
      <c r="GN285" s="143"/>
      <c r="GO285" s="143"/>
      <c r="GP285" s="143"/>
      <c r="GQ285" s="143"/>
      <c r="GR285" s="143"/>
      <c r="GS285" s="143"/>
      <c r="GT285" s="143"/>
      <c r="GU285" s="143"/>
    </row>
    <row r="286" spans="1:203" s="143" customFormat="1" ht="28.5">
      <c r="A286" s="144" t="s">
        <v>6197</v>
      </c>
      <c r="B286" s="144" t="s">
        <v>2866</v>
      </c>
      <c r="C286" s="162">
        <v>151946</v>
      </c>
      <c r="D286" s="147" t="s">
        <v>23</v>
      </c>
      <c r="E286" s="148" t="s">
        <v>24</v>
      </c>
      <c r="F286" s="144" t="s">
        <v>1143</v>
      </c>
      <c r="G286" s="144">
        <v>48</v>
      </c>
    </row>
    <row r="287" spans="1:203" s="143" customFormat="1" ht="28.5">
      <c r="A287" s="150" t="s">
        <v>6197</v>
      </c>
      <c r="B287" s="144" t="s">
        <v>2866</v>
      </c>
      <c r="C287" s="145">
        <v>150554</v>
      </c>
      <c r="D287" s="153" t="s">
        <v>2971</v>
      </c>
      <c r="E287" s="154"/>
      <c r="F287" s="150"/>
      <c r="G287" s="150"/>
    </row>
    <row r="288" spans="1:203" s="143" customFormat="1" ht="28.5">
      <c r="A288" s="144" t="s">
        <v>6197</v>
      </c>
      <c r="B288" s="181" t="s">
        <v>5131</v>
      </c>
      <c r="C288" s="145">
        <v>151791</v>
      </c>
      <c r="D288" s="147" t="s">
        <v>1006</v>
      </c>
      <c r="E288" s="148" t="s">
        <v>1007</v>
      </c>
      <c r="F288" s="144" t="s">
        <v>809</v>
      </c>
      <c r="G288" s="144">
        <v>1</v>
      </c>
    </row>
    <row r="289" spans="1:203" s="143" customFormat="1" ht="28.5">
      <c r="A289" s="144" t="s">
        <v>6197</v>
      </c>
      <c r="B289" s="181" t="s">
        <v>5131</v>
      </c>
      <c r="C289" s="145">
        <v>151445</v>
      </c>
      <c r="D289" s="147" t="s">
        <v>1008</v>
      </c>
      <c r="E289" s="148" t="s">
        <v>1009</v>
      </c>
      <c r="F289" s="144" t="s">
        <v>1010</v>
      </c>
      <c r="G289" s="144">
        <v>16</v>
      </c>
    </row>
    <row r="290" spans="1:203" s="143" customFormat="1" ht="28.5">
      <c r="A290" s="144" t="s">
        <v>6197</v>
      </c>
      <c r="B290" s="181" t="s">
        <v>5131</v>
      </c>
      <c r="C290" s="145">
        <v>151936</v>
      </c>
      <c r="D290" s="147" t="s">
        <v>1011</v>
      </c>
      <c r="E290" s="148" t="s">
        <v>1012</v>
      </c>
      <c r="F290" s="144" t="s">
        <v>1010</v>
      </c>
      <c r="G290" s="144">
        <v>16</v>
      </c>
    </row>
    <row r="291" spans="1:203" s="143" customFormat="1" ht="28.5">
      <c r="A291" s="144" t="s">
        <v>6197</v>
      </c>
      <c r="B291" s="181" t="s">
        <v>5131</v>
      </c>
      <c r="C291" s="145">
        <v>151037</v>
      </c>
      <c r="D291" s="147" t="s">
        <v>1013</v>
      </c>
      <c r="E291" s="148" t="s">
        <v>1014</v>
      </c>
      <c r="F291" s="144" t="s">
        <v>1010</v>
      </c>
      <c r="G291" s="144">
        <v>16</v>
      </c>
    </row>
    <row r="292" spans="1:203" s="143" customFormat="1" ht="28.5">
      <c r="A292" s="144" t="s">
        <v>6197</v>
      </c>
      <c r="B292" s="181" t="s">
        <v>5131</v>
      </c>
      <c r="C292" s="162">
        <v>159877</v>
      </c>
      <c r="D292" s="147" t="s">
        <v>1015</v>
      </c>
      <c r="E292" s="148" t="s">
        <v>1016</v>
      </c>
      <c r="F292" s="144" t="s">
        <v>1010</v>
      </c>
      <c r="G292" s="144">
        <v>16</v>
      </c>
    </row>
    <row r="293" spans="1:203" s="143" customFormat="1">
      <c r="A293" s="150" t="s">
        <v>6197</v>
      </c>
      <c r="B293" s="150" t="s">
        <v>2368</v>
      </c>
      <c r="C293" s="145">
        <v>155439</v>
      </c>
      <c r="D293" s="147" t="s">
        <v>151</v>
      </c>
      <c r="E293" s="148">
        <v>349202</v>
      </c>
      <c r="F293" s="144"/>
      <c r="G293" s="150"/>
    </row>
    <row r="294" spans="1:203" s="143" customFormat="1" ht="28.5">
      <c r="A294" s="144" t="s">
        <v>6197</v>
      </c>
      <c r="B294" s="181" t="s">
        <v>5131</v>
      </c>
      <c r="C294" s="145">
        <v>152647</v>
      </c>
      <c r="D294" s="153" t="s">
        <v>4252</v>
      </c>
      <c r="E294" s="154" t="s">
        <v>4253</v>
      </c>
      <c r="F294" s="150" t="s">
        <v>1143</v>
      </c>
      <c r="G294" s="150">
        <v>16</v>
      </c>
    </row>
    <row r="295" spans="1:203" s="143" customFormat="1" ht="28.5">
      <c r="A295" s="144" t="s">
        <v>6197</v>
      </c>
      <c r="B295" s="181" t="s">
        <v>5131</v>
      </c>
      <c r="C295" s="145">
        <v>152654</v>
      </c>
      <c r="D295" s="153" t="s">
        <v>4254</v>
      </c>
      <c r="E295" s="154" t="s">
        <v>4255</v>
      </c>
      <c r="F295" s="150" t="s">
        <v>1143</v>
      </c>
      <c r="G295" s="150">
        <v>16</v>
      </c>
    </row>
    <row r="296" spans="1:203" s="143" customFormat="1" ht="28.5">
      <c r="A296" s="144" t="s">
        <v>6197</v>
      </c>
      <c r="B296" s="144" t="s">
        <v>849</v>
      </c>
      <c r="C296" s="145">
        <v>151912</v>
      </c>
      <c r="D296" s="147" t="s">
        <v>851</v>
      </c>
      <c r="E296" s="148">
        <v>66508113</v>
      </c>
      <c r="F296" s="144"/>
      <c r="G296" s="144"/>
    </row>
    <row r="297" spans="1:203" s="143" customFormat="1">
      <c r="A297" s="150" t="s">
        <v>6197</v>
      </c>
      <c r="B297" s="150" t="s">
        <v>1471</v>
      </c>
      <c r="C297" s="145">
        <v>150489</v>
      </c>
      <c r="D297" s="153" t="s">
        <v>2953</v>
      </c>
      <c r="E297" s="154" t="s">
        <v>2954</v>
      </c>
      <c r="F297" s="150" t="s">
        <v>2536</v>
      </c>
      <c r="G297" s="150">
        <v>200</v>
      </c>
    </row>
    <row r="298" spans="1:203" s="176" customFormat="1">
      <c r="A298" s="144" t="s">
        <v>6197</v>
      </c>
      <c r="B298" s="144" t="s">
        <v>1547</v>
      </c>
      <c r="C298" s="145">
        <v>153566</v>
      </c>
      <c r="D298" s="147" t="s">
        <v>838</v>
      </c>
      <c r="E298" s="148" t="s">
        <v>1559</v>
      </c>
      <c r="F298" s="144"/>
      <c r="G298" s="144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  <c r="GM298" s="143"/>
      <c r="GN298" s="143"/>
      <c r="GO298" s="143"/>
      <c r="GP298" s="143"/>
      <c r="GQ298" s="143"/>
      <c r="GR298" s="143"/>
      <c r="GS298" s="143"/>
      <c r="GT298" s="143"/>
      <c r="GU298" s="143"/>
    </row>
    <row r="299" spans="1:203" s="143" customFormat="1">
      <c r="A299" s="144" t="s">
        <v>6197</v>
      </c>
      <c r="B299" s="144" t="s">
        <v>112</v>
      </c>
      <c r="C299" s="145">
        <v>150599</v>
      </c>
      <c r="D299" s="147" t="s">
        <v>3434</v>
      </c>
      <c r="E299" s="148" t="s">
        <v>3435</v>
      </c>
      <c r="F299" s="144" t="s">
        <v>1139</v>
      </c>
      <c r="G299" s="144">
        <v>100</v>
      </c>
    </row>
    <row r="300" spans="1:203" s="143" customFormat="1">
      <c r="A300" s="144" t="s">
        <v>6197</v>
      </c>
      <c r="B300" s="144" t="s">
        <v>112</v>
      </c>
      <c r="C300" s="145">
        <v>155269</v>
      </c>
      <c r="D300" s="147" t="s">
        <v>121</v>
      </c>
      <c r="E300" s="148" t="s">
        <v>122</v>
      </c>
      <c r="F300" s="144"/>
      <c r="G300" s="144"/>
    </row>
    <row r="301" spans="1:203" s="143" customFormat="1" ht="28.5">
      <c r="A301" s="144" t="s">
        <v>6197</v>
      </c>
      <c r="B301" s="144" t="s">
        <v>2866</v>
      </c>
      <c r="C301" s="145">
        <v>153713</v>
      </c>
      <c r="D301" s="147" t="s">
        <v>566</v>
      </c>
      <c r="E301" s="148" t="s">
        <v>567</v>
      </c>
      <c r="F301" s="144" t="s">
        <v>1143</v>
      </c>
      <c r="G301" s="144">
        <v>15</v>
      </c>
    </row>
    <row r="302" spans="1:203" s="176" customFormat="1">
      <c r="A302" s="150" t="s">
        <v>6197</v>
      </c>
      <c r="B302" s="150" t="s">
        <v>1471</v>
      </c>
      <c r="C302" s="145">
        <v>155426</v>
      </c>
      <c r="D302" s="153" t="s">
        <v>758</v>
      </c>
      <c r="E302" s="154">
        <v>1111</v>
      </c>
      <c r="F302" s="150">
        <v>1111</v>
      </c>
      <c r="G302" s="150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  <c r="GM302" s="143"/>
      <c r="GN302" s="143"/>
      <c r="GO302" s="143"/>
      <c r="GP302" s="143"/>
      <c r="GQ302" s="143"/>
      <c r="GR302" s="143"/>
      <c r="GS302" s="143"/>
      <c r="GT302" s="143"/>
      <c r="GU302" s="143"/>
    </row>
    <row r="303" spans="1:203" s="143" customFormat="1">
      <c r="A303" s="150" t="s">
        <v>6197</v>
      </c>
      <c r="B303" s="150" t="s">
        <v>1547</v>
      </c>
      <c r="C303" s="145">
        <v>155502</v>
      </c>
      <c r="D303" s="153" t="s">
        <v>6208</v>
      </c>
      <c r="E303" s="154">
        <v>6607098</v>
      </c>
      <c r="F303" s="150" t="s">
        <v>2524</v>
      </c>
      <c r="G303" s="150"/>
    </row>
    <row r="304" spans="1:203" s="143" customFormat="1" ht="28.5">
      <c r="A304" s="144" t="s">
        <v>6197</v>
      </c>
      <c r="B304" s="144" t="s">
        <v>2866</v>
      </c>
      <c r="C304" s="162">
        <v>151581</v>
      </c>
      <c r="D304" s="147" t="s">
        <v>6209</v>
      </c>
      <c r="E304" s="148" t="s">
        <v>568</v>
      </c>
      <c r="F304" s="144" t="s">
        <v>1143</v>
      </c>
      <c r="G304" s="144">
        <v>16</v>
      </c>
    </row>
    <row r="305" spans="1:203" s="143" customFormat="1" ht="28.5">
      <c r="A305" s="144" t="s">
        <v>6197</v>
      </c>
      <c r="B305" s="144" t="s">
        <v>2866</v>
      </c>
      <c r="C305" s="145">
        <v>156271</v>
      </c>
      <c r="D305" s="147" t="s">
        <v>6210</v>
      </c>
      <c r="E305" s="148" t="s">
        <v>569</v>
      </c>
      <c r="F305" s="144"/>
      <c r="G305" s="144"/>
    </row>
    <row r="306" spans="1:203" s="143" customFormat="1" ht="28.5">
      <c r="A306" s="144" t="s">
        <v>6197</v>
      </c>
      <c r="B306" s="144" t="s">
        <v>2866</v>
      </c>
      <c r="C306" s="145">
        <v>156272</v>
      </c>
      <c r="D306" s="147" t="s">
        <v>6211</v>
      </c>
      <c r="E306" s="148" t="s">
        <v>570</v>
      </c>
      <c r="F306" s="144"/>
      <c r="G306" s="144"/>
    </row>
    <row r="307" spans="1:203" s="143" customFormat="1" ht="28.5">
      <c r="A307" s="144" t="s">
        <v>6197</v>
      </c>
      <c r="B307" s="144" t="s">
        <v>2866</v>
      </c>
      <c r="C307" s="145">
        <v>156273</v>
      </c>
      <c r="D307" s="147" t="s">
        <v>6212</v>
      </c>
      <c r="E307" s="148" t="s">
        <v>571</v>
      </c>
      <c r="F307" s="144"/>
      <c r="G307" s="144"/>
    </row>
    <row r="308" spans="1:203" s="143" customFormat="1">
      <c r="A308" s="144" t="s">
        <v>6197</v>
      </c>
      <c r="B308" s="144" t="s">
        <v>1547</v>
      </c>
      <c r="C308" s="255">
        <v>153674</v>
      </c>
      <c r="D308" s="147" t="s">
        <v>840</v>
      </c>
      <c r="E308" s="148" t="s">
        <v>1558</v>
      </c>
      <c r="F308" s="144" t="s">
        <v>2259</v>
      </c>
      <c r="G308" s="144">
        <v>1</v>
      </c>
    </row>
    <row r="309" spans="1:203" s="143" customFormat="1" ht="28.5">
      <c r="A309" s="144" t="s">
        <v>6197</v>
      </c>
      <c r="B309" s="144" t="s">
        <v>849</v>
      </c>
      <c r="C309" s="145">
        <v>135001</v>
      </c>
      <c r="D309" s="147" t="s">
        <v>852</v>
      </c>
      <c r="E309" s="148" t="s">
        <v>853</v>
      </c>
      <c r="F309" s="144" t="s">
        <v>850</v>
      </c>
      <c r="G309" s="144">
        <v>60</v>
      </c>
    </row>
    <row r="310" spans="1:203" s="143" customFormat="1">
      <c r="A310" s="150" t="s">
        <v>6197</v>
      </c>
      <c r="B310" s="150" t="s">
        <v>1471</v>
      </c>
      <c r="C310" s="145">
        <v>150374</v>
      </c>
      <c r="D310" s="153" t="s">
        <v>2850</v>
      </c>
      <c r="E310" s="154" t="s">
        <v>2105</v>
      </c>
      <c r="F310" s="150"/>
      <c r="G310" s="150"/>
      <c r="GP310" s="159"/>
      <c r="GQ310" s="159"/>
      <c r="GR310" s="159"/>
      <c r="GS310" s="159"/>
      <c r="GT310" s="159"/>
      <c r="GU310" s="159"/>
    </row>
    <row r="311" spans="1:203" s="143" customFormat="1" ht="28.5">
      <c r="A311" s="144" t="s">
        <v>6197</v>
      </c>
      <c r="B311" s="144" t="s">
        <v>849</v>
      </c>
      <c r="C311" s="162">
        <v>151853</v>
      </c>
      <c r="D311" s="147" t="s">
        <v>854</v>
      </c>
      <c r="E311" s="148" t="s">
        <v>855</v>
      </c>
      <c r="F311" s="144" t="s">
        <v>856</v>
      </c>
      <c r="G311" s="144">
        <v>50</v>
      </c>
      <c r="GP311" s="159"/>
      <c r="GQ311" s="159"/>
      <c r="GR311" s="159"/>
      <c r="GS311" s="159"/>
      <c r="GT311" s="159"/>
      <c r="GU311" s="159"/>
    </row>
    <row r="312" spans="1:203" s="143" customFormat="1">
      <c r="A312" s="150" t="s">
        <v>6197</v>
      </c>
      <c r="B312" s="150" t="s">
        <v>1471</v>
      </c>
      <c r="C312" s="145">
        <v>150387</v>
      </c>
      <c r="D312" s="153" t="s">
        <v>368</v>
      </c>
      <c r="E312" s="154">
        <v>1124</v>
      </c>
      <c r="F312" s="150"/>
      <c r="G312" s="150"/>
    </row>
    <row r="313" spans="1:203" s="143" customFormat="1">
      <c r="A313" s="144" t="s">
        <v>6197</v>
      </c>
      <c r="B313" s="144" t="s">
        <v>1365</v>
      </c>
      <c r="C313" s="162">
        <v>151663</v>
      </c>
      <c r="D313" s="147" t="s">
        <v>1002</v>
      </c>
      <c r="E313" s="148" t="s">
        <v>1003</v>
      </c>
      <c r="F313" s="144" t="s">
        <v>1143</v>
      </c>
      <c r="G313" s="144">
        <v>96</v>
      </c>
    </row>
    <row r="314" spans="1:203" s="143" customFormat="1">
      <c r="A314" s="150" t="s">
        <v>6197</v>
      </c>
      <c r="B314" s="150" t="s">
        <v>1471</v>
      </c>
      <c r="C314" s="145">
        <v>150371</v>
      </c>
      <c r="D314" s="153" t="s">
        <v>2101</v>
      </c>
      <c r="E314" s="154" t="s">
        <v>2102</v>
      </c>
      <c r="F314" s="150"/>
      <c r="G314" s="150"/>
    </row>
    <row r="315" spans="1:203" s="143" customFormat="1">
      <c r="A315" s="150" t="s">
        <v>6197</v>
      </c>
      <c r="B315" s="150" t="s">
        <v>1471</v>
      </c>
      <c r="C315" s="145">
        <v>150370</v>
      </c>
      <c r="D315" s="153" t="s">
        <v>2099</v>
      </c>
      <c r="E315" s="154" t="s">
        <v>2100</v>
      </c>
      <c r="F315" s="150"/>
      <c r="G315" s="150"/>
    </row>
    <row r="316" spans="1:203" s="143" customFormat="1" ht="28.5">
      <c r="A316" s="150" t="s">
        <v>6197</v>
      </c>
      <c r="B316" s="181" t="s">
        <v>5131</v>
      </c>
      <c r="C316" s="145">
        <v>155331</v>
      </c>
      <c r="D316" s="153" t="s">
        <v>763</v>
      </c>
      <c r="E316" s="154" t="s">
        <v>764</v>
      </c>
      <c r="F316" s="150" t="s">
        <v>764</v>
      </c>
      <c r="G316" s="150"/>
    </row>
    <row r="317" spans="1:203" s="143" customFormat="1">
      <c r="A317" s="150" t="s">
        <v>6197</v>
      </c>
      <c r="B317" s="150" t="s">
        <v>1471</v>
      </c>
      <c r="C317" s="145">
        <v>150389</v>
      </c>
      <c r="D317" s="153" t="s">
        <v>373</v>
      </c>
      <c r="E317" s="154" t="s">
        <v>374</v>
      </c>
      <c r="F317" s="150"/>
      <c r="G317" s="150"/>
    </row>
    <row r="318" spans="1:203" s="143" customFormat="1">
      <c r="A318" s="150" t="s">
        <v>6197</v>
      </c>
      <c r="B318" s="150" t="s">
        <v>1471</v>
      </c>
      <c r="C318" s="145">
        <v>155427</v>
      </c>
      <c r="D318" s="153" t="s">
        <v>759</v>
      </c>
      <c r="E318" s="154" t="s">
        <v>760</v>
      </c>
      <c r="F318" s="150" t="s">
        <v>760</v>
      </c>
      <c r="G318" s="150"/>
    </row>
    <row r="319" spans="1:203" s="143" customFormat="1" ht="28.5">
      <c r="A319" s="144" t="s">
        <v>6197</v>
      </c>
      <c r="B319" s="144" t="s">
        <v>2866</v>
      </c>
      <c r="C319" s="162">
        <v>151749</v>
      </c>
      <c r="D319" s="147" t="s">
        <v>6213</v>
      </c>
      <c r="E319" s="148" t="s">
        <v>574</v>
      </c>
      <c r="F319" s="144" t="s">
        <v>1143</v>
      </c>
      <c r="G319" s="144">
        <v>48</v>
      </c>
    </row>
    <row r="320" spans="1:203" s="143" customFormat="1" ht="28.5">
      <c r="A320" s="150" t="s">
        <v>6197</v>
      </c>
      <c r="B320" s="150" t="s">
        <v>2368</v>
      </c>
      <c r="C320" s="145">
        <v>155438</v>
      </c>
      <c r="D320" s="147" t="s">
        <v>150</v>
      </c>
      <c r="E320" s="148">
        <v>340827</v>
      </c>
      <c r="F320" s="144"/>
      <c r="G320" s="150"/>
    </row>
    <row r="321" spans="1:203" s="143" customFormat="1">
      <c r="A321" s="150" t="s">
        <v>6197</v>
      </c>
      <c r="B321" s="150" t="s">
        <v>2368</v>
      </c>
      <c r="C321" s="145">
        <v>155437</v>
      </c>
      <c r="D321" s="147" t="s">
        <v>2826</v>
      </c>
      <c r="E321" s="148">
        <v>340495</v>
      </c>
      <c r="F321" s="144"/>
      <c r="G321" s="150"/>
      <c r="GP321" s="166"/>
      <c r="GQ321" s="166"/>
      <c r="GR321" s="166"/>
      <c r="GS321" s="166"/>
      <c r="GT321" s="166"/>
      <c r="GU321" s="225"/>
    </row>
    <row r="322" spans="1:203" s="143" customFormat="1">
      <c r="A322" s="150" t="s">
        <v>6197</v>
      </c>
      <c r="B322" s="144" t="s">
        <v>1140</v>
      </c>
      <c r="C322" s="145">
        <v>150475</v>
      </c>
      <c r="D322" s="153" t="s">
        <v>2757</v>
      </c>
      <c r="E322" s="154">
        <v>622526</v>
      </c>
      <c r="F322" s="150"/>
      <c r="G322" s="150"/>
    </row>
    <row r="323" spans="1:203" s="143" customFormat="1">
      <c r="A323" s="150" t="s">
        <v>6197</v>
      </c>
      <c r="B323" s="144" t="s">
        <v>1140</v>
      </c>
      <c r="C323" s="145">
        <v>150476</v>
      </c>
      <c r="D323" s="153" t="s">
        <v>2758</v>
      </c>
      <c r="E323" s="154">
        <v>622120</v>
      </c>
      <c r="F323" s="150"/>
      <c r="G323" s="150"/>
    </row>
    <row r="324" spans="1:203" s="143" customFormat="1" ht="28.5">
      <c r="A324" s="144" t="s">
        <v>6197</v>
      </c>
      <c r="B324" s="144" t="s">
        <v>2866</v>
      </c>
      <c r="C324" s="145">
        <v>151894</v>
      </c>
      <c r="D324" s="147" t="s">
        <v>4033</v>
      </c>
      <c r="E324" s="148" t="s">
        <v>4034</v>
      </c>
      <c r="F324" s="144" t="s">
        <v>3216</v>
      </c>
      <c r="G324" s="144" t="s">
        <v>3216</v>
      </c>
    </row>
    <row r="325" spans="1:203" s="143" customFormat="1" ht="28.5">
      <c r="A325" s="144" t="s">
        <v>6197</v>
      </c>
      <c r="B325" s="144" t="s">
        <v>2866</v>
      </c>
      <c r="C325" s="145">
        <v>151729</v>
      </c>
      <c r="D325" s="147" t="s">
        <v>575</v>
      </c>
      <c r="E325" s="148" t="s">
        <v>576</v>
      </c>
      <c r="F325" s="144" t="s">
        <v>1143</v>
      </c>
      <c r="G325" s="144">
        <v>1200</v>
      </c>
    </row>
    <row r="326" spans="1:203" s="143" customFormat="1" ht="28.5">
      <c r="A326" s="144" t="s">
        <v>6197</v>
      </c>
      <c r="B326" s="144" t="s">
        <v>2866</v>
      </c>
      <c r="C326" s="162">
        <v>151804</v>
      </c>
      <c r="D326" s="147" t="s">
        <v>577</v>
      </c>
      <c r="E326" s="148" t="s">
        <v>578</v>
      </c>
      <c r="F326" s="144" t="s">
        <v>2517</v>
      </c>
      <c r="G326" s="144">
        <v>1</v>
      </c>
    </row>
    <row r="327" spans="1:203" s="143" customFormat="1">
      <c r="A327" s="144" t="s">
        <v>6197</v>
      </c>
      <c r="B327" s="144" t="s">
        <v>112</v>
      </c>
      <c r="C327" s="145">
        <v>151134</v>
      </c>
      <c r="D327" s="147" t="s">
        <v>123</v>
      </c>
      <c r="E327" s="148" t="s">
        <v>124</v>
      </c>
      <c r="F327" s="144" t="s">
        <v>1708</v>
      </c>
      <c r="G327" s="144">
        <v>500</v>
      </c>
    </row>
    <row r="328" spans="1:203" s="143" customFormat="1">
      <c r="A328" s="144" t="s">
        <v>6197</v>
      </c>
      <c r="B328" s="144" t="s">
        <v>112</v>
      </c>
      <c r="C328" s="145">
        <v>131310</v>
      </c>
      <c r="D328" s="147" t="s">
        <v>125</v>
      </c>
      <c r="E328" s="148" t="s">
        <v>126</v>
      </c>
      <c r="F328" s="144" t="s">
        <v>1708</v>
      </c>
      <c r="G328" s="144">
        <v>500</v>
      </c>
    </row>
    <row r="329" spans="1:203" s="143" customFormat="1">
      <c r="A329" s="144" t="s">
        <v>6197</v>
      </c>
      <c r="B329" s="144" t="s">
        <v>112</v>
      </c>
      <c r="C329" s="145">
        <v>152626</v>
      </c>
      <c r="D329" s="147" t="s">
        <v>127</v>
      </c>
      <c r="E329" s="148" t="s">
        <v>128</v>
      </c>
      <c r="F329" s="144" t="s">
        <v>1708</v>
      </c>
      <c r="G329" s="144">
        <v>12</v>
      </c>
    </row>
    <row r="330" spans="1:203" s="143" customFormat="1" ht="28.5">
      <c r="A330" s="144" t="s">
        <v>6197</v>
      </c>
      <c r="B330" s="181" t="s">
        <v>5131</v>
      </c>
      <c r="C330" s="145">
        <v>151336</v>
      </c>
      <c r="D330" s="147" t="s">
        <v>1017</v>
      </c>
      <c r="E330" s="148" t="s">
        <v>1018</v>
      </c>
      <c r="F330" s="144" t="s">
        <v>2528</v>
      </c>
      <c r="G330" s="144">
        <v>1</v>
      </c>
    </row>
    <row r="331" spans="1:203" s="143" customFormat="1">
      <c r="A331" s="150" t="s">
        <v>6197</v>
      </c>
      <c r="B331" s="150" t="s">
        <v>2836</v>
      </c>
      <c r="C331" s="145">
        <v>150478</v>
      </c>
      <c r="D331" s="153" t="s">
        <v>2910</v>
      </c>
      <c r="E331" s="154" t="s">
        <v>2911</v>
      </c>
      <c r="F331" s="150" t="s">
        <v>1662</v>
      </c>
      <c r="G331" s="150"/>
    </row>
    <row r="332" spans="1:203" s="143" customFormat="1" ht="28.5">
      <c r="A332" s="144" t="s">
        <v>6197</v>
      </c>
      <c r="B332" s="144" t="s">
        <v>2866</v>
      </c>
      <c r="C332" s="145">
        <v>155298</v>
      </c>
      <c r="D332" s="147" t="s">
        <v>579</v>
      </c>
      <c r="E332" s="148" t="s">
        <v>580</v>
      </c>
      <c r="F332" s="144" t="s">
        <v>1131</v>
      </c>
      <c r="G332" s="144">
        <v>1</v>
      </c>
    </row>
    <row r="333" spans="1:203" s="143" customFormat="1" ht="28.5">
      <c r="A333" s="144" t="s">
        <v>6197</v>
      </c>
      <c r="B333" s="144" t="s">
        <v>2866</v>
      </c>
      <c r="C333" s="162">
        <v>151504</v>
      </c>
      <c r="D333" s="147" t="s">
        <v>581</v>
      </c>
      <c r="E333" s="148" t="s">
        <v>582</v>
      </c>
      <c r="F333" s="144" t="s">
        <v>1143</v>
      </c>
      <c r="G333" s="144">
        <v>5</v>
      </c>
    </row>
    <row r="334" spans="1:203" s="143" customFormat="1">
      <c r="A334" s="150" t="s">
        <v>6197</v>
      </c>
      <c r="B334" s="150" t="s">
        <v>112</v>
      </c>
      <c r="C334" s="145">
        <v>150420</v>
      </c>
      <c r="D334" s="153" t="s">
        <v>2739</v>
      </c>
      <c r="E334" s="154" t="s">
        <v>2740</v>
      </c>
      <c r="F334" s="150"/>
      <c r="G334" s="150"/>
    </row>
    <row r="335" spans="1:203" s="143" customFormat="1">
      <c r="A335" s="144" t="s">
        <v>6197</v>
      </c>
      <c r="B335" s="144" t="s">
        <v>1922</v>
      </c>
      <c r="C335" s="145">
        <v>153680</v>
      </c>
      <c r="D335" s="147" t="s">
        <v>847</v>
      </c>
      <c r="E335" s="148" t="s">
        <v>848</v>
      </c>
      <c r="F335" s="144" t="s">
        <v>1137</v>
      </c>
      <c r="G335" s="144">
        <v>1</v>
      </c>
    </row>
    <row r="336" spans="1:203" s="143" customFormat="1">
      <c r="A336" s="144" t="s">
        <v>6197</v>
      </c>
      <c r="B336" s="144" t="s">
        <v>1547</v>
      </c>
      <c r="C336" s="162">
        <v>151983</v>
      </c>
      <c r="D336" s="147" t="s">
        <v>841</v>
      </c>
      <c r="E336" s="148" t="s">
        <v>842</v>
      </c>
      <c r="F336" s="144" t="s">
        <v>1137</v>
      </c>
      <c r="G336" s="144">
        <v>50</v>
      </c>
    </row>
    <row r="337" spans="1:7" s="143" customFormat="1" ht="15">
      <c r="A337" s="150" t="s">
        <v>6197</v>
      </c>
      <c r="B337" s="150" t="s">
        <v>1471</v>
      </c>
      <c r="C337" s="145">
        <v>150369</v>
      </c>
      <c r="D337" s="161" t="s">
        <v>2169</v>
      </c>
      <c r="E337" s="154" t="s">
        <v>2170</v>
      </c>
      <c r="F337" s="150"/>
      <c r="G337" s="150"/>
    </row>
    <row r="338" spans="1:7" s="143" customFormat="1">
      <c r="A338" s="144" t="s">
        <v>6197</v>
      </c>
      <c r="B338" s="144" t="s">
        <v>1547</v>
      </c>
      <c r="C338" s="162">
        <v>151941</v>
      </c>
      <c r="D338" s="147" t="s">
        <v>4227</v>
      </c>
      <c r="E338" s="148" t="s">
        <v>4228</v>
      </c>
      <c r="F338" s="144" t="s">
        <v>1137</v>
      </c>
      <c r="G338" s="144">
        <v>100</v>
      </c>
    </row>
    <row r="339" spans="1:7" s="143" customFormat="1" ht="28.5">
      <c r="A339" s="144" t="s">
        <v>6197</v>
      </c>
      <c r="B339" s="144" t="s">
        <v>2866</v>
      </c>
      <c r="C339" s="145">
        <v>153717</v>
      </c>
      <c r="D339" s="147" t="s">
        <v>563</v>
      </c>
      <c r="E339" s="148" t="s">
        <v>564</v>
      </c>
      <c r="F339" s="144" t="s">
        <v>565</v>
      </c>
      <c r="G339" s="144">
        <v>1</v>
      </c>
    </row>
    <row r="340" spans="1:7" s="143" customFormat="1">
      <c r="A340" s="150" t="s">
        <v>6197</v>
      </c>
      <c r="B340" s="150" t="s">
        <v>112</v>
      </c>
      <c r="C340" s="145">
        <v>130213</v>
      </c>
      <c r="D340" s="153" t="s">
        <v>2989</v>
      </c>
      <c r="E340" s="154" t="s">
        <v>2990</v>
      </c>
      <c r="F340" s="150"/>
      <c r="G340" s="150"/>
    </row>
    <row r="341" spans="1:7" s="143" customFormat="1" ht="28.5">
      <c r="A341" s="144" t="s">
        <v>6197</v>
      </c>
      <c r="B341" s="144" t="s">
        <v>2866</v>
      </c>
      <c r="C341" s="145">
        <v>153719</v>
      </c>
      <c r="D341" s="147" t="s">
        <v>572</v>
      </c>
      <c r="E341" s="148" t="s">
        <v>573</v>
      </c>
      <c r="F341" s="144" t="s">
        <v>1143</v>
      </c>
      <c r="G341" s="144">
        <v>2</v>
      </c>
    </row>
    <row r="342" spans="1:7" s="143" customFormat="1">
      <c r="A342" s="144" t="s">
        <v>6197</v>
      </c>
      <c r="B342" s="144" t="s">
        <v>1365</v>
      </c>
      <c r="C342" s="145">
        <v>135110</v>
      </c>
      <c r="D342" s="147" t="s">
        <v>1004</v>
      </c>
      <c r="E342" s="148" t="s">
        <v>1005</v>
      </c>
      <c r="F342" s="144" t="s">
        <v>2517</v>
      </c>
      <c r="G342" s="144">
        <v>1</v>
      </c>
    </row>
    <row r="343" spans="1:7" s="143" customFormat="1">
      <c r="A343" s="144" t="s">
        <v>6197</v>
      </c>
      <c r="B343" s="164" t="s">
        <v>1140</v>
      </c>
      <c r="C343" s="145">
        <v>160480</v>
      </c>
      <c r="D343" s="147" t="s">
        <v>5801</v>
      </c>
      <c r="E343" s="154" t="s">
        <v>5803</v>
      </c>
      <c r="F343" s="150"/>
      <c r="G343" s="150"/>
    </row>
    <row r="344" spans="1:7" s="143" customFormat="1">
      <c r="A344" s="144" t="s">
        <v>6197</v>
      </c>
      <c r="B344" s="164" t="s">
        <v>1140</v>
      </c>
      <c r="C344" s="145">
        <v>160481</v>
      </c>
      <c r="D344" s="147" t="s">
        <v>5802</v>
      </c>
      <c r="E344" s="154" t="s">
        <v>5804</v>
      </c>
      <c r="F344" s="150"/>
      <c r="G344" s="150"/>
    </row>
    <row r="345" spans="1:7" s="143" customFormat="1">
      <c r="A345" s="144" t="s">
        <v>6197</v>
      </c>
      <c r="B345" s="144" t="s">
        <v>4499</v>
      </c>
      <c r="C345" s="162">
        <v>152681</v>
      </c>
      <c r="D345" s="147" t="s">
        <v>4490</v>
      </c>
      <c r="E345" s="148" t="s">
        <v>4491</v>
      </c>
      <c r="F345" s="144" t="s">
        <v>1143</v>
      </c>
      <c r="G345" s="144">
        <v>20</v>
      </c>
    </row>
    <row r="346" spans="1:7" s="143" customFormat="1">
      <c r="A346" s="144" t="s">
        <v>6197</v>
      </c>
      <c r="B346" s="144" t="s">
        <v>4499</v>
      </c>
      <c r="C346" s="162">
        <v>152682</v>
      </c>
      <c r="D346" s="147" t="s">
        <v>4492</v>
      </c>
      <c r="E346" s="148" t="s">
        <v>4493</v>
      </c>
      <c r="F346" s="144" t="s">
        <v>1143</v>
      </c>
      <c r="G346" s="144">
        <v>20</v>
      </c>
    </row>
    <row r="347" spans="1:7" s="143" customFormat="1" ht="28.5">
      <c r="A347" s="144" t="s">
        <v>6197</v>
      </c>
      <c r="B347" s="144" t="s">
        <v>4499</v>
      </c>
      <c r="C347" s="162">
        <v>152683</v>
      </c>
      <c r="D347" s="147" t="s">
        <v>4496</v>
      </c>
      <c r="E347" s="148" t="s">
        <v>4494</v>
      </c>
      <c r="F347" s="144" t="s">
        <v>1143</v>
      </c>
      <c r="G347" s="144">
        <v>20</v>
      </c>
    </row>
    <row r="348" spans="1:7" s="143" customFormat="1" ht="28.5">
      <c r="A348" s="144" t="s">
        <v>6197</v>
      </c>
      <c r="B348" s="144" t="s">
        <v>4499</v>
      </c>
      <c r="C348" s="162">
        <v>152684</v>
      </c>
      <c r="D348" s="147" t="s">
        <v>4495</v>
      </c>
      <c r="E348" s="148" t="s">
        <v>4497</v>
      </c>
      <c r="F348" s="144" t="s">
        <v>1143</v>
      </c>
      <c r="G348" s="144">
        <v>20</v>
      </c>
    </row>
    <row r="349" spans="1:7" s="143" customFormat="1" ht="42.75">
      <c r="A349" s="144" t="s">
        <v>6197</v>
      </c>
      <c r="B349" s="144" t="s">
        <v>4499</v>
      </c>
      <c r="C349" s="162">
        <v>152685</v>
      </c>
      <c r="D349" s="147" t="s">
        <v>4498</v>
      </c>
      <c r="E349" s="148" t="s">
        <v>855</v>
      </c>
      <c r="F349" s="144" t="s">
        <v>1143</v>
      </c>
      <c r="G349" s="144">
        <v>10</v>
      </c>
    </row>
    <row r="350" spans="1:7" s="143" customFormat="1" ht="28.5">
      <c r="A350" s="144" t="s">
        <v>6197</v>
      </c>
      <c r="B350" s="144" t="s">
        <v>4499</v>
      </c>
      <c r="C350" s="162">
        <v>152692</v>
      </c>
      <c r="D350" s="147" t="s">
        <v>4500</v>
      </c>
      <c r="E350" s="148" t="s">
        <v>4501</v>
      </c>
      <c r="F350" s="144" t="s">
        <v>1143</v>
      </c>
      <c r="G350" s="144">
        <v>10</v>
      </c>
    </row>
    <row r="351" spans="1:7" s="143" customFormat="1">
      <c r="A351" s="144" t="s">
        <v>6197</v>
      </c>
      <c r="B351" s="144" t="s">
        <v>4499</v>
      </c>
      <c r="C351" s="162">
        <v>152693</v>
      </c>
      <c r="D351" s="147" t="s">
        <v>4502</v>
      </c>
      <c r="E351" s="148" t="s">
        <v>4503</v>
      </c>
      <c r="F351" s="144"/>
      <c r="G351" s="144"/>
    </row>
    <row r="352" spans="1:7" s="143" customFormat="1">
      <c r="A352" s="144" t="s">
        <v>6197</v>
      </c>
      <c r="B352" s="144" t="s">
        <v>4499</v>
      </c>
      <c r="C352" s="162">
        <v>152694</v>
      </c>
      <c r="D352" s="147" t="s">
        <v>4504</v>
      </c>
      <c r="E352" s="148" t="s">
        <v>4505</v>
      </c>
      <c r="F352" s="144"/>
      <c r="G352" s="144"/>
    </row>
    <row r="353" spans="1:7" s="143" customFormat="1">
      <c r="A353" s="144" t="s">
        <v>6197</v>
      </c>
      <c r="B353" s="144" t="s">
        <v>4499</v>
      </c>
      <c r="C353" s="162">
        <v>152696</v>
      </c>
      <c r="D353" s="147" t="s">
        <v>4506</v>
      </c>
      <c r="E353" s="148" t="s">
        <v>4507</v>
      </c>
      <c r="F353" s="144"/>
      <c r="G353" s="144"/>
    </row>
    <row r="354" spans="1:7" s="143" customFormat="1" ht="42.75">
      <c r="A354" s="144" t="s">
        <v>6197</v>
      </c>
      <c r="B354" s="144" t="s">
        <v>4499</v>
      </c>
      <c r="C354" s="162">
        <v>152687</v>
      </c>
      <c r="D354" s="147" t="s">
        <v>4508</v>
      </c>
      <c r="E354" s="148" t="s">
        <v>4509</v>
      </c>
      <c r="F354" s="144" t="s">
        <v>1143</v>
      </c>
      <c r="G354" s="144">
        <v>10</v>
      </c>
    </row>
    <row r="355" spans="1:7" s="143" customFormat="1">
      <c r="A355" s="144" t="s">
        <v>6197</v>
      </c>
      <c r="B355" s="144" t="s">
        <v>4499</v>
      </c>
      <c r="C355" s="162">
        <v>152686</v>
      </c>
      <c r="D355" s="147" t="s">
        <v>4510</v>
      </c>
      <c r="E355" s="148" t="s">
        <v>4511</v>
      </c>
      <c r="F355" s="144" t="s">
        <v>1143</v>
      </c>
      <c r="G355" s="144"/>
    </row>
    <row r="356" spans="1:7" s="143" customFormat="1">
      <c r="A356" s="144" t="s">
        <v>6197</v>
      </c>
      <c r="B356" s="144" t="s">
        <v>4499</v>
      </c>
      <c r="C356" s="162">
        <v>152688</v>
      </c>
      <c r="D356" s="147" t="s">
        <v>4512</v>
      </c>
      <c r="E356" s="148" t="s">
        <v>4513</v>
      </c>
      <c r="F356" s="144" t="s">
        <v>1143</v>
      </c>
      <c r="G356" s="144"/>
    </row>
    <row r="357" spans="1:7" s="143" customFormat="1">
      <c r="A357" s="144" t="s">
        <v>6197</v>
      </c>
      <c r="B357" s="144" t="s">
        <v>4499</v>
      </c>
      <c r="C357" s="162">
        <v>152689</v>
      </c>
      <c r="D357" s="147" t="s">
        <v>4514</v>
      </c>
      <c r="E357" s="148" t="s">
        <v>4515</v>
      </c>
      <c r="F357" s="144" t="s">
        <v>1143</v>
      </c>
      <c r="G357" s="144"/>
    </row>
    <row r="358" spans="1:7" s="143" customFormat="1">
      <c r="A358" s="144" t="s">
        <v>6197</v>
      </c>
      <c r="B358" s="144" t="s">
        <v>4499</v>
      </c>
      <c r="C358" s="162">
        <v>152691</v>
      </c>
      <c r="D358" s="147" t="s">
        <v>4516</v>
      </c>
      <c r="E358" s="148" t="s">
        <v>4517</v>
      </c>
      <c r="F358" s="144" t="s">
        <v>1143</v>
      </c>
      <c r="G358" s="144"/>
    </row>
    <row r="359" spans="1:7" s="143" customFormat="1" ht="28.5">
      <c r="A359" s="144" t="s">
        <v>6197</v>
      </c>
      <c r="B359" s="144" t="s">
        <v>4499</v>
      </c>
      <c r="C359" s="162">
        <v>152663</v>
      </c>
      <c r="D359" s="147" t="s">
        <v>4522</v>
      </c>
      <c r="E359" s="148" t="s">
        <v>4523</v>
      </c>
      <c r="F359" s="144" t="s">
        <v>1143</v>
      </c>
      <c r="G359" s="144" t="s">
        <v>4524</v>
      </c>
    </row>
    <row r="360" spans="1:7" s="143" customFormat="1">
      <c r="A360" s="144" t="s">
        <v>6197</v>
      </c>
      <c r="B360" s="144" t="s">
        <v>4499</v>
      </c>
      <c r="C360" s="162">
        <v>152664</v>
      </c>
      <c r="D360" s="147" t="s">
        <v>4525</v>
      </c>
      <c r="E360" s="148" t="s">
        <v>4526</v>
      </c>
      <c r="F360" s="144" t="s">
        <v>1133</v>
      </c>
      <c r="G360" s="144"/>
    </row>
    <row r="361" spans="1:7" s="143" customFormat="1">
      <c r="A361" s="144" t="s">
        <v>6197</v>
      </c>
      <c r="B361" s="144" t="s">
        <v>4499</v>
      </c>
      <c r="C361" s="162">
        <v>152665</v>
      </c>
      <c r="D361" s="147" t="s">
        <v>4527</v>
      </c>
      <c r="E361" s="148" t="s">
        <v>4528</v>
      </c>
      <c r="F361" s="144" t="s">
        <v>1133</v>
      </c>
      <c r="G361" s="144"/>
    </row>
    <row r="362" spans="1:7" s="143" customFormat="1">
      <c r="A362" s="144" t="s">
        <v>6197</v>
      </c>
      <c r="B362" s="144" t="s">
        <v>4499</v>
      </c>
      <c r="C362" s="162">
        <v>152776</v>
      </c>
      <c r="D362" s="147" t="s">
        <v>4779</v>
      </c>
      <c r="E362" s="148" t="s">
        <v>4780</v>
      </c>
      <c r="F362" s="144" t="s">
        <v>1137</v>
      </c>
      <c r="G362" s="144" t="s">
        <v>2892</v>
      </c>
    </row>
    <row r="363" spans="1:7" s="143" customFormat="1">
      <c r="A363" s="144" t="s">
        <v>6197</v>
      </c>
      <c r="B363" s="144" t="s">
        <v>4499</v>
      </c>
      <c r="C363" s="162">
        <v>152777</v>
      </c>
      <c r="D363" s="147" t="s">
        <v>4781</v>
      </c>
      <c r="E363" s="148" t="s">
        <v>4782</v>
      </c>
      <c r="F363" s="144" t="s">
        <v>1137</v>
      </c>
      <c r="G363" s="144" t="s">
        <v>2892</v>
      </c>
    </row>
    <row r="364" spans="1:7" s="143" customFormat="1">
      <c r="A364" s="144" t="s">
        <v>6197</v>
      </c>
      <c r="B364" s="144" t="s">
        <v>4499</v>
      </c>
      <c r="C364" s="162">
        <v>161399</v>
      </c>
      <c r="D364" s="166" t="s">
        <v>5922</v>
      </c>
      <c r="E364" s="232" t="s">
        <v>5921</v>
      </c>
      <c r="F364" s="144" t="s">
        <v>1137</v>
      </c>
      <c r="G364" s="144">
        <v>1</v>
      </c>
    </row>
    <row r="365" spans="1:7" s="143" customFormat="1">
      <c r="A365" s="144" t="s">
        <v>6197</v>
      </c>
      <c r="B365" s="144" t="s">
        <v>4499</v>
      </c>
      <c r="C365" s="162">
        <v>152778</v>
      </c>
      <c r="D365" s="147" t="s">
        <v>4783</v>
      </c>
      <c r="E365" s="148" t="s">
        <v>4784</v>
      </c>
      <c r="F365" s="144" t="s">
        <v>1137</v>
      </c>
      <c r="G365" s="144" t="s">
        <v>2891</v>
      </c>
    </row>
    <row r="366" spans="1:7" s="143" customFormat="1">
      <c r="A366" s="144" t="s">
        <v>6197</v>
      </c>
      <c r="B366" s="144" t="s">
        <v>4499</v>
      </c>
      <c r="C366" s="162">
        <v>152779</v>
      </c>
      <c r="D366" s="147" t="s">
        <v>4785</v>
      </c>
      <c r="E366" s="148" t="s">
        <v>4786</v>
      </c>
      <c r="F366" s="144" t="s">
        <v>1132</v>
      </c>
      <c r="G366" s="144" t="s">
        <v>4787</v>
      </c>
    </row>
    <row r="367" spans="1:7" s="143" customFormat="1">
      <c r="A367" s="144" t="s">
        <v>6197</v>
      </c>
      <c r="B367" s="144" t="s">
        <v>4499</v>
      </c>
      <c r="C367" s="162">
        <v>152793</v>
      </c>
      <c r="D367" s="147" t="s">
        <v>5051</v>
      </c>
      <c r="E367" s="148" t="s">
        <v>5052</v>
      </c>
      <c r="F367" s="144" t="s">
        <v>1133</v>
      </c>
      <c r="G367" s="144" t="s">
        <v>5053</v>
      </c>
    </row>
    <row r="368" spans="1:7" s="143" customFormat="1" ht="28.5">
      <c r="A368" s="144" t="s">
        <v>6197</v>
      </c>
      <c r="B368" s="144" t="s">
        <v>4499</v>
      </c>
      <c r="C368" s="162">
        <v>152794</v>
      </c>
      <c r="D368" s="147" t="s">
        <v>5054</v>
      </c>
      <c r="E368" s="148" t="s">
        <v>5055</v>
      </c>
      <c r="F368" s="144" t="s">
        <v>1133</v>
      </c>
      <c r="G368" s="144"/>
    </row>
    <row r="369" spans="1:7" s="143" customFormat="1">
      <c r="A369" s="144" t="s">
        <v>6197</v>
      </c>
      <c r="B369" s="144" t="s">
        <v>4499</v>
      </c>
      <c r="C369" s="162">
        <v>162678</v>
      </c>
      <c r="D369" s="147" t="s">
        <v>6299</v>
      </c>
      <c r="E369" s="148" t="s">
        <v>6300</v>
      </c>
      <c r="F369" s="144" t="s">
        <v>3339</v>
      </c>
      <c r="G369" s="144" t="s">
        <v>6301</v>
      </c>
    </row>
    <row r="370" spans="1:7" s="143" customFormat="1">
      <c r="A370" s="144" t="s">
        <v>6197</v>
      </c>
      <c r="B370" s="144" t="s">
        <v>4499</v>
      </c>
      <c r="C370" s="162">
        <v>152795</v>
      </c>
      <c r="D370" s="147" t="s">
        <v>5056</v>
      </c>
      <c r="E370" s="148" t="s">
        <v>5057</v>
      </c>
      <c r="F370" s="144" t="s">
        <v>1133</v>
      </c>
      <c r="G370" s="144"/>
    </row>
    <row r="371" spans="1:7" s="143" customFormat="1">
      <c r="A371" s="144" t="s">
        <v>6197</v>
      </c>
      <c r="B371" s="144" t="s">
        <v>1547</v>
      </c>
      <c r="C371" s="145">
        <v>162667</v>
      </c>
      <c r="D371" s="229" t="s">
        <v>6278</v>
      </c>
      <c r="E371" s="229" t="s">
        <v>6279</v>
      </c>
      <c r="F371" s="144" t="s">
        <v>6280</v>
      </c>
      <c r="G371" s="144" t="s">
        <v>3438</v>
      </c>
    </row>
  </sheetData>
  <conditionalFormatting sqref="C1">
    <cfRule type="duplicateValues" dxfId="2196" priority="637" stopIfTrue="1"/>
  </conditionalFormatting>
  <conditionalFormatting sqref="C1">
    <cfRule type="duplicateValues" dxfId="2195" priority="638" stopIfTrue="1"/>
  </conditionalFormatting>
  <conditionalFormatting sqref="C1">
    <cfRule type="duplicateValues" dxfId="2194" priority="639" stopIfTrue="1"/>
  </conditionalFormatting>
  <conditionalFormatting sqref="E1">
    <cfRule type="duplicateValues" dxfId="2193" priority="640" stopIfTrue="1"/>
  </conditionalFormatting>
  <conditionalFormatting sqref="C1">
    <cfRule type="duplicateValues" dxfId="2192" priority="641"/>
  </conditionalFormatting>
  <conditionalFormatting sqref="E1">
    <cfRule type="duplicateValues" dxfId="2191" priority="642"/>
  </conditionalFormatting>
  <conditionalFormatting sqref="E1">
    <cfRule type="duplicateValues" dxfId="2190" priority="643"/>
  </conditionalFormatting>
  <conditionalFormatting sqref="C1">
    <cfRule type="duplicateValues" dxfId="2189" priority="644"/>
  </conditionalFormatting>
  <conditionalFormatting sqref="C1">
    <cfRule type="duplicateValues" dxfId="2188" priority="645" stopIfTrue="1"/>
  </conditionalFormatting>
  <conditionalFormatting sqref="E1">
    <cfRule type="duplicateValues" dxfId="2187" priority="646" stopIfTrue="1"/>
    <cfRule type="duplicateValues" dxfId="2186" priority="647" stopIfTrue="1"/>
  </conditionalFormatting>
  <conditionalFormatting sqref="E1">
    <cfRule type="duplicateValues" dxfId="2185" priority="648"/>
  </conditionalFormatting>
  <conditionalFormatting sqref="C1">
    <cfRule type="duplicateValues" dxfId="2184" priority="649"/>
  </conditionalFormatting>
  <conditionalFormatting sqref="C1">
    <cfRule type="duplicateValues" dxfId="2183" priority="650"/>
  </conditionalFormatting>
  <conditionalFormatting sqref="C1">
    <cfRule type="duplicateValues" dxfId="2182" priority="651"/>
  </conditionalFormatting>
  <conditionalFormatting sqref="E1">
    <cfRule type="duplicateValues" dxfId="2181" priority="636"/>
  </conditionalFormatting>
  <conditionalFormatting sqref="C1">
    <cfRule type="duplicateValues" dxfId="2180" priority="635"/>
  </conditionalFormatting>
  <conditionalFormatting sqref="C1">
    <cfRule type="duplicateValues" dxfId="2179" priority="652" stopIfTrue="1"/>
  </conditionalFormatting>
  <conditionalFormatting sqref="E1">
    <cfRule type="duplicateValues" dxfId="2178" priority="653" stopIfTrue="1"/>
  </conditionalFormatting>
  <conditionalFormatting sqref="C1">
    <cfRule type="duplicateValues" dxfId="2177" priority="633"/>
    <cfRule type="duplicateValues" dxfId="2176" priority="634"/>
  </conditionalFormatting>
  <conditionalFormatting sqref="C1">
    <cfRule type="duplicateValues" dxfId="2175" priority="632"/>
  </conditionalFormatting>
  <conditionalFormatting sqref="C270">
    <cfRule type="duplicateValues" dxfId="2174" priority="613" stopIfTrue="1"/>
  </conditionalFormatting>
  <conditionalFormatting sqref="C308:C311">
    <cfRule type="duplicateValues" dxfId="2173" priority="612" stopIfTrue="1"/>
  </conditionalFormatting>
  <conditionalFormatting sqref="C338">
    <cfRule type="duplicateValues" dxfId="2172" priority="611" stopIfTrue="1"/>
  </conditionalFormatting>
  <conditionalFormatting sqref="C81">
    <cfRule type="duplicateValues" dxfId="2171" priority="610" stopIfTrue="1"/>
  </conditionalFormatting>
  <conditionalFormatting sqref="E81">
    <cfRule type="duplicateValues" dxfId="2170" priority="609" stopIfTrue="1"/>
  </conditionalFormatting>
  <conditionalFormatting sqref="D268:D269 D229:D240 D242:D256 D264:D266">
    <cfRule type="duplicateValues" dxfId="2169" priority="614" stopIfTrue="1"/>
  </conditionalFormatting>
  <conditionalFormatting sqref="C21">
    <cfRule type="duplicateValues" dxfId="2168" priority="608" stopIfTrue="1"/>
  </conditionalFormatting>
  <conditionalFormatting sqref="C21">
    <cfRule type="duplicateValues" dxfId="2167" priority="607" stopIfTrue="1"/>
  </conditionalFormatting>
  <conditionalFormatting sqref="C21">
    <cfRule type="duplicateValues" dxfId="2166" priority="606" stopIfTrue="1"/>
  </conditionalFormatting>
  <conditionalFormatting sqref="E21">
    <cfRule type="duplicateValues" dxfId="2165" priority="605" stopIfTrue="1"/>
  </conditionalFormatting>
  <conditionalFormatting sqref="C21">
    <cfRule type="duplicateValues" dxfId="2164" priority="604" stopIfTrue="1"/>
  </conditionalFormatting>
  <conditionalFormatting sqref="C22">
    <cfRule type="duplicateValues" dxfId="2163" priority="603" stopIfTrue="1"/>
  </conditionalFormatting>
  <conditionalFormatting sqref="C22">
    <cfRule type="duplicateValues" dxfId="2162" priority="602" stopIfTrue="1"/>
  </conditionalFormatting>
  <conditionalFormatting sqref="C22">
    <cfRule type="duplicateValues" dxfId="2161" priority="601" stopIfTrue="1"/>
  </conditionalFormatting>
  <conditionalFormatting sqref="E22">
    <cfRule type="duplicateValues" dxfId="2160" priority="600" stopIfTrue="1"/>
  </conditionalFormatting>
  <conditionalFormatting sqref="C22">
    <cfRule type="duplicateValues" dxfId="2159" priority="599" stopIfTrue="1"/>
  </conditionalFormatting>
  <conditionalFormatting sqref="C23">
    <cfRule type="duplicateValues" dxfId="2158" priority="598" stopIfTrue="1"/>
  </conditionalFormatting>
  <conditionalFormatting sqref="C23">
    <cfRule type="duplicateValues" dxfId="2157" priority="597" stopIfTrue="1"/>
  </conditionalFormatting>
  <conditionalFormatting sqref="C23">
    <cfRule type="duplicateValues" dxfId="2156" priority="596" stopIfTrue="1"/>
  </conditionalFormatting>
  <conditionalFormatting sqref="E23">
    <cfRule type="duplicateValues" dxfId="2155" priority="595" stopIfTrue="1"/>
  </conditionalFormatting>
  <conditionalFormatting sqref="C23">
    <cfRule type="duplicateValues" dxfId="2154" priority="594" stopIfTrue="1"/>
  </conditionalFormatting>
  <conditionalFormatting sqref="C323">
    <cfRule type="duplicateValues" dxfId="2153" priority="588" stopIfTrue="1"/>
  </conditionalFormatting>
  <conditionalFormatting sqref="C323">
    <cfRule type="duplicateValues" dxfId="2152" priority="589" stopIfTrue="1"/>
  </conditionalFormatting>
  <conditionalFormatting sqref="C323">
    <cfRule type="duplicateValues" dxfId="2151" priority="590" stopIfTrue="1"/>
  </conditionalFormatting>
  <conditionalFormatting sqref="E323">
    <cfRule type="duplicateValues" dxfId="2150" priority="591" stopIfTrue="1"/>
  </conditionalFormatting>
  <conditionalFormatting sqref="C323">
    <cfRule type="duplicateValues" dxfId="2149" priority="592" stopIfTrue="1"/>
  </conditionalFormatting>
  <conditionalFormatting sqref="E323">
    <cfRule type="duplicateValues" dxfId="2148" priority="593" stopIfTrue="1"/>
  </conditionalFormatting>
  <conditionalFormatting sqref="C324">
    <cfRule type="duplicateValues" dxfId="2147" priority="582" stopIfTrue="1"/>
  </conditionalFormatting>
  <conditionalFormatting sqref="C324">
    <cfRule type="duplicateValues" dxfId="2146" priority="583" stopIfTrue="1"/>
  </conditionalFormatting>
  <conditionalFormatting sqref="C324">
    <cfRule type="duplicateValues" dxfId="2145" priority="584" stopIfTrue="1"/>
  </conditionalFormatting>
  <conditionalFormatting sqref="E324">
    <cfRule type="duplicateValues" dxfId="2144" priority="585" stopIfTrue="1"/>
  </conditionalFormatting>
  <conditionalFormatting sqref="C324">
    <cfRule type="duplicateValues" dxfId="2143" priority="586" stopIfTrue="1"/>
  </conditionalFormatting>
  <conditionalFormatting sqref="E324">
    <cfRule type="duplicateValues" dxfId="2142" priority="587" stopIfTrue="1"/>
  </conditionalFormatting>
  <conditionalFormatting sqref="C325">
    <cfRule type="duplicateValues" dxfId="2141" priority="576" stopIfTrue="1"/>
  </conditionalFormatting>
  <conditionalFormatting sqref="C325">
    <cfRule type="duplicateValues" dxfId="2140" priority="577" stopIfTrue="1"/>
  </conditionalFormatting>
  <conditionalFormatting sqref="C325">
    <cfRule type="duplicateValues" dxfId="2139" priority="578" stopIfTrue="1"/>
  </conditionalFormatting>
  <conditionalFormatting sqref="E325">
    <cfRule type="duplicateValues" dxfId="2138" priority="579" stopIfTrue="1"/>
  </conditionalFormatting>
  <conditionalFormatting sqref="C325">
    <cfRule type="duplicateValues" dxfId="2137" priority="580" stopIfTrue="1"/>
  </conditionalFormatting>
  <conditionalFormatting sqref="E325">
    <cfRule type="duplicateValues" dxfId="2136" priority="581" stopIfTrue="1"/>
  </conditionalFormatting>
  <conditionalFormatting sqref="C328">
    <cfRule type="duplicateValues" dxfId="2135" priority="570" stopIfTrue="1"/>
  </conditionalFormatting>
  <conditionalFormatting sqref="C328">
    <cfRule type="duplicateValues" dxfId="2134" priority="571" stopIfTrue="1"/>
  </conditionalFormatting>
  <conditionalFormatting sqref="C328">
    <cfRule type="duplicateValues" dxfId="2133" priority="572" stopIfTrue="1"/>
  </conditionalFormatting>
  <conditionalFormatting sqref="E328">
    <cfRule type="duplicateValues" dxfId="2132" priority="573" stopIfTrue="1"/>
  </conditionalFormatting>
  <conditionalFormatting sqref="C328">
    <cfRule type="duplicateValues" dxfId="2131" priority="574" stopIfTrue="1"/>
  </conditionalFormatting>
  <conditionalFormatting sqref="E328">
    <cfRule type="duplicateValues" dxfId="2130" priority="575" stopIfTrue="1"/>
  </conditionalFormatting>
  <conditionalFormatting sqref="C330:C331">
    <cfRule type="duplicateValues" dxfId="2129" priority="564" stopIfTrue="1"/>
  </conditionalFormatting>
  <conditionalFormatting sqref="C330:C331">
    <cfRule type="duplicateValues" dxfId="2128" priority="565" stopIfTrue="1"/>
  </conditionalFormatting>
  <conditionalFormatting sqref="C330:C331">
    <cfRule type="duplicateValues" dxfId="2127" priority="566" stopIfTrue="1"/>
  </conditionalFormatting>
  <conditionalFormatting sqref="E330:E331">
    <cfRule type="duplicateValues" dxfId="2126" priority="567" stopIfTrue="1"/>
  </conditionalFormatting>
  <conditionalFormatting sqref="C330:C331">
    <cfRule type="duplicateValues" dxfId="2125" priority="568" stopIfTrue="1"/>
  </conditionalFormatting>
  <conditionalFormatting sqref="E330:E331">
    <cfRule type="duplicateValues" dxfId="2124" priority="569" stopIfTrue="1"/>
  </conditionalFormatting>
  <conditionalFormatting sqref="C329">
    <cfRule type="duplicateValues" dxfId="2123" priority="558" stopIfTrue="1"/>
  </conditionalFormatting>
  <conditionalFormatting sqref="C329">
    <cfRule type="duplicateValues" dxfId="2122" priority="559" stopIfTrue="1"/>
  </conditionalFormatting>
  <conditionalFormatting sqref="C329">
    <cfRule type="duplicateValues" dxfId="2121" priority="560" stopIfTrue="1"/>
  </conditionalFormatting>
  <conditionalFormatting sqref="E329">
    <cfRule type="duplicateValues" dxfId="2120" priority="561" stopIfTrue="1"/>
  </conditionalFormatting>
  <conditionalFormatting sqref="C329">
    <cfRule type="duplicateValues" dxfId="2119" priority="562" stopIfTrue="1"/>
  </conditionalFormatting>
  <conditionalFormatting sqref="E329">
    <cfRule type="duplicateValues" dxfId="2118" priority="563" stopIfTrue="1"/>
  </conditionalFormatting>
  <conditionalFormatting sqref="D241">
    <cfRule type="duplicateValues" dxfId="2117" priority="551" stopIfTrue="1"/>
  </conditionalFormatting>
  <conditionalFormatting sqref="C241">
    <cfRule type="duplicateValues" dxfId="2116" priority="552" stopIfTrue="1"/>
  </conditionalFormatting>
  <conditionalFormatting sqref="C241">
    <cfRule type="duplicateValues" dxfId="2115" priority="553" stopIfTrue="1"/>
  </conditionalFormatting>
  <conditionalFormatting sqref="C241">
    <cfRule type="duplicateValues" dxfId="2114" priority="554" stopIfTrue="1"/>
  </conditionalFormatting>
  <conditionalFormatting sqref="E241">
    <cfRule type="duplicateValues" dxfId="2113" priority="555" stopIfTrue="1"/>
  </conditionalFormatting>
  <conditionalFormatting sqref="C241">
    <cfRule type="duplicateValues" dxfId="2112" priority="556" stopIfTrue="1"/>
  </conditionalFormatting>
  <conditionalFormatting sqref="E241">
    <cfRule type="duplicateValues" dxfId="2111" priority="557" stopIfTrue="1"/>
  </conditionalFormatting>
  <conditionalFormatting sqref="C359">
    <cfRule type="duplicateValues" dxfId="2110" priority="545" stopIfTrue="1"/>
  </conditionalFormatting>
  <conditionalFormatting sqref="C359">
    <cfRule type="duplicateValues" dxfId="2109" priority="546" stopIfTrue="1"/>
  </conditionalFormatting>
  <conditionalFormatting sqref="C359">
    <cfRule type="duplicateValues" dxfId="2108" priority="547" stopIfTrue="1"/>
  </conditionalFormatting>
  <conditionalFormatting sqref="E359">
    <cfRule type="duplicateValues" dxfId="2107" priority="548" stopIfTrue="1"/>
  </conditionalFormatting>
  <conditionalFormatting sqref="C359">
    <cfRule type="duplicateValues" dxfId="2106" priority="549" stopIfTrue="1"/>
  </conditionalFormatting>
  <conditionalFormatting sqref="E359">
    <cfRule type="duplicateValues" dxfId="2105" priority="550" stopIfTrue="1"/>
  </conditionalFormatting>
  <conditionalFormatting sqref="C360">
    <cfRule type="duplicateValues" dxfId="2104" priority="539" stopIfTrue="1"/>
  </conditionalFormatting>
  <conditionalFormatting sqref="C360">
    <cfRule type="duplicateValues" dxfId="2103" priority="540" stopIfTrue="1"/>
  </conditionalFormatting>
  <conditionalFormatting sqref="C360">
    <cfRule type="duplicateValues" dxfId="2102" priority="541" stopIfTrue="1"/>
  </conditionalFormatting>
  <conditionalFormatting sqref="E360">
    <cfRule type="duplicateValues" dxfId="2101" priority="542" stopIfTrue="1"/>
  </conditionalFormatting>
  <conditionalFormatting sqref="C360">
    <cfRule type="duplicateValues" dxfId="2100" priority="543" stopIfTrue="1"/>
  </conditionalFormatting>
  <conditionalFormatting sqref="E360">
    <cfRule type="duplicateValues" dxfId="2099" priority="544" stopIfTrue="1"/>
  </conditionalFormatting>
  <conditionalFormatting sqref="C361">
    <cfRule type="duplicateValues" dxfId="2098" priority="533" stopIfTrue="1"/>
  </conditionalFormatting>
  <conditionalFormatting sqref="C361">
    <cfRule type="duplicateValues" dxfId="2097" priority="534" stopIfTrue="1"/>
  </conditionalFormatting>
  <conditionalFormatting sqref="C361">
    <cfRule type="duplicateValues" dxfId="2096" priority="535" stopIfTrue="1"/>
  </conditionalFormatting>
  <conditionalFormatting sqref="E361">
    <cfRule type="duplicateValues" dxfId="2095" priority="536" stopIfTrue="1"/>
  </conditionalFormatting>
  <conditionalFormatting sqref="C361">
    <cfRule type="duplicateValues" dxfId="2094" priority="537" stopIfTrue="1"/>
  </conditionalFormatting>
  <conditionalFormatting sqref="E361">
    <cfRule type="duplicateValues" dxfId="2093" priority="538" stopIfTrue="1"/>
  </conditionalFormatting>
  <conditionalFormatting sqref="C272">
    <cfRule type="duplicateValues" dxfId="2092" priority="527" stopIfTrue="1"/>
  </conditionalFormatting>
  <conditionalFormatting sqref="C272">
    <cfRule type="duplicateValues" dxfId="2091" priority="528" stopIfTrue="1"/>
  </conditionalFormatting>
  <conditionalFormatting sqref="C272">
    <cfRule type="duplicateValues" dxfId="2090" priority="529" stopIfTrue="1"/>
  </conditionalFormatting>
  <conditionalFormatting sqref="E272">
    <cfRule type="duplicateValues" dxfId="2089" priority="530" stopIfTrue="1"/>
  </conditionalFormatting>
  <conditionalFormatting sqref="C272">
    <cfRule type="duplicateValues" dxfId="2088" priority="531" stopIfTrue="1"/>
  </conditionalFormatting>
  <conditionalFormatting sqref="E272">
    <cfRule type="duplicateValues" dxfId="2087" priority="532" stopIfTrue="1"/>
  </conditionalFormatting>
  <conditionalFormatting sqref="C284">
    <cfRule type="duplicateValues" dxfId="2086" priority="521" stopIfTrue="1"/>
  </conditionalFormatting>
  <conditionalFormatting sqref="C284">
    <cfRule type="duplicateValues" dxfId="2085" priority="522" stopIfTrue="1"/>
  </conditionalFormatting>
  <conditionalFormatting sqref="C284">
    <cfRule type="duplicateValues" dxfId="2084" priority="523" stopIfTrue="1"/>
  </conditionalFormatting>
  <conditionalFormatting sqref="E284">
    <cfRule type="duplicateValues" dxfId="2083" priority="524" stopIfTrue="1"/>
  </conditionalFormatting>
  <conditionalFormatting sqref="C284">
    <cfRule type="duplicateValues" dxfId="2082" priority="525" stopIfTrue="1"/>
  </conditionalFormatting>
  <conditionalFormatting sqref="E284">
    <cfRule type="duplicateValues" dxfId="2081" priority="526" stopIfTrue="1"/>
  </conditionalFormatting>
  <conditionalFormatting sqref="C285">
    <cfRule type="duplicateValues" dxfId="2080" priority="515" stopIfTrue="1"/>
  </conditionalFormatting>
  <conditionalFormatting sqref="C285">
    <cfRule type="duplicateValues" dxfId="2079" priority="516" stopIfTrue="1"/>
  </conditionalFormatting>
  <conditionalFormatting sqref="C285">
    <cfRule type="duplicateValues" dxfId="2078" priority="517" stopIfTrue="1"/>
  </conditionalFormatting>
  <conditionalFormatting sqref="E285">
    <cfRule type="duplicateValues" dxfId="2077" priority="518" stopIfTrue="1"/>
  </conditionalFormatting>
  <conditionalFormatting sqref="C285">
    <cfRule type="duplicateValues" dxfId="2076" priority="519" stopIfTrue="1"/>
  </conditionalFormatting>
  <conditionalFormatting sqref="E285">
    <cfRule type="duplicateValues" dxfId="2075" priority="520" stopIfTrue="1"/>
  </conditionalFormatting>
  <conditionalFormatting sqref="C155">
    <cfRule type="duplicateValues" dxfId="2074" priority="509" stopIfTrue="1"/>
  </conditionalFormatting>
  <conditionalFormatting sqref="C155">
    <cfRule type="duplicateValues" dxfId="2073" priority="510" stopIfTrue="1"/>
  </conditionalFormatting>
  <conditionalFormatting sqref="C155">
    <cfRule type="duplicateValues" dxfId="2072" priority="511" stopIfTrue="1"/>
  </conditionalFormatting>
  <conditionalFormatting sqref="E155">
    <cfRule type="duplicateValues" dxfId="2071" priority="512" stopIfTrue="1"/>
  </conditionalFormatting>
  <conditionalFormatting sqref="C155">
    <cfRule type="duplicateValues" dxfId="2070" priority="513" stopIfTrue="1"/>
  </conditionalFormatting>
  <conditionalFormatting sqref="E155">
    <cfRule type="duplicateValues" dxfId="2069" priority="514" stopIfTrue="1"/>
  </conditionalFormatting>
  <conditionalFormatting sqref="D259:D263">
    <cfRule type="duplicateValues" dxfId="2068" priority="502" stopIfTrue="1"/>
  </conditionalFormatting>
  <conditionalFormatting sqref="C259:C263">
    <cfRule type="duplicateValues" dxfId="2067" priority="503" stopIfTrue="1"/>
  </conditionalFormatting>
  <conditionalFormatting sqref="C259:C263">
    <cfRule type="duplicateValues" dxfId="2066" priority="504" stopIfTrue="1"/>
  </conditionalFormatting>
  <conditionalFormatting sqref="C259:C263">
    <cfRule type="duplicateValues" dxfId="2065" priority="505" stopIfTrue="1"/>
  </conditionalFormatting>
  <conditionalFormatting sqref="E259:E263">
    <cfRule type="duplicateValues" dxfId="2064" priority="506" stopIfTrue="1"/>
  </conditionalFormatting>
  <conditionalFormatting sqref="C259:C263">
    <cfRule type="duplicateValues" dxfId="2063" priority="507" stopIfTrue="1"/>
  </conditionalFormatting>
  <conditionalFormatting sqref="E259:E263">
    <cfRule type="duplicateValues" dxfId="2062" priority="508" stopIfTrue="1"/>
  </conditionalFormatting>
  <conditionalFormatting sqref="C259:C263">
    <cfRule type="duplicateValues" dxfId="2061" priority="501" stopIfTrue="1"/>
  </conditionalFormatting>
  <conditionalFormatting sqref="E259:E263">
    <cfRule type="duplicateValues" dxfId="2060" priority="499" stopIfTrue="1"/>
    <cfRule type="duplicateValues" dxfId="2059" priority="500" stopIfTrue="1"/>
  </conditionalFormatting>
  <conditionalFormatting sqref="D267">
    <cfRule type="duplicateValues" dxfId="2058" priority="492" stopIfTrue="1"/>
  </conditionalFormatting>
  <conditionalFormatting sqref="C267">
    <cfRule type="duplicateValues" dxfId="2057" priority="493" stopIfTrue="1"/>
  </conditionalFormatting>
  <conditionalFormatting sqref="C267">
    <cfRule type="duplicateValues" dxfId="2056" priority="494" stopIfTrue="1"/>
  </conditionalFormatting>
  <conditionalFormatting sqref="C267">
    <cfRule type="duplicateValues" dxfId="2055" priority="495" stopIfTrue="1"/>
  </conditionalFormatting>
  <conditionalFormatting sqref="E267">
    <cfRule type="duplicateValues" dxfId="2054" priority="496" stopIfTrue="1"/>
  </conditionalFormatting>
  <conditionalFormatting sqref="C267">
    <cfRule type="duplicateValues" dxfId="2053" priority="497" stopIfTrue="1"/>
  </conditionalFormatting>
  <conditionalFormatting sqref="E267">
    <cfRule type="duplicateValues" dxfId="2052" priority="498" stopIfTrue="1"/>
  </conditionalFormatting>
  <conditionalFormatting sqref="C267">
    <cfRule type="duplicateValues" dxfId="2051" priority="491" stopIfTrue="1"/>
  </conditionalFormatting>
  <conditionalFormatting sqref="E267">
    <cfRule type="duplicateValues" dxfId="2050" priority="489" stopIfTrue="1"/>
    <cfRule type="duplicateValues" dxfId="2049" priority="490" stopIfTrue="1"/>
  </conditionalFormatting>
  <conditionalFormatting sqref="C55">
    <cfRule type="duplicateValues" dxfId="2048" priority="483" stopIfTrue="1"/>
  </conditionalFormatting>
  <conditionalFormatting sqref="C55">
    <cfRule type="duplicateValues" dxfId="2047" priority="484" stopIfTrue="1"/>
  </conditionalFormatting>
  <conditionalFormatting sqref="C55">
    <cfRule type="duplicateValues" dxfId="2046" priority="485" stopIfTrue="1"/>
  </conditionalFormatting>
  <conditionalFormatting sqref="E55">
    <cfRule type="duplicateValues" dxfId="2045" priority="486" stopIfTrue="1"/>
  </conditionalFormatting>
  <conditionalFormatting sqref="C55">
    <cfRule type="duplicateValues" dxfId="2044" priority="487" stopIfTrue="1"/>
  </conditionalFormatting>
  <conditionalFormatting sqref="E55">
    <cfRule type="duplicateValues" dxfId="2043" priority="488" stopIfTrue="1"/>
  </conditionalFormatting>
  <conditionalFormatting sqref="C55">
    <cfRule type="duplicateValues" dxfId="2042" priority="482" stopIfTrue="1"/>
  </conditionalFormatting>
  <conditionalFormatting sqref="E55">
    <cfRule type="duplicateValues" dxfId="2041" priority="480" stopIfTrue="1"/>
    <cfRule type="duplicateValues" dxfId="2040" priority="481" stopIfTrue="1"/>
  </conditionalFormatting>
  <conditionalFormatting sqref="E55">
    <cfRule type="duplicateValues" dxfId="2039" priority="479"/>
  </conditionalFormatting>
  <conditionalFormatting sqref="C55">
    <cfRule type="duplicateValues" dxfId="2038" priority="478"/>
  </conditionalFormatting>
  <conditionalFormatting sqref="C273">
    <cfRule type="duplicateValues" dxfId="2037" priority="472" stopIfTrue="1"/>
  </conditionalFormatting>
  <conditionalFormatting sqref="C273">
    <cfRule type="duplicateValues" dxfId="2036" priority="473" stopIfTrue="1"/>
  </conditionalFormatting>
  <conditionalFormatting sqref="C273">
    <cfRule type="duplicateValues" dxfId="2035" priority="474" stopIfTrue="1"/>
  </conditionalFormatting>
  <conditionalFormatting sqref="E273">
    <cfRule type="duplicateValues" dxfId="2034" priority="475" stopIfTrue="1"/>
  </conditionalFormatting>
  <conditionalFormatting sqref="C273">
    <cfRule type="duplicateValues" dxfId="2033" priority="476" stopIfTrue="1"/>
  </conditionalFormatting>
  <conditionalFormatting sqref="E273">
    <cfRule type="duplicateValues" dxfId="2032" priority="477" stopIfTrue="1"/>
  </conditionalFormatting>
  <conditionalFormatting sqref="C273">
    <cfRule type="duplicateValues" dxfId="2031" priority="471" stopIfTrue="1"/>
  </conditionalFormatting>
  <conditionalFormatting sqref="E273">
    <cfRule type="duplicateValues" dxfId="2030" priority="469" stopIfTrue="1"/>
    <cfRule type="duplicateValues" dxfId="2029" priority="470" stopIfTrue="1"/>
  </conditionalFormatting>
  <conditionalFormatting sqref="E273">
    <cfRule type="duplicateValues" dxfId="2028" priority="468"/>
  </conditionalFormatting>
  <conditionalFormatting sqref="C273">
    <cfRule type="duplicateValues" dxfId="2027" priority="467"/>
  </conditionalFormatting>
  <conditionalFormatting sqref="C273">
    <cfRule type="duplicateValues" dxfId="2026" priority="466"/>
  </conditionalFormatting>
  <conditionalFormatting sqref="E273">
    <cfRule type="duplicateValues" dxfId="2025" priority="465"/>
  </conditionalFormatting>
  <conditionalFormatting sqref="C274">
    <cfRule type="duplicateValues" dxfId="2024" priority="459" stopIfTrue="1"/>
  </conditionalFormatting>
  <conditionalFormatting sqref="C274">
    <cfRule type="duplicateValues" dxfId="2023" priority="460" stopIfTrue="1"/>
  </conditionalFormatting>
  <conditionalFormatting sqref="C274">
    <cfRule type="duplicateValues" dxfId="2022" priority="461" stopIfTrue="1"/>
  </conditionalFormatting>
  <conditionalFormatting sqref="E274">
    <cfRule type="duplicateValues" dxfId="2021" priority="462" stopIfTrue="1"/>
  </conditionalFormatting>
  <conditionalFormatting sqref="C274">
    <cfRule type="duplicateValues" dxfId="2020" priority="463" stopIfTrue="1"/>
  </conditionalFormatting>
  <conditionalFormatting sqref="E274">
    <cfRule type="duplicateValues" dxfId="2019" priority="464" stopIfTrue="1"/>
  </conditionalFormatting>
  <conditionalFormatting sqref="C274">
    <cfRule type="duplicateValues" dxfId="2018" priority="458" stopIfTrue="1"/>
  </conditionalFormatting>
  <conditionalFormatting sqref="E274">
    <cfRule type="duplicateValues" dxfId="2017" priority="456" stopIfTrue="1"/>
    <cfRule type="duplicateValues" dxfId="2016" priority="457" stopIfTrue="1"/>
  </conditionalFormatting>
  <conditionalFormatting sqref="E274">
    <cfRule type="duplicateValues" dxfId="2015" priority="455"/>
  </conditionalFormatting>
  <conditionalFormatting sqref="C274">
    <cfRule type="duplicateValues" dxfId="2014" priority="454"/>
  </conditionalFormatting>
  <conditionalFormatting sqref="C274">
    <cfRule type="duplicateValues" dxfId="2013" priority="453"/>
  </conditionalFormatting>
  <conditionalFormatting sqref="E274">
    <cfRule type="duplicateValues" dxfId="2012" priority="452"/>
  </conditionalFormatting>
  <conditionalFormatting sqref="C275">
    <cfRule type="duplicateValues" dxfId="2011" priority="446" stopIfTrue="1"/>
  </conditionalFormatting>
  <conditionalFormatting sqref="C275">
    <cfRule type="duplicateValues" dxfId="2010" priority="447" stopIfTrue="1"/>
  </conditionalFormatting>
  <conditionalFormatting sqref="C275">
    <cfRule type="duplicateValues" dxfId="2009" priority="448" stopIfTrue="1"/>
  </conditionalFormatting>
  <conditionalFormatting sqref="E275">
    <cfRule type="duplicateValues" dxfId="2008" priority="449" stopIfTrue="1"/>
  </conditionalFormatting>
  <conditionalFormatting sqref="C275">
    <cfRule type="duplicateValues" dxfId="2007" priority="450" stopIfTrue="1"/>
  </conditionalFormatting>
  <conditionalFormatting sqref="E275">
    <cfRule type="duplicateValues" dxfId="2006" priority="451" stopIfTrue="1"/>
  </conditionalFormatting>
  <conditionalFormatting sqref="C275">
    <cfRule type="duplicateValues" dxfId="2005" priority="445" stopIfTrue="1"/>
  </conditionalFormatting>
  <conditionalFormatting sqref="E275">
    <cfRule type="duplicateValues" dxfId="2004" priority="443" stopIfTrue="1"/>
    <cfRule type="duplicateValues" dxfId="2003" priority="444" stopIfTrue="1"/>
  </conditionalFormatting>
  <conditionalFormatting sqref="E275">
    <cfRule type="duplicateValues" dxfId="2002" priority="442"/>
  </conditionalFormatting>
  <conditionalFormatting sqref="C275">
    <cfRule type="duplicateValues" dxfId="2001" priority="441"/>
  </conditionalFormatting>
  <conditionalFormatting sqref="C275">
    <cfRule type="duplicateValues" dxfId="2000" priority="440"/>
  </conditionalFormatting>
  <conditionalFormatting sqref="E275">
    <cfRule type="duplicateValues" dxfId="1999" priority="439"/>
  </conditionalFormatting>
  <conditionalFormatting sqref="C276">
    <cfRule type="duplicateValues" dxfId="1998" priority="433" stopIfTrue="1"/>
  </conditionalFormatting>
  <conditionalFormatting sqref="C276">
    <cfRule type="duplicateValues" dxfId="1997" priority="434" stopIfTrue="1"/>
  </conditionalFormatting>
  <conditionalFormatting sqref="C276">
    <cfRule type="duplicateValues" dxfId="1996" priority="435" stopIfTrue="1"/>
  </conditionalFormatting>
  <conditionalFormatting sqref="E276">
    <cfRule type="duplicateValues" dxfId="1995" priority="436" stopIfTrue="1"/>
  </conditionalFormatting>
  <conditionalFormatting sqref="C276">
    <cfRule type="duplicateValues" dxfId="1994" priority="437" stopIfTrue="1"/>
  </conditionalFormatting>
  <conditionalFormatting sqref="E276">
    <cfRule type="duplicateValues" dxfId="1993" priority="438" stopIfTrue="1"/>
  </conditionalFormatting>
  <conditionalFormatting sqref="C276">
    <cfRule type="duplicateValues" dxfId="1992" priority="432" stopIfTrue="1"/>
  </conditionalFormatting>
  <conditionalFormatting sqref="E276">
    <cfRule type="duplicateValues" dxfId="1991" priority="430" stopIfTrue="1"/>
    <cfRule type="duplicateValues" dxfId="1990" priority="431" stopIfTrue="1"/>
  </conditionalFormatting>
  <conditionalFormatting sqref="E276">
    <cfRule type="duplicateValues" dxfId="1989" priority="429"/>
  </conditionalFormatting>
  <conditionalFormatting sqref="C276">
    <cfRule type="duplicateValues" dxfId="1988" priority="428"/>
  </conditionalFormatting>
  <conditionalFormatting sqref="C276">
    <cfRule type="duplicateValues" dxfId="1987" priority="427"/>
  </conditionalFormatting>
  <conditionalFormatting sqref="E276">
    <cfRule type="duplicateValues" dxfId="1986" priority="426"/>
  </conditionalFormatting>
  <conditionalFormatting sqref="C277">
    <cfRule type="duplicateValues" dxfId="1985" priority="420" stopIfTrue="1"/>
  </conditionalFormatting>
  <conditionalFormatting sqref="C277">
    <cfRule type="duplicateValues" dxfId="1984" priority="421" stopIfTrue="1"/>
  </conditionalFormatting>
  <conditionalFormatting sqref="C277">
    <cfRule type="duplicateValues" dxfId="1983" priority="422" stopIfTrue="1"/>
  </conditionalFormatting>
  <conditionalFormatting sqref="E277">
    <cfRule type="duplicateValues" dxfId="1982" priority="423" stopIfTrue="1"/>
  </conditionalFormatting>
  <conditionalFormatting sqref="C277">
    <cfRule type="duplicateValues" dxfId="1981" priority="424" stopIfTrue="1"/>
  </conditionalFormatting>
  <conditionalFormatting sqref="E277">
    <cfRule type="duplicateValues" dxfId="1980" priority="425" stopIfTrue="1"/>
  </conditionalFormatting>
  <conditionalFormatting sqref="C277">
    <cfRule type="duplicateValues" dxfId="1979" priority="419" stopIfTrue="1"/>
  </conditionalFormatting>
  <conditionalFormatting sqref="E277">
    <cfRule type="duplicateValues" dxfId="1978" priority="417" stopIfTrue="1"/>
    <cfRule type="duplicateValues" dxfId="1977" priority="418" stopIfTrue="1"/>
  </conditionalFormatting>
  <conditionalFormatting sqref="E277">
    <cfRule type="duplicateValues" dxfId="1976" priority="416"/>
  </conditionalFormatting>
  <conditionalFormatting sqref="C277">
    <cfRule type="duplicateValues" dxfId="1975" priority="415"/>
  </conditionalFormatting>
  <conditionalFormatting sqref="C277">
    <cfRule type="duplicateValues" dxfId="1974" priority="414"/>
  </conditionalFormatting>
  <conditionalFormatting sqref="E277">
    <cfRule type="duplicateValues" dxfId="1973" priority="413"/>
  </conditionalFormatting>
  <conditionalFormatting sqref="C278">
    <cfRule type="duplicateValues" dxfId="1972" priority="407" stopIfTrue="1"/>
  </conditionalFormatting>
  <conditionalFormatting sqref="C278">
    <cfRule type="duplicateValues" dxfId="1971" priority="408" stopIfTrue="1"/>
  </conditionalFormatting>
  <conditionalFormatting sqref="C278">
    <cfRule type="duplicateValues" dxfId="1970" priority="409" stopIfTrue="1"/>
  </conditionalFormatting>
  <conditionalFormatting sqref="E278">
    <cfRule type="duplicateValues" dxfId="1969" priority="410" stopIfTrue="1"/>
  </conditionalFormatting>
  <conditionalFormatting sqref="C278">
    <cfRule type="duplicateValues" dxfId="1968" priority="411" stopIfTrue="1"/>
  </conditionalFormatting>
  <conditionalFormatting sqref="E278">
    <cfRule type="duplicateValues" dxfId="1967" priority="412" stopIfTrue="1"/>
  </conditionalFormatting>
  <conditionalFormatting sqref="C278">
    <cfRule type="duplicateValues" dxfId="1966" priority="406" stopIfTrue="1"/>
  </conditionalFormatting>
  <conditionalFormatting sqref="E278">
    <cfRule type="duplicateValues" dxfId="1965" priority="404" stopIfTrue="1"/>
    <cfRule type="duplicateValues" dxfId="1964" priority="405" stopIfTrue="1"/>
  </conditionalFormatting>
  <conditionalFormatting sqref="E278">
    <cfRule type="duplicateValues" dxfId="1963" priority="403"/>
  </conditionalFormatting>
  <conditionalFormatting sqref="C278">
    <cfRule type="duplicateValues" dxfId="1962" priority="402"/>
  </conditionalFormatting>
  <conditionalFormatting sqref="C278">
    <cfRule type="duplicateValues" dxfId="1961" priority="401"/>
  </conditionalFormatting>
  <conditionalFormatting sqref="E278">
    <cfRule type="duplicateValues" dxfId="1960" priority="400"/>
  </conditionalFormatting>
  <conditionalFormatting sqref="C279">
    <cfRule type="duplicateValues" dxfId="1959" priority="394" stopIfTrue="1"/>
  </conditionalFormatting>
  <conditionalFormatting sqref="C279">
    <cfRule type="duplicateValues" dxfId="1958" priority="395" stopIfTrue="1"/>
  </conditionalFormatting>
  <conditionalFormatting sqref="C279">
    <cfRule type="duplicateValues" dxfId="1957" priority="396" stopIfTrue="1"/>
  </conditionalFormatting>
  <conditionalFormatting sqref="E279">
    <cfRule type="duplicateValues" dxfId="1956" priority="397" stopIfTrue="1"/>
  </conditionalFormatting>
  <conditionalFormatting sqref="C279">
    <cfRule type="duplicateValues" dxfId="1955" priority="398" stopIfTrue="1"/>
  </conditionalFormatting>
  <conditionalFormatting sqref="E279">
    <cfRule type="duplicateValues" dxfId="1954" priority="399" stopIfTrue="1"/>
  </conditionalFormatting>
  <conditionalFormatting sqref="C279">
    <cfRule type="duplicateValues" dxfId="1953" priority="393" stopIfTrue="1"/>
  </conditionalFormatting>
  <conditionalFormatting sqref="E279">
    <cfRule type="duplicateValues" dxfId="1952" priority="391" stopIfTrue="1"/>
    <cfRule type="duplicateValues" dxfId="1951" priority="392" stopIfTrue="1"/>
  </conditionalFormatting>
  <conditionalFormatting sqref="E279">
    <cfRule type="duplicateValues" dxfId="1950" priority="390"/>
  </conditionalFormatting>
  <conditionalFormatting sqref="C279">
    <cfRule type="duplicateValues" dxfId="1949" priority="389"/>
  </conditionalFormatting>
  <conditionalFormatting sqref="C279">
    <cfRule type="duplicateValues" dxfId="1948" priority="388"/>
  </conditionalFormatting>
  <conditionalFormatting sqref="E279">
    <cfRule type="duplicateValues" dxfId="1947" priority="387"/>
  </conditionalFormatting>
  <conditionalFormatting sqref="C280">
    <cfRule type="duplicateValues" dxfId="1946" priority="381" stopIfTrue="1"/>
  </conditionalFormatting>
  <conditionalFormatting sqref="C280">
    <cfRule type="duplicateValues" dxfId="1945" priority="382" stopIfTrue="1"/>
  </conditionalFormatting>
  <conditionalFormatting sqref="C280">
    <cfRule type="duplicateValues" dxfId="1944" priority="383" stopIfTrue="1"/>
  </conditionalFormatting>
  <conditionalFormatting sqref="E280">
    <cfRule type="duplicateValues" dxfId="1943" priority="384" stopIfTrue="1"/>
  </conditionalFormatting>
  <conditionalFormatting sqref="C280">
    <cfRule type="duplicateValues" dxfId="1942" priority="385" stopIfTrue="1"/>
  </conditionalFormatting>
  <conditionalFormatting sqref="E280">
    <cfRule type="duplicateValues" dxfId="1941" priority="386" stopIfTrue="1"/>
  </conditionalFormatting>
  <conditionalFormatting sqref="C280">
    <cfRule type="duplicateValues" dxfId="1940" priority="380" stopIfTrue="1"/>
  </conditionalFormatting>
  <conditionalFormatting sqref="E280">
    <cfRule type="duplicateValues" dxfId="1939" priority="378" stopIfTrue="1"/>
    <cfRule type="duplicateValues" dxfId="1938" priority="379" stopIfTrue="1"/>
  </conditionalFormatting>
  <conditionalFormatting sqref="E280">
    <cfRule type="duplicateValues" dxfId="1937" priority="377"/>
  </conditionalFormatting>
  <conditionalFormatting sqref="C280">
    <cfRule type="duplicateValues" dxfId="1936" priority="376"/>
  </conditionalFormatting>
  <conditionalFormatting sqref="C280">
    <cfRule type="duplicateValues" dxfId="1935" priority="375"/>
  </conditionalFormatting>
  <conditionalFormatting sqref="E280">
    <cfRule type="duplicateValues" dxfId="1934" priority="374"/>
  </conditionalFormatting>
  <conditionalFormatting sqref="C281">
    <cfRule type="duplicateValues" dxfId="1933" priority="368" stopIfTrue="1"/>
  </conditionalFormatting>
  <conditionalFormatting sqref="C281">
    <cfRule type="duplicateValues" dxfId="1932" priority="369" stopIfTrue="1"/>
  </conditionalFormatting>
  <conditionalFormatting sqref="C281">
    <cfRule type="duplicateValues" dxfId="1931" priority="370" stopIfTrue="1"/>
  </conditionalFormatting>
  <conditionalFormatting sqref="E281">
    <cfRule type="duplicateValues" dxfId="1930" priority="371" stopIfTrue="1"/>
  </conditionalFormatting>
  <conditionalFormatting sqref="C281">
    <cfRule type="duplicateValues" dxfId="1929" priority="372" stopIfTrue="1"/>
  </conditionalFormatting>
  <conditionalFormatting sqref="E281">
    <cfRule type="duplicateValues" dxfId="1928" priority="373" stopIfTrue="1"/>
  </conditionalFormatting>
  <conditionalFormatting sqref="C281">
    <cfRule type="duplicateValues" dxfId="1927" priority="367" stopIfTrue="1"/>
  </conditionalFormatting>
  <conditionalFormatting sqref="E281">
    <cfRule type="duplicateValues" dxfId="1926" priority="365" stopIfTrue="1"/>
    <cfRule type="duplicateValues" dxfId="1925" priority="366" stopIfTrue="1"/>
  </conditionalFormatting>
  <conditionalFormatting sqref="E281">
    <cfRule type="duplicateValues" dxfId="1924" priority="364"/>
  </conditionalFormatting>
  <conditionalFormatting sqref="C281">
    <cfRule type="duplicateValues" dxfId="1923" priority="363"/>
  </conditionalFormatting>
  <conditionalFormatting sqref="C281">
    <cfRule type="duplicateValues" dxfId="1922" priority="362"/>
  </conditionalFormatting>
  <conditionalFormatting sqref="E281">
    <cfRule type="duplicateValues" dxfId="1921" priority="361"/>
  </conditionalFormatting>
  <conditionalFormatting sqref="C282">
    <cfRule type="duplicateValues" dxfId="1920" priority="355" stopIfTrue="1"/>
  </conditionalFormatting>
  <conditionalFormatting sqref="C282">
    <cfRule type="duplicateValues" dxfId="1919" priority="356" stopIfTrue="1"/>
  </conditionalFormatting>
  <conditionalFormatting sqref="C282">
    <cfRule type="duplicateValues" dxfId="1918" priority="357" stopIfTrue="1"/>
  </conditionalFormatting>
  <conditionalFormatting sqref="E282">
    <cfRule type="duplicateValues" dxfId="1917" priority="358" stopIfTrue="1"/>
  </conditionalFormatting>
  <conditionalFormatting sqref="C282">
    <cfRule type="duplicateValues" dxfId="1916" priority="359" stopIfTrue="1"/>
  </conditionalFormatting>
  <conditionalFormatting sqref="E282">
    <cfRule type="duplicateValues" dxfId="1915" priority="360" stopIfTrue="1"/>
  </conditionalFormatting>
  <conditionalFormatting sqref="C282">
    <cfRule type="duplicateValues" dxfId="1914" priority="354" stopIfTrue="1"/>
  </conditionalFormatting>
  <conditionalFormatting sqref="E282">
    <cfRule type="duplicateValues" dxfId="1913" priority="352" stopIfTrue="1"/>
    <cfRule type="duplicateValues" dxfId="1912" priority="353" stopIfTrue="1"/>
  </conditionalFormatting>
  <conditionalFormatting sqref="E282">
    <cfRule type="duplicateValues" dxfId="1911" priority="351"/>
  </conditionalFormatting>
  <conditionalFormatting sqref="C282">
    <cfRule type="duplicateValues" dxfId="1910" priority="350"/>
  </conditionalFormatting>
  <conditionalFormatting sqref="C282">
    <cfRule type="duplicateValues" dxfId="1909" priority="349"/>
  </conditionalFormatting>
  <conditionalFormatting sqref="E282">
    <cfRule type="duplicateValues" dxfId="1908" priority="348"/>
  </conditionalFormatting>
  <conditionalFormatting sqref="C283">
    <cfRule type="duplicateValues" dxfId="1907" priority="342" stopIfTrue="1"/>
  </conditionalFormatting>
  <conditionalFormatting sqref="C283">
    <cfRule type="duplicateValues" dxfId="1906" priority="343" stopIfTrue="1"/>
  </conditionalFormatting>
  <conditionalFormatting sqref="C283">
    <cfRule type="duplicateValues" dxfId="1905" priority="344" stopIfTrue="1"/>
  </conditionalFormatting>
  <conditionalFormatting sqref="E283">
    <cfRule type="duplicateValues" dxfId="1904" priority="345" stopIfTrue="1"/>
  </conditionalFormatting>
  <conditionalFormatting sqref="C283">
    <cfRule type="duplicateValues" dxfId="1903" priority="346" stopIfTrue="1"/>
  </conditionalFormatting>
  <conditionalFormatting sqref="E283">
    <cfRule type="duplicateValues" dxfId="1902" priority="347" stopIfTrue="1"/>
  </conditionalFormatting>
  <conditionalFormatting sqref="C283">
    <cfRule type="duplicateValues" dxfId="1901" priority="341" stopIfTrue="1"/>
  </conditionalFormatting>
  <conditionalFormatting sqref="E283">
    <cfRule type="duplicateValues" dxfId="1900" priority="339" stopIfTrue="1"/>
    <cfRule type="duplicateValues" dxfId="1899" priority="340" stopIfTrue="1"/>
  </conditionalFormatting>
  <conditionalFormatting sqref="E283">
    <cfRule type="duplicateValues" dxfId="1898" priority="338"/>
  </conditionalFormatting>
  <conditionalFormatting sqref="C283">
    <cfRule type="duplicateValues" dxfId="1897" priority="337"/>
  </conditionalFormatting>
  <conditionalFormatting sqref="C283">
    <cfRule type="duplicateValues" dxfId="1896" priority="336"/>
  </conditionalFormatting>
  <conditionalFormatting sqref="E283">
    <cfRule type="duplicateValues" dxfId="1895" priority="335"/>
  </conditionalFormatting>
  <conditionalFormatting sqref="D257">
    <cfRule type="duplicateValues" dxfId="1894" priority="328" stopIfTrue="1"/>
  </conditionalFormatting>
  <conditionalFormatting sqref="C257">
    <cfRule type="duplicateValues" dxfId="1893" priority="329" stopIfTrue="1"/>
  </conditionalFormatting>
  <conditionalFormatting sqref="C257">
    <cfRule type="duplicateValues" dxfId="1892" priority="330" stopIfTrue="1"/>
  </conditionalFormatting>
  <conditionalFormatting sqref="C257">
    <cfRule type="duplicateValues" dxfId="1891" priority="331" stopIfTrue="1"/>
  </conditionalFormatting>
  <conditionalFormatting sqref="E257">
    <cfRule type="duplicateValues" dxfId="1890" priority="332" stopIfTrue="1"/>
  </conditionalFormatting>
  <conditionalFormatting sqref="C257">
    <cfRule type="duplicateValues" dxfId="1889" priority="333" stopIfTrue="1"/>
  </conditionalFormatting>
  <conditionalFormatting sqref="E257">
    <cfRule type="duplicateValues" dxfId="1888" priority="334" stopIfTrue="1"/>
  </conditionalFormatting>
  <conditionalFormatting sqref="C257">
    <cfRule type="duplicateValues" dxfId="1887" priority="327" stopIfTrue="1"/>
  </conditionalFormatting>
  <conditionalFormatting sqref="E257">
    <cfRule type="duplicateValues" dxfId="1886" priority="325" stopIfTrue="1"/>
    <cfRule type="duplicateValues" dxfId="1885" priority="326" stopIfTrue="1"/>
  </conditionalFormatting>
  <conditionalFormatting sqref="E257">
    <cfRule type="duplicateValues" dxfId="1884" priority="324"/>
  </conditionalFormatting>
  <conditionalFormatting sqref="C257">
    <cfRule type="duplicateValues" dxfId="1883" priority="323"/>
  </conditionalFormatting>
  <conditionalFormatting sqref="C257">
    <cfRule type="duplicateValues" dxfId="1882" priority="322"/>
  </conditionalFormatting>
  <conditionalFormatting sqref="E257">
    <cfRule type="duplicateValues" dxfId="1881" priority="321"/>
  </conditionalFormatting>
  <conditionalFormatting sqref="D258">
    <cfRule type="duplicateValues" dxfId="1880" priority="314" stopIfTrue="1"/>
  </conditionalFormatting>
  <conditionalFormatting sqref="C258">
    <cfRule type="duplicateValues" dxfId="1879" priority="315" stopIfTrue="1"/>
  </conditionalFormatting>
  <conditionalFormatting sqref="C258">
    <cfRule type="duplicateValues" dxfId="1878" priority="316" stopIfTrue="1"/>
  </conditionalFormatting>
  <conditionalFormatting sqref="C258">
    <cfRule type="duplicateValues" dxfId="1877" priority="317" stopIfTrue="1"/>
  </conditionalFormatting>
  <conditionalFormatting sqref="E258">
    <cfRule type="duplicateValues" dxfId="1876" priority="318" stopIfTrue="1"/>
  </conditionalFormatting>
  <conditionalFormatting sqref="C258">
    <cfRule type="duplicateValues" dxfId="1875" priority="319" stopIfTrue="1"/>
  </conditionalFormatting>
  <conditionalFormatting sqref="E258">
    <cfRule type="duplicateValues" dxfId="1874" priority="320" stopIfTrue="1"/>
  </conditionalFormatting>
  <conditionalFormatting sqref="C258">
    <cfRule type="duplicateValues" dxfId="1873" priority="313" stopIfTrue="1"/>
  </conditionalFormatting>
  <conditionalFormatting sqref="E258">
    <cfRule type="duplicateValues" dxfId="1872" priority="311" stopIfTrue="1"/>
    <cfRule type="duplicateValues" dxfId="1871" priority="312" stopIfTrue="1"/>
  </conditionalFormatting>
  <conditionalFormatting sqref="E258">
    <cfRule type="duplicateValues" dxfId="1870" priority="310"/>
  </conditionalFormatting>
  <conditionalFormatting sqref="C258">
    <cfRule type="duplicateValues" dxfId="1869" priority="309"/>
  </conditionalFormatting>
  <conditionalFormatting sqref="C258">
    <cfRule type="duplicateValues" dxfId="1868" priority="308"/>
  </conditionalFormatting>
  <conditionalFormatting sqref="E258">
    <cfRule type="duplicateValues" dxfId="1867" priority="307"/>
  </conditionalFormatting>
  <conditionalFormatting sqref="C61">
    <cfRule type="duplicateValues" dxfId="1866" priority="301" stopIfTrue="1"/>
  </conditionalFormatting>
  <conditionalFormatting sqref="C61">
    <cfRule type="duplicateValues" dxfId="1865" priority="302" stopIfTrue="1"/>
  </conditionalFormatting>
  <conditionalFormatting sqref="C61">
    <cfRule type="duplicateValues" dxfId="1864" priority="303" stopIfTrue="1"/>
  </conditionalFormatting>
  <conditionalFormatting sqref="E61">
    <cfRule type="duplicateValues" dxfId="1863" priority="304" stopIfTrue="1"/>
  </conditionalFormatting>
  <conditionalFormatting sqref="C61">
    <cfRule type="duplicateValues" dxfId="1862" priority="305" stopIfTrue="1"/>
  </conditionalFormatting>
  <conditionalFormatting sqref="E61">
    <cfRule type="duplicateValues" dxfId="1861" priority="306" stopIfTrue="1"/>
  </conditionalFormatting>
  <conditionalFormatting sqref="C61">
    <cfRule type="duplicateValues" dxfId="1860" priority="300" stopIfTrue="1"/>
  </conditionalFormatting>
  <conditionalFormatting sqref="E61">
    <cfRule type="duplicateValues" dxfId="1859" priority="298" stopIfTrue="1"/>
    <cfRule type="duplicateValues" dxfId="1858" priority="299" stopIfTrue="1"/>
  </conditionalFormatting>
  <conditionalFormatting sqref="E61">
    <cfRule type="duplicateValues" dxfId="1857" priority="297"/>
  </conditionalFormatting>
  <conditionalFormatting sqref="C61">
    <cfRule type="duplicateValues" dxfId="1856" priority="296"/>
  </conditionalFormatting>
  <conditionalFormatting sqref="C61">
    <cfRule type="duplicateValues" dxfId="1855" priority="295"/>
  </conditionalFormatting>
  <conditionalFormatting sqref="E61">
    <cfRule type="duplicateValues" dxfId="1854" priority="294"/>
  </conditionalFormatting>
  <conditionalFormatting sqref="C62">
    <cfRule type="duplicateValues" dxfId="1853" priority="288" stopIfTrue="1"/>
  </conditionalFormatting>
  <conditionalFormatting sqref="C62">
    <cfRule type="duplicateValues" dxfId="1852" priority="289" stopIfTrue="1"/>
  </conditionalFormatting>
  <conditionalFormatting sqref="C62">
    <cfRule type="duplicateValues" dxfId="1851" priority="290" stopIfTrue="1"/>
  </conditionalFormatting>
  <conditionalFormatting sqref="E62">
    <cfRule type="duplicateValues" dxfId="1850" priority="291" stopIfTrue="1"/>
  </conditionalFormatting>
  <conditionalFormatting sqref="C62">
    <cfRule type="duplicateValues" dxfId="1849" priority="292" stopIfTrue="1"/>
  </conditionalFormatting>
  <conditionalFormatting sqref="E62">
    <cfRule type="duplicateValues" dxfId="1848" priority="293" stopIfTrue="1"/>
  </conditionalFormatting>
  <conditionalFormatting sqref="C62">
    <cfRule type="duplicateValues" dxfId="1847" priority="287" stopIfTrue="1"/>
  </conditionalFormatting>
  <conditionalFormatting sqref="E62">
    <cfRule type="duplicateValues" dxfId="1846" priority="285" stopIfTrue="1"/>
    <cfRule type="duplicateValues" dxfId="1845" priority="286" stopIfTrue="1"/>
  </conditionalFormatting>
  <conditionalFormatting sqref="E62">
    <cfRule type="duplicateValues" dxfId="1844" priority="284"/>
  </conditionalFormatting>
  <conditionalFormatting sqref="C62">
    <cfRule type="duplicateValues" dxfId="1843" priority="283"/>
  </conditionalFormatting>
  <conditionalFormatting sqref="C62">
    <cfRule type="duplicateValues" dxfId="1842" priority="282"/>
  </conditionalFormatting>
  <conditionalFormatting sqref="E62">
    <cfRule type="duplicateValues" dxfId="1841" priority="281"/>
  </conditionalFormatting>
  <conditionalFormatting sqref="C63">
    <cfRule type="duplicateValues" dxfId="1840" priority="275" stopIfTrue="1"/>
  </conditionalFormatting>
  <conditionalFormatting sqref="C63">
    <cfRule type="duplicateValues" dxfId="1839" priority="276" stopIfTrue="1"/>
  </conditionalFormatting>
  <conditionalFormatting sqref="C63">
    <cfRule type="duplicateValues" dxfId="1838" priority="277" stopIfTrue="1"/>
  </conditionalFormatting>
  <conditionalFormatting sqref="E63">
    <cfRule type="duplicateValues" dxfId="1837" priority="278" stopIfTrue="1"/>
  </conditionalFormatting>
  <conditionalFormatting sqref="C63">
    <cfRule type="duplicateValues" dxfId="1836" priority="279" stopIfTrue="1"/>
  </conditionalFormatting>
  <conditionalFormatting sqref="E63">
    <cfRule type="duplicateValues" dxfId="1835" priority="280" stopIfTrue="1"/>
  </conditionalFormatting>
  <conditionalFormatting sqref="C63">
    <cfRule type="duplicateValues" dxfId="1834" priority="274" stopIfTrue="1"/>
  </conditionalFormatting>
  <conditionalFormatting sqref="E63">
    <cfRule type="duplicateValues" dxfId="1833" priority="272" stopIfTrue="1"/>
    <cfRule type="duplicateValues" dxfId="1832" priority="273" stopIfTrue="1"/>
  </conditionalFormatting>
  <conditionalFormatting sqref="E63">
    <cfRule type="duplicateValues" dxfId="1831" priority="271"/>
  </conditionalFormatting>
  <conditionalFormatting sqref="C63">
    <cfRule type="duplicateValues" dxfId="1830" priority="270"/>
  </conditionalFormatting>
  <conditionalFormatting sqref="C63">
    <cfRule type="duplicateValues" dxfId="1829" priority="269"/>
  </conditionalFormatting>
  <conditionalFormatting sqref="E63">
    <cfRule type="duplicateValues" dxfId="1828" priority="268"/>
  </conditionalFormatting>
  <conditionalFormatting sqref="C65">
    <cfRule type="duplicateValues" dxfId="1827" priority="262" stopIfTrue="1"/>
  </conditionalFormatting>
  <conditionalFormatting sqref="C65">
    <cfRule type="duplicateValues" dxfId="1826" priority="263" stopIfTrue="1"/>
  </conditionalFormatting>
  <conditionalFormatting sqref="C65">
    <cfRule type="duplicateValues" dxfId="1825" priority="264" stopIfTrue="1"/>
  </conditionalFormatting>
  <conditionalFormatting sqref="E65">
    <cfRule type="duplicateValues" dxfId="1824" priority="265" stopIfTrue="1"/>
  </conditionalFormatting>
  <conditionalFormatting sqref="C65">
    <cfRule type="duplicateValues" dxfId="1823" priority="266" stopIfTrue="1"/>
  </conditionalFormatting>
  <conditionalFormatting sqref="E65">
    <cfRule type="duplicateValues" dxfId="1822" priority="267" stopIfTrue="1"/>
  </conditionalFormatting>
  <conditionalFormatting sqref="C65">
    <cfRule type="duplicateValues" dxfId="1821" priority="261" stopIfTrue="1"/>
  </conditionalFormatting>
  <conditionalFormatting sqref="E65">
    <cfRule type="duplicateValues" dxfId="1820" priority="259" stopIfTrue="1"/>
    <cfRule type="duplicateValues" dxfId="1819" priority="260" stopIfTrue="1"/>
  </conditionalFormatting>
  <conditionalFormatting sqref="E65">
    <cfRule type="duplicateValues" dxfId="1818" priority="258"/>
  </conditionalFormatting>
  <conditionalFormatting sqref="C65">
    <cfRule type="duplicateValues" dxfId="1817" priority="257"/>
  </conditionalFormatting>
  <conditionalFormatting sqref="C65">
    <cfRule type="duplicateValues" dxfId="1816" priority="256"/>
  </conditionalFormatting>
  <conditionalFormatting sqref="E65">
    <cfRule type="duplicateValues" dxfId="1815" priority="255"/>
  </conditionalFormatting>
  <conditionalFormatting sqref="C66">
    <cfRule type="duplicateValues" dxfId="1814" priority="249" stopIfTrue="1"/>
  </conditionalFormatting>
  <conditionalFormatting sqref="C66">
    <cfRule type="duplicateValues" dxfId="1813" priority="250" stopIfTrue="1"/>
  </conditionalFormatting>
  <conditionalFormatting sqref="C66">
    <cfRule type="duplicateValues" dxfId="1812" priority="251" stopIfTrue="1"/>
  </conditionalFormatting>
  <conditionalFormatting sqref="E66">
    <cfRule type="duplicateValues" dxfId="1811" priority="252" stopIfTrue="1"/>
  </conditionalFormatting>
  <conditionalFormatting sqref="C66">
    <cfRule type="duplicateValues" dxfId="1810" priority="253" stopIfTrue="1"/>
  </conditionalFormatting>
  <conditionalFormatting sqref="E66">
    <cfRule type="duplicateValues" dxfId="1809" priority="254" stopIfTrue="1"/>
  </conditionalFormatting>
  <conditionalFormatting sqref="C66">
    <cfRule type="duplicateValues" dxfId="1808" priority="248" stopIfTrue="1"/>
  </conditionalFormatting>
  <conditionalFormatting sqref="E66">
    <cfRule type="duplicateValues" dxfId="1807" priority="246" stopIfTrue="1"/>
    <cfRule type="duplicateValues" dxfId="1806" priority="247" stopIfTrue="1"/>
  </conditionalFormatting>
  <conditionalFormatting sqref="E66">
    <cfRule type="duplicateValues" dxfId="1805" priority="245"/>
  </conditionalFormatting>
  <conditionalFormatting sqref="C66">
    <cfRule type="duplicateValues" dxfId="1804" priority="244"/>
  </conditionalFormatting>
  <conditionalFormatting sqref="C66">
    <cfRule type="duplicateValues" dxfId="1803" priority="243"/>
  </conditionalFormatting>
  <conditionalFormatting sqref="E66">
    <cfRule type="duplicateValues" dxfId="1802" priority="242"/>
  </conditionalFormatting>
  <conditionalFormatting sqref="C333">
    <cfRule type="duplicateValues" dxfId="1801" priority="236" stopIfTrue="1"/>
  </conditionalFormatting>
  <conditionalFormatting sqref="C333">
    <cfRule type="duplicateValues" dxfId="1800" priority="237" stopIfTrue="1"/>
  </conditionalFormatting>
  <conditionalFormatting sqref="C333">
    <cfRule type="duplicateValues" dxfId="1799" priority="238" stopIfTrue="1"/>
  </conditionalFormatting>
  <conditionalFormatting sqref="E333">
    <cfRule type="duplicateValues" dxfId="1798" priority="239" stopIfTrue="1"/>
  </conditionalFormatting>
  <conditionalFormatting sqref="C333">
    <cfRule type="duplicateValues" dxfId="1797" priority="240" stopIfTrue="1"/>
  </conditionalFormatting>
  <conditionalFormatting sqref="E333">
    <cfRule type="duplicateValues" dxfId="1796" priority="241" stopIfTrue="1"/>
  </conditionalFormatting>
  <conditionalFormatting sqref="C333">
    <cfRule type="duplicateValues" dxfId="1795" priority="235" stopIfTrue="1"/>
  </conditionalFormatting>
  <conditionalFormatting sqref="E333">
    <cfRule type="duplicateValues" dxfId="1794" priority="233" stopIfTrue="1"/>
    <cfRule type="duplicateValues" dxfId="1793" priority="234" stopIfTrue="1"/>
  </conditionalFormatting>
  <conditionalFormatting sqref="E333">
    <cfRule type="duplicateValues" dxfId="1792" priority="232"/>
  </conditionalFormatting>
  <conditionalFormatting sqref="C333">
    <cfRule type="duplicateValues" dxfId="1791" priority="231"/>
  </conditionalFormatting>
  <conditionalFormatting sqref="C333">
    <cfRule type="duplicateValues" dxfId="1790" priority="230"/>
  </conditionalFormatting>
  <conditionalFormatting sqref="E333">
    <cfRule type="duplicateValues" dxfId="1789" priority="229"/>
  </conditionalFormatting>
  <conditionalFormatting sqref="C107">
    <cfRule type="duplicateValues" dxfId="1788" priority="223" stopIfTrue="1"/>
  </conditionalFormatting>
  <conditionalFormatting sqref="C107">
    <cfRule type="duplicateValues" dxfId="1787" priority="224" stopIfTrue="1"/>
  </conditionalFormatting>
  <conditionalFormatting sqref="C107">
    <cfRule type="duplicateValues" dxfId="1786" priority="225" stopIfTrue="1"/>
  </conditionalFormatting>
  <conditionalFormatting sqref="E107">
    <cfRule type="duplicateValues" dxfId="1785" priority="226" stopIfTrue="1"/>
  </conditionalFormatting>
  <conditionalFormatting sqref="C107">
    <cfRule type="duplicateValues" dxfId="1784" priority="227" stopIfTrue="1"/>
  </conditionalFormatting>
  <conditionalFormatting sqref="E107">
    <cfRule type="duplicateValues" dxfId="1783" priority="228" stopIfTrue="1"/>
  </conditionalFormatting>
  <conditionalFormatting sqref="C107">
    <cfRule type="duplicateValues" dxfId="1782" priority="222" stopIfTrue="1"/>
  </conditionalFormatting>
  <conditionalFormatting sqref="E107">
    <cfRule type="duplicateValues" dxfId="1781" priority="220" stopIfTrue="1"/>
    <cfRule type="duplicateValues" dxfId="1780" priority="221" stopIfTrue="1"/>
  </conditionalFormatting>
  <conditionalFormatting sqref="E107">
    <cfRule type="duplicateValues" dxfId="1779" priority="219"/>
  </conditionalFormatting>
  <conditionalFormatting sqref="C107">
    <cfRule type="duplicateValues" dxfId="1778" priority="218"/>
  </conditionalFormatting>
  <conditionalFormatting sqref="C107">
    <cfRule type="duplicateValues" dxfId="1777" priority="217"/>
  </conditionalFormatting>
  <conditionalFormatting sqref="E107">
    <cfRule type="duplicateValues" dxfId="1776" priority="216"/>
  </conditionalFormatting>
  <conditionalFormatting sqref="C67">
    <cfRule type="duplicateValues" dxfId="1775" priority="210" stopIfTrue="1"/>
  </conditionalFormatting>
  <conditionalFormatting sqref="C67">
    <cfRule type="duplicateValues" dxfId="1774" priority="211" stopIfTrue="1"/>
  </conditionalFormatting>
  <conditionalFormatting sqref="C67">
    <cfRule type="duplicateValues" dxfId="1773" priority="212" stopIfTrue="1"/>
  </conditionalFormatting>
  <conditionalFormatting sqref="E67">
    <cfRule type="duplicateValues" dxfId="1772" priority="213" stopIfTrue="1"/>
  </conditionalFormatting>
  <conditionalFormatting sqref="C67">
    <cfRule type="duplicateValues" dxfId="1771" priority="214" stopIfTrue="1"/>
  </conditionalFormatting>
  <conditionalFormatting sqref="E67">
    <cfRule type="duplicateValues" dxfId="1770" priority="215" stopIfTrue="1"/>
  </conditionalFormatting>
  <conditionalFormatting sqref="C67">
    <cfRule type="duplicateValues" dxfId="1769" priority="209" stopIfTrue="1"/>
  </conditionalFormatting>
  <conditionalFormatting sqref="E67">
    <cfRule type="duplicateValues" dxfId="1768" priority="207" stopIfTrue="1"/>
    <cfRule type="duplicateValues" dxfId="1767" priority="208" stopIfTrue="1"/>
  </conditionalFormatting>
  <conditionalFormatting sqref="E67">
    <cfRule type="duplicateValues" dxfId="1766" priority="206"/>
  </conditionalFormatting>
  <conditionalFormatting sqref="C67">
    <cfRule type="duplicateValues" dxfId="1765" priority="205"/>
  </conditionalFormatting>
  <conditionalFormatting sqref="C67">
    <cfRule type="duplicateValues" dxfId="1764" priority="204"/>
  </conditionalFormatting>
  <conditionalFormatting sqref="E67">
    <cfRule type="duplicateValues" dxfId="1763" priority="203"/>
  </conditionalFormatting>
  <conditionalFormatting sqref="C363">
    <cfRule type="duplicateValues" dxfId="1762" priority="197" stopIfTrue="1"/>
  </conditionalFormatting>
  <conditionalFormatting sqref="C363">
    <cfRule type="duplicateValues" dxfId="1761" priority="198" stopIfTrue="1"/>
  </conditionalFormatting>
  <conditionalFormatting sqref="C363">
    <cfRule type="duplicateValues" dxfId="1760" priority="199" stopIfTrue="1"/>
  </conditionalFormatting>
  <conditionalFormatting sqref="E363">
    <cfRule type="duplicateValues" dxfId="1759" priority="200" stopIfTrue="1"/>
  </conditionalFormatting>
  <conditionalFormatting sqref="C363">
    <cfRule type="duplicateValues" dxfId="1758" priority="201" stopIfTrue="1"/>
  </conditionalFormatting>
  <conditionalFormatting sqref="E363">
    <cfRule type="duplicateValues" dxfId="1757" priority="202" stopIfTrue="1"/>
  </conditionalFormatting>
  <conditionalFormatting sqref="C363">
    <cfRule type="duplicateValues" dxfId="1756" priority="196" stopIfTrue="1"/>
  </conditionalFormatting>
  <conditionalFormatting sqref="E363">
    <cfRule type="duplicateValues" dxfId="1755" priority="194" stopIfTrue="1"/>
    <cfRule type="duplicateValues" dxfId="1754" priority="195" stopIfTrue="1"/>
  </conditionalFormatting>
  <conditionalFormatting sqref="E363">
    <cfRule type="duplicateValues" dxfId="1753" priority="193"/>
  </conditionalFormatting>
  <conditionalFormatting sqref="C363">
    <cfRule type="duplicateValues" dxfId="1752" priority="192"/>
  </conditionalFormatting>
  <conditionalFormatting sqref="C363">
    <cfRule type="duplicateValues" dxfId="1751" priority="191"/>
  </conditionalFormatting>
  <conditionalFormatting sqref="E363">
    <cfRule type="duplicateValues" dxfId="1750" priority="190"/>
  </conditionalFormatting>
  <conditionalFormatting sqref="C364">
    <cfRule type="duplicateValues" dxfId="1749" priority="186" stopIfTrue="1"/>
  </conditionalFormatting>
  <conditionalFormatting sqref="C364">
    <cfRule type="duplicateValues" dxfId="1748" priority="187" stopIfTrue="1"/>
  </conditionalFormatting>
  <conditionalFormatting sqref="C364">
    <cfRule type="duplicateValues" dxfId="1747" priority="188" stopIfTrue="1"/>
  </conditionalFormatting>
  <conditionalFormatting sqref="C364">
    <cfRule type="duplicateValues" dxfId="1746" priority="189" stopIfTrue="1"/>
  </conditionalFormatting>
  <conditionalFormatting sqref="C364">
    <cfRule type="duplicateValues" dxfId="1745" priority="185" stopIfTrue="1"/>
  </conditionalFormatting>
  <conditionalFormatting sqref="C364">
    <cfRule type="duplicateValues" dxfId="1744" priority="184"/>
  </conditionalFormatting>
  <conditionalFormatting sqref="C364">
    <cfRule type="duplicateValues" dxfId="1743" priority="183"/>
  </conditionalFormatting>
  <conditionalFormatting sqref="C327">
    <cfRule type="duplicateValues" dxfId="1742" priority="177" stopIfTrue="1"/>
  </conditionalFormatting>
  <conditionalFormatting sqref="C327">
    <cfRule type="duplicateValues" dxfId="1741" priority="178" stopIfTrue="1"/>
  </conditionalFormatting>
  <conditionalFormatting sqref="C327">
    <cfRule type="duplicateValues" dxfId="1740" priority="179" stopIfTrue="1"/>
  </conditionalFormatting>
  <conditionalFormatting sqref="E327">
    <cfRule type="duplicateValues" dxfId="1739" priority="180" stopIfTrue="1"/>
  </conditionalFormatting>
  <conditionalFormatting sqref="C327">
    <cfRule type="duplicateValues" dxfId="1738" priority="181" stopIfTrue="1"/>
  </conditionalFormatting>
  <conditionalFormatting sqref="E327">
    <cfRule type="duplicateValues" dxfId="1737" priority="182" stopIfTrue="1"/>
  </conditionalFormatting>
  <conditionalFormatting sqref="C327">
    <cfRule type="duplicateValues" dxfId="1736" priority="176" stopIfTrue="1"/>
  </conditionalFormatting>
  <conditionalFormatting sqref="E327">
    <cfRule type="duplicateValues" dxfId="1735" priority="174" stopIfTrue="1"/>
    <cfRule type="duplicateValues" dxfId="1734" priority="175" stopIfTrue="1"/>
  </conditionalFormatting>
  <conditionalFormatting sqref="E327">
    <cfRule type="duplicateValues" dxfId="1733" priority="173"/>
  </conditionalFormatting>
  <conditionalFormatting sqref="C327">
    <cfRule type="duplicateValues" dxfId="1732" priority="172"/>
  </conditionalFormatting>
  <conditionalFormatting sqref="C327">
    <cfRule type="duplicateValues" dxfId="1731" priority="171"/>
  </conditionalFormatting>
  <conditionalFormatting sqref="E327">
    <cfRule type="duplicateValues" dxfId="1730" priority="170"/>
  </conditionalFormatting>
  <conditionalFormatting sqref="C340">
    <cfRule type="duplicateValues" dxfId="1729" priority="164" stopIfTrue="1"/>
  </conditionalFormatting>
  <conditionalFormatting sqref="C340">
    <cfRule type="duplicateValues" dxfId="1728" priority="165" stopIfTrue="1"/>
  </conditionalFormatting>
  <conditionalFormatting sqref="C340">
    <cfRule type="duplicateValues" dxfId="1727" priority="166" stopIfTrue="1"/>
  </conditionalFormatting>
  <conditionalFormatting sqref="E340">
    <cfRule type="duplicateValues" dxfId="1726" priority="167" stopIfTrue="1"/>
  </conditionalFormatting>
  <conditionalFormatting sqref="C340">
    <cfRule type="duplicateValues" dxfId="1725" priority="168" stopIfTrue="1"/>
  </conditionalFormatting>
  <conditionalFormatting sqref="E340">
    <cfRule type="duplicateValues" dxfId="1724" priority="169" stopIfTrue="1"/>
  </conditionalFormatting>
  <conditionalFormatting sqref="C340">
    <cfRule type="duplicateValues" dxfId="1723" priority="163" stopIfTrue="1"/>
  </conditionalFormatting>
  <conditionalFormatting sqref="E340">
    <cfRule type="duplicateValues" dxfId="1722" priority="161" stopIfTrue="1"/>
    <cfRule type="duplicateValues" dxfId="1721" priority="162" stopIfTrue="1"/>
  </conditionalFormatting>
  <conditionalFormatting sqref="E340">
    <cfRule type="duplicateValues" dxfId="1720" priority="160"/>
  </conditionalFormatting>
  <conditionalFormatting sqref="C340">
    <cfRule type="duplicateValues" dxfId="1719" priority="159"/>
  </conditionalFormatting>
  <conditionalFormatting sqref="C340">
    <cfRule type="duplicateValues" dxfId="1718" priority="158"/>
  </conditionalFormatting>
  <conditionalFormatting sqref="E340">
    <cfRule type="duplicateValues" dxfId="1717" priority="157"/>
  </conditionalFormatting>
  <conditionalFormatting sqref="C341">
    <cfRule type="duplicateValues" dxfId="1716" priority="151" stopIfTrue="1"/>
  </conditionalFormatting>
  <conditionalFormatting sqref="C341">
    <cfRule type="duplicateValues" dxfId="1715" priority="152" stopIfTrue="1"/>
  </conditionalFormatting>
  <conditionalFormatting sqref="C341">
    <cfRule type="duplicateValues" dxfId="1714" priority="153" stopIfTrue="1"/>
  </conditionalFormatting>
  <conditionalFormatting sqref="E341">
    <cfRule type="duplicateValues" dxfId="1713" priority="154" stopIfTrue="1"/>
  </conditionalFormatting>
  <conditionalFormatting sqref="C341">
    <cfRule type="duplicateValues" dxfId="1712" priority="155" stopIfTrue="1"/>
  </conditionalFormatting>
  <conditionalFormatting sqref="E341">
    <cfRule type="duplicateValues" dxfId="1711" priority="156" stopIfTrue="1"/>
  </conditionalFormatting>
  <conditionalFormatting sqref="C341">
    <cfRule type="duplicateValues" dxfId="1710" priority="150" stopIfTrue="1"/>
  </conditionalFormatting>
  <conditionalFormatting sqref="E341">
    <cfRule type="duplicateValues" dxfId="1709" priority="148" stopIfTrue="1"/>
    <cfRule type="duplicateValues" dxfId="1708" priority="149" stopIfTrue="1"/>
  </conditionalFormatting>
  <conditionalFormatting sqref="E341">
    <cfRule type="duplicateValues" dxfId="1707" priority="147"/>
  </conditionalFormatting>
  <conditionalFormatting sqref="C341">
    <cfRule type="duplicateValues" dxfId="1706" priority="146"/>
  </conditionalFormatting>
  <conditionalFormatting sqref="C341">
    <cfRule type="duplicateValues" dxfId="1705" priority="145"/>
  </conditionalFormatting>
  <conditionalFormatting sqref="E341">
    <cfRule type="duplicateValues" dxfId="1704" priority="144"/>
  </conditionalFormatting>
  <conditionalFormatting sqref="C343">
    <cfRule type="duplicateValues" dxfId="1703" priority="138" stopIfTrue="1"/>
  </conditionalFormatting>
  <conditionalFormatting sqref="C343">
    <cfRule type="duplicateValues" dxfId="1702" priority="139" stopIfTrue="1"/>
  </conditionalFormatting>
  <conditionalFormatting sqref="C343">
    <cfRule type="duplicateValues" dxfId="1701" priority="140" stopIfTrue="1"/>
  </conditionalFormatting>
  <conditionalFormatting sqref="E343">
    <cfRule type="duplicateValues" dxfId="1700" priority="141" stopIfTrue="1"/>
  </conditionalFormatting>
  <conditionalFormatting sqref="C343">
    <cfRule type="duplicateValues" dxfId="1699" priority="142" stopIfTrue="1"/>
  </conditionalFormatting>
  <conditionalFormatting sqref="E343">
    <cfRule type="duplicateValues" dxfId="1698" priority="143" stopIfTrue="1"/>
  </conditionalFormatting>
  <conditionalFormatting sqref="C343">
    <cfRule type="duplicateValues" dxfId="1697" priority="137" stopIfTrue="1"/>
  </conditionalFormatting>
  <conditionalFormatting sqref="E343">
    <cfRule type="duplicateValues" dxfId="1696" priority="135" stopIfTrue="1"/>
    <cfRule type="duplicateValues" dxfId="1695" priority="136" stopIfTrue="1"/>
  </conditionalFormatting>
  <conditionalFormatting sqref="E343">
    <cfRule type="duplicateValues" dxfId="1694" priority="134"/>
  </conditionalFormatting>
  <conditionalFormatting sqref="C343">
    <cfRule type="duplicateValues" dxfId="1693" priority="133"/>
  </conditionalFormatting>
  <conditionalFormatting sqref="C343">
    <cfRule type="duplicateValues" dxfId="1692" priority="132"/>
  </conditionalFormatting>
  <conditionalFormatting sqref="E343">
    <cfRule type="duplicateValues" dxfId="1691" priority="131"/>
  </conditionalFormatting>
  <conditionalFormatting sqref="C157">
    <cfRule type="duplicateValues" dxfId="1690" priority="125" stopIfTrue="1"/>
  </conditionalFormatting>
  <conditionalFormatting sqref="C157">
    <cfRule type="duplicateValues" dxfId="1689" priority="126" stopIfTrue="1"/>
  </conditionalFormatting>
  <conditionalFormatting sqref="C157">
    <cfRule type="duplicateValues" dxfId="1688" priority="127" stopIfTrue="1"/>
  </conditionalFormatting>
  <conditionalFormatting sqref="E157">
    <cfRule type="duplicateValues" dxfId="1687" priority="128" stopIfTrue="1"/>
  </conditionalFormatting>
  <conditionalFormatting sqref="C157">
    <cfRule type="duplicateValues" dxfId="1686" priority="129" stopIfTrue="1"/>
  </conditionalFormatting>
  <conditionalFormatting sqref="E157">
    <cfRule type="duplicateValues" dxfId="1685" priority="130" stopIfTrue="1"/>
  </conditionalFormatting>
  <conditionalFormatting sqref="C157">
    <cfRule type="duplicateValues" dxfId="1684" priority="124" stopIfTrue="1"/>
  </conditionalFormatting>
  <conditionalFormatting sqref="E157">
    <cfRule type="duplicateValues" dxfId="1683" priority="122" stopIfTrue="1"/>
    <cfRule type="duplicateValues" dxfId="1682" priority="123" stopIfTrue="1"/>
  </conditionalFormatting>
  <conditionalFormatting sqref="E157">
    <cfRule type="duplicateValues" dxfId="1681" priority="121"/>
  </conditionalFormatting>
  <conditionalFormatting sqref="C157">
    <cfRule type="duplicateValues" dxfId="1680" priority="120"/>
  </conditionalFormatting>
  <conditionalFormatting sqref="C157">
    <cfRule type="duplicateValues" dxfId="1679" priority="119"/>
  </conditionalFormatting>
  <conditionalFormatting sqref="E157">
    <cfRule type="duplicateValues" dxfId="1678" priority="118"/>
  </conditionalFormatting>
  <conditionalFormatting sqref="C208">
    <cfRule type="duplicateValues" dxfId="1677" priority="112" stopIfTrue="1"/>
  </conditionalFormatting>
  <conditionalFormatting sqref="C208">
    <cfRule type="duplicateValues" dxfId="1676" priority="113" stopIfTrue="1"/>
  </conditionalFormatting>
  <conditionalFormatting sqref="C208">
    <cfRule type="duplicateValues" dxfId="1675" priority="114" stopIfTrue="1"/>
  </conditionalFormatting>
  <conditionalFormatting sqref="E208">
    <cfRule type="duplicateValues" dxfId="1674" priority="115" stopIfTrue="1"/>
  </conditionalFormatting>
  <conditionalFormatting sqref="C208">
    <cfRule type="duplicateValues" dxfId="1673" priority="116" stopIfTrue="1"/>
  </conditionalFormatting>
  <conditionalFormatting sqref="E208">
    <cfRule type="duplicateValues" dxfId="1672" priority="117" stopIfTrue="1"/>
  </conditionalFormatting>
  <conditionalFormatting sqref="C208">
    <cfRule type="duplicateValues" dxfId="1671" priority="111" stopIfTrue="1"/>
  </conditionalFormatting>
  <conditionalFormatting sqref="E208">
    <cfRule type="duplicateValues" dxfId="1670" priority="109" stopIfTrue="1"/>
    <cfRule type="duplicateValues" dxfId="1669" priority="110" stopIfTrue="1"/>
  </conditionalFormatting>
  <conditionalFormatting sqref="E208">
    <cfRule type="duplicateValues" dxfId="1668" priority="108"/>
  </conditionalFormatting>
  <conditionalFormatting sqref="C208">
    <cfRule type="duplicateValues" dxfId="1667" priority="107"/>
  </conditionalFormatting>
  <conditionalFormatting sqref="C208">
    <cfRule type="duplicateValues" dxfId="1666" priority="106"/>
  </conditionalFormatting>
  <conditionalFormatting sqref="E208">
    <cfRule type="duplicateValues" dxfId="1665" priority="105"/>
  </conditionalFormatting>
  <conditionalFormatting sqref="C201">
    <cfRule type="duplicateValues" dxfId="1664" priority="92" stopIfTrue="1"/>
  </conditionalFormatting>
  <conditionalFormatting sqref="C201">
    <cfRule type="duplicateValues" dxfId="1663" priority="93" stopIfTrue="1"/>
  </conditionalFormatting>
  <conditionalFormatting sqref="C201">
    <cfRule type="duplicateValues" dxfId="1662" priority="94" stopIfTrue="1"/>
  </conditionalFormatting>
  <conditionalFormatting sqref="E201">
    <cfRule type="duplicateValues" dxfId="1661" priority="95" stopIfTrue="1"/>
  </conditionalFormatting>
  <conditionalFormatting sqref="C201">
    <cfRule type="duplicateValues" dxfId="1660" priority="96" stopIfTrue="1"/>
  </conditionalFormatting>
  <conditionalFormatting sqref="E201">
    <cfRule type="duplicateValues" dxfId="1659" priority="97" stopIfTrue="1"/>
  </conditionalFormatting>
  <conditionalFormatting sqref="C201">
    <cfRule type="duplicateValues" dxfId="1658" priority="98" stopIfTrue="1"/>
  </conditionalFormatting>
  <conditionalFormatting sqref="E201">
    <cfRule type="duplicateValues" dxfId="1657" priority="99" stopIfTrue="1"/>
    <cfRule type="duplicateValues" dxfId="1656" priority="100" stopIfTrue="1"/>
  </conditionalFormatting>
  <conditionalFormatting sqref="E201">
    <cfRule type="duplicateValues" dxfId="1655" priority="101"/>
  </conditionalFormatting>
  <conditionalFormatting sqref="C201">
    <cfRule type="duplicateValues" dxfId="1654" priority="102"/>
  </conditionalFormatting>
  <conditionalFormatting sqref="C201">
    <cfRule type="duplicateValues" dxfId="1653" priority="103"/>
  </conditionalFormatting>
  <conditionalFormatting sqref="E201">
    <cfRule type="duplicateValues" dxfId="1652" priority="104"/>
  </conditionalFormatting>
  <conditionalFormatting sqref="E201">
    <cfRule type="duplicateValues" dxfId="1651" priority="91"/>
  </conditionalFormatting>
  <conditionalFormatting sqref="C201">
    <cfRule type="duplicateValues" dxfId="1650" priority="90"/>
  </conditionalFormatting>
  <conditionalFormatting sqref="C82:C106 C2:C12 C24:C54 C326 C332 C242:C256 C362 C286:C322 C156 C264:C266 C268:C271 C56:C60 C64 C68:C80 C334:C339 C108:C154 C365:C370 C342 C344:C358 C158:C200 C209:C240 C202:C207 C17:C20">
    <cfRule type="duplicateValues" dxfId="1649" priority="615" stopIfTrue="1"/>
  </conditionalFormatting>
  <conditionalFormatting sqref="C2:C12">
    <cfRule type="duplicateValues" dxfId="1648" priority="616" stopIfTrue="1"/>
  </conditionalFormatting>
  <conditionalFormatting sqref="C2:C12">
    <cfRule type="duplicateValues" dxfId="1647" priority="617" stopIfTrue="1"/>
  </conditionalFormatting>
  <conditionalFormatting sqref="E82:E106 E2:E12 E24:E54 E326 E332 E362 E286:E322 E264:E266 E268:E271 E242:E256 E156 E56:E60 E64 E68:E80 E334:E339 E108:E154 E365:E370 E342 E344:E358 E158:E200 E209:E240 E202:E207 E17:E20">
    <cfRule type="duplicateValues" dxfId="1646" priority="618" stopIfTrue="1"/>
  </conditionalFormatting>
  <conditionalFormatting sqref="C284:C326 C259:C272 C64 C68:C106 C334:C339 C108:C156 C328:C332 C342 C344:C362 C158:C200 C209:C256 C202:C207 C2:C12 C17:C60 C365:C370">
    <cfRule type="duplicateValues" dxfId="1645" priority="619"/>
  </conditionalFormatting>
  <conditionalFormatting sqref="E284:E326 E259:E272 E64 E68:E106 E334:E339 E108:E156 E328:E332 E342 E344:E362 E158:E200 E209:E256 E202:E207 E2:E12 E365:E370 E17:E60">
    <cfRule type="duplicateValues" dxfId="1644" priority="620"/>
  </conditionalFormatting>
  <conditionalFormatting sqref="E202:E370 E2:E12 E17:E200">
    <cfRule type="duplicateValues" dxfId="1643" priority="621"/>
  </conditionalFormatting>
  <conditionalFormatting sqref="C17:C200 C2:C12 C202:C370">
    <cfRule type="duplicateValues" dxfId="1642" priority="622"/>
  </conditionalFormatting>
  <conditionalFormatting sqref="C264:C266 C268:C272 C56:C60 C284:C326 C64 C68:C106 C334:C339 C108:C156 C328:C332 C342 C344:C362 C158:C200 C209:C256 C202:C207 C2:C12 C17:C54 C365:C370">
    <cfRule type="duplicateValues" dxfId="1641" priority="623" stopIfTrue="1"/>
  </conditionalFormatting>
  <conditionalFormatting sqref="E264:E266 E268:E272 E56:E60 E284:E326 E64 E68:E106 E334:E339 E108:E156 E328:E332 E342 E344:E362 E158:E200 E209:E256 E202:E207 E2:E12 E365:E370 E17:E54">
    <cfRule type="duplicateValues" dxfId="1640" priority="624" stopIfTrue="1"/>
    <cfRule type="duplicateValues" dxfId="1639" priority="625" stopIfTrue="1"/>
  </conditionalFormatting>
  <conditionalFormatting sqref="E56:E60 E284:E326 E259:E272 E64 E68:E106 E334:E339 E108:E156 E328:E332 E342 E344:E362 E158:E200 E209:E256 E202:E207 E2:E12 E365:E370 E17:E54">
    <cfRule type="duplicateValues" dxfId="1638" priority="626"/>
  </conditionalFormatting>
  <conditionalFormatting sqref="C56:C60 C284:C326 C259:C272 C64 C68:C106 C334:C339 C108:C156 C328:C332 C342 C344:C362 C158:C200 C209:C256 C202:C207 C2:C12 C17:C54 C365:C370">
    <cfRule type="duplicateValues" dxfId="1637" priority="627"/>
  </conditionalFormatting>
  <conditionalFormatting sqref="C17:C370 C2:C12">
    <cfRule type="duplicateValues" dxfId="1636" priority="628"/>
  </conditionalFormatting>
  <conditionalFormatting sqref="C2:C12">
    <cfRule type="duplicateValues" dxfId="1635" priority="629"/>
  </conditionalFormatting>
  <conditionalFormatting sqref="E17:E370 E2:E12">
    <cfRule type="duplicateValues" dxfId="1634" priority="89"/>
  </conditionalFormatting>
  <conditionalFormatting sqref="C2:C12">
    <cfRule type="duplicateValues" dxfId="1633" priority="88"/>
  </conditionalFormatting>
  <conditionalFormatting sqref="C24:C54 C326 C332 C242:C256 C362 C2:C12 C286:C322 C156 C264:C266 C268:C271 C56:C60 C64 C68:C106 C334:C339 C108:C154 C342 C344:C358 C158:C200 C209:C240 C202:C207 C17:C20 C365:C370">
    <cfRule type="duplicateValues" dxfId="1632" priority="630" stopIfTrue="1"/>
  </conditionalFormatting>
  <conditionalFormatting sqref="E326 E332 E362 E2:E12 E286:E322 E264:E266 E268:E271 E242:E256 E156 E56:E60 E64 E68:E106 E334:E339 E108:E154 E342 E344:E358 E158:E200 E209:E240 E202:E207 E365:E370 E17:E54">
    <cfRule type="duplicateValues" dxfId="1631" priority="631" stopIfTrue="1"/>
  </conditionalFormatting>
  <conditionalFormatting sqref="C17:C370 C2:C12">
    <cfRule type="duplicateValues" dxfId="1630" priority="86"/>
    <cfRule type="duplicateValues" dxfId="1629" priority="87"/>
  </conditionalFormatting>
  <conditionalFormatting sqref="C17:C370 C2:C12">
    <cfRule type="duplicateValues" dxfId="1628" priority="85"/>
  </conditionalFormatting>
  <conditionalFormatting sqref="C13">
    <cfRule type="duplicateValues" dxfId="1627" priority="75" stopIfTrue="1"/>
  </conditionalFormatting>
  <conditionalFormatting sqref="C13">
    <cfRule type="duplicateValues" dxfId="1626" priority="76" stopIfTrue="1"/>
  </conditionalFormatting>
  <conditionalFormatting sqref="C13">
    <cfRule type="duplicateValues" dxfId="1625" priority="77" stopIfTrue="1"/>
  </conditionalFormatting>
  <conditionalFormatting sqref="C13">
    <cfRule type="duplicateValues" dxfId="1624" priority="78"/>
  </conditionalFormatting>
  <conditionalFormatting sqref="C13">
    <cfRule type="duplicateValues" dxfId="1623" priority="79"/>
  </conditionalFormatting>
  <conditionalFormatting sqref="C13">
    <cfRule type="duplicateValues" dxfId="1622" priority="80" stopIfTrue="1"/>
  </conditionalFormatting>
  <conditionalFormatting sqref="C13">
    <cfRule type="duplicateValues" dxfId="1621" priority="81"/>
  </conditionalFormatting>
  <conditionalFormatting sqref="C13">
    <cfRule type="duplicateValues" dxfId="1620" priority="82"/>
  </conditionalFormatting>
  <conditionalFormatting sqref="C13">
    <cfRule type="duplicateValues" dxfId="1619" priority="83"/>
  </conditionalFormatting>
  <conditionalFormatting sqref="C13">
    <cfRule type="duplicateValues" dxfId="1618" priority="74"/>
  </conditionalFormatting>
  <conditionalFormatting sqref="C13">
    <cfRule type="duplicateValues" dxfId="1617" priority="84" stopIfTrue="1"/>
  </conditionalFormatting>
  <conditionalFormatting sqref="C13">
    <cfRule type="duplicateValues" dxfId="1616" priority="72"/>
    <cfRule type="duplicateValues" dxfId="1615" priority="73"/>
  </conditionalFormatting>
  <conditionalFormatting sqref="C13">
    <cfRule type="duplicateValues" dxfId="1614" priority="71"/>
  </conditionalFormatting>
  <conditionalFormatting sqref="C14">
    <cfRule type="duplicateValues" dxfId="1613" priority="47" stopIfTrue="1"/>
  </conditionalFormatting>
  <conditionalFormatting sqref="C14">
    <cfRule type="duplicateValues" dxfId="1612" priority="48" stopIfTrue="1"/>
  </conditionalFormatting>
  <conditionalFormatting sqref="C14">
    <cfRule type="duplicateValues" dxfId="1611" priority="49" stopIfTrue="1"/>
  </conditionalFormatting>
  <conditionalFormatting sqref="C14">
    <cfRule type="duplicateValues" dxfId="1610" priority="50"/>
  </conditionalFormatting>
  <conditionalFormatting sqref="C14">
    <cfRule type="duplicateValues" dxfId="1609" priority="51"/>
  </conditionalFormatting>
  <conditionalFormatting sqref="C14">
    <cfRule type="duplicateValues" dxfId="1608" priority="52" stopIfTrue="1"/>
  </conditionalFormatting>
  <conditionalFormatting sqref="C14">
    <cfRule type="duplicateValues" dxfId="1607" priority="53"/>
  </conditionalFormatting>
  <conditionalFormatting sqref="C14">
    <cfRule type="duplicateValues" dxfId="1606" priority="54"/>
  </conditionalFormatting>
  <conditionalFormatting sqref="C14">
    <cfRule type="duplicateValues" dxfId="1605" priority="55"/>
  </conditionalFormatting>
  <conditionalFormatting sqref="C14">
    <cfRule type="duplicateValues" dxfId="1604" priority="46"/>
  </conditionalFormatting>
  <conditionalFormatting sqref="C14">
    <cfRule type="duplicateValues" dxfId="1603" priority="56" stopIfTrue="1"/>
  </conditionalFormatting>
  <conditionalFormatting sqref="C14">
    <cfRule type="duplicateValues" dxfId="1602" priority="44"/>
    <cfRule type="duplicateValues" dxfId="1601" priority="45"/>
  </conditionalFormatting>
  <conditionalFormatting sqref="C14">
    <cfRule type="duplicateValues" dxfId="1600" priority="43"/>
  </conditionalFormatting>
  <conditionalFormatting sqref="C15">
    <cfRule type="duplicateValues" dxfId="1599" priority="33" stopIfTrue="1"/>
  </conditionalFormatting>
  <conditionalFormatting sqref="C15">
    <cfRule type="duplicateValues" dxfId="1598" priority="34" stopIfTrue="1"/>
  </conditionalFormatting>
  <conditionalFormatting sqref="C15">
    <cfRule type="duplicateValues" dxfId="1597" priority="35" stopIfTrue="1"/>
  </conditionalFormatting>
  <conditionalFormatting sqref="C15">
    <cfRule type="duplicateValues" dxfId="1596" priority="36"/>
  </conditionalFormatting>
  <conditionalFormatting sqref="C15">
    <cfRule type="duplicateValues" dxfId="1595" priority="37"/>
  </conditionalFormatting>
  <conditionalFormatting sqref="C15">
    <cfRule type="duplicateValues" dxfId="1594" priority="38" stopIfTrue="1"/>
  </conditionalFormatting>
  <conditionalFormatting sqref="C15">
    <cfRule type="duplicateValues" dxfId="1593" priority="39"/>
  </conditionalFormatting>
  <conditionalFormatting sqref="C15">
    <cfRule type="duplicateValues" dxfId="1592" priority="40"/>
  </conditionalFormatting>
  <conditionalFormatting sqref="C15">
    <cfRule type="duplicateValues" dxfId="1591" priority="41"/>
  </conditionalFormatting>
  <conditionalFormatting sqref="C15">
    <cfRule type="duplicateValues" dxfId="1590" priority="32"/>
  </conditionalFormatting>
  <conditionalFormatting sqref="C15">
    <cfRule type="duplicateValues" dxfId="1589" priority="42" stopIfTrue="1"/>
  </conditionalFormatting>
  <conditionalFormatting sqref="C15">
    <cfRule type="duplicateValues" dxfId="1588" priority="30"/>
    <cfRule type="duplicateValues" dxfId="1587" priority="31"/>
  </conditionalFormatting>
  <conditionalFormatting sqref="C15">
    <cfRule type="duplicateValues" dxfId="1586" priority="29"/>
  </conditionalFormatting>
  <conditionalFormatting sqref="C16">
    <cfRule type="duplicateValues" dxfId="1585" priority="19" stopIfTrue="1"/>
  </conditionalFormatting>
  <conditionalFormatting sqref="C16">
    <cfRule type="duplicateValues" dxfId="1584" priority="20" stopIfTrue="1"/>
  </conditionalFormatting>
  <conditionalFormatting sqref="C16">
    <cfRule type="duplicateValues" dxfId="1583" priority="21" stopIfTrue="1"/>
  </conditionalFormatting>
  <conditionalFormatting sqref="C16">
    <cfRule type="duplicateValues" dxfId="1582" priority="22"/>
  </conditionalFormatting>
  <conditionalFormatting sqref="C16">
    <cfRule type="duplicateValues" dxfId="1581" priority="23"/>
  </conditionalFormatting>
  <conditionalFormatting sqref="C16">
    <cfRule type="duplicateValues" dxfId="1580" priority="24" stopIfTrue="1"/>
  </conditionalFormatting>
  <conditionalFormatting sqref="C16">
    <cfRule type="duplicateValues" dxfId="1579" priority="25"/>
  </conditionalFormatting>
  <conditionalFormatting sqref="C16">
    <cfRule type="duplicateValues" dxfId="1578" priority="26"/>
  </conditionalFormatting>
  <conditionalFormatting sqref="C16">
    <cfRule type="duplicateValues" dxfId="1577" priority="27"/>
  </conditionalFormatting>
  <conditionalFormatting sqref="C16">
    <cfRule type="duplicateValues" dxfId="1576" priority="18"/>
  </conditionalFormatting>
  <conditionalFormatting sqref="C16">
    <cfRule type="duplicateValues" dxfId="1575" priority="28" stopIfTrue="1"/>
  </conditionalFormatting>
  <conditionalFormatting sqref="C16">
    <cfRule type="duplicateValues" dxfId="1574" priority="16"/>
    <cfRule type="duplicateValues" dxfId="1573" priority="17"/>
  </conditionalFormatting>
  <conditionalFormatting sqref="C16">
    <cfRule type="duplicateValues" dxfId="1572" priority="15"/>
  </conditionalFormatting>
  <conditionalFormatting sqref="C371">
    <cfRule type="duplicateValues" dxfId="1571" priority="5" stopIfTrue="1"/>
  </conditionalFormatting>
  <conditionalFormatting sqref="C371">
    <cfRule type="duplicateValues" dxfId="1570" priority="6" stopIfTrue="1"/>
  </conditionalFormatting>
  <conditionalFormatting sqref="C371">
    <cfRule type="duplicateValues" dxfId="1569" priority="7" stopIfTrue="1"/>
  </conditionalFormatting>
  <conditionalFormatting sqref="C371">
    <cfRule type="duplicateValues" dxfId="1568" priority="8"/>
  </conditionalFormatting>
  <conditionalFormatting sqref="C371">
    <cfRule type="duplicateValues" dxfId="1567" priority="9"/>
  </conditionalFormatting>
  <conditionalFormatting sqref="C371">
    <cfRule type="duplicateValues" dxfId="1566" priority="10" stopIfTrue="1"/>
  </conditionalFormatting>
  <conditionalFormatting sqref="C371">
    <cfRule type="duplicateValues" dxfId="1565" priority="11"/>
  </conditionalFormatting>
  <conditionalFormatting sqref="C371">
    <cfRule type="duplicateValues" dxfId="1564" priority="12"/>
  </conditionalFormatting>
  <conditionalFormatting sqref="C371">
    <cfRule type="duplicateValues" dxfId="1563" priority="13"/>
  </conditionalFormatting>
  <conditionalFormatting sqref="C371">
    <cfRule type="duplicateValues" dxfId="1562" priority="4"/>
  </conditionalFormatting>
  <conditionalFormatting sqref="C371">
    <cfRule type="duplicateValues" dxfId="1561" priority="14" stopIfTrue="1"/>
  </conditionalFormatting>
  <conditionalFormatting sqref="C371">
    <cfRule type="duplicateValues" dxfId="1560" priority="2"/>
    <cfRule type="duplicateValues" dxfId="1559" priority="3"/>
  </conditionalFormatting>
  <conditionalFormatting sqref="C371">
    <cfRule type="duplicateValues" dxfId="1558" priority="1"/>
  </conditionalFormatting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11"/>
  <sheetViews>
    <sheetView topLeftCell="A92" workbookViewId="0">
      <selection activeCell="E110" sqref="E110"/>
    </sheetView>
  </sheetViews>
  <sheetFormatPr baseColWidth="10" defaultColWidth="29.5703125" defaultRowHeight="14.25"/>
  <cols>
    <col min="1" max="1" width="14.5703125" style="182" bestFit="1" customWidth="1"/>
    <col min="2" max="2" width="30.42578125" style="182" customWidth="1"/>
    <col min="3" max="3" width="10.42578125" style="182" customWidth="1"/>
    <col min="4" max="4" width="30.42578125" style="182" customWidth="1"/>
    <col min="5" max="5" width="22.85546875" style="182" customWidth="1"/>
    <col min="6" max="6" width="30.42578125" style="182" customWidth="1"/>
    <col min="7" max="7" width="37.85546875" style="182" bestFit="1" customWidth="1"/>
    <col min="8" max="16384" width="29.5703125" style="182"/>
  </cols>
  <sheetData>
    <row r="1" spans="1:7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7" s="143" customFormat="1">
      <c r="A2" s="144" t="s">
        <v>1820</v>
      </c>
      <c r="B2" s="144" t="s">
        <v>1140</v>
      </c>
      <c r="C2" s="145">
        <v>150306</v>
      </c>
      <c r="D2" s="147" t="s">
        <v>1854</v>
      </c>
      <c r="E2" s="148" t="s">
        <v>1855</v>
      </c>
      <c r="F2" s="144" t="s">
        <v>1135</v>
      </c>
      <c r="G2" s="144">
        <v>100</v>
      </c>
    </row>
    <row r="3" spans="1:7" s="143" customFormat="1" ht="42.75">
      <c r="A3" s="144" t="s">
        <v>1820</v>
      </c>
      <c r="B3" s="144" t="s">
        <v>5083</v>
      </c>
      <c r="C3" s="145">
        <v>160195</v>
      </c>
      <c r="D3" s="147" t="s">
        <v>5084</v>
      </c>
      <c r="E3" s="148" t="s">
        <v>6306</v>
      </c>
      <c r="F3" s="144" t="s">
        <v>1139</v>
      </c>
      <c r="G3" s="144" t="s">
        <v>4182</v>
      </c>
    </row>
    <row r="4" spans="1:7" s="143" customFormat="1" ht="28.5">
      <c r="A4" s="144" t="s">
        <v>1820</v>
      </c>
      <c r="B4" s="144" t="s">
        <v>5083</v>
      </c>
      <c r="C4" s="145">
        <v>162694</v>
      </c>
      <c r="D4" s="147" t="s">
        <v>6307</v>
      </c>
      <c r="E4" s="148" t="s">
        <v>6308</v>
      </c>
      <c r="F4" s="144" t="s">
        <v>952</v>
      </c>
      <c r="G4" s="144" t="s">
        <v>4521</v>
      </c>
    </row>
    <row r="5" spans="1:7" s="143" customFormat="1" ht="28.5">
      <c r="A5" s="144" t="s">
        <v>1820</v>
      </c>
      <c r="B5" s="144" t="s">
        <v>5083</v>
      </c>
      <c r="C5" s="145">
        <v>160196</v>
      </c>
      <c r="D5" s="147" t="s">
        <v>5085</v>
      </c>
      <c r="E5" s="148" t="s">
        <v>5086</v>
      </c>
      <c r="F5" s="144"/>
      <c r="G5" s="144"/>
    </row>
    <row r="6" spans="1:7" s="143" customFormat="1" ht="42.75">
      <c r="A6" s="144" t="s">
        <v>1820</v>
      </c>
      <c r="B6" s="144" t="s">
        <v>5083</v>
      </c>
      <c r="C6" s="145">
        <v>160238</v>
      </c>
      <c r="D6" s="147" t="s">
        <v>5196</v>
      </c>
      <c r="E6" s="148" t="s">
        <v>5197</v>
      </c>
      <c r="F6" s="144" t="s">
        <v>1143</v>
      </c>
      <c r="G6" s="144" t="s">
        <v>4182</v>
      </c>
    </row>
    <row r="7" spans="1:7" s="143" customFormat="1">
      <c r="A7" s="150" t="s">
        <v>1820</v>
      </c>
      <c r="B7" s="150" t="s">
        <v>1975</v>
      </c>
      <c r="C7" s="145">
        <v>158246</v>
      </c>
      <c r="D7" s="153" t="s">
        <v>2781</v>
      </c>
      <c r="E7" s="154">
        <v>4323014</v>
      </c>
      <c r="F7" s="150"/>
      <c r="G7" s="150"/>
    </row>
    <row r="8" spans="1:7" s="143" customFormat="1">
      <c r="A8" s="144" t="s">
        <v>1820</v>
      </c>
      <c r="B8" s="150" t="s">
        <v>1975</v>
      </c>
      <c r="C8" s="162">
        <v>151198</v>
      </c>
      <c r="D8" s="147" t="s">
        <v>1879</v>
      </c>
      <c r="E8" s="148" t="s">
        <v>1880</v>
      </c>
      <c r="F8" s="261" t="s">
        <v>1708</v>
      </c>
      <c r="G8" s="261">
        <v>1</v>
      </c>
    </row>
    <row r="9" spans="1:7" s="143" customFormat="1" ht="28.5">
      <c r="A9" s="144" t="s">
        <v>1820</v>
      </c>
      <c r="B9" s="150" t="s">
        <v>1540</v>
      </c>
      <c r="C9" s="145">
        <v>159094</v>
      </c>
      <c r="D9" s="147" t="s">
        <v>1891</v>
      </c>
      <c r="E9" s="148" t="s">
        <v>1892</v>
      </c>
      <c r="F9" s="144" t="s">
        <v>1137</v>
      </c>
      <c r="G9" s="144">
        <v>1</v>
      </c>
    </row>
    <row r="10" spans="1:7" s="143" customFormat="1" ht="42.75">
      <c r="A10" s="144" t="s">
        <v>1820</v>
      </c>
      <c r="B10" s="150" t="s">
        <v>1975</v>
      </c>
      <c r="C10" s="145">
        <v>150075</v>
      </c>
      <c r="D10" s="147" t="s">
        <v>1871</v>
      </c>
      <c r="E10" s="148" t="s">
        <v>1872</v>
      </c>
      <c r="F10" s="144" t="s">
        <v>1132</v>
      </c>
      <c r="G10" s="144">
        <v>1</v>
      </c>
    </row>
    <row r="11" spans="1:7" s="143" customFormat="1" ht="28.5">
      <c r="A11" s="144" t="s">
        <v>1820</v>
      </c>
      <c r="B11" s="144" t="s">
        <v>3621</v>
      </c>
      <c r="C11" s="145">
        <v>159579</v>
      </c>
      <c r="D11" s="147" t="s">
        <v>1848</v>
      </c>
      <c r="E11" s="148" t="s">
        <v>1849</v>
      </c>
      <c r="F11" s="144" t="s">
        <v>1708</v>
      </c>
      <c r="G11" s="144">
        <v>1</v>
      </c>
    </row>
    <row r="12" spans="1:7" s="143" customFormat="1">
      <c r="A12" s="144" t="s">
        <v>1820</v>
      </c>
      <c r="B12" s="150" t="s">
        <v>1975</v>
      </c>
      <c r="C12" s="162">
        <v>159340</v>
      </c>
      <c r="D12" s="147" t="s">
        <v>5025</v>
      </c>
      <c r="E12" s="148" t="s">
        <v>5026</v>
      </c>
      <c r="F12" s="144" t="s">
        <v>1708</v>
      </c>
      <c r="G12" s="144">
        <v>1200</v>
      </c>
    </row>
    <row r="13" spans="1:7" s="143" customFormat="1">
      <c r="A13" s="144" t="s">
        <v>1820</v>
      </c>
      <c r="B13" s="144" t="s">
        <v>1140</v>
      </c>
      <c r="C13" s="145">
        <v>150185</v>
      </c>
      <c r="D13" s="147" t="s">
        <v>1833</v>
      </c>
      <c r="E13" s="148">
        <v>971470</v>
      </c>
      <c r="F13" s="144"/>
      <c r="G13" s="144"/>
    </row>
    <row r="14" spans="1:7" s="143" customFormat="1">
      <c r="A14" s="150" t="s">
        <v>1820</v>
      </c>
      <c r="B14" s="150" t="s">
        <v>1547</v>
      </c>
      <c r="C14" s="145">
        <v>158967</v>
      </c>
      <c r="D14" s="153" t="s">
        <v>3020</v>
      </c>
      <c r="E14" s="154" t="s">
        <v>3021</v>
      </c>
      <c r="F14" s="150" t="s">
        <v>1662</v>
      </c>
      <c r="G14" s="150" t="s">
        <v>3022</v>
      </c>
    </row>
    <row r="15" spans="1:7" s="143" customFormat="1">
      <c r="A15" s="144" t="s">
        <v>1820</v>
      </c>
      <c r="B15" s="150" t="s">
        <v>1975</v>
      </c>
      <c r="C15" s="162">
        <v>151202</v>
      </c>
      <c r="D15" s="147" t="s">
        <v>1881</v>
      </c>
      <c r="E15" s="148" t="s">
        <v>1882</v>
      </c>
      <c r="F15" s="144" t="s">
        <v>1708</v>
      </c>
      <c r="G15" s="144">
        <v>1</v>
      </c>
    </row>
    <row r="16" spans="1:7" s="143" customFormat="1" ht="28.5">
      <c r="A16" s="144" t="s">
        <v>1820</v>
      </c>
      <c r="B16" s="150" t="s">
        <v>1975</v>
      </c>
      <c r="C16" s="162">
        <v>159099</v>
      </c>
      <c r="D16" s="147" t="s">
        <v>1889</v>
      </c>
      <c r="E16" s="148" t="s">
        <v>1890</v>
      </c>
      <c r="F16" s="144" t="s">
        <v>1708</v>
      </c>
      <c r="G16" s="144">
        <v>100</v>
      </c>
    </row>
    <row r="17" spans="1:7" s="143" customFormat="1" ht="28.5">
      <c r="A17" s="144" t="s">
        <v>1820</v>
      </c>
      <c r="B17" s="150" t="s">
        <v>1975</v>
      </c>
      <c r="C17" s="145">
        <v>150033</v>
      </c>
      <c r="D17" s="147" t="s">
        <v>1148</v>
      </c>
      <c r="E17" s="148" t="s">
        <v>1149</v>
      </c>
      <c r="F17" s="144" t="s">
        <v>533</v>
      </c>
      <c r="G17" s="144">
        <v>1</v>
      </c>
    </row>
    <row r="18" spans="1:7" s="143" customFormat="1" ht="28.5">
      <c r="A18" s="144" t="s">
        <v>1820</v>
      </c>
      <c r="B18" s="150" t="s">
        <v>1975</v>
      </c>
      <c r="C18" s="145">
        <v>153500</v>
      </c>
      <c r="D18" s="147" t="s">
        <v>1887</v>
      </c>
      <c r="E18" s="148" t="s">
        <v>943</v>
      </c>
      <c r="F18" s="144" t="s">
        <v>1708</v>
      </c>
      <c r="G18" s="144">
        <v>1</v>
      </c>
    </row>
    <row r="19" spans="1:7" s="143" customFormat="1">
      <c r="A19" s="144" t="s">
        <v>1820</v>
      </c>
      <c r="B19" s="150" t="s">
        <v>1975</v>
      </c>
      <c r="C19" s="162">
        <v>159321</v>
      </c>
      <c r="D19" s="147" t="s">
        <v>1826</v>
      </c>
      <c r="E19" s="148" t="s">
        <v>1827</v>
      </c>
      <c r="F19" s="144" t="s">
        <v>1132</v>
      </c>
      <c r="G19" s="144">
        <v>250</v>
      </c>
    </row>
    <row r="20" spans="1:7" s="143" customFormat="1">
      <c r="A20" s="150" t="s">
        <v>1820</v>
      </c>
      <c r="B20" s="144" t="s">
        <v>1140</v>
      </c>
      <c r="C20" s="145">
        <v>158242</v>
      </c>
      <c r="D20" s="153" t="s">
        <v>2759</v>
      </c>
      <c r="E20" s="154">
        <v>1068337</v>
      </c>
      <c r="F20" s="150"/>
      <c r="G20" s="150"/>
    </row>
    <row r="21" spans="1:7" s="143" customFormat="1" ht="43.5">
      <c r="A21" s="144" t="s">
        <v>1820</v>
      </c>
      <c r="B21" s="150" t="s">
        <v>1666</v>
      </c>
      <c r="C21" s="162">
        <v>161036</v>
      </c>
      <c r="D21" s="147" t="s">
        <v>6401</v>
      </c>
      <c r="E21" s="148" t="s">
        <v>4881</v>
      </c>
      <c r="F21" s="144" t="s">
        <v>1137</v>
      </c>
      <c r="G21" s="144" t="s">
        <v>383</v>
      </c>
    </row>
    <row r="22" spans="1:7" s="143" customFormat="1" ht="28.5">
      <c r="A22" s="144" t="s">
        <v>1820</v>
      </c>
      <c r="B22" s="150" t="s">
        <v>1540</v>
      </c>
      <c r="C22" s="145">
        <v>150161</v>
      </c>
      <c r="D22" s="147" t="s">
        <v>1860</v>
      </c>
      <c r="E22" s="148" t="s">
        <v>1861</v>
      </c>
      <c r="F22" s="144" t="s">
        <v>1137</v>
      </c>
      <c r="G22" s="144">
        <v>1000</v>
      </c>
    </row>
    <row r="23" spans="1:7" s="143" customFormat="1" ht="28.5">
      <c r="A23" s="144" t="s">
        <v>1820</v>
      </c>
      <c r="B23" s="150" t="s">
        <v>1975</v>
      </c>
      <c r="C23" s="162">
        <v>159082</v>
      </c>
      <c r="D23" s="147" t="s">
        <v>1877</v>
      </c>
      <c r="E23" s="148" t="s">
        <v>1878</v>
      </c>
      <c r="F23" s="144" t="s">
        <v>2524</v>
      </c>
      <c r="G23" s="144">
        <v>1</v>
      </c>
    </row>
    <row r="24" spans="1:7" s="143" customFormat="1">
      <c r="A24" s="150" t="s">
        <v>1820</v>
      </c>
      <c r="B24" s="144" t="s">
        <v>1666</v>
      </c>
      <c r="C24" s="145">
        <v>158249</v>
      </c>
      <c r="D24" s="153" t="s">
        <v>2905</v>
      </c>
      <c r="E24" s="154" t="s">
        <v>2906</v>
      </c>
      <c r="F24" s="150" t="s">
        <v>2517</v>
      </c>
      <c r="G24" s="150"/>
    </row>
    <row r="25" spans="1:7" s="143" customFormat="1">
      <c r="A25" s="144" t="s">
        <v>1820</v>
      </c>
      <c r="B25" s="150" t="s">
        <v>1975</v>
      </c>
      <c r="C25" s="162">
        <v>150136</v>
      </c>
      <c r="D25" s="147" t="s">
        <v>1893</v>
      </c>
      <c r="E25" s="148" t="s">
        <v>1894</v>
      </c>
      <c r="F25" s="144" t="s">
        <v>1708</v>
      </c>
      <c r="G25" s="144">
        <v>1</v>
      </c>
    </row>
    <row r="26" spans="1:7" s="143" customFormat="1" ht="28.5">
      <c r="A26" s="144" t="s">
        <v>1820</v>
      </c>
      <c r="B26" s="150" t="s">
        <v>1975</v>
      </c>
      <c r="C26" s="162">
        <v>150032</v>
      </c>
      <c r="D26" s="147" t="s">
        <v>1875</v>
      </c>
      <c r="E26" s="148" t="s">
        <v>1876</v>
      </c>
      <c r="F26" s="144" t="s">
        <v>1708</v>
      </c>
      <c r="G26" s="144">
        <v>1</v>
      </c>
    </row>
    <row r="27" spans="1:7" s="143" customFormat="1">
      <c r="A27" s="150" t="s">
        <v>1820</v>
      </c>
      <c r="B27" s="150" t="s">
        <v>2722</v>
      </c>
      <c r="C27" s="145">
        <v>158233</v>
      </c>
      <c r="D27" s="153" t="s">
        <v>2723</v>
      </c>
      <c r="E27" s="154" t="s">
        <v>2724</v>
      </c>
      <c r="F27" s="150"/>
      <c r="G27" s="150"/>
    </row>
    <row r="28" spans="1:7" s="143" customFormat="1">
      <c r="A28" s="150" t="s">
        <v>1820</v>
      </c>
      <c r="B28" s="150" t="s">
        <v>2722</v>
      </c>
      <c r="C28" s="145">
        <v>158234</v>
      </c>
      <c r="D28" s="153" t="s">
        <v>2725</v>
      </c>
      <c r="E28" s="154" t="s">
        <v>2726</v>
      </c>
      <c r="F28" s="150"/>
      <c r="G28" s="150"/>
    </row>
    <row r="29" spans="1:7" s="143" customFormat="1">
      <c r="A29" s="150" t="s">
        <v>1820</v>
      </c>
      <c r="B29" s="150" t="s">
        <v>2722</v>
      </c>
      <c r="C29" s="145">
        <v>158235</v>
      </c>
      <c r="D29" s="153" t="s">
        <v>4097</v>
      </c>
      <c r="E29" s="154" t="s">
        <v>4098</v>
      </c>
      <c r="F29" s="150"/>
      <c r="G29" s="150"/>
    </row>
    <row r="30" spans="1:7" s="143" customFormat="1" ht="15">
      <c r="A30" s="150" t="s">
        <v>1820</v>
      </c>
      <c r="B30" s="150" t="s">
        <v>2722</v>
      </c>
      <c r="C30" s="145">
        <v>158999</v>
      </c>
      <c r="D30" s="153" t="s">
        <v>6402</v>
      </c>
      <c r="E30" s="154" t="s">
        <v>3397</v>
      </c>
      <c r="F30" s="150" t="s">
        <v>1139</v>
      </c>
      <c r="G30" s="150" t="s">
        <v>3399</v>
      </c>
    </row>
    <row r="31" spans="1:7" s="143" customFormat="1" ht="28.5">
      <c r="A31" s="144" t="s">
        <v>1820</v>
      </c>
      <c r="B31" s="144" t="s">
        <v>5903</v>
      </c>
      <c r="C31" s="162">
        <v>150024</v>
      </c>
      <c r="D31" s="147" t="s">
        <v>1869</v>
      </c>
      <c r="E31" s="148" t="s">
        <v>1870</v>
      </c>
      <c r="F31" s="144" t="s">
        <v>1137</v>
      </c>
      <c r="G31" s="144">
        <v>1</v>
      </c>
    </row>
    <row r="32" spans="1:7" s="143" customFormat="1">
      <c r="A32" s="150" t="s">
        <v>1820</v>
      </c>
      <c r="B32" s="150" t="s">
        <v>1293</v>
      </c>
      <c r="C32" s="145">
        <v>150072</v>
      </c>
      <c r="D32" s="147" t="s">
        <v>745</v>
      </c>
      <c r="E32" s="158" t="s">
        <v>746</v>
      </c>
      <c r="F32" s="150" t="s">
        <v>2060</v>
      </c>
      <c r="G32" s="150"/>
    </row>
    <row r="33" spans="1:203" s="143" customFormat="1">
      <c r="A33" s="144" t="s">
        <v>1820</v>
      </c>
      <c r="B33" s="144" t="s">
        <v>1293</v>
      </c>
      <c r="C33" s="162">
        <v>150063</v>
      </c>
      <c r="D33" s="147" t="s">
        <v>946</v>
      </c>
      <c r="E33" s="148" t="s">
        <v>1868</v>
      </c>
      <c r="F33" s="144" t="s">
        <v>1708</v>
      </c>
      <c r="G33" s="144">
        <v>100</v>
      </c>
    </row>
    <row r="34" spans="1:203" s="143" customFormat="1" ht="28.5">
      <c r="A34" s="144" t="s">
        <v>1820</v>
      </c>
      <c r="B34" s="150" t="s">
        <v>1975</v>
      </c>
      <c r="C34" s="162">
        <v>150077</v>
      </c>
      <c r="D34" s="147" t="s">
        <v>1883</v>
      </c>
      <c r="E34" s="148" t="s">
        <v>1884</v>
      </c>
      <c r="F34" s="144" t="s">
        <v>1708</v>
      </c>
      <c r="G34" s="144">
        <v>1</v>
      </c>
    </row>
    <row r="35" spans="1:203" s="143" customFormat="1">
      <c r="A35" s="150" t="s">
        <v>1820</v>
      </c>
      <c r="B35" s="144" t="s">
        <v>3621</v>
      </c>
      <c r="C35" s="145">
        <v>158964</v>
      </c>
      <c r="D35" s="153" t="s">
        <v>2967</v>
      </c>
      <c r="E35" s="154" t="s">
        <v>2968</v>
      </c>
      <c r="F35" s="150" t="s">
        <v>1139</v>
      </c>
      <c r="G35" s="150"/>
    </row>
    <row r="36" spans="1:203" s="143" customFormat="1">
      <c r="A36" s="150" t="s">
        <v>1820</v>
      </c>
      <c r="B36" s="150" t="s">
        <v>1975</v>
      </c>
      <c r="C36" s="145">
        <v>158120</v>
      </c>
      <c r="D36" s="153" t="s">
        <v>3429</v>
      </c>
      <c r="E36" s="154" t="s">
        <v>3430</v>
      </c>
      <c r="F36" s="150"/>
      <c r="G36" s="150"/>
    </row>
    <row r="37" spans="1:203" s="143" customFormat="1">
      <c r="A37" s="150" t="s">
        <v>1820</v>
      </c>
      <c r="B37" s="150" t="s">
        <v>1975</v>
      </c>
      <c r="C37" s="145">
        <v>158364</v>
      </c>
      <c r="D37" s="153" t="s">
        <v>6354</v>
      </c>
      <c r="E37" s="154" t="s">
        <v>6355</v>
      </c>
      <c r="F37" s="150" t="s">
        <v>2517</v>
      </c>
      <c r="G37" s="150" t="s">
        <v>2517</v>
      </c>
    </row>
    <row r="38" spans="1:203" s="143" customFormat="1">
      <c r="A38" s="150" t="s">
        <v>1820</v>
      </c>
      <c r="B38" s="150" t="s">
        <v>1975</v>
      </c>
      <c r="C38" s="145">
        <v>158224</v>
      </c>
      <c r="D38" s="153" t="s">
        <v>2736</v>
      </c>
      <c r="E38" s="154" t="s">
        <v>2737</v>
      </c>
      <c r="F38" s="150"/>
      <c r="G38" s="150"/>
    </row>
    <row r="39" spans="1:203" s="143" customFormat="1">
      <c r="A39" s="150" t="s">
        <v>1820</v>
      </c>
      <c r="B39" s="150" t="s">
        <v>1975</v>
      </c>
      <c r="C39" s="145">
        <v>158966</v>
      </c>
      <c r="D39" s="153" t="s">
        <v>3007</v>
      </c>
      <c r="E39" s="154" t="s">
        <v>3008</v>
      </c>
      <c r="F39" s="150" t="s">
        <v>1132</v>
      </c>
      <c r="G39" s="150" t="s">
        <v>1132</v>
      </c>
    </row>
    <row r="40" spans="1:203" s="143" customFormat="1" ht="15">
      <c r="A40" s="150" t="s">
        <v>1820</v>
      </c>
      <c r="B40" s="150" t="s">
        <v>1975</v>
      </c>
      <c r="C40" s="145">
        <v>158229</v>
      </c>
      <c r="D40" s="153" t="s">
        <v>2745</v>
      </c>
      <c r="E40" s="154">
        <v>4479790</v>
      </c>
      <c r="F40" s="160"/>
      <c r="G40" s="150" t="s">
        <v>1132</v>
      </c>
    </row>
    <row r="41" spans="1:203" s="143" customFormat="1" ht="15">
      <c r="A41" s="150" t="s">
        <v>1820</v>
      </c>
      <c r="B41" s="150" t="s">
        <v>1975</v>
      </c>
      <c r="C41" s="145">
        <v>160237</v>
      </c>
      <c r="D41" s="153" t="s">
        <v>5194</v>
      </c>
      <c r="E41" s="154" t="s">
        <v>5195</v>
      </c>
      <c r="F41" s="160"/>
      <c r="G41" s="150" t="s">
        <v>1132</v>
      </c>
    </row>
    <row r="42" spans="1:203" s="143" customFormat="1">
      <c r="A42" s="144" t="s">
        <v>1820</v>
      </c>
      <c r="B42" s="144" t="s">
        <v>1140</v>
      </c>
      <c r="C42" s="145">
        <v>150084</v>
      </c>
      <c r="D42" s="147" t="s">
        <v>1829</v>
      </c>
      <c r="E42" s="148" t="s">
        <v>1830</v>
      </c>
      <c r="F42" s="144" t="s">
        <v>781</v>
      </c>
      <c r="G42" s="144">
        <v>24</v>
      </c>
    </row>
    <row r="43" spans="1:203" s="143" customFormat="1">
      <c r="A43" s="150" t="s">
        <v>1820</v>
      </c>
      <c r="B43" s="150" t="s">
        <v>1975</v>
      </c>
      <c r="C43" s="145">
        <v>158239</v>
      </c>
      <c r="D43" s="153" t="s">
        <v>2937</v>
      </c>
      <c r="E43" s="154">
        <v>4468802</v>
      </c>
      <c r="F43" s="150" t="s">
        <v>2517</v>
      </c>
      <c r="G43" s="150" t="s">
        <v>2938</v>
      </c>
    </row>
    <row r="44" spans="1:203" s="143" customFormat="1">
      <c r="A44" s="150" t="s">
        <v>1820</v>
      </c>
      <c r="B44" s="150" t="s">
        <v>1975</v>
      </c>
      <c r="C44" s="145">
        <v>158244</v>
      </c>
      <c r="D44" s="153" t="s">
        <v>2778</v>
      </c>
      <c r="E44" s="154">
        <v>4474518</v>
      </c>
      <c r="F44" s="150"/>
      <c r="G44" s="150"/>
    </row>
    <row r="45" spans="1:203" s="143" customFormat="1" ht="15">
      <c r="A45" s="150" t="s">
        <v>1820</v>
      </c>
      <c r="B45" s="150" t="s">
        <v>47</v>
      </c>
      <c r="C45" s="145">
        <v>138069</v>
      </c>
      <c r="D45" s="161" t="s">
        <v>2163</v>
      </c>
      <c r="E45" s="154">
        <v>10361381</v>
      </c>
      <c r="F45" s="150"/>
      <c r="G45" s="150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9"/>
      <c r="CA45" s="149"/>
      <c r="CB45" s="149"/>
      <c r="CC45" s="149"/>
      <c r="CD45" s="149"/>
      <c r="CE45" s="149"/>
      <c r="CF45" s="149"/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9"/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149"/>
      <c r="DH45" s="149"/>
      <c r="DI45" s="149"/>
      <c r="DJ45" s="149"/>
      <c r="DK45" s="149"/>
      <c r="DL45" s="149"/>
      <c r="DM45" s="149"/>
      <c r="DN45" s="149"/>
      <c r="DO45" s="149"/>
      <c r="DP45" s="149"/>
      <c r="DQ45" s="149"/>
      <c r="DR45" s="149"/>
      <c r="DS45" s="149"/>
      <c r="DT45" s="149"/>
      <c r="DU45" s="149"/>
      <c r="DV45" s="149"/>
      <c r="DW45" s="149"/>
      <c r="DX45" s="149"/>
      <c r="DY45" s="149"/>
      <c r="DZ45" s="149"/>
      <c r="EA45" s="149"/>
      <c r="EB45" s="149"/>
      <c r="EC45" s="149"/>
      <c r="ED45" s="149"/>
      <c r="EE45" s="149"/>
      <c r="EF45" s="149"/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49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49"/>
      <c r="FF45" s="149"/>
      <c r="FG45" s="149"/>
      <c r="FH45" s="149"/>
      <c r="FI45" s="149"/>
      <c r="FJ45" s="149"/>
      <c r="FK45" s="149"/>
      <c r="FL45" s="149"/>
      <c r="FM45" s="149"/>
      <c r="FN45" s="149"/>
      <c r="FO45" s="149"/>
      <c r="FP45" s="149"/>
      <c r="FQ45" s="149"/>
      <c r="FR45" s="149"/>
      <c r="FS45" s="149"/>
      <c r="FT45" s="149"/>
      <c r="FU45" s="149"/>
      <c r="FV45" s="149"/>
      <c r="FW45" s="149"/>
      <c r="FX45" s="149"/>
      <c r="FY45" s="149"/>
      <c r="FZ45" s="149"/>
      <c r="GA45" s="149"/>
      <c r="GB45" s="149"/>
      <c r="GC45" s="149"/>
      <c r="GD45" s="149"/>
      <c r="GE45" s="149"/>
      <c r="GF45" s="149"/>
      <c r="GG45" s="149"/>
      <c r="GH45" s="149"/>
      <c r="GI45" s="149"/>
      <c r="GJ45" s="149"/>
      <c r="GK45" s="149"/>
      <c r="GL45" s="149"/>
      <c r="GM45" s="149"/>
      <c r="GN45" s="149"/>
      <c r="GO45" s="149"/>
      <c r="GP45" s="149"/>
      <c r="GQ45" s="149"/>
      <c r="GR45" s="149"/>
      <c r="GS45" s="149"/>
      <c r="GT45" s="149"/>
      <c r="GU45" s="149"/>
    </row>
    <row r="46" spans="1:203" s="143" customFormat="1">
      <c r="A46" s="144" t="s">
        <v>1820</v>
      </c>
      <c r="B46" s="150" t="s">
        <v>1975</v>
      </c>
      <c r="C46" s="145">
        <v>158983</v>
      </c>
      <c r="D46" s="153" t="s">
        <v>3327</v>
      </c>
      <c r="E46" s="154">
        <v>4471250</v>
      </c>
      <c r="F46" s="150" t="s">
        <v>1352</v>
      </c>
      <c r="G46" s="150"/>
    </row>
    <row r="47" spans="1:203" s="143" customFormat="1">
      <c r="A47" s="144" t="s">
        <v>1820</v>
      </c>
      <c r="B47" s="150" t="s">
        <v>1975</v>
      </c>
      <c r="C47" s="145">
        <v>158984</v>
      </c>
      <c r="D47" s="153" t="s">
        <v>3328</v>
      </c>
      <c r="E47" s="154">
        <v>4474009</v>
      </c>
      <c r="F47" s="150" t="s">
        <v>1352</v>
      </c>
      <c r="G47" s="150"/>
    </row>
    <row r="48" spans="1:203" s="143" customFormat="1" ht="28.5">
      <c r="A48" s="144" t="s">
        <v>1820</v>
      </c>
      <c r="B48" s="150" t="s">
        <v>1540</v>
      </c>
      <c r="C48" s="162">
        <v>159667</v>
      </c>
      <c r="D48" s="147" t="s">
        <v>1864</v>
      </c>
      <c r="E48" s="148" t="s">
        <v>1865</v>
      </c>
      <c r="F48" s="144" t="s">
        <v>1137</v>
      </c>
      <c r="G48" s="144">
        <v>1000</v>
      </c>
    </row>
    <row r="49" spans="1:7" s="143" customFormat="1" ht="28.5">
      <c r="A49" s="150" t="s">
        <v>1820</v>
      </c>
      <c r="B49" s="144" t="s">
        <v>1140</v>
      </c>
      <c r="C49" s="145">
        <v>159017</v>
      </c>
      <c r="D49" s="147" t="s">
        <v>1456</v>
      </c>
      <c r="E49" s="154">
        <v>59124</v>
      </c>
      <c r="F49" s="150"/>
      <c r="G49" s="150"/>
    </row>
    <row r="50" spans="1:7" s="143" customFormat="1">
      <c r="A50" s="144" t="s">
        <v>1820</v>
      </c>
      <c r="B50" s="150" t="s">
        <v>1975</v>
      </c>
      <c r="C50" s="145">
        <v>162531</v>
      </c>
      <c r="D50" s="153" t="s">
        <v>6249</v>
      </c>
      <c r="E50" s="154" t="s">
        <v>6250</v>
      </c>
      <c r="F50" s="150" t="s">
        <v>1352</v>
      </c>
      <c r="G50" s="150"/>
    </row>
    <row r="51" spans="1:7" s="143" customFormat="1">
      <c r="A51" s="144" t="s">
        <v>1820</v>
      </c>
      <c r="B51" s="150" t="s">
        <v>1975</v>
      </c>
      <c r="C51" s="145">
        <v>162697</v>
      </c>
      <c r="D51" s="153" t="s">
        <v>6324</v>
      </c>
      <c r="E51" s="154" t="s">
        <v>6325</v>
      </c>
      <c r="F51" s="150" t="s">
        <v>1352</v>
      </c>
      <c r="G51" s="150" t="s">
        <v>6326</v>
      </c>
    </row>
    <row r="52" spans="1:7" s="143" customFormat="1">
      <c r="A52" s="150" t="s">
        <v>1820</v>
      </c>
      <c r="B52" s="150" t="s">
        <v>1975</v>
      </c>
      <c r="C52" s="145">
        <v>158992</v>
      </c>
      <c r="D52" s="153" t="s">
        <v>3356</v>
      </c>
      <c r="E52" s="154" t="s">
        <v>3357</v>
      </c>
      <c r="F52" s="150" t="s">
        <v>1139</v>
      </c>
      <c r="G52" s="150" t="s">
        <v>3393</v>
      </c>
    </row>
    <row r="53" spans="1:7" s="143" customFormat="1">
      <c r="A53" s="144" t="s">
        <v>1820</v>
      </c>
      <c r="B53" s="144" t="s">
        <v>1140</v>
      </c>
      <c r="C53" s="162">
        <v>150186</v>
      </c>
      <c r="D53" s="147" t="s">
        <v>1831</v>
      </c>
      <c r="E53" s="148" t="s">
        <v>1832</v>
      </c>
      <c r="F53" s="144" t="s">
        <v>781</v>
      </c>
      <c r="G53" s="144">
        <v>48</v>
      </c>
    </row>
    <row r="54" spans="1:7" s="143" customFormat="1" ht="28.5">
      <c r="A54" s="144" t="s">
        <v>1820</v>
      </c>
      <c r="B54" s="150" t="s">
        <v>1975</v>
      </c>
      <c r="C54" s="162">
        <v>158776</v>
      </c>
      <c r="D54" s="147" t="s">
        <v>1839</v>
      </c>
      <c r="E54" s="148" t="s">
        <v>1840</v>
      </c>
      <c r="F54" s="144" t="s">
        <v>2524</v>
      </c>
      <c r="G54" s="144">
        <v>10</v>
      </c>
    </row>
    <row r="55" spans="1:7" s="143" customFormat="1">
      <c r="A55" s="144" t="s">
        <v>1820</v>
      </c>
      <c r="B55" s="144" t="s">
        <v>1140</v>
      </c>
      <c r="C55" s="162">
        <v>159360</v>
      </c>
      <c r="D55" s="147" t="s">
        <v>1836</v>
      </c>
      <c r="E55" s="148" t="s">
        <v>1837</v>
      </c>
      <c r="F55" s="144" t="s">
        <v>1132</v>
      </c>
      <c r="G55" s="144">
        <v>1</v>
      </c>
    </row>
    <row r="56" spans="1:7" s="143" customFormat="1">
      <c r="A56" s="150" t="s">
        <v>1820</v>
      </c>
      <c r="B56" s="144" t="s">
        <v>3621</v>
      </c>
      <c r="C56" s="145">
        <v>158220</v>
      </c>
      <c r="D56" s="153" t="s">
        <v>2729</v>
      </c>
      <c r="E56" s="154" t="s">
        <v>2730</v>
      </c>
      <c r="F56" s="150"/>
      <c r="G56" s="150"/>
    </row>
    <row r="57" spans="1:7" s="143" customFormat="1">
      <c r="A57" s="144" t="s">
        <v>1820</v>
      </c>
      <c r="B57" s="150" t="s">
        <v>1975</v>
      </c>
      <c r="C57" s="145">
        <v>158985</v>
      </c>
      <c r="D57" s="153" t="s">
        <v>3329</v>
      </c>
      <c r="E57" s="154" t="s">
        <v>3332</v>
      </c>
      <c r="F57" s="150" t="s">
        <v>1352</v>
      </c>
      <c r="G57" s="150"/>
    </row>
    <row r="58" spans="1:7" s="143" customFormat="1">
      <c r="A58" s="144" t="s">
        <v>1820</v>
      </c>
      <c r="B58" s="150" t="s">
        <v>1975</v>
      </c>
      <c r="C58" s="145">
        <v>158986</v>
      </c>
      <c r="D58" s="153" t="s">
        <v>3330</v>
      </c>
      <c r="E58" s="154" t="s">
        <v>3333</v>
      </c>
      <c r="F58" s="150" t="s">
        <v>1352</v>
      </c>
      <c r="G58" s="150"/>
    </row>
    <row r="59" spans="1:7" s="143" customFormat="1">
      <c r="A59" s="150" t="s">
        <v>1820</v>
      </c>
      <c r="B59" s="155" t="s">
        <v>1838</v>
      </c>
      <c r="C59" s="156">
        <v>160153</v>
      </c>
      <c r="D59" s="157" t="s">
        <v>4761</v>
      </c>
      <c r="E59" s="158" t="s">
        <v>4762</v>
      </c>
      <c r="F59" s="155" t="s">
        <v>1139</v>
      </c>
      <c r="G59" s="155" t="s">
        <v>3355</v>
      </c>
    </row>
    <row r="60" spans="1:7" s="143" customFormat="1" ht="28.5">
      <c r="A60" s="144" t="s">
        <v>1820</v>
      </c>
      <c r="B60" s="150" t="s">
        <v>1975</v>
      </c>
      <c r="C60" s="162">
        <v>150059</v>
      </c>
      <c r="D60" s="147" t="s">
        <v>1873</v>
      </c>
      <c r="E60" s="148" t="s">
        <v>1874</v>
      </c>
      <c r="F60" s="144" t="s">
        <v>1137</v>
      </c>
      <c r="G60" s="144">
        <v>1</v>
      </c>
    </row>
    <row r="61" spans="1:7" s="143" customFormat="1">
      <c r="A61" s="150" t="s">
        <v>1820</v>
      </c>
      <c r="B61" s="144" t="s">
        <v>1821</v>
      </c>
      <c r="C61" s="145">
        <v>159449</v>
      </c>
      <c r="D61" s="153" t="s">
        <v>2006</v>
      </c>
      <c r="E61" s="154" t="s">
        <v>2007</v>
      </c>
      <c r="F61" s="150" t="s">
        <v>1352</v>
      </c>
      <c r="G61" s="150"/>
    </row>
    <row r="62" spans="1:7" s="143" customFormat="1">
      <c r="A62" s="144" t="s">
        <v>1820</v>
      </c>
      <c r="B62" s="144" t="s">
        <v>1140</v>
      </c>
      <c r="C62" s="145">
        <v>159202</v>
      </c>
      <c r="D62" s="147" t="s">
        <v>1846</v>
      </c>
      <c r="E62" s="148" t="s">
        <v>1847</v>
      </c>
      <c r="F62" s="144" t="s">
        <v>1662</v>
      </c>
      <c r="G62" s="144">
        <v>1</v>
      </c>
    </row>
    <row r="63" spans="1:7" s="143" customFormat="1" ht="28.5">
      <c r="A63" s="144" t="s">
        <v>1820</v>
      </c>
      <c r="B63" s="144" t="s">
        <v>1140</v>
      </c>
      <c r="C63" s="145">
        <v>150305</v>
      </c>
      <c r="D63" s="147" t="s">
        <v>1856</v>
      </c>
      <c r="E63" s="148" t="s">
        <v>1857</v>
      </c>
      <c r="F63" s="144" t="s">
        <v>1135</v>
      </c>
      <c r="G63" s="144">
        <v>3</v>
      </c>
    </row>
    <row r="64" spans="1:7" s="143" customFormat="1">
      <c r="A64" s="144" t="s">
        <v>1820</v>
      </c>
      <c r="B64" s="144" t="s">
        <v>1140</v>
      </c>
      <c r="C64" s="145">
        <v>151540</v>
      </c>
      <c r="D64" s="147" t="s">
        <v>3457</v>
      </c>
      <c r="E64" s="148">
        <v>970022</v>
      </c>
      <c r="F64" s="144" t="s">
        <v>1132</v>
      </c>
      <c r="G64" s="144" t="s">
        <v>594</v>
      </c>
    </row>
    <row r="65" spans="1:203" s="143" customFormat="1">
      <c r="A65" s="150" t="s">
        <v>1820</v>
      </c>
      <c r="B65" s="144" t="s">
        <v>1140</v>
      </c>
      <c r="C65" s="145">
        <v>158997</v>
      </c>
      <c r="D65" s="153" t="s">
        <v>3389</v>
      </c>
      <c r="E65" s="154">
        <v>979009</v>
      </c>
      <c r="F65" s="150" t="s">
        <v>3208</v>
      </c>
      <c r="G65" s="150" t="s">
        <v>3208</v>
      </c>
    </row>
    <row r="66" spans="1:203" s="143" customFormat="1">
      <c r="A66" s="150" t="s">
        <v>1820</v>
      </c>
      <c r="B66" s="144" t="s">
        <v>1140</v>
      </c>
      <c r="C66" s="145">
        <v>158994</v>
      </c>
      <c r="D66" s="153" t="s">
        <v>3384</v>
      </c>
      <c r="E66" s="154">
        <v>979006</v>
      </c>
      <c r="F66" s="150" t="s">
        <v>3385</v>
      </c>
      <c r="G66" s="150" t="s">
        <v>3385</v>
      </c>
    </row>
    <row r="67" spans="1:203" s="143" customFormat="1">
      <c r="A67" s="150" t="s">
        <v>1820</v>
      </c>
      <c r="B67" s="144" t="s">
        <v>1140</v>
      </c>
      <c r="C67" s="145">
        <v>158995</v>
      </c>
      <c r="D67" s="153" t="s">
        <v>3395</v>
      </c>
      <c r="E67" s="154">
        <v>979007</v>
      </c>
      <c r="F67" s="150" t="s">
        <v>383</v>
      </c>
      <c r="G67" s="150" t="s">
        <v>383</v>
      </c>
    </row>
    <row r="68" spans="1:203" s="143" customFormat="1">
      <c r="A68" s="150" t="s">
        <v>1820</v>
      </c>
      <c r="B68" s="144" t="s">
        <v>1140</v>
      </c>
      <c r="C68" s="145">
        <v>158993</v>
      </c>
      <c r="D68" s="153" t="s">
        <v>3394</v>
      </c>
      <c r="E68" s="154">
        <v>970802</v>
      </c>
      <c r="F68" s="150" t="s">
        <v>3383</v>
      </c>
      <c r="G68" s="150" t="s">
        <v>3383</v>
      </c>
    </row>
    <row r="69" spans="1:203" s="143" customFormat="1">
      <c r="A69" s="150" t="s">
        <v>1820</v>
      </c>
      <c r="B69" s="144" t="s">
        <v>1140</v>
      </c>
      <c r="C69" s="145">
        <v>158996</v>
      </c>
      <c r="D69" s="153" t="s">
        <v>3386</v>
      </c>
      <c r="E69" s="154">
        <v>979008</v>
      </c>
      <c r="F69" s="150" t="s">
        <v>3387</v>
      </c>
      <c r="G69" s="150" t="s">
        <v>3388</v>
      </c>
    </row>
    <row r="70" spans="1:203" s="143" customFormat="1">
      <c r="A70" s="150" t="s">
        <v>1820</v>
      </c>
      <c r="B70" s="144" t="s">
        <v>1140</v>
      </c>
      <c r="C70" s="145">
        <v>158243</v>
      </c>
      <c r="D70" s="153" t="s">
        <v>2760</v>
      </c>
      <c r="E70" s="154">
        <v>55114</v>
      </c>
      <c r="F70" s="150"/>
      <c r="G70" s="150"/>
    </row>
    <row r="71" spans="1:203" s="143" customFormat="1">
      <c r="A71" s="144" t="s">
        <v>1820</v>
      </c>
      <c r="B71" s="144" t="s">
        <v>1140</v>
      </c>
      <c r="C71" s="145">
        <v>150006</v>
      </c>
      <c r="D71" s="147" t="s">
        <v>2261</v>
      </c>
      <c r="E71" s="148" t="s">
        <v>1852</v>
      </c>
      <c r="F71" s="144" t="s">
        <v>1132</v>
      </c>
      <c r="G71" s="144">
        <v>250</v>
      </c>
    </row>
    <row r="72" spans="1:203" s="143" customFormat="1">
      <c r="A72" s="150" t="s">
        <v>1820</v>
      </c>
      <c r="B72" s="164" t="s">
        <v>2535</v>
      </c>
      <c r="C72" s="145">
        <v>155350</v>
      </c>
      <c r="D72" s="153" t="s">
        <v>2918</v>
      </c>
      <c r="E72" s="154" t="s">
        <v>2919</v>
      </c>
      <c r="F72" s="150" t="s">
        <v>2890</v>
      </c>
      <c r="G72" s="150" t="s">
        <v>2920</v>
      </c>
    </row>
    <row r="73" spans="1:203" s="143" customFormat="1" ht="28.5">
      <c r="A73" s="144" t="s">
        <v>1820</v>
      </c>
      <c r="B73" s="144" t="s">
        <v>1140</v>
      </c>
      <c r="C73" s="162">
        <v>150003</v>
      </c>
      <c r="D73" s="147" t="s">
        <v>1850</v>
      </c>
      <c r="E73" s="148" t="s">
        <v>1851</v>
      </c>
      <c r="F73" s="144" t="s">
        <v>1132</v>
      </c>
      <c r="G73" s="144">
        <v>1</v>
      </c>
    </row>
    <row r="74" spans="1:203" s="143" customFormat="1" ht="28.5">
      <c r="A74" s="144" t="s">
        <v>1820</v>
      </c>
      <c r="B74" s="150" t="s">
        <v>1975</v>
      </c>
      <c r="C74" s="162">
        <v>159408</v>
      </c>
      <c r="D74" s="147" t="s">
        <v>1843</v>
      </c>
      <c r="E74" s="148" t="s">
        <v>1844</v>
      </c>
      <c r="F74" s="144" t="s">
        <v>1708</v>
      </c>
      <c r="G74" s="144">
        <v>100</v>
      </c>
    </row>
    <row r="75" spans="1:203" s="143" customFormat="1">
      <c r="A75" s="144" t="s">
        <v>1820</v>
      </c>
      <c r="B75" s="150" t="s">
        <v>1975</v>
      </c>
      <c r="C75" s="162">
        <v>159452</v>
      </c>
      <c r="D75" s="147" t="s">
        <v>1845</v>
      </c>
      <c r="E75" s="148" t="s">
        <v>3853</v>
      </c>
      <c r="F75" s="144" t="s">
        <v>1147</v>
      </c>
      <c r="G75" s="144">
        <v>500</v>
      </c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  <c r="BQ75" s="176"/>
      <c r="BR75" s="176"/>
      <c r="BS75" s="176"/>
      <c r="BT75" s="176"/>
      <c r="BU75" s="176"/>
      <c r="BV75" s="176"/>
      <c r="BW75" s="176"/>
      <c r="BX75" s="176"/>
      <c r="BY75" s="176"/>
      <c r="BZ75" s="176"/>
      <c r="CA75" s="176"/>
      <c r="CB75" s="176"/>
      <c r="CC75" s="176"/>
      <c r="CD75" s="176"/>
      <c r="CE75" s="176"/>
      <c r="CF75" s="176"/>
      <c r="CG75" s="176"/>
      <c r="CH75" s="176"/>
      <c r="CI75" s="176"/>
      <c r="CJ75" s="176"/>
      <c r="CK75" s="176"/>
      <c r="CL75" s="176"/>
      <c r="CM75" s="176"/>
      <c r="CN75" s="176"/>
      <c r="CO75" s="176"/>
      <c r="CP75" s="176"/>
      <c r="CQ75" s="176"/>
      <c r="CR75" s="176"/>
      <c r="CS75" s="176"/>
      <c r="CT75" s="176"/>
      <c r="CU75" s="176"/>
      <c r="CV75" s="176"/>
      <c r="CW75" s="176"/>
      <c r="CX75" s="176"/>
      <c r="CY75" s="176"/>
      <c r="CZ75" s="176"/>
      <c r="DA75" s="176"/>
      <c r="DB75" s="176"/>
      <c r="DC75" s="176"/>
      <c r="DD75" s="176"/>
      <c r="DE75" s="176"/>
      <c r="DF75" s="176"/>
      <c r="DG75" s="176"/>
      <c r="DH75" s="176"/>
      <c r="DI75" s="176"/>
      <c r="DJ75" s="176"/>
      <c r="DK75" s="176"/>
      <c r="DL75" s="176"/>
      <c r="DM75" s="176"/>
      <c r="DN75" s="176"/>
      <c r="DO75" s="176"/>
      <c r="DP75" s="176"/>
      <c r="DQ75" s="176"/>
      <c r="DR75" s="176"/>
      <c r="DS75" s="176"/>
      <c r="DT75" s="176"/>
      <c r="DU75" s="176"/>
      <c r="DV75" s="176"/>
      <c r="DW75" s="176"/>
      <c r="DX75" s="176"/>
      <c r="DY75" s="176"/>
      <c r="DZ75" s="176"/>
      <c r="EA75" s="176"/>
      <c r="EB75" s="176"/>
      <c r="EC75" s="176"/>
      <c r="ED75" s="176"/>
      <c r="EE75" s="176"/>
      <c r="EF75" s="176"/>
      <c r="EG75" s="176"/>
      <c r="EH75" s="176"/>
      <c r="EI75" s="176"/>
      <c r="EJ75" s="176"/>
      <c r="EK75" s="176"/>
      <c r="EL75" s="176"/>
      <c r="EM75" s="176"/>
      <c r="EN75" s="176"/>
      <c r="EO75" s="176"/>
      <c r="EP75" s="176"/>
      <c r="EQ75" s="176"/>
      <c r="ER75" s="176"/>
      <c r="ES75" s="176"/>
      <c r="ET75" s="176"/>
      <c r="EU75" s="176"/>
      <c r="EV75" s="176"/>
      <c r="EW75" s="176"/>
      <c r="EX75" s="176"/>
      <c r="EY75" s="176"/>
      <c r="EZ75" s="176"/>
      <c r="FA75" s="176"/>
      <c r="FB75" s="176"/>
      <c r="FC75" s="176"/>
      <c r="FD75" s="176"/>
      <c r="FE75" s="176"/>
      <c r="FF75" s="176"/>
      <c r="FG75" s="176"/>
      <c r="FH75" s="176"/>
      <c r="FI75" s="176"/>
      <c r="FJ75" s="176"/>
      <c r="FK75" s="176"/>
      <c r="FL75" s="176"/>
      <c r="FM75" s="176"/>
      <c r="FN75" s="176"/>
      <c r="FO75" s="176"/>
      <c r="FP75" s="176"/>
      <c r="FQ75" s="176"/>
      <c r="FR75" s="176"/>
      <c r="FS75" s="176"/>
      <c r="FT75" s="176"/>
      <c r="FU75" s="176"/>
      <c r="FV75" s="176"/>
      <c r="FW75" s="176"/>
      <c r="FX75" s="176"/>
      <c r="FY75" s="176"/>
      <c r="FZ75" s="176"/>
      <c r="GA75" s="176"/>
      <c r="GB75" s="176"/>
      <c r="GC75" s="176"/>
      <c r="GD75" s="176"/>
      <c r="GE75" s="176"/>
      <c r="GF75" s="176"/>
      <c r="GG75" s="176"/>
      <c r="GH75" s="176"/>
      <c r="GI75" s="176"/>
      <c r="GJ75" s="176"/>
      <c r="GK75" s="176"/>
      <c r="GL75" s="176"/>
      <c r="GM75" s="176"/>
      <c r="GN75" s="176"/>
      <c r="GO75" s="176"/>
      <c r="GP75" s="176"/>
      <c r="GQ75" s="176"/>
      <c r="GR75" s="176"/>
      <c r="GS75" s="176"/>
      <c r="GT75" s="176"/>
      <c r="GU75" s="176"/>
    </row>
    <row r="76" spans="1:203" s="143" customFormat="1" ht="15">
      <c r="A76" s="150" t="s">
        <v>1820</v>
      </c>
      <c r="B76" s="150" t="s">
        <v>1975</v>
      </c>
      <c r="C76" s="145">
        <v>158240</v>
      </c>
      <c r="D76" s="161" t="s">
        <v>2764</v>
      </c>
      <c r="E76" s="154" t="s">
        <v>2765</v>
      </c>
      <c r="F76" s="150"/>
      <c r="G76" s="150"/>
    </row>
    <row r="77" spans="1:203" s="143" customFormat="1">
      <c r="A77" s="150" t="s">
        <v>1820</v>
      </c>
      <c r="B77" s="150" t="s">
        <v>1975</v>
      </c>
      <c r="C77" s="145">
        <v>158245</v>
      </c>
      <c r="D77" s="153" t="s">
        <v>2780</v>
      </c>
      <c r="E77" s="154" t="s">
        <v>2779</v>
      </c>
      <c r="F77" s="150"/>
      <c r="G77" s="150"/>
    </row>
    <row r="78" spans="1:203" s="143" customFormat="1" ht="15">
      <c r="A78" s="144" t="s">
        <v>1820</v>
      </c>
      <c r="B78" s="144" t="s">
        <v>1140</v>
      </c>
      <c r="C78" s="145">
        <v>159424</v>
      </c>
      <c r="D78" s="153" t="s">
        <v>2840</v>
      </c>
      <c r="E78" s="154">
        <v>976580</v>
      </c>
      <c r="F78" s="160"/>
      <c r="G78" s="150" t="s">
        <v>2841</v>
      </c>
    </row>
    <row r="79" spans="1:203" s="143" customFormat="1">
      <c r="A79" s="144" t="s">
        <v>1820</v>
      </c>
      <c r="B79" s="144" t="s">
        <v>1293</v>
      </c>
      <c r="C79" s="162">
        <v>150028</v>
      </c>
      <c r="D79" s="147" t="s">
        <v>1841</v>
      </c>
      <c r="E79" s="148" t="s">
        <v>1842</v>
      </c>
      <c r="F79" s="144" t="s">
        <v>1137</v>
      </c>
      <c r="G79" s="144">
        <v>50</v>
      </c>
    </row>
    <row r="80" spans="1:203" s="143" customFormat="1" ht="28.5">
      <c r="A80" s="144" t="s">
        <v>1820</v>
      </c>
      <c r="B80" s="144" t="s">
        <v>1293</v>
      </c>
      <c r="C80" s="162">
        <v>161181</v>
      </c>
      <c r="D80" s="147" t="s">
        <v>5426</v>
      </c>
      <c r="E80" s="148" t="s">
        <v>5427</v>
      </c>
      <c r="F80" s="144">
        <v>1</v>
      </c>
      <c r="G80" s="144">
        <v>1</v>
      </c>
      <c r="H80" s="159"/>
      <c r="I80" s="159"/>
      <c r="J80" s="159"/>
      <c r="K80" s="159"/>
      <c r="L80" s="159"/>
      <c r="M80" s="159"/>
      <c r="N80" s="159"/>
    </row>
    <row r="81" spans="1:7" s="143" customFormat="1" ht="28.5">
      <c r="A81" s="144" t="s">
        <v>1820</v>
      </c>
      <c r="B81" s="150" t="s">
        <v>1975</v>
      </c>
      <c r="C81" s="145">
        <v>159097</v>
      </c>
      <c r="D81" s="147" t="s">
        <v>1822</v>
      </c>
      <c r="E81" s="148" t="s">
        <v>1823</v>
      </c>
      <c r="F81" s="144" t="s">
        <v>2524</v>
      </c>
      <c r="G81" s="144">
        <v>500</v>
      </c>
    </row>
    <row r="82" spans="1:7" s="143" customFormat="1">
      <c r="A82" s="144" t="s">
        <v>1820</v>
      </c>
      <c r="B82" s="144" t="s">
        <v>1140</v>
      </c>
      <c r="C82" s="145">
        <v>158035</v>
      </c>
      <c r="D82" s="147" t="s">
        <v>3549</v>
      </c>
      <c r="E82" s="148">
        <v>73504</v>
      </c>
      <c r="F82" s="144"/>
      <c r="G82" s="144"/>
    </row>
    <row r="83" spans="1:7" s="143" customFormat="1">
      <c r="A83" s="144" t="s">
        <v>1820</v>
      </c>
      <c r="B83" s="144" t="s">
        <v>1140</v>
      </c>
      <c r="C83" s="145">
        <v>158750</v>
      </c>
      <c r="D83" s="147" t="s">
        <v>1853</v>
      </c>
      <c r="E83" s="148">
        <v>74104</v>
      </c>
      <c r="F83" s="144"/>
      <c r="G83" s="144"/>
    </row>
    <row r="84" spans="1:7" s="143" customFormat="1">
      <c r="A84" s="144" t="s">
        <v>1820</v>
      </c>
      <c r="B84" s="150" t="s">
        <v>1975</v>
      </c>
      <c r="C84" s="162">
        <v>138093</v>
      </c>
      <c r="D84" s="147" t="s">
        <v>3450</v>
      </c>
      <c r="E84" s="148">
        <v>4410716</v>
      </c>
      <c r="F84" s="144" t="s">
        <v>2517</v>
      </c>
      <c r="G84" s="144">
        <v>1</v>
      </c>
    </row>
    <row r="85" spans="1:7" s="143" customFormat="1" ht="28.5">
      <c r="A85" s="144" t="s">
        <v>1820</v>
      </c>
      <c r="B85" s="150" t="s">
        <v>1975</v>
      </c>
      <c r="C85" s="145">
        <v>151155</v>
      </c>
      <c r="D85" s="147" t="s">
        <v>1885</v>
      </c>
      <c r="E85" s="148" t="s">
        <v>1886</v>
      </c>
      <c r="F85" s="144" t="s">
        <v>1708</v>
      </c>
      <c r="G85" s="144">
        <v>1</v>
      </c>
    </row>
    <row r="86" spans="1:7" s="143" customFormat="1" ht="28.5">
      <c r="A86" s="144" t="s">
        <v>1820</v>
      </c>
      <c r="B86" s="150" t="s">
        <v>1975</v>
      </c>
      <c r="C86" s="162">
        <v>150087</v>
      </c>
      <c r="D86" s="147" t="s">
        <v>1834</v>
      </c>
      <c r="E86" s="148" t="s">
        <v>1835</v>
      </c>
      <c r="F86" s="144" t="s">
        <v>1708</v>
      </c>
      <c r="G86" s="144">
        <v>1</v>
      </c>
    </row>
    <row r="87" spans="1:7" s="143" customFormat="1">
      <c r="A87" s="144" t="s">
        <v>1820</v>
      </c>
      <c r="B87" s="150" t="s">
        <v>1975</v>
      </c>
      <c r="C87" s="145">
        <v>158988</v>
      </c>
      <c r="D87" s="153" t="s">
        <v>3331</v>
      </c>
      <c r="E87" s="154">
        <v>11766050</v>
      </c>
      <c r="F87" s="150" t="s">
        <v>1352</v>
      </c>
      <c r="G87" s="150" t="s">
        <v>3334</v>
      </c>
    </row>
    <row r="88" spans="1:7" s="143" customFormat="1" ht="28.5">
      <c r="A88" s="144" t="s">
        <v>1820</v>
      </c>
      <c r="B88" s="144" t="s">
        <v>3621</v>
      </c>
      <c r="C88" s="262">
        <v>159093</v>
      </c>
      <c r="D88" s="249" t="s">
        <v>1858</v>
      </c>
      <c r="E88" s="250" t="s">
        <v>1859</v>
      </c>
      <c r="F88" s="263" t="s">
        <v>1708</v>
      </c>
      <c r="G88" s="263">
        <v>1</v>
      </c>
    </row>
    <row r="89" spans="1:7" s="143" customFormat="1">
      <c r="A89" s="150" t="s">
        <v>1820</v>
      </c>
      <c r="B89" s="150" t="s">
        <v>1140</v>
      </c>
      <c r="C89" s="150">
        <v>159436</v>
      </c>
      <c r="D89" s="150" t="s">
        <v>2842</v>
      </c>
      <c r="E89" s="154">
        <v>971590</v>
      </c>
      <c r="F89" s="150"/>
      <c r="G89" s="150"/>
    </row>
    <row r="90" spans="1:7" s="143" customFormat="1">
      <c r="A90" s="150" t="s">
        <v>1820</v>
      </c>
      <c r="B90" s="144" t="s">
        <v>5440</v>
      </c>
      <c r="C90" s="264">
        <v>160194</v>
      </c>
      <c r="D90" s="150" t="s">
        <v>5108</v>
      </c>
      <c r="E90" s="154" t="s">
        <v>5109</v>
      </c>
      <c r="F90" s="265"/>
      <c r="G90" s="265"/>
    </row>
    <row r="91" spans="1:7" s="143" customFormat="1" ht="15">
      <c r="A91" s="150" t="s">
        <v>1820</v>
      </c>
      <c r="B91" s="150" t="s">
        <v>47</v>
      </c>
      <c r="C91" s="145">
        <v>155515</v>
      </c>
      <c r="D91" s="161" t="s">
        <v>2160</v>
      </c>
      <c r="E91" s="154">
        <v>10632398</v>
      </c>
      <c r="F91" s="150"/>
      <c r="G91" s="150"/>
    </row>
    <row r="92" spans="1:7" s="143" customFormat="1" ht="15">
      <c r="A92" s="150" t="s">
        <v>1820</v>
      </c>
      <c r="B92" s="150" t="s">
        <v>47</v>
      </c>
      <c r="C92" s="145">
        <v>155516</v>
      </c>
      <c r="D92" s="161" t="s">
        <v>2161</v>
      </c>
      <c r="E92" s="154">
        <v>10632399</v>
      </c>
      <c r="F92" s="150"/>
      <c r="G92" s="150"/>
    </row>
    <row r="93" spans="1:7" s="143" customFormat="1" ht="15">
      <c r="A93" s="150" t="s">
        <v>1820</v>
      </c>
      <c r="B93" s="150" t="s">
        <v>47</v>
      </c>
      <c r="C93" s="145">
        <v>155517</v>
      </c>
      <c r="D93" s="161" t="s">
        <v>2162</v>
      </c>
      <c r="E93" s="154">
        <v>10632400</v>
      </c>
      <c r="F93" s="150"/>
      <c r="G93" s="150"/>
    </row>
    <row r="94" spans="1:7" s="143" customFormat="1">
      <c r="A94" s="150" t="s">
        <v>1820</v>
      </c>
      <c r="B94" s="144" t="s">
        <v>1666</v>
      </c>
      <c r="C94" s="145">
        <v>159410</v>
      </c>
      <c r="D94" s="153" t="s">
        <v>706</v>
      </c>
      <c r="E94" s="154" t="s">
        <v>1888</v>
      </c>
      <c r="F94" s="150" t="s">
        <v>1139</v>
      </c>
      <c r="G94" s="150" t="s">
        <v>2005</v>
      </c>
    </row>
    <row r="95" spans="1:7" s="143" customFormat="1" ht="28.5">
      <c r="A95" s="144" t="s">
        <v>1820</v>
      </c>
      <c r="B95" s="150" t="s">
        <v>1975</v>
      </c>
      <c r="C95" s="162">
        <v>159098</v>
      </c>
      <c r="D95" s="147" t="s">
        <v>1824</v>
      </c>
      <c r="E95" s="148" t="s">
        <v>1825</v>
      </c>
      <c r="F95" s="144" t="s">
        <v>2524</v>
      </c>
      <c r="G95" s="144">
        <v>500</v>
      </c>
    </row>
    <row r="96" spans="1:7" s="143" customFormat="1" ht="28.5">
      <c r="A96" s="144" t="s">
        <v>1820</v>
      </c>
      <c r="B96" s="144" t="s">
        <v>5226</v>
      </c>
      <c r="C96" s="162">
        <v>161130</v>
      </c>
      <c r="D96" s="147" t="s">
        <v>5317</v>
      </c>
      <c r="E96" s="148" t="s">
        <v>5318</v>
      </c>
      <c r="F96" s="144" t="s">
        <v>1352</v>
      </c>
      <c r="G96" s="144">
        <v>1</v>
      </c>
    </row>
    <row r="97" spans="1:7" s="143" customFormat="1" ht="42.75">
      <c r="A97" s="144" t="s">
        <v>1820</v>
      </c>
      <c r="B97" s="144" t="s">
        <v>5226</v>
      </c>
      <c r="C97" s="162">
        <v>160244</v>
      </c>
      <c r="D97" s="147" t="s">
        <v>5227</v>
      </c>
      <c r="E97" s="148" t="s">
        <v>5228</v>
      </c>
      <c r="F97" s="144" t="s">
        <v>1352</v>
      </c>
      <c r="G97" s="144" t="s">
        <v>5229</v>
      </c>
    </row>
    <row r="98" spans="1:7" s="143" customFormat="1">
      <c r="A98" s="150" t="s">
        <v>1820</v>
      </c>
      <c r="B98" s="144" t="s">
        <v>5903</v>
      </c>
      <c r="C98" s="145">
        <v>158232</v>
      </c>
      <c r="D98" s="153" t="s">
        <v>2950</v>
      </c>
      <c r="E98" s="154">
        <v>11754050</v>
      </c>
      <c r="F98" s="150" t="s">
        <v>1132</v>
      </c>
      <c r="G98" s="150" t="s">
        <v>2951</v>
      </c>
    </row>
    <row r="99" spans="1:7" s="143" customFormat="1">
      <c r="A99" s="150" t="s">
        <v>1820</v>
      </c>
      <c r="B99" s="144" t="s">
        <v>3621</v>
      </c>
      <c r="C99" s="145">
        <v>158222</v>
      </c>
      <c r="D99" s="153" t="s">
        <v>2733</v>
      </c>
      <c r="E99" s="154" t="s">
        <v>2734</v>
      </c>
      <c r="F99" s="150"/>
      <c r="G99" s="150"/>
    </row>
    <row r="100" spans="1:7" s="143" customFormat="1">
      <c r="A100" s="150" t="s">
        <v>1820</v>
      </c>
      <c r="B100" s="144" t="s">
        <v>3621</v>
      </c>
      <c r="C100" s="145">
        <v>158219</v>
      </c>
      <c r="D100" s="153" t="s">
        <v>2727</v>
      </c>
      <c r="E100" s="154" t="s">
        <v>2728</v>
      </c>
      <c r="F100" s="150"/>
      <c r="G100" s="150"/>
    </row>
    <row r="101" spans="1:7" s="143" customFormat="1">
      <c r="A101" s="150" t="s">
        <v>1820</v>
      </c>
      <c r="B101" s="144" t="s">
        <v>3621</v>
      </c>
      <c r="C101" s="145">
        <v>158221</v>
      </c>
      <c r="D101" s="153" t="s">
        <v>2731</v>
      </c>
      <c r="E101" s="154" t="s">
        <v>2732</v>
      </c>
      <c r="F101" s="150"/>
      <c r="G101" s="150"/>
    </row>
    <row r="102" spans="1:7" s="143" customFormat="1" ht="15">
      <c r="A102" s="150" t="s">
        <v>1820</v>
      </c>
      <c r="B102" s="150" t="s">
        <v>1821</v>
      </c>
      <c r="C102" s="145">
        <v>158238</v>
      </c>
      <c r="D102" s="153" t="s">
        <v>2743</v>
      </c>
      <c r="E102" s="154" t="s">
        <v>2744</v>
      </c>
      <c r="F102" s="160"/>
      <c r="G102" s="150" t="s">
        <v>2746</v>
      </c>
    </row>
    <row r="103" spans="1:7" s="143" customFormat="1">
      <c r="A103" s="144" t="s">
        <v>1820</v>
      </c>
      <c r="B103" s="150" t="s">
        <v>1975</v>
      </c>
      <c r="C103" s="162">
        <v>159425</v>
      </c>
      <c r="D103" s="147" t="s">
        <v>1862</v>
      </c>
      <c r="E103" s="148" t="s">
        <v>1863</v>
      </c>
      <c r="F103" s="144" t="s">
        <v>1137</v>
      </c>
      <c r="G103" s="144">
        <v>100</v>
      </c>
    </row>
    <row r="104" spans="1:7" s="143" customFormat="1">
      <c r="A104" s="144" t="s">
        <v>1820</v>
      </c>
      <c r="B104" s="150" t="s">
        <v>1540</v>
      </c>
      <c r="C104" s="145">
        <v>159134</v>
      </c>
      <c r="D104" s="153" t="s">
        <v>5575</v>
      </c>
      <c r="E104" s="154" t="s">
        <v>5576</v>
      </c>
      <c r="F104" s="150" t="s">
        <v>2373</v>
      </c>
      <c r="G104" s="150" t="s">
        <v>682</v>
      </c>
    </row>
    <row r="105" spans="1:7" s="143" customFormat="1">
      <c r="A105" s="144" t="s">
        <v>1820</v>
      </c>
      <c r="B105" s="150" t="s">
        <v>1540</v>
      </c>
      <c r="C105" s="145">
        <v>154110</v>
      </c>
      <c r="D105" s="147" t="s">
        <v>1866</v>
      </c>
      <c r="E105" s="148" t="s">
        <v>1867</v>
      </c>
      <c r="F105" s="144" t="s">
        <v>1137</v>
      </c>
      <c r="G105" s="144">
        <v>1</v>
      </c>
    </row>
    <row r="106" spans="1:7" s="143" customFormat="1">
      <c r="A106" s="144" t="s">
        <v>1820</v>
      </c>
      <c r="B106" s="144" t="s">
        <v>2535</v>
      </c>
      <c r="C106" s="162">
        <v>158169</v>
      </c>
      <c r="D106" s="147" t="s">
        <v>5027</v>
      </c>
      <c r="E106" s="148" t="s">
        <v>5028</v>
      </c>
      <c r="F106" s="144"/>
      <c r="G106" s="144"/>
    </row>
    <row r="107" spans="1:7" s="143" customFormat="1" ht="28.5">
      <c r="A107" s="144" t="s">
        <v>1820</v>
      </c>
      <c r="B107" s="150" t="s">
        <v>1975</v>
      </c>
      <c r="C107" s="162">
        <v>162468</v>
      </c>
      <c r="D107" s="147" t="s">
        <v>6182</v>
      </c>
      <c r="E107" s="148" t="s">
        <v>6183</v>
      </c>
      <c r="F107" s="144" t="s">
        <v>2517</v>
      </c>
      <c r="G107" s="144" t="s">
        <v>6184</v>
      </c>
    </row>
    <row r="108" spans="1:7" s="143" customFormat="1" ht="28.5">
      <c r="A108" s="144" t="s">
        <v>1820</v>
      </c>
      <c r="B108" s="150" t="s">
        <v>1975</v>
      </c>
      <c r="C108" s="162">
        <v>158168</v>
      </c>
      <c r="D108" s="147" t="s">
        <v>5029</v>
      </c>
      <c r="E108" s="148" t="s">
        <v>5030</v>
      </c>
      <c r="F108" s="144"/>
      <c r="G108" s="144"/>
    </row>
    <row r="109" spans="1:7" s="143" customFormat="1">
      <c r="A109" s="150" t="s">
        <v>6074</v>
      </c>
      <c r="B109" s="144" t="s">
        <v>3621</v>
      </c>
      <c r="C109" s="145">
        <v>158223</v>
      </c>
      <c r="D109" s="153" t="s">
        <v>2735</v>
      </c>
      <c r="E109" s="154" t="s">
        <v>4426</v>
      </c>
      <c r="F109" s="150"/>
      <c r="G109" s="150"/>
    </row>
    <row r="110" spans="1:7" s="143" customFormat="1">
      <c r="A110" s="150" t="s">
        <v>6074</v>
      </c>
      <c r="B110" s="150" t="s">
        <v>2706</v>
      </c>
      <c r="C110" s="145">
        <v>162393</v>
      </c>
      <c r="D110" s="153" t="s">
        <v>5948</v>
      </c>
      <c r="E110" s="154" t="s">
        <v>5949</v>
      </c>
      <c r="F110" s="150" t="s">
        <v>1352</v>
      </c>
      <c r="G110" s="150" t="s">
        <v>2263</v>
      </c>
    </row>
    <row r="111" spans="1:7" s="143" customFormat="1" ht="28.5">
      <c r="A111" s="144" t="s">
        <v>1820</v>
      </c>
      <c r="B111" s="150" t="s">
        <v>1540</v>
      </c>
      <c r="C111" s="145">
        <v>162668</v>
      </c>
      <c r="D111" s="147" t="s">
        <v>6294</v>
      </c>
      <c r="E111" s="148" t="s">
        <v>6295</v>
      </c>
      <c r="F111" s="144" t="s">
        <v>1137</v>
      </c>
      <c r="G111" s="144" t="s">
        <v>6296</v>
      </c>
    </row>
  </sheetData>
  <conditionalFormatting sqref="C1">
    <cfRule type="duplicateValues" dxfId="1557" priority="147" stopIfTrue="1"/>
  </conditionalFormatting>
  <conditionalFormatting sqref="C1">
    <cfRule type="duplicateValues" dxfId="1556" priority="148" stopIfTrue="1"/>
  </conditionalFormatting>
  <conditionalFormatting sqref="C1">
    <cfRule type="duplicateValues" dxfId="1555" priority="149" stopIfTrue="1"/>
  </conditionalFormatting>
  <conditionalFormatting sqref="E1">
    <cfRule type="duplicateValues" dxfId="1554" priority="150" stopIfTrue="1"/>
  </conditionalFormatting>
  <conditionalFormatting sqref="C1">
    <cfRule type="duplicateValues" dxfId="1553" priority="151"/>
  </conditionalFormatting>
  <conditionalFormatting sqref="E1">
    <cfRule type="duplicateValues" dxfId="1552" priority="152"/>
  </conditionalFormatting>
  <conditionalFormatting sqref="E1">
    <cfRule type="duplicateValues" dxfId="1551" priority="153"/>
  </conditionalFormatting>
  <conditionalFormatting sqref="C1">
    <cfRule type="duplicateValues" dxfId="1550" priority="154"/>
  </conditionalFormatting>
  <conditionalFormatting sqref="C1">
    <cfRule type="duplicateValues" dxfId="1549" priority="155" stopIfTrue="1"/>
  </conditionalFormatting>
  <conditionalFormatting sqref="E1">
    <cfRule type="duplicateValues" dxfId="1548" priority="156" stopIfTrue="1"/>
    <cfRule type="duplicateValues" dxfId="1547" priority="157" stopIfTrue="1"/>
  </conditionalFormatting>
  <conditionalFormatting sqref="E1">
    <cfRule type="duplicateValues" dxfId="1546" priority="158"/>
  </conditionalFormatting>
  <conditionalFormatting sqref="C1">
    <cfRule type="duplicateValues" dxfId="1545" priority="159"/>
  </conditionalFormatting>
  <conditionalFormatting sqref="C1">
    <cfRule type="duplicateValues" dxfId="1544" priority="160"/>
  </conditionalFormatting>
  <conditionalFormatting sqref="C1">
    <cfRule type="duplicateValues" dxfId="1543" priority="161"/>
  </conditionalFormatting>
  <conditionalFormatting sqref="E1">
    <cfRule type="duplicateValues" dxfId="1542" priority="146"/>
  </conditionalFormatting>
  <conditionalFormatting sqref="C1">
    <cfRule type="duplicateValues" dxfId="1541" priority="145"/>
  </conditionalFormatting>
  <conditionalFormatting sqref="C1">
    <cfRule type="duplicateValues" dxfId="1540" priority="162" stopIfTrue="1"/>
  </conditionalFormatting>
  <conditionalFormatting sqref="E1">
    <cfRule type="duplicateValues" dxfId="1539" priority="163" stopIfTrue="1"/>
  </conditionalFormatting>
  <conditionalFormatting sqref="C1">
    <cfRule type="duplicateValues" dxfId="1538" priority="143"/>
    <cfRule type="duplicateValues" dxfId="1537" priority="144"/>
  </conditionalFormatting>
  <conditionalFormatting sqref="C1">
    <cfRule type="duplicateValues" dxfId="1536" priority="142"/>
  </conditionalFormatting>
  <conditionalFormatting sqref="C39">
    <cfRule type="duplicateValues" dxfId="1535" priority="124" stopIfTrue="1"/>
  </conditionalFormatting>
  <conditionalFormatting sqref="C63:C65">
    <cfRule type="duplicateValues" dxfId="1534" priority="123" stopIfTrue="1"/>
  </conditionalFormatting>
  <conditionalFormatting sqref="C71:C74">
    <cfRule type="duplicateValues" dxfId="1533" priority="122" stopIfTrue="1"/>
  </conditionalFormatting>
  <conditionalFormatting sqref="C106:C107">
    <cfRule type="duplicateValues" dxfId="1532" priority="121" stopIfTrue="1"/>
  </conditionalFormatting>
  <conditionalFormatting sqref="C106:C107">
    <cfRule type="duplicateValues" dxfId="1531" priority="120" stopIfTrue="1"/>
  </conditionalFormatting>
  <conditionalFormatting sqref="C108">
    <cfRule type="duplicateValues" dxfId="1530" priority="119" stopIfTrue="1"/>
  </conditionalFormatting>
  <conditionalFormatting sqref="C109">
    <cfRule type="duplicateValues" dxfId="1529" priority="118" stopIfTrue="1"/>
  </conditionalFormatting>
  <conditionalFormatting sqref="C110">
    <cfRule type="duplicateValues" dxfId="1528" priority="117" stopIfTrue="1"/>
  </conditionalFormatting>
  <conditionalFormatting sqref="C10">
    <cfRule type="duplicateValues" dxfId="1527" priority="116" stopIfTrue="1"/>
  </conditionalFormatting>
  <conditionalFormatting sqref="E10">
    <cfRule type="duplicateValues" dxfId="1526" priority="115" stopIfTrue="1"/>
  </conditionalFormatting>
  <conditionalFormatting sqref="C6">
    <cfRule type="duplicateValues" dxfId="1525" priority="114" stopIfTrue="1"/>
  </conditionalFormatting>
  <conditionalFormatting sqref="C6">
    <cfRule type="duplicateValues" dxfId="1524" priority="113" stopIfTrue="1"/>
  </conditionalFormatting>
  <conditionalFormatting sqref="C6">
    <cfRule type="duplicateValues" dxfId="1523" priority="112" stopIfTrue="1"/>
  </conditionalFormatting>
  <conditionalFormatting sqref="E6">
    <cfRule type="duplicateValues" dxfId="1522" priority="111" stopIfTrue="1"/>
  </conditionalFormatting>
  <conditionalFormatting sqref="C7">
    <cfRule type="duplicateValues" dxfId="1521" priority="110" stopIfTrue="1"/>
  </conditionalFormatting>
  <conditionalFormatting sqref="C7">
    <cfRule type="duplicateValues" dxfId="1520" priority="109" stopIfTrue="1"/>
  </conditionalFormatting>
  <conditionalFormatting sqref="C7">
    <cfRule type="duplicateValues" dxfId="1519" priority="108" stopIfTrue="1"/>
  </conditionalFormatting>
  <conditionalFormatting sqref="E7">
    <cfRule type="duplicateValues" dxfId="1518" priority="107" stopIfTrue="1"/>
  </conditionalFormatting>
  <conditionalFormatting sqref="C3:C4">
    <cfRule type="duplicateValues" dxfId="1517" priority="106" stopIfTrue="1"/>
  </conditionalFormatting>
  <conditionalFormatting sqref="C3:C4">
    <cfRule type="duplicateValues" dxfId="1516" priority="105" stopIfTrue="1"/>
  </conditionalFormatting>
  <conditionalFormatting sqref="C3:C4">
    <cfRule type="duplicateValues" dxfId="1515" priority="104" stopIfTrue="1"/>
  </conditionalFormatting>
  <conditionalFormatting sqref="E3:E4">
    <cfRule type="duplicateValues" dxfId="1514" priority="103" stopIfTrue="1"/>
  </conditionalFormatting>
  <conditionalFormatting sqref="C5">
    <cfRule type="duplicateValues" dxfId="1513" priority="102" stopIfTrue="1"/>
  </conditionalFormatting>
  <conditionalFormatting sqref="C5">
    <cfRule type="duplicateValues" dxfId="1512" priority="101" stopIfTrue="1"/>
  </conditionalFormatting>
  <conditionalFormatting sqref="C5">
    <cfRule type="duplicateValues" dxfId="1511" priority="100" stopIfTrue="1"/>
  </conditionalFormatting>
  <conditionalFormatting sqref="E5">
    <cfRule type="duplicateValues" dxfId="1510" priority="99" stopIfTrue="1"/>
  </conditionalFormatting>
  <conditionalFormatting sqref="C5">
    <cfRule type="duplicateValues" dxfId="1509" priority="98" stopIfTrue="1"/>
  </conditionalFormatting>
  <conditionalFormatting sqref="C11">
    <cfRule type="duplicateValues" dxfId="1508" priority="92" stopIfTrue="1"/>
  </conditionalFormatting>
  <conditionalFormatting sqref="C11">
    <cfRule type="duplicateValues" dxfId="1507" priority="93" stopIfTrue="1"/>
  </conditionalFormatting>
  <conditionalFormatting sqref="C11">
    <cfRule type="duplicateValues" dxfId="1506" priority="94" stopIfTrue="1"/>
  </conditionalFormatting>
  <conditionalFormatting sqref="E11">
    <cfRule type="duplicateValues" dxfId="1505" priority="95" stopIfTrue="1"/>
  </conditionalFormatting>
  <conditionalFormatting sqref="C11">
    <cfRule type="duplicateValues" dxfId="1504" priority="96" stopIfTrue="1"/>
  </conditionalFormatting>
  <conditionalFormatting sqref="E11">
    <cfRule type="duplicateValues" dxfId="1503" priority="97" stopIfTrue="1"/>
  </conditionalFormatting>
  <conditionalFormatting sqref="C13:C14">
    <cfRule type="duplicateValues" dxfId="1502" priority="86" stopIfTrue="1"/>
  </conditionalFormatting>
  <conditionalFormatting sqref="C13:C14">
    <cfRule type="duplicateValues" dxfId="1501" priority="87" stopIfTrue="1"/>
  </conditionalFormatting>
  <conditionalFormatting sqref="C13:C14">
    <cfRule type="duplicateValues" dxfId="1500" priority="88" stopIfTrue="1"/>
  </conditionalFormatting>
  <conditionalFormatting sqref="E13:E14">
    <cfRule type="duplicateValues" dxfId="1499" priority="89" stopIfTrue="1"/>
  </conditionalFormatting>
  <conditionalFormatting sqref="C13:C14">
    <cfRule type="duplicateValues" dxfId="1498" priority="90" stopIfTrue="1"/>
  </conditionalFormatting>
  <conditionalFormatting sqref="E13:E14">
    <cfRule type="duplicateValues" dxfId="1497" priority="91" stopIfTrue="1"/>
  </conditionalFormatting>
  <conditionalFormatting sqref="C105">
    <cfRule type="duplicateValues" dxfId="1496" priority="80" stopIfTrue="1"/>
  </conditionalFormatting>
  <conditionalFormatting sqref="C105">
    <cfRule type="duplicateValues" dxfId="1495" priority="81" stopIfTrue="1"/>
  </conditionalFormatting>
  <conditionalFormatting sqref="C105">
    <cfRule type="duplicateValues" dxfId="1494" priority="82" stopIfTrue="1"/>
  </conditionalFormatting>
  <conditionalFormatting sqref="E105">
    <cfRule type="duplicateValues" dxfId="1493" priority="83" stopIfTrue="1"/>
  </conditionalFormatting>
  <conditionalFormatting sqref="C105">
    <cfRule type="duplicateValues" dxfId="1492" priority="84" stopIfTrue="1"/>
  </conditionalFormatting>
  <conditionalFormatting sqref="E105">
    <cfRule type="duplicateValues" dxfId="1491" priority="85" stopIfTrue="1"/>
  </conditionalFormatting>
  <conditionalFormatting sqref="C105">
    <cfRule type="duplicateValues" dxfId="1490" priority="79" stopIfTrue="1"/>
  </conditionalFormatting>
  <conditionalFormatting sqref="E105">
    <cfRule type="duplicateValues" dxfId="1489" priority="77" stopIfTrue="1"/>
    <cfRule type="duplicateValues" dxfId="1488" priority="78" stopIfTrue="1"/>
  </conditionalFormatting>
  <conditionalFormatting sqref="E105">
    <cfRule type="duplicateValues" dxfId="1487" priority="76"/>
  </conditionalFormatting>
  <conditionalFormatting sqref="C105">
    <cfRule type="duplicateValues" dxfId="1486" priority="75"/>
  </conditionalFormatting>
  <conditionalFormatting sqref="C35">
    <cfRule type="duplicateValues" dxfId="1485" priority="69" stopIfTrue="1"/>
  </conditionalFormatting>
  <conditionalFormatting sqref="C35">
    <cfRule type="duplicateValues" dxfId="1484" priority="70" stopIfTrue="1"/>
  </conditionalFormatting>
  <conditionalFormatting sqref="C35">
    <cfRule type="duplicateValues" dxfId="1483" priority="71" stopIfTrue="1"/>
  </conditionalFormatting>
  <conditionalFormatting sqref="E35">
    <cfRule type="duplicateValues" dxfId="1482" priority="72" stopIfTrue="1"/>
  </conditionalFormatting>
  <conditionalFormatting sqref="C35">
    <cfRule type="duplicateValues" dxfId="1481" priority="73" stopIfTrue="1"/>
  </conditionalFormatting>
  <conditionalFormatting sqref="E35">
    <cfRule type="duplicateValues" dxfId="1480" priority="74" stopIfTrue="1"/>
  </conditionalFormatting>
  <conditionalFormatting sqref="C35">
    <cfRule type="duplicateValues" dxfId="1479" priority="68" stopIfTrue="1"/>
  </conditionalFormatting>
  <conditionalFormatting sqref="E35">
    <cfRule type="duplicateValues" dxfId="1478" priority="66" stopIfTrue="1"/>
    <cfRule type="duplicateValues" dxfId="1477" priority="67" stopIfTrue="1"/>
  </conditionalFormatting>
  <conditionalFormatting sqref="E35">
    <cfRule type="duplicateValues" dxfId="1476" priority="65"/>
  </conditionalFormatting>
  <conditionalFormatting sqref="C35">
    <cfRule type="duplicateValues" dxfId="1475" priority="64"/>
  </conditionalFormatting>
  <conditionalFormatting sqref="C35">
    <cfRule type="duplicateValues" dxfId="1474" priority="63"/>
  </conditionalFormatting>
  <conditionalFormatting sqref="E35">
    <cfRule type="duplicateValues" dxfId="1473" priority="62"/>
  </conditionalFormatting>
  <conditionalFormatting sqref="C54">
    <cfRule type="duplicateValues" dxfId="1472" priority="56" stopIfTrue="1"/>
  </conditionalFormatting>
  <conditionalFormatting sqref="C54">
    <cfRule type="duplicateValues" dxfId="1471" priority="57" stopIfTrue="1"/>
  </conditionalFormatting>
  <conditionalFormatting sqref="C54">
    <cfRule type="duplicateValues" dxfId="1470" priority="58" stopIfTrue="1"/>
  </conditionalFormatting>
  <conditionalFormatting sqref="E54">
    <cfRule type="duplicateValues" dxfId="1469" priority="59" stopIfTrue="1"/>
  </conditionalFormatting>
  <conditionalFormatting sqref="C54">
    <cfRule type="duplicateValues" dxfId="1468" priority="60" stopIfTrue="1"/>
  </conditionalFormatting>
  <conditionalFormatting sqref="E54">
    <cfRule type="duplicateValues" dxfId="1467" priority="61" stopIfTrue="1"/>
  </conditionalFormatting>
  <conditionalFormatting sqref="C54">
    <cfRule type="duplicateValues" dxfId="1466" priority="55" stopIfTrue="1"/>
  </conditionalFormatting>
  <conditionalFormatting sqref="E54">
    <cfRule type="duplicateValues" dxfId="1465" priority="53" stopIfTrue="1"/>
    <cfRule type="duplicateValues" dxfId="1464" priority="54" stopIfTrue="1"/>
  </conditionalFormatting>
  <conditionalFormatting sqref="E54">
    <cfRule type="duplicateValues" dxfId="1463" priority="52"/>
  </conditionalFormatting>
  <conditionalFormatting sqref="C54">
    <cfRule type="duplicateValues" dxfId="1462" priority="51"/>
  </conditionalFormatting>
  <conditionalFormatting sqref="C54">
    <cfRule type="duplicateValues" dxfId="1461" priority="50"/>
  </conditionalFormatting>
  <conditionalFormatting sqref="E54">
    <cfRule type="duplicateValues" dxfId="1460" priority="49"/>
  </conditionalFormatting>
  <conditionalFormatting sqref="C57">
    <cfRule type="duplicateValues" dxfId="1459" priority="43" stopIfTrue="1"/>
  </conditionalFormatting>
  <conditionalFormatting sqref="C57">
    <cfRule type="duplicateValues" dxfId="1458" priority="44" stopIfTrue="1"/>
  </conditionalFormatting>
  <conditionalFormatting sqref="C57">
    <cfRule type="duplicateValues" dxfId="1457" priority="45" stopIfTrue="1"/>
  </conditionalFormatting>
  <conditionalFormatting sqref="E57">
    <cfRule type="duplicateValues" dxfId="1456" priority="46" stopIfTrue="1"/>
  </conditionalFormatting>
  <conditionalFormatting sqref="C57">
    <cfRule type="duplicateValues" dxfId="1455" priority="47" stopIfTrue="1"/>
  </conditionalFormatting>
  <conditionalFormatting sqref="E57">
    <cfRule type="duplicateValues" dxfId="1454" priority="48" stopIfTrue="1"/>
  </conditionalFormatting>
  <conditionalFormatting sqref="C57">
    <cfRule type="duplicateValues" dxfId="1453" priority="42" stopIfTrue="1"/>
  </conditionalFormatting>
  <conditionalFormatting sqref="E57">
    <cfRule type="duplicateValues" dxfId="1452" priority="40" stopIfTrue="1"/>
    <cfRule type="duplicateValues" dxfId="1451" priority="41" stopIfTrue="1"/>
  </conditionalFormatting>
  <conditionalFormatting sqref="E57">
    <cfRule type="duplicateValues" dxfId="1450" priority="39"/>
  </conditionalFormatting>
  <conditionalFormatting sqref="C57">
    <cfRule type="duplicateValues" dxfId="1449" priority="38"/>
  </conditionalFormatting>
  <conditionalFormatting sqref="C57">
    <cfRule type="duplicateValues" dxfId="1448" priority="37"/>
  </conditionalFormatting>
  <conditionalFormatting sqref="E57">
    <cfRule type="duplicateValues" dxfId="1447" priority="36"/>
  </conditionalFormatting>
  <conditionalFormatting sqref="C61">
    <cfRule type="duplicateValues" dxfId="1446" priority="30" stopIfTrue="1"/>
  </conditionalFormatting>
  <conditionalFormatting sqref="C61">
    <cfRule type="duplicateValues" dxfId="1445" priority="31" stopIfTrue="1"/>
  </conditionalFormatting>
  <conditionalFormatting sqref="C61">
    <cfRule type="duplicateValues" dxfId="1444" priority="32" stopIfTrue="1"/>
  </conditionalFormatting>
  <conditionalFormatting sqref="E61">
    <cfRule type="duplicateValues" dxfId="1443" priority="33" stopIfTrue="1"/>
  </conditionalFormatting>
  <conditionalFormatting sqref="C61">
    <cfRule type="duplicateValues" dxfId="1442" priority="34" stopIfTrue="1"/>
  </conditionalFormatting>
  <conditionalFormatting sqref="E61">
    <cfRule type="duplicateValues" dxfId="1441" priority="35" stopIfTrue="1"/>
  </conditionalFormatting>
  <conditionalFormatting sqref="C61">
    <cfRule type="duplicateValues" dxfId="1440" priority="29" stopIfTrue="1"/>
  </conditionalFormatting>
  <conditionalFormatting sqref="E61">
    <cfRule type="duplicateValues" dxfId="1439" priority="27" stopIfTrue="1"/>
    <cfRule type="duplicateValues" dxfId="1438" priority="28" stopIfTrue="1"/>
  </conditionalFormatting>
  <conditionalFormatting sqref="E61">
    <cfRule type="duplicateValues" dxfId="1437" priority="26"/>
  </conditionalFormatting>
  <conditionalFormatting sqref="C61">
    <cfRule type="duplicateValues" dxfId="1436" priority="25"/>
  </conditionalFormatting>
  <conditionalFormatting sqref="C61">
    <cfRule type="duplicateValues" dxfId="1435" priority="24"/>
  </conditionalFormatting>
  <conditionalFormatting sqref="E61">
    <cfRule type="duplicateValues" dxfId="1434" priority="23"/>
  </conditionalFormatting>
  <conditionalFormatting sqref="C8:C9 C12 C15:C34 C36:C53 C55:C56 C58:C60 C2 C91:C104 C62:C88">
    <cfRule type="duplicateValues" dxfId="1433" priority="125" stopIfTrue="1"/>
  </conditionalFormatting>
  <conditionalFormatting sqref="C8:C9 C12 C15:C34 C106:C110 C36:C53 C55:C56 C58:C60 C2 C91:C104 C62:C88">
    <cfRule type="duplicateValues" dxfId="1432" priority="126" stopIfTrue="1"/>
  </conditionalFormatting>
  <conditionalFormatting sqref="C8:C9">
    <cfRule type="duplicateValues" dxfId="1431" priority="127" stopIfTrue="1"/>
  </conditionalFormatting>
  <conditionalFormatting sqref="E8:E9 E12 E15:E34 E106:E110 E36:E53 E55:E56 E58:E60 E2 E91:E104 E62:E88">
    <cfRule type="duplicateValues" dxfId="1430" priority="128" stopIfTrue="1"/>
  </conditionalFormatting>
  <conditionalFormatting sqref="C36:C53 C55:C56 C58:C60 C91:C110 C62:C88 C2:C34">
    <cfRule type="duplicateValues" dxfId="1429" priority="129"/>
  </conditionalFormatting>
  <conditionalFormatting sqref="E36:E53 E55:E56 E58:E60 E91:E110 E62:E88 E2:E34">
    <cfRule type="duplicateValues" dxfId="1428" priority="130"/>
  </conditionalFormatting>
  <conditionalFormatting sqref="E2:E110">
    <cfRule type="duplicateValues" dxfId="1427" priority="131"/>
  </conditionalFormatting>
  <conditionalFormatting sqref="C2:C110">
    <cfRule type="duplicateValues" dxfId="1426" priority="132"/>
  </conditionalFormatting>
  <conditionalFormatting sqref="C106:C110 C36:C53 C55:C56 C58:C60 C91:C104 C62:C88 C2:C34">
    <cfRule type="duplicateValues" dxfId="1425" priority="133" stopIfTrue="1"/>
  </conditionalFormatting>
  <conditionalFormatting sqref="E106:E110 E36:E53 E55:E56 E58:E60 E91:E104 E62:E88 E2:E34">
    <cfRule type="duplicateValues" dxfId="1424" priority="134" stopIfTrue="1"/>
    <cfRule type="duplicateValues" dxfId="1423" priority="135" stopIfTrue="1"/>
  </conditionalFormatting>
  <conditionalFormatting sqref="E106:E110 E36:E53 E55:E56 E58:E60 E91:E104 E62:E88 E2:E34">
    <cfRule type="duplicateValues" dxfId="1422" priority="136"/>
  </conditionalFormatting>
  <conditionalFormatting sqref="C106:C110 C36:C53 C55:C56 C58:C60 C91:C104 C62:C88 C2:C34">
    <cfRule type="duplicateValues" dxfId="1421" priority="137"/>
  </conditionalFormatting>
  <conditionalFormatting sqref="C2:C110">
    <cfRule type="duplicateValues" dxfId="1420" priority="138"/>
  </conditionalFormatting>
  <conditionalFormatting sqref="C2:C110">
    <cfRule type="duplicateValues" dxfId="1419" priority="139"/>
  </conditionalFormatting>
  <conditionalFormatting sqref="E2:E110">
    <cfRule type="duplicateValues" dxfId="1418" priority="22"/>
  </conditionalFormatting>
  <conditionalFormatting sqref="C2:C110">
    <cfRule type="duplicateValues" dxfId="1417" priority="21"/>
  </conditionalFormatting>
  <conditionalFormatting sqref="C6:C10 C12 C15:C34 C106:C110 C36:C53 C55:C56 C58:C60 C91:C104 C62:C88 C2:C4">
    <cfRule type="duplicateValues" dxfId="1416" priority="140" stopIfTrue="1"/>
  </conditionalFormatting>
  <conditionalFormatting sqref="E12 E15:E34 E106:E110 E36:E53 E55:E56 E58:E60 E91:E104 E62:E88 E2:E10">
    <cfRule type="duplicateValues" dxfId="1415" priority="141" stopIfTrue="1"/>
  </conditionalFormatting>
  <conditionalFormatting sqref="C2:C110">
    <cfRule type="duplicateValues" dxfId="1414" priority="19"/>
    <cfRule type="duplicateValues" dxfId="1413" priority="20"/>
  </conditionalFormatting>
  <conditionalFormatting sqref="C2:C110">
    <cfRule type="duplicateValues" dxfId="1412" priority="18"/>
  </conditionalFormatting>
  <conditionalFormatting sqref="C111">
    <cfRule type="duplicateValues" dxfId="1411" priority="10" stopIfTrue="1"/>
  </conditionalFormatting>
  <conditionalFormatting sqref="E111">
    <cfRule type="duplicateValues" dxfId="1410" priority="11" stopIfTrue="1"/>
  </conditionalFormatting>
  <conditionalFormatting sqref="E111">
    <cfRule type="duplicateValues" dxfId="1409" priority="8" stopIfTrue="1"/>
    <cfRule type="duplicateValues" dxfId="1408" priority="9" stopIfTrue="1"/>
  </conditionalFormatting>
  <conditionalFormatting sqref="E111">
    <cfRule type="duplicateValues" dxfId="1407" priority="7"/>
  </conditionalFormatting>
  <conditionalFormatting sqref="C111">
    <cfRule type="duplicateValues" dxfId="1406" priority="6"/>
  </conditionalFormatting>
  <conditionalFormatting sqref="C111">
    <cfRule type="duplicateValues" dxfId="1405" priority="12"/>
  </conditionalFormatting>
  <conditionalFormatting sqref="E111">
    <cfRule type="duplicateValues" dxfId="1404" priority="13"/>
  </conditionalFormatting>
  <conditionalFormatting sqref="E111">
    <cfRule type="duplicateValues" dxfId="1403" priority="14"/>
  </conditionalFormatting>
  <conditionalFormatting sqref="C111">
    <cfRule type="duplicateValues" dxfId="1402" priority="15"/>
  </conditionalFormatting>
  <conditionalFormatting sqref="C111">
    <cfRule type="duplicateValues" dxfId="1401" priority="16"/>
  </conditionalFormatting>
  <conditionalFormatting sqref="C111">
    <cfRule type="duplicateValues" dxfId="1400" priority="17"/>
  </conditionalFormatting>
  <conditionalFormatting sqref="E111">
    <cfRule type="duplicateValues" dxfId="1399" priority="5"/>
  </conditionalFormatting>
  <conditionalFormatting sqref="C111">
    <cfRule type="duplicateValues" dxfId="1398" priority="4"/>
  </conditionalFormatting>
  <conditionalFormatting sqref="C111">
    <cfRule type="duplicateValues" dxfId="1397" priority="2"/>
    <cfRule type="duplicateValues" dxfId="1396" priority="3"/>
  </conditionalFormatting>
  <conditionalFormatting sqref="C111">
    <cfRule type="duplicateValues" dxfId="1395" priority="1"/>
  </conditionalFormatting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02"/>
  <sheetViews>
    <sheetView topLeftCell="A82" workbookViewId="0">
      <selection activeCell="D97" sqref="D97"/>
    </sheetView>
  </sheetViews>
  <sheetFormatPr baseColWidth="10" defaultColWidth="29.5703125" defaultRowHeight="14.25"/>
  <cols>
    <col min="1" max="1" width="33.7109375" style="182" bestFit="1" customWidth="1"/>
    <col min="2" max="2" width="39.85546875" style="182" customWidth="1"/>
    <col min="3" max="3" width="9.85546875" style="182" customWidth="1"/>
    <col min="4" max="4" width="50" style="182" customWidth="1"/>
    <col min="5" max="5" width="38.140625" style="182" customWidth="1"/>
    <col min="6" max="6" width="30.2851562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>
      <c r="A2" s="144" t="s">
        <v>5463</v>
      </c>
      <c r="B2" s="150" t="s">
        <v>2865</v>
      </c>
      <c r="C2" s="145">
        <v>158214</v>
      </c>
      <c r="D2" s="153" t="s">
        <v>402</v>
      </c>
      <c r="E2" s="154" t="s">
        <v>403</v>
      </c>
      <c r="F2" s="150"/>
      <c r="G2" s="150"/>
    </row>
    <row r="3" spans="1:203" s="143" customFormat="1">
      <c r="A3" s="144" t="s">
        <v>5463</v>
      </c>
      <c r="B3" s="150" t="s">
        <v>1975</v>
      </c>
      <c r="C3" s="145">
        <v>158924</v>
      </c>
      <c r="D3" s="147" t="s">
        <v>1056</v>
      </c>
      <c r="E3" s="148" t="s">
        <v>1057</v>
      </c>
      <c r="F3" s="144" t="s">
        <v>1143</v>
      </c>
      <c r="G3" s="144">
        <v>1</v>
      </c>
    </row>
    <row r="4" spans="1:203" s="143" customFormat="1" ht="28.5">
      <c r="A4" s="144" t="s">
        <v>5463</v>
      </c>
      <c r="B4" s="144" t="s">
        <v>1666</v>
      </c>
      <c r="C4" s="266" t="s">
        <v>3607</v>
      </c>
      <c r="D4" s="153" t="s">
        <v>1950</v>
      </c>
      <c r="E4" s="154" t="s">
        <v>3324</v>
      </c>
      <c r="F4" s="267"/>
      <c r="G4" s="267"/>
    </row>
    <row r="5" spans="1:203" s="143" customFormat="1">
      <c r="A5" s="144" t="s">
        <v>5463</v>
      </c>
      <c r="B5" s="144" t="s">
        <v>2859</v>
      </c>
      <c r="C5" s="162">
        <v>156217</v>
      </c>
      <c r="D5" s="147" t="s">
        <v>1060</v>
      </c>
      <c r="E5" s="148">
        <v>412249</v>
      </c>
      <c r="F5" s="144" t="s">
        <v>1135</v>
      </c>
      <c r="G5" s="144">
        <v>30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176"/>
      <c r="GI5" s="176"/>
      <c r="GJ5" s="176"/>
      <c r="GK5" s="176"/>
      <c r="GL5" s="176"/>
      <c r="GM5" s="176"/>
      <c r="GN5" s="176"/>
      <c r="GO5" s="176"/>
      <c r="GP5" s="176"/>
      <c r="GQ5" s="176"/>
      <c r="GR5" s="176"/>
      <c r="GS5" s="176"/>
      <c r="GT5" s="176"/>
      <c r="GU5" s="176"/>
    </row>
    <row r="6" spans="1:203" s="143" customFormat="1">
      <c r="A6" s="144" t="s">
        <v>5463</v>
      </c>
      <c r="B6" s="144" t="s">
        <v>2859</v>
      </c>
      <c r="C6" s="145">
        <v>158925</v>
      </c>
      <c r="D6" s="147" t="s">
        <v>1061</v>
      </c>
      <c r="E6" s="148" t="s">
        <v>1062</v>
      </c>
      <c r="F6" s="144" t="s">
        <v>1131</v>
      </c>
      <c r="G6" s="144">
        <v>1</v>
      </c>
    </row>
    <row r="7" spans="1:203" s="143" customFormat="1">
      <c r="A7" s="144" t="s">
        <v>5463</v>
      </c>
      <c r="B7" s="144" t="s">
        <v>1019</v>
      </c>
      <c r="C7" s="145">
        <v>158979</v>
      </c>
      <c r="D7" s="153" t="s">
        <v>3315</v>
      </c>
      <c r="E7" s="154" t="s">
        <v>3316</v>
      </c>
      <c r="F7" s="150" t="s">
        <v>1662</v>
      </c>
      <c r="G7" s="150" t="s">
        <v>2892</v>
      </c>
    </row>
    <row r="8" spans="1:203" s="143" customFormat="1">
      <c r="A8" s="144" t="s">
        <v>5463</v>
      </c>
      <c r="B8" s="144" t="s">
        <v>1019</v>
      </c>
      <c r="C8" s="145">
        <v>158980</v>
      </c>
      <c r="D8" s="153" t="s">
        <v>3317</v>
      </c>
      <c r="E8" s="154" t="s">
        <v>3318</v>
      </c>
      <c r="F8" s="150" t="s">
        <v>1662</v>
      </c>
      <c r="G8" s="150" t="s">
        <v>2892</v>
      </c>
    </row>
    <row r="9" spans="1:203" s="143" customFormat="1">
      <c r="A9" s="144" t="s">
        <v>5463</v>
      </c>
      <c r="B9" s="144" t="s">
        <v>2368</v>
      </c>
      <c r="C9" s="145">
        <v>156335</v>
      </c>
      <c r="D9" s="147" t="s">
        <v>1058</v>
      </c>
      <c r="E9" s="148" t="s">
        <v>1059</v>
      </c>
      <c r="F9" s="144" t="s">
        <v>1143</v>
      </c>
      <c r="G9" s="144">
        <v>1</v>
      </c>
      <c r="GP9" s="166"/>
      <c r="GQ9" s="166"/>
      <c r="GR9" s="166"/>
      <c r="GS9" s="166"/>
      <c r="GT9" s="166"/>
      <c r="GU9" s="225"/>
    </row>
    <row r="10" spans="1:203" s="143" customFormat="1">
      <c r="A10" s="144" t="s">
        <v>5463</v>
      </c>
      <c r="B10" s="150" t="s">
        <v>1365</v>
      </c>
      <c r="C10" s="145">
        <v>158081</v>
      </c>
      <c r="D10" s="153" t="s">
        <v>3453</v>
      </c>
      <c r="E10" s="154">
        <v>74911</v>
      </c>
      <c r="F10" s="150"/>
      <c r="G10" s="150"/>
      <c r="GP10" s="166"/>
      <c r="GQ10" s="166"/>
      <c r="GR10" s="166"/>
      <c r="GS10" s="166"/>
      <c r="GT10" s="166"/>
      <c r="GU10" s="225"/>
    </row>
    <row r="11" spans="1:203" s="143" customFormat="1">
      <c r="A11" s="144" t="s">
        <v>5463</v>
      </c>
      <c r="B11" s="144" t="s">
        <v>1019</v>
      </c>
      <c r="C11" s="145">
        <v>158981</v>
      </c>
      <c r="D11" s="153" t="s">
        <v>3319</v>
      </c>
      <c r="E11" s="154" t="s">
        <v>3320</v>
      </c>
      <c r="F11" s="150" t="s">
        <v>1662</v>
      </c>
      <c r="G11" s="150" t="s">
        <v>2892</v>
      </c>
    </row>
    <row r="12" spans="1:203" s="143" customFormat="1">
      <c r="A12" s="144" t="s">
        <v>5463</v>
      </c>
      <c r="B12" s="144" t="s">
        <v>1019</v>
      </c>
      <c r="C12" s="145">
        <v>158982</v>
      </c>
      <c r="D12" s="153" t="s">
        <v>1948</v>
      </c>
      <c r="E12" s="154" t="s">
        <v>3321</v>
      </c>
      <c r="F12" s="150" t="s">
        <v>1662</v>
      </c>
      <c r="G12" s="150" t="s">
        <v>2892</v>
      </c>
    </row>
    <row r="13" spans="1:203" s="143" customFormat="1">
      <c r="A13" s="144" t="s">
        <v>5463</v>
      </c>
      <c r="B13" s="144" t="s">
        <v>2859</v>
      </c>
      <c r="C13" s="162">
        <v>156210</v>
      </c>
      <c r="D13" s="147" t="s">
        <v>1063</v>
      </c>
      <c r="E13" s="148">
        <v>412269</v>
      </c>
      <c r="F13" s="144" t="s">
        <v>1135</v>
      </c>
      <c r="G13" s="144">
        <v>30</v>
      </c>
    </row>
    <row r="14" spans="1:203" s="143" customFormat="1">
      <c r="A14" s="144" t="s">
        <v>5463</v>
      </c>
      <c r="B14" s="144" t="s">
        <v>1365</v>
      </c>
      <c r="C14" s="145">
        <v>158921</v>
      </c>
      <c r="D14" s="147" t="s">
        <v>164</v>
      </c>
      <c r="E14" s="148" t="s">
        <v>165</v>
      </c>
      <c r="F14" s="144" t="s">
        <v>1708</v>
      </c>
      <c r="G14" s="144">
        <v>1</v>
      </c>
    </row>
    <row r="15" spans="1:203" s="143" customFormat="1">
      <c r="A15" s="144" t="s">
        <v>5463</v>
      </c>
      <c r="B15" s="150" t="s">
        <v>6132</v>
      </c>
      <c r="C15" s="145">
        <v>158963</v>
      </c>
      <c r="D15" s="153" t="s">
        <v>2964</v>
      </c>
      <c r="E15" s="154" t="s">
        <v>2965</v>
      </c>
      <c r="F15" s="150" t="s">
        <v>1139</v>
      </c>
      <c r="G15" s="150" t="s">
        <v>2738</v>
      </c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</row>
    <row r="16" spans="1:203" s="143" customFormat="1">
      <c r="A16" s="144" t="s">
        <v>5463</v>
      </c>
      <c r="B16" s="144" t="s">
        <v>1922</v>
      </c>
      <c r="C16" s="162">
        <v>158316</v>
      </c>
      <c r="D16" s="147" t="s">
        <v>155</v>
      </c>
      <c r="E16" s="148" t="s">
        <v>156</v>
      </c>
      <c r="F16" s="144" t="s">
        <v>1143</v>
      </c>
      <c r="G16" s="144">
        <v>100</v>
      </c>
    </row>
    <row r="17" spans="1:7" s="143" customFormat="1">
      <c r="A17" s="144" t="s">
        <v>5463</v>
      </c>
      <c r="B17" s="144" t="s">
        <v>166</v>
      </c>
      <c r="C17" s="162">
        <v>158083</v>
      </c>
      <c r="D17" s="147" t="s">
        <v>179</v>
      </c>
      <c r="E17" s="148" t="s">
        <v>180</v>
      </c>
      <c r="F17" s="144" t="s">
        <v>1143</v>
      </c>
      <c r="G17" s="144">
        <v>24</v>
      </c>
    </row>
    <row r="18" spans="1:7" s="143" customFormat="1">
      <c r="A18" s="144" t="s">
        <v>5463</v>
      </c>
      <c r="B18" s="144" t="s">
        <v>1922</v>
      </c>
      <c r="C18" s="162">
        <v>158330</v>
      </c>
      <c r="D18" s="147" t="s">
        <v>157</v>
      </c>
      <c r="E18" s="148" t="s">
        <v>158</v>
      </c>
      <c r="F18" s="144" t="s">
        <v>1143</v>
      </c>
      <c r="G18" s="144">
        <v>48</v>
      </c>
    </row>
    <row r="19" spans="1:7" s="143" customFormat="1">
      <c r="A19" s="144" t="s">
        <v>5463</v>
      </c>
      <c r="B19" s="144" t="s">
        <v>166</v>
      </c>
      <c r="C19" s="162">
        <v>158349</v>
      </c>
      <c r="D19" s="147" t="s">
        <v>167</v>
      </c>
      <c r="E19" s="148" t="s">
        <v>168</v>
      </c>
      <c r="F19" s="144" t="s">
        <v>1143</v>
      </c>
      <c r="G19" s="144">
        <v>24</v>
      </c>
    </row>
    <row r="20" spans="1:7" s="143" customFormat="1">
      <c r="A20" s="144" t="s">
        <v>5463</v>
      </c>
      <c r="B20" s="144" t="s">
        <v>166</v>
      </c>
      <c r="C20" s="162">
        <v>158641</v>
      </c>
      <c r="D20" s="147" t="s">
        <v>175</v>
      </c>
      <c r="E20" s="148" t="s">
        <v>176</v>
      </c>
      <c r="F20" s="144" t="s">
        <v>1143</v>
      </c>
      <c r="G20" s="144">
        <v>24</v>
      </c>
    </row>
    <row r="21" spans="1:7" s="143" customFormat="1">
      <c r="A21" s="144" t="s">
        <v>5463</v>
      </c>
      <c r="B21" s="144" t="s">
        <v>166</v>
      </c>
      <c r="C21" s="162">
        <v>160052</v>
      </c>
      <c r="D21" s="147" t="s">
        <v>4457</v>
      </c>
      <c r="E21" s="148" t="s">
        <v>4458</v>
      </c>
      <c r="F21" s="144" t="s">
        <v>1132</v>
      </c>
      <c r="G21" s="144" t="s">
        <v>2899</v>
      </c>
    </row>
    <row r="22" spans="1:7" s="143" customFormat="1">
      <c r="A22" s="144" t="s">
        <v>5463</v>
      </c>
      <c r="B22" s="144" t="s">
        <v>2859</v>
      </c>
      <c r="C22" s="162">
        <v>156205</v>
      </c>
      <c r="D22" s="147" t="s">
        <v>1064</v>
      </c>
      <c r="E22" s="148">
        <v>412350</v>
      </c>
      <c r="F22" s="144" t="s">
        <v>1135</v>
      </c>
      <c r="G22" s="144">
        <v>30</v>
      </c>
    </row>
    <row r="23" spans="1:7" s="143" customFormat="1">
      <c r="A23" s="144" t="s">
        <v>5463</v>
      </c>
      <c r="B23" s="144" t="s">
        <v>2859</v>
      </c>
      <c r="C23" s="162">
        <v>156203</v>
      </c>
      <c r="D23" s="147" t="s">
        <v>1065</v>
      </c>
      <c r="E23" s="148">
        <v>412352</v>
      </c>
      <c r="F23" s="144" t="s">
        <v>1135</v>
      </c>
      <c r="G23" s="144">
        <v>100</v>
      </c>
    </row>
    <row r="24" spans="1:7" s="143" customFormat="1">
      <c r="A24" s="144" t="s">
        <v>5463</v>
      </c>
      <c r="B24" s="144" t="s">
        <v>698</v>
      </c>
      <c r="C24" s="162">
        <v>158834</v>
      </c>
      <c r="D24" s="147" t="s">
        <v>701</v>
      </c>
      <c r="E24" s="148" t="s">
        <v>702</v>
      </c>
      <c r="F24" s="144" t="s">
        <v>1143</v>
      </c>
      <c r="G24" s="144">
        <v>41</v>
      </c>
    </row>
    <row r="25" spans="1:7" s="143" customFormat="1">
      <c r="A25" s="144" t="s">
        <v>5463</v>
      </c>
      <c r="B25" s="144" t="s">
        <v>6309</v>
      </c>
      <c r="C25" s="162">
        <v>158620</v>
      </c>
      <c r="D25" s="147" t="s">
        <v>6310</v>
      </c>
      <c r="E25" s="148" t="s">
        <v>6311</v>
      </c>
      <c r="F25" s="144" t="s">
        <v>1143</v>
      </c>
      <c r="G25" s="144">
        <v>120</v>
      </c>
    </row>
    <row r="26" spans="1:7" s="143" customFormat="1">
      <c r="A26" s="144" t="s">
        <v>5463</v>
      </c>
      <c r="B26" s="144" t="s">
        <v>6309</v>
      </c>
      <c r="C26" s="162">
        <v>158491</v>
      </c>
      <c r="D26" s="147" t="s">
        <v>6316</v>
      </c>
      <c r="E26" s="148" t="s">
        <v>6317</v>
      </c>
      <c r="F26" s="144" t="s">
        <v>1143</v>
      </c>
      <c r="G26" s="144">
        <v>102</v>
      </c>
    </row>
    <row r="27" spans="1:7" s="143" customFormat="1">
      <c r="A27" s="144" t="s">
        <v>5463</v>
      </c>
      <c r="B27" s="144" t="s">
        <v>6309</v>
      </c>
      <c r="C27" s="162">
        <v>158492</v>
      </c>
      <c r="D27" s="147" t="s">
        <v>6312</v>
      </c>
      <c r="E27" s="148" t="s">
        <v>6313</v>
      </c>
      <c r="F27" s="144" t="s">
        <v>1143</v>
      </c>
      <c r="G27" s="144">
        <v>120</v>
      </c>
    </row>
    <row r="28" spans="1:7" s="143" customFormat="1">
      <c r="A28" s="144" t="s">
        <v>5463</v>
      </c>
      <c r="B28" s="144" t="s">
        <v>6309</v>
      </c>
      <c r="C28" s="162">
        <v>158493</v>
      </c>
      <c r="D28" s="147" t="s">
        <v>6314</v>
      </c>
      <c r="E28" s="148" t="s">
        <v>6315</v>
      </c>
      <c r="F28" s="144" t="s">
        <v>1143</v>
      </c>
      <c r="G28" s="144">
        <v>120</v>
      </c>
    </row>
    <row r="29" spans="1:7" s="143" customFormat="1">
      <c r="A29" s="144" t="s">
        <v>5463</v>
      </c>
      <c r="B29" s="144" t="s">
        <v>6309</v>
      </c>
      <c r="C29" s="162">
        <v>158490</v>
      </c>
      <c r="D29" s="147" t="s">
        <v>6318</v>
      </c>
      <c r="E29" s="148" t="s">
        <v>6319</v>
      </c>
      <c r="F29" s="144" t="s">
        <v>1143</v>
      </c>
      <c r="G29" s="144">
        <v>102</v>
      </c>
    </row>
    <row r="30" spans="1:7" s="143" customFormat="1">
      <c r="A30" s="144" t="s">
        <v>5463</v>
      </c>
      <c r="B30" s="144" t="s">
        <v>6309</v>
      </c>
      <c r="C30" s="162">
        <v>158494</v>
      </c>
      <c r="D30" s="147" t="s">
        <v>6320</v>
      </c>
      <c r="E30" s="148" t="s">
        <v>6321</v>
      </c>
      <c r="F30" s="144" t="s">
        <v>1143</v>
      </c>
      <c r="G30" s="144">
        <v>102</v>
      </c>
    </row>
    <row r="31" spans="1:7" s="143" customFormat="1">
      <c r="A31" s="144" t="s">
        <v>5463</v>
      </c>
      <c r="B31" s="144" t="s">
        <v>667</v>
      </c>
      <c r="C31" s="162">
        <v>152024</v>
      </c>
      <c r="D31" s="147" t="s">
        <v>696</v>
      </c>
      <c r="E31" s="148" t="s">
        <v>697</v>
      </c>
      <c r="F31" s="144" t="s">
        <v>1143</v>
      </c>
      <c r="G31" s="144">
        <v>1</v>
      </c>
    </row>
    <row r="32" spans="1:7" s="143" customFormat="1">
      <c r="A32" s="144" t="s">
        <v>5463</v>
      </c>
      <c r="B32" s="144" t="s">
        <v>2859</v>
      </c>
      <c r="C32" s="145">
        <v>155404</v>
      </c>
      <c r="D32" s="147" t="s">
        <v>1077</v>
      </c>
      <c r="E32" s="148" t="s">
        <v>1078</v>
      </c>
      <c r="F32" s="144" t="s">
        <v>1143</v>
      </c>
      <c r="G32" s="144">
        <v>25</v>
      </c>
    </row>
    <row r="33" spans="1:7" s="143" customFormat="1">
      <c r="A33" s="144" t="s">
        <v>5463</v>
      </c>
      <c r="B33" s="144" t="s">
        <v>2859</v>
      </c>
      <c r="C33" s="145">
        <v>158500</v>
      </c>
      <c r="D33" s="147" t="s">
        <v>1066</v>
      </c>
      <c r="E33" s="148" t="s">
        <v>2835</v>
      </c>
      <c r="F33" s="144" t="s">
        <v>1143</v>
      </c>
      <c r="G33" s="144">
        <v>1</v>
      </c>
    </row>
    <row r="34" spans="1:7" s="143" customFormat="1">
      <c r="A34" s="144" t="s">
        <v>5463</v>
      </c>
      <c r="B34" s="144" t="s">
        <v>1140</v>
      </c>
      <c r="C34" s="162">
        <v>158795</v>
      </c>
      <c r="D34" s="147" t="s">
        <v>214</v>
      </c>
      <c r="E34" s="148" t="s">
        <v>215</v>
      </c>
      <c r="F34" s="144" t="s">
        <v>1143</v>
      </c>
      <c r="G34" s="144">
        <v>50</v>
      </c>
    </row>
    <row r="35" spans="1:7" s="143" customFormat="1">
      <c r="A35" s="144" t="s">
        <v>5463</v>
      </c>
      <c r="B35" s="150" t="s">
        <v>166</v>
      </c>
      <c r="C35" s="145">
        <v>158968</v>
      </c>
      <c r="D35" s="153" t="s">
        <v>3023</v>
      </c>
      <c r="E35" s="154" t="s">
        <v>3025</v>
      </c>
      <c r="F35" s="150" t="s">
        <v>1132</v>
      </c>
      <c r="G35" s="150" t="s">
        <v>2899</v>
      </c>
    </row>
    <row r="36" spans="1:7" s="143" customFormat="1">
      <c r="A36" s="144" t="s">
        <v>5463</v>
      </c>
      <c r="B36" s="144" t="s">
        <v>5304</v>
      </c>
      <c r="C36" s="145">
        <v>158416</v>
      </c>
      <c r="D36" s="153" t="s">
        <v>1949</v>
      </c>
      <c r="E36" s="154">
        <v>270170</v>
      </c>
      <c r="F36" s="150"/>
      <c r="G36" s="150"/>
    </row>
    <row r="37" spans="1:7" s="143" customFormat="1">
      <c r="A37" s="144" t="s">
        <v>5463</v>
      </c>
      <c r="B37" s="150" t="s">
        <v>6132</v>
      </c>
      <c r="C37" s="162">
        <v>158646</v>
      </c>
      <c r="D37" s="147" t="s">
        <v>198</v>
      </c>
      <c r="E37" s="148" t="s">
        <v>199</v>
      </c>
      <c r="F37" s="144" t="s">
        <v>1143</v>
      </c>
      <c r="G37" s="144" t="s">
        <v>2738</v>
      </c>
    </row>
    <row r="38" spans="1:7" s="143" customFormat="1">
      <c r="A38" s="144" t="s">
        <v>5463</v>
      </c>
      <c r="B38" s="144" t="s">
        <v>2368</v>
      </c>
      <c r="C38" s="162">
        <v>158095</v>
      </c>
      <c r="D38" s="147" t="s">
        <v>1073</v>
      </c>
      <c r="E38" s="148" t="s">
        <v>1074</v>
      </c>
      <c r="F38" s="144" t="s">
        <v>547</v>
      </c>
      <c r="G38" s="144">
        <v>20</v>
      </c>
    </row>
    <row r="39" spans="1:7" s="143" customFormat="1">
      <c r="A39" s="144" t="s">
        <v>5463</v>
      </c>
      <c r="B39" s="144" t="s">
        <v>1666</v>
      </c>
      <c r="C39" s="145">
        <v>158919</v>
      </c>
      <c r="D39" s="147" t="s">
        <v>1076</v>
      </c>
      <c r="E39" s="148" t="s">
        <v>2838</v>
      </c>
      <c r="F39" s="144" t="s">
        <v>1708</v>
      </c>
      <c r="G39" s="144">
        <v>20</v>
      </c>
    </row>
    <row r="40" spans="1:7" s="143" customFormat="1">
      <c r="A40" s="144" t="s">
        <v>5463</v>
      </c>
      <c r="B40" s="144" t="s">
        <v>1666</v>
      </c>
      <c r="C40" s="145">
        <v>158920</v>
      </c>
      <c r="D40" s="147" t="s">
        <v>1075</v>
      </c>
      <c r="E40" s="148" t="s">
        <v>2839</v>
      </c>
      <c r="F40" s="144" t="s">
        <v>1708</v>
      </c>
      <c r="G40" s="144">
        <v>20</v>
      </c>
    </row>
    <row r="41" spans="1:7" s="143" customFormat="1">
      <c r="A41" s="144" t="s">
        <v>5463</v>
      </c>
      <c r="B41" s="144" t="s">
        <v>1365</v>
      </c>
      <c r="C41" s="162">
        <v>158746</v>
      </c>
      <c r="D41" s="147" t="s">
        <v>181</v>
      </c>
      <c r="E41" s="148" t="s">
        <v>182</v>
      </c>
      <c r="F41" s="144" t="s">
        <v>1143</v>
      </c>
      <c r="G41" s="144">
        <v>60</v>
      </c>
    </row>
    <row r="42" spans="1:7" s="143" customFormat="1">
      <c r="A42" s="144" t="s">
        <v>5463</v>
      </c>
      <c r="B42" s="144" t="s">
        <v>2859</v>
      </c>
      <c r="C42" s="145">
        <v>158853</v>
      </c>
      <c r="D42" s="147" t="s">
        <v>1067</v>
      </c>
      <c r="E42" s="148" t="s">
        <v>1068</v>
      </c>
      <c r="F42" s="144" t="s">
        <v>1131</v>
      </c>
      <c r="G42" s="144">
        <v>1</v>
      </c>
    </row>
    <row r="43" spans="1:7" s="143" customFormat="1">
      <c r="A43" s="144" t="s">
        <v>5463</v>
      </c>
      <c r="B43" s="144" t="s">
        <v>1922</v>
      </c>
      <c r="C43" s="145">
        <v>158543</v>
      </c>
      <c r="D43" s="147" t="s">
        <v>159</v>
      </c>
      <c r="E43" s="148" t="s">
        <v>160</v>
      </c>
      <c r="F43" s="144" t="s">
        <v>1135</v>
      </c>
      <c r="G43" s="144">
        <v>96</v>
      </c>
    </row>
    <row r="44" spans="1:7" s="143" customFormat="1">
      <c r="A44" s="144" t="s">
        <v>5463</v>
      </c>
      <c r="B44" s="144" t="s">
        <v>3608</v>
      </c>
      <c r="C44" s="255">
        <v>158463</v>
      </c>
      <c r="D44" s="147" t="s">
        <v>2164</v>
      </c>
      <c r="E44" s="148">
        <v>5499</v>
      </c>
      <c r="F44" s="144" t="s">
        <v>1143</v>
      </c>
      <c r="G44" s="144">
        <v>10</v>
      </c>
    </row>
    <row r="45" spans="1:7" s="143" customFormat="1">
      <c r="A45" s="144" t="s">
        <v>5463</v>
      </c>
      <c r="B45" s="144" t="s">
        <v>1666</v>
      </c>
      <c r="C45" s="145">
        <v>158978</v>
      </c>
      <c r="D45" s="153" t="s">
        <v>3309</v>
      </c>
      <c r="E45" s="154" t="s">
        <v>3310</v>
      </c>
      <c r="F45" s="150"/>
      <c r="G45" s="150"/>
    </row>
    <row r="46" spans="1:7" s="143" customFormat="1">
      <c r="A46" s="144" t="s">
        <v>5463</v>
      </c>
      <c r="B46" s="150" t="s">
        <v>1540</v>
      </c>
      <c r="C46" s="145">
        <v>158939</v>
      </c>
      <c r="D46" s="147" t="s">
        <v>1071</v>
      </c>
      <c r="E46" s="148" t="s">
        <v>1072</v>
      </c>
      <c r="F46" s="144" t="s">
        <v>1131</v>
      </c>
      <c r="G46" s="144">
        <v>1</v>
      </c>
    </row>
    <row r="47" spans="1:7" s="143" customFormat="1">
      <c r="A47" s="144" t="s">
        <v>5463</v>
      </c>
      <c r="B47" s="144" t="s">
        <v>1365</v>
      </c>
      <c r="C47" s="162">
        <v>158757</v>
      </c>
      <c r="D47" s="147" t="s">
        <v>4199</v>
      </c>
      <c r="E47" s="148">
        <v>62794</v>
      </c>
      <c r="F47" s="144"/>
      <c r="G47" s="144" t="s">
        <v>1143</v>
      </c>
    </row>
    <row r="48" spans="1:7" s="143" customFormat="1">
      <c r="A48" s="144" t="s">
        <v>5463</v>
      </c>
      <c r="B48" s="144" t="s">
        <v>1365</v>
      </c>
      <c r="C48" s="145">
        <v>151695</v>
      </c>
      <c r="D48" s="147" t="s">
        <v>4201</v>
      </c>
      <c r="E48" s="148" t="s">
        <v>4151</v>
      </c>
      <c r="F48" s="144" t="s">
        <v>1132</v>
      </c>
      <c r="G48" s="144" t="s">
        <v>692</v>
      </c>
    </row>
    <row r="49" spans="1:203" s="143" customFormat="1">
      <c r="A49" s="144" t="s">
        <v>5463</v>
      </c>
      <c r="B49" s="144" t="s">
        <v>1365</v>
      </c>
      <c r="C49" s="145">
        <v>151526</v>
      </c>
      <c r="D49" s="147" t="s">
        <v>4202</v>
      </c>
      <c r="E49" s="148">
        <v>62785</v>
      </c>
      <c r="F49" s="144" t="s">
        <v>1132</v>
      </c>
      <c r="G49" s="144" t="s">
        <v>692</v>
      </c>
    </row>
    <row r="50" spans="1:203" s="143" customFormat="1">
      <c r="A50" s="144" t="s">
        <v>5463</v>
      </c>
      <c r="B50" s="144" t="s">
        <v>1365</v>
      </c>
      <c r="C50" s="162">
        <v>158865</v>
      </c>
      <c r="D50" s="147" t="s">
        <v>4200</v>
      </c>
      <c r="E50" s="148" t="s">
        <v>187</v>
      </c>
      <c r="F50" s="144" t="s">
        <v>1143</v>
      </c>
      <c r="G50" s="144">
        <v>1</v>
      </c>
    </row>
    <row r="51" spans="1:203" s="143" customFormat="1">
      <c r="A51" s="144" t="s">
        <v>5463</v>
      </c>
      <c r="B51" s="144" t="s">
        <v>2859</v>
      </c>
      <c r="C51" s="145">
        <v>155407</v>
      </c>
      <c r="D51" s="147" t="s">
        <v>1069</v>
      </c>
      <c r="E51" s="148" t="s">
        <v>2824</v>
      </c>
      <c r="F51" s="144" t="s">
        <v>1143</v>
      </c>
      <c r="G51" s="144">
        <v>1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6"/>
      <c r="CA51" s="176"/>
      <c r="CB51" s="176"/>
      <c r="CC51" s="176"/>
      <c r="CD51" s="176"/>
      <c r="CE51" s="176"/>
      <c r="CF51" s="176"/>
      <c r="CG51" s="176"/>
      <c r="CH51" s="176"/>
      <c r="CI51" s="176"/>
      <c r="CJ51" s="176"/>
      <c r="CK51" s="176"/>
      <c r="CL51" s="176"/>
      <c r="CM51" s="176"/>
      <c r="CN51" s="176"/>
      <c r="CO51" s="176"/>
      <c r="CP51" s="176"/>
      <c r="CQ51" s="176"/>
      <c r="CR51" s="176"/>
      <c r="CS51" s="176"/>
      <c r="CT51" s="176"/>
      <c r="CU51" s="176"/>
      <c r="CV51" s="176"/>
      <c r="CW51" s="176"/>
      <c r="CX51" s="176"/>
      <c r="CY51" s="176"/>
      <c r="CZ51" s="176"/>
      <c r="DA51" s="176"/>
      <c r="DB51" s="176"/>
      <c r="DC51" s="176"/>
      <c r="DD51" s="176"/>
      <c r="DE51" s="176"/>
      <c r="DF51" s="176"/>
      <c r="DG51" s="176"/>
      <c r="DH51" s="176"/>
      <c r="DI51" s="176"/>
      <c r="DJ51" s="176"/>
      <c r="DK51" s="176"/>
      <c r="DL51" s="176"/>
      <c r="DM51" s="176"/>
      <c r="DN51" s="176"/>
      <c r="DO51" s="176"/>
      <c r="DP51" s="176"/>
      <c r="DQ51" s="176"/>
      <c r="DR51" s="176"/>
      <c r="DS51" s="176"/>
      <c r="DT51" s="176"/>
      <c r="DU51" s="176"/>
      <c r="DV51" s="176"/>
      <c r="DW51" s="176"/>
      <c r="DX51" s="176"/>
      <c r="DY51" s="176"/>
      <c r="DZ51" s="176"/>
      <c r="EA51" s="176"/>
      <c r="EB51" s="176"/>
      <c r="EC51" s="176"/>
      <c r="ED51" s="176"/>
      <c r="EE51" s="176"/>
      <c r="EF51" s="176"/>
      <c r="EG51" s="176"/>
      <c r="EH51" s="176"/>
      <c r="EI51" s="176"/>
      <c r="EJ51" s="176"/>
      <c r="EK51" s="176"/>
      <c r="EL51" s="176"/>
      <c r="EM51" s="176"/>
      <c r="EN51" s="176"/>
      <c r="EO51" s="176"/>
      <c r="EP51" s="176"/>
      <c r="EQ51" s="176"/>
      <c r="ER51" s="176"/>
      <c r="ES51" s="176"/>
      <c r="ET51" s="176"/>
      <c r="EU51" s="176"/>
      <c r="EV51" s="176"/>
      <c r="EW51" s="176"/>
      <c r="EX51" s="176"/>
      <c r="EY51" s="176"/>
      <c r="EZ51" s="176"/>
      <c r="FA51" s="176"/>
      <c r="FB51" s="176"/>
      <c r="FC51" s="176"/>
      <c r="FD51" s="176"/>
      <c r="FE51" s="176"/>
      <c r="FF51" s="176"/>
      <c r="FG51" s="176"/>
      <c r="FH51" s="176"/>
      <c r="FI51" s="176"/>
      <c r="FJ51" s="176"/>
      <c r="FK51" s="176"/>
      <c r="FL51" s="176"/>
      <c r="FM51" s="176"/>
      <c r="FN51" s="176"/>
      <c r="FO51" s="176"/>
      <c r="FP51" s="176"/>
      <c r="FQ51" s="176"/>
      <c r="FR51" s="176"/>
      <c r="FS51" s="176"/>
      <c r="FT51" s="176"/>
      <c r="FU51" s="176"/>
      <c r="FV51" s="176"/>
      <c r="FW51" s="176"/>
      <c r="FX51" s="176"/>
      <c r="FY51" s="176"/>
      <c r="FZ51" s="176"/>
      <c r="GA51" s="176"/>
      <c r="GB51" s="176"/>
      <c r="GC51" s="176"/>
      <c r="GD51" s="176"/>
      <c r="GE51" s="176"/>
      <c r="GF51" s="176"/>
      <c r="GG51" s="176"/>
      <c r="GH51" s="176"/>
      <c r="GI51" s="176"/>
      <c r="GJ51" s="176"/>
      <c r="GK51" s="176"/>
      <c r="GL51" s="176"/>
      <c r="GM51" s="176"/>
      <c r="GN51" s="176"/>
      <c r="GO51" s="176"/>
      <c r="GP51" s="176"/>
      <c r="GQ51" s="176"/>
      <c r="GR51" s="176"/>
      <c r="GS51" s="176"/>
      <c r="GT51" s="176"/>
      <c r="GU51" s="176"/>
    </row>
    <row r="52" spans="1:203" s="143" customFormat="1">
      <c r="A52" s="144" t="s">
        <v>5463</v>
      </c>
      <c r="B52" s="144" t="s">
        <v>698</v>
      </c>
      <c r="C52" s="162">
        <v>158835</v>
      </c>
      <c r="D52" s="147" t="s">
        <v>163</v>
      </c>
      <c r="E52" s="148" t="s">
        <v>4384</v>
      </c>
      <c r="F52" s="144" t="s">
        <v>1135</v>
      </c>
      <c r="G52" s="144">
        <v>1</v>
      </c>
    </row>
    <row r="53" spans="1:203" s="143" customFormat="1">
      <c r="A53" s="144" t="s">
        <v>5463</v>
      </c>
      <c r="B53" s="144" t="s">
        <v>1365</v>
      </c>
      <c r="C53" s="145">
        <v>158138</v>
      </c>
      <c r="D53" s="147" t="s">
        <v>4180</v>
      </c>
      <c r="E53" s="148" t="s">
        <v>4181</v>
      </c>
      <c r="F53" s="144" t="s">
        <v>1132</v>
      </c>
      <c r="G53" s="144" t="s">
        <v>4182</v>
      </c>
    </row>
    <row r="54" spans="1:203" s="143" customFormat="1">
      <c r="A54" s="144" t="s">
        <v>5463</v>
      </c>
      <c r="B54" s="150" t="s">
        <v>1975</v>
      </c>
      <c r="C54" s="145">
        <v>158962</v>
      </c>
      <c r="D54" s="153" t="s">
        <v>2966</v>
      </c>
      <c r="E54" s="154">
        <v>4349180</v>
      </c>
      <c r="F54" s="150" t="s">
        <v>1139</v>
      </c>
      <c r="G54" s="150"/>
    </row>
    <row r="55" spans="1:203" s="143" customFormat="1" ht="28.5">
      <c r="A55" s="144" t="s">
        <v>5463</v>
      </c>
      <c r="B55" s="144" t="s">
        <v>2859</v>
      </c>
      <c r="C55" s="145">
        <v>162351</v>
      </c>
      <c r="D55" s="167" t="s">
        <v>5706</v>
      </c>
      <c r="E55" s="154" t="s">
        <v>5710</v>
      </c>
      <c r="F55" s="150" t="s">
        <v>1352</v>
      </c>
      <c r="G55" s="150">
        <v>20</v>
      </c>
    </row>
    <row r="56" spans="1:203" s="143" customFormat="1" ht="28.5">
      <c r="A56" s="144" t="s">
        <v>5463</v>
      </c>
      <c r="B56" s="144" t="s">
        <v>2859</v>
      </c>
      <c r="C56" s="145">
        <v>162352</v>
      </c>
      <c r="D56" s="167" t="s">
        <v>5707</v>
      </c>
      <c r="E56" s="154" t="s">
        <v>5711</v>
      </c>
      <c r="F56" s="150" t="s">
        <v>1352</v>
      </c>
      <c r="G56" s="150">
        <v>20</v>
      </c>
    </row>
    <row r="57" spans="1:203" s="143" customFormat="1" ht="28.5">
      <c r="A57" s="144" t="s">
        <v>5463</v>
      </c>
      <c r="B57" s="144" t="s">
        <v>2859</v>
      </c>
      <c r="C57" s="145">
        <v>162353</v>
      </c>
      <c r="D57" s="167" t="s">
        <v>5708</v>
      </c>
      <c r="E57" s="154" t="s">
        <v>5712</v>
      </c>
      <c r="F57" s="150" t="s">
        <v>1352</v>
      </c>
      <c r="G57" s="150">
        <v>25</v>
      </c>
    </row>
    <row r="58" spans="1:203" s="143" customFormat="1">
      <c r="A58" s="144" t="s">
        <v>5463</v>
      </c>
      <c r="B58" s="144" t="s">
        <v>2859</v>
      </c>
      <c r="C58" s="145">
        <v>162354</v>
      </c>
      <c r="D58" s="153" t="s">
        <v>5709</v>
      </c>
      <c r="E58" s="154" t="s">
        <v>5713</v>
      </c>
      <c r="F58" s="150" t="s">
        <v>1352</v>
      </c>
      <c r="G58" s="150">
        <v>10</v>
      </c>
    </row>
    <row r="59" spans="1:203" s="143" customFormat="1">
      <c r="A59" s="144" t="s">
        <v>5463</v>
      </c>
      <c r="B59" s="144" t="s">
        <v>2859</v>
      </c>
      <c r="C59" s="162">
        <v>158457</v>
      </c>
      <c r="D59" s="147" t="s">
        <v>1081</v>
      </c>
      <c r="E59" s="148" t="s">
        <v>1082</v>
      </c>
      <c r="F59" s="144" t="s">
        <v>547</v>
      </c>
      <c r="G59" s="144">
        <v>10</v>
      </c>
    </row>
    <row r="60" spans="1:203" s="143" customFormat="1">
      <c r="A60" s="144" t="s">
        <v>5463</v>
      </c>
      <c r="B60" s="144" t="s">
        <v>166</v>
      </c>
      <c r="C60" s="162">
        <v>158355</v>
      </c>
      <c r="D60" s="147" t="s">
        <v>169</v>
      </c>
      <c r="E60" s="148" t="s">
        <v>170</v>
      </c>
      <c r="F60" s="144" t="s">
        <v>1143</v>
      </c>
      <c r="G60" s="144">
        <v>24</v>
      </c>
    </row>
    <row r="61" spans="1:203" s="143" customFormat="1">
      <c r="A61" s="144" t="s">
        <v>5463</v>
      </c>
      <c r="B61" s="144" t="s">
        <v>1365</v>
      </c>
      <c r="C61" s="145">
        <v>158864</v>
      </c>
      <c r="D61" s="147" t="s">
        <v>185</v>
      </c>
      <c r="E61" s="148" t="s">
        <v>186</v>
      </c>
      <c r="F61" s="144" t="s">
        <v>1137</v>
      </c>
      <c r="G61" s="144">
        <v>1</v>
      </c>
    </row>
    <row r="62" spans="1:203" s="143" customFormat="1" ht="28.5">
      <c r="A62" s="144" t="s">
        <v>5463</v>
      </c>
      <c r="B62" s="181" t="s">
        <v>6132</v>
      </c>
      <c r="C62" s="145">
        <v>160542</v>
      </c>
      <c r="D62" s="147" t="s">
        <v>6172</v>
      </c>
      <c r="E62" s="148" t="s">
        <v>6173</v>
      </c>
      <c r="F62" s="144" t="s">
        <v>1143</v>
      </c>
      <c r="G62" s="144" t="s">
        <v>2738</v>
      </c>
    </row>
    <row r="63" spans="1:203" s="143" customFormat="1">
      <c r="A63" s="144" t="s">
        <v>5463</v>
      </c>
      <c r="B63" s="150" t="s">
        <v>6132</v>
      </c>
      <c r="C63" s="145">
        <v>158648</v>
      </c>
      <c r="D63" s="153" t="s">
        <v>4035</v>
      </c>
      <c r="E63" s="154" t="s">
        <v>4036</v>
      </c>
      <c r="F63" s="150" t="s">
        <v>1139</v>
      </c>
      <c r="G63" s="150" t="s">
        <v>2738</v>
      </c>
    </row>
    <row r="64" spans="1:203" s="143" customFormat="1">
      <c r="A64" s="144" t="s">
        <v>5463</v>
      </c>
      <c r="B64" s="150" t="s">
        <v>1975</v>
      </c>
      <c r="C64" s="162">
        <v>158791</v>
      </c>
      <c r="D64" s="147" t="s">
        <v>211</v>
      </c>
      <c r="E64" s="148" t="s">
        <v>212</v>
      </c>
      <c r="F64" s="144" t="s">
        <v>1143</v>
      </c>
      <c r="G64" s="144">
        <v>1</v>
      </c>
    </row>
    <row r="65" spans="1:203" s="143" customFormat="1">
      <c r="A65" s="144" t="s">
        <v>5463</v>
      </c>
      <c r="B65" s="150" t="s">
        <v>1975</v>
      </c>
      <c r="C65" s="145">
        <v>158806</v>
      </c>
      <c r="D65" s="147" t="s">
        <v>209</v>
      </c>
      <c r="E65" s="148" t="s">
        <v>210</v>
      </c>
      <c r="F65" s="144" t="s">
        <v>1137</v>
      </c>
      <c r="G65" s="144">
        <v>1</v>
      </c>
    </row>
    <row r="66" spans="1:203" s="143" customFormat="1">
      <c r="A66" s="144" t="s">
        <v>5463</v>
      </c>
      <c r="B66" s="150" t="s">
        <v>1975</v>
      </c>
      <c r="C66" s="145">
        <v>158793</v>
      </c>
      <c r="D66" s="147" t="s">
        <v>200</v>
      </c>
      <c r="E66" s="148" t="s">
        <v>201</v>
      </c>
      <c r="F66" s="144" t="s">
        <v>1139</v>
      </c>
      <c r="G66" s="144" t="s">
        <v>202</v>
      </c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  <c r="AT66" s="176"/>
      <c r="AU66" s="176"/>
      <c r="AV66" s="176"/>
      <c r="AW66" s="176"/>
      <c r="AX66" s="176"/>
      <c r="AY66" s="176"/>
      <c r="AZ66" s="176"/>
      <c r="BA66" s="176"/>
      <c r="BB66" s="176"/>
      <c r="BC66" s="176"/>
      <c r="BD66" s="176"/>
      <c r="BE66" s="176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  <c r="BY66" s="176"/>
      <c r="BZ66" s="176"/>
      <c r="CA66" s="176"/>
      <c r="CB66" s="176"/>
      <c r="CC66" s="176"/>
      <c r="CD66" s="176"/>
      <c r="CE66" s="176"/>
      <c r="CF66" s="176"/>
      <c r="CG66" s="176"/>
      <c r="CH66" s="176"/>
      <c r="CI66" s="176"/>
      <c r="CJ66" s="176"/>
      <c r="CK66" s="176"/>
      <c r="CL66" s="176"/>
      <c r="CM66" s="176"/>
      <c r="CN66" s="176"/>
      <c r="CO66" s="176"/>
      <c r="CP66" s="176"/>
      <c r="CQ66" s="176"/>
      <c r="CR66" s="176"/>
      <c r="CS66" s="176"/>
      <c r="CT66" s="176"/>
      <c r="CU66" s="176"/>
      <c r="CV66" s="176"/>
      <c r="CW66" s="176"/>
      <c r="CX66" s="176"/>
      <c r="CY66" s="176"/>
      <c r="CZ66" s="176"/>
      <c r="DA66" s="176"/>
      <c r="DB66" s="176"/>
      <c r="DC66" s="176"/>
      <c r="DD66" s="176"/>
      <c r="DE66" s="176"/>
      <c r="DF66" s="176"/>
      <c r="DG66" s="176"/>
      <c r="DH66" s="176"/>
      <c r="DI66" s="176"/>
      <c r="DJ66" s="176"/>
      <c r="DK66" s="176"/>
      <c r="DL66" s="176"/>
      <c r="DM66" s="176"/>
      <c r="DN66" s="176"/>
      <c r="DO66" s="176"/>
      <c r="DP66" s="176"/>
      <c r="DQ66" s="176"/>
      <c r="DR66" s="176"/>
      <c r="DS66" s="176"/>
      <c r="DT66" s="176"/>
      <c r="DU66" s="176"/>
      <c r="DV66" s="176"/>
      <c r="DW66" s="176"/>
      <c r="DX66" s="176"/>
      <c r="DY66" s="176"/>
      <c r="DZ66" s="176"/>
      <c r="EA66" s="176"/>
      <c r="EB66" s="176"/>
      <c r="EC66" s="176"/>
      <c r="ED66" s="176"/>
      <c r="EE66" s="176"/>
      <c r="EF66" s="176"/>
      <c r="EG66" s="176"/>
      <c r="EH66" s="176"/>
      <c r="EI66" s="176"/>
      <c r="EJ66" s="176"/>
      <c r="EK66" s="176"/>
      <c r="EL66" s="176"/>
      <c r="EM66" s="176"/>
      <c r="EN66" s="176"/>
      <c r="EO66" s="176"/>
      <c r="EP66" s="176"/>
      <c r="EQ66" s="176"/>
      <c r="ER66" s="176"/>
      <c r="ES66" s="176"/>
      <c r="ET66" s="176"/>
      <c r="EU66" s="176"/>
      <c r="EV66" s="176"/>
      <c r="EW66" s="176"/>
      <c r="EX66" s="176"/>
      <c r="EY66" s="176"/>
      <c r="EZ66" s="176"/>
      <c r="FA66" s="176"/>
      <c r="FB66" s="176"/>
      <c r="FC66" s="176"/>
      <c r="FD66" s="176"/>
      <c r="FE66" s="176"/>
      <c r="FF66" s="176"/>
      <c r="FG66" s="176"/>
      <c r="FH66" s="176"/>
      <c r="FI66" s="176"/>
      <c r="FJ66" s="176"/>
      <c r="FK66" s="176"/>
      <c r="FL66" s="176"/>
      <c r="FM66" s="176"/>
      <c r="FN66" s="176"/>
      <c r="FO66" s="176"/>
      <c r="FP66" s="176"/>
      <c r="FQ66" s="176"/>
      <c r="FR66" s="176"/>
      <c r="FS66" s="176"/>
      <c r="FT66" s="176"/>
      <c r="FU66" s="176"/>
      <c r="FV66" s="176"/>
      <c r="FW66" s="176"/>
      <c r="FX66" s="176"/>
      <c r="FY66" s="176"/>
      <c r="FZ66" s="176"/>
      <c r="GA66" s="176"/>
      <c r="GB66" s="176"/>
      <c r="GC66" s="176"/>
      <c r="GD66" s="176"/>
      <c r="GE66" s="176"/>
      <c r="GF66" s="176"/>
      <c r="GG66" s="176"/>
      <c r="GH66" s="176"/>
      <c r="GI66" s="176"/>
      <c r="GJ66" s="176"/>
      <c r="GK66" s="176"/>
      <c r="GL66" s="176"/>
      <c r="GM66" s="176"/>
      <c r="GN66" s="176"/>
      <c r="GO66" s="176"/>
      <c r="GP66" s="176"/>
      <c r="GQ66" s="176"/>
      <c r="GR66" s="176"/>
      <c r="GS66" s="176"/>
      <c r="GT66" s="176"/>
      <c r="GU66" s="176"/>
    </row>
    <row r="67" spans="1:203" s="143" customFormat="1">
      <c r="A67" s="144" t="s">
        <v>5463</v>
      </c>
      <c r="B67" s="144" t="s">
        <v>1922</v>
      </c>
      <c r="C67" s="162">
        <v>158838</v>
      </c>
      <c r="D67" s="147" t="s">
        <v>161</v>
      </c>
      <c r="E67" s="148" t="s">
        <v>162</v>
      </c>
      <c r="F67" s="144" t="s">
        <v>1143</v>
      </c>
      <c r="G67" s="144">
        <v>1</v>
      </c>
    </row>
    <row r="68" spans="1:203" s="143" customFormat="1">
      <c r="A68" s="144" t="s">
        <v>5463</v>
      </c>
      <c r="B68" s="144" t="s">
        <v>1922</v>
      </c>
      <c r="C68" s="162">
        <v>158777</v>
      </c>
      <c r="D68" s="147" t="s">
        <v>4798</v>
      </c>
      <c r="E68" s="148" t="s">
        <v>4799</v>
      </c>
      <c r="F68" s="144"/>
      <c r="G68" s="144"/>
    </row>
    <row r="69" spans="1:203" s="143" customFormat="1">
      <c r="A69" s="144" t="s">
        <v>5463</v>
      </c>
      <c r="B69" s="144" t="s">
        <v>166</v>
      </c>
      <c r="C69" s="162">
        <v>158617</v>
      </c>
      <c r="D69" s="147" t="s">
        <v>173</v>
      </c>
      <c r="E69" s="148" t="s">
        <v>174</v>
      </c>
      <c r="F69" s="144" t="s">
        <v>1143</v>
      </c>
      <c r="G69" s="144">
        <v>24</v>
      </c>
    </row>
    <row r="70" spans="1:203" s="143" customFormat="1">
      <c r="A70" s="144" t="s">
        <v>5463</v>
      </c>
      <c r="B70" s="144" t="s">
        <v>2859</v>
      </c>
      <c r="C70" s="162">
        <v>158498</v>
      </c>
      <c r="D70" s="147" t="s">
        <v>183</v>
      </c>
      <c r="E70" s="148" t="s">
        <v>184</v>
      </c>
      <c r="F70" s="144" t="s">
        <v>1143</v>
      </c>
      <c r="G70" s="144">
        <v>192</v>
      </c>
    </row>
    <row r="71" spans="1:203" s="143" customFormat="1">
      <c r="A71" s="144" t="s">
        <v>5463</v>
      </c>
      <c r="B71" s="150" t="s">
        <v>6132</v>
      </c>
      <c r="C71" s="145">
        <v>155503</v>
      </c>
      <c r="D71" s="147" t="s">
        <v>744</v>
      </c>
      <c r="E71" s="154" t="s">
        <v>1485</v>
      </c>
      <c r="F71" s="150" t="s">
        <v>1139</v>
      </c>
      <c r="G71" s="150" t="s">
        <v>1486</v>
      </c>
    </row>
    <row r="72" spans="1:203" s="143" customFormat="1">
      <c r="A72" s="144" t="s">
        <v>5463</v>
      </c>
      <c r="B72" s="144" t="s">
        <v>166</v>
      </c>
      <c r="C72" s="162">
        <v>158070</v>
      </c>
      <c r="D72" s="147" t="s">
        <v>177</v>
      </c>
      <c r="E72" s="148" t="s">
        <v>178</v>
      </c>
      <c r="F72" s="144" t="s">
        <v>1143</v>
      </c>
      <c r="G72" s="144">
        <v>24</v>
      </c>
    </row>
    <row r="73" spans="1:203" s="143" customFormat="1" ht="30">
      <c r="A73" s="144" t="s">
        <v>5463</v>
      </c>
      <c r="B73" s="150" t="s">
        <v>2865</v>
      </c>
      <c r="C73" s="145">
        <v>155639</v>
      </c>
      <c r="D73" s="268" t="s">
        <v>2122</v>
      </c>
      <c r="E73" s="154" t="s">
        <v>2123</v>
      </c>
      <c r="F73" s="150"/>
      <c r="G73" s="150"/>
    </row>
    <row r="74" spans="1:203" s="143" customFormat="1" ht="30">
      <c r="A74" s="144" t="s">
        <v>5463</v>
      </c>
      <c r="B74" s="150" t="s">
        <v>2865</v>
      </c>
      <c r="C74" s="145">
        <v>155638</v>
      </c>
      <c r="D74" s="268" t="s">
        <v>2120</v>
      </c>
      <c r="E74" s="154" t="s">
        <v>2121</v>
      </c>
      <c r="F74" s="150"/>
      <c r="G74" s="150"/>
    </row>
    <row r="75" spans="1:203" s="143" customFormat="1" ht="15">
      <c r="A75" s="144" t="s">
        <v>5463</v>
      </c>
      <c r="B75" s="150" t="s">
        <v>2865</v>
      </c>
      <c r="C75" s="145">
        <v>155637</v>
      </c>
      <c r="D75" s="161" t="s">
        <v>2118</v>
      </c>
      <c r="E75" s="154" t="s">
        <v>2119</v>
      </c>
      <c r="F75" s="150"/>
      <c r="G75" s="150"/>
    </row>
    <row r="76" spans="1:203" s="143" customFormat="1">
      <c r="A76" s="144" t="s">
        <v>5463</v>
      </c>
      <c r="B76" s="144" t="s">
        <v>166</v>
      </c>
      <c r="C76" s="162">
        <v>158381</v>
      </c>
      <c r="D76" s="147" t="s">
        <v>171</v>
      </c>
      <c r="E76" s="148" t="s">
        <v>172</v>
      </c>
      <c r="F76" s="144" t="s">
        <v>1143</v>
      </c>
      <c r="G76" s="144">
        <v>24</v>
      </c>
    </row>
    <row r="77" spans="1:203" s="143" customFormat="1">
      <c r="A77" s="144" t="s">
        <v>5463</v>
      </c>
      <c r="B77" s="144" t="s">
        <v>203</v>
      </c>
      <c r="C77" s="145">
        <v>158933</v>
      </c>
      <c r="D77" s="147" t="s">
        <v>207</v>
      </c>
      <c r="E77" s="148" t="s">
        <v>208</v>
      </c>
      <c r="F77" s="144" t="s">
        <v>1143</v>
      </c>
      <c r="G77" s="144">
        <v>100</v>
      </c>
    </row>
    <row r="78" spans="1:203" s="143" customFormat="1">
      <c r="A78" s="144" t="s">
        <v>5463</v>
      </c>
      <c r="B78" s="144" t="s">
        <v>203</v>
      </c>
      <c r="C78" s="145">
        <v>158932</v>
      </c>
      <c r="D78" s="147" t="s">
        <v>205</v>
      </c>
      <c r="E78" s="148" t="s">
        <v>206</v>
      </c>
      <c r="F78" s="144" t="s">
        <v>1143</v>
      </c>
      <c r="G78" s="144">
        <v>100</v>
      </c>
    </row>
    <row r="79" spans="1:203" s="143" customFormat="1">
      <c r="A79" s="144" t="s">
        <v>5463</v>
      </c>
      <c r="B79" s="144" t="s">
        <v>203</v>
      </c>
      <c r="C79" s="162">
        <v>158625</v>
      </c>
      <c r="D79" s="147" t="s">
        <v>204</v>
      </c>
      <c r="E79" s="148" t="s">
        <v>3606</v>
      </c>
      <c r="F79" s="144" t="s">
        <v>1143</v>
      </c>
      <c r="G79" s="144">
        <v>1</v>
      </c>
    </row>
    <row r="80" spans="1:203" s="143" customFormat="1">
      <c r="A80" s="144" t="s">
        <v>5463</v>
      </c>
      <c r="B80" s="144" t="s">
        <v>166</v>
      </c>
      <c r="C80" s="162">
        <v>158565</v>
      </c>
      <c r="D80" s="144" t="s">
        <v>1079</v>
      </c>
      <c r="E80" s="148" t="s">
        <v>1080</v>
      </c>
      <c r="F80" s="144" t="s">
        <v>1137</v>
      </c>
      <c r="G80" s="144">
        <v>1</v>
      </c>
    </row>
    <row r="81" spans="1:203" s="143" customFormat="1">
      <c r="A81" s="144" t="s">
        <v>5463</v>
      </c>
      <c r="B81" s="144" t="s">
        <v>2859</v>
      </c>
      <c r="C81" s="162">
        <v>158568</v>
      </c>
      <c r="D81" s="144" t="s">
        <v>188</v>
      </c>
      <c r="E81" s="148" t="s">
        <v>189</v>
      </c>
      <c r="F81" s="144" t="s">
        <v>1143</v>
      </c>
      <c r="G81" s="144">
        <v>60</v>
      </c>
    </row>
    <row r="82" spans="1:203" s="143" customFormat="1">
      <c r="A82" s="144" t="s">
        <v>5463</v>
      </c>
      <c r="B82" s="144" t="s">
        <v>2859</v>
      </c>
      <c r="C82" s="162">
        <v>158274</v>
      </c>
      <c r="D82" s="144" t="s">
        <v>192</v>
      </c>
      <c r="E82" s="148" t="s">
        <v>193</v>
      </c>
      <c r="F82" s="144" t="s">
        <v>1143</v>
      </c>
      <c r="G82" s="144">
        <v>60</v>
      </c>
    </row>
    <row r="83" spans="1:203" s="143" customFormat="1">
      <c r="A83" s="144" t="s">
        <v>5463</v>
      </c>
      <c r="B83" s="144" t="s">
        <v>2859</v>
      </c>
      <c r="C83" s="162">
        <v>158071</v>
      </c>
      <c r="D83" s="147" t="s">
        <v>190</v>
      </c>
      <c r="E83" s="148" t="s">
        <v>191</v>
      </c>
      <c r="F83" s="144" t="s">
        <v>1143</v>
      </c>
      <c r="G83" s="144">
        <v>30</v>
      </c>
    </row>
    <row r="84" spans="1:203" s="143" customFormat="1">
      <c r="A84" s="144" t="s">
        <v>5463</v>
      </c>
      <c r="B84" s="144" t="s">
        <v>2859</v>
      </c>
      <c r="C84" s="162">
        <v>156201</v>
      </c>
      <c r="D84" s="147" t="s">
        <v>1070</v>
      </c>
      <c r="E84" s="148">
        <v>412490</v>
      </c>
      <c r="F84" s="144" t="s">
        <v>1135</v>
      </c>
      <c r="G84" s="144">
        <v>30</v>
      </c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  <c r="AF84" s="176"/>
      <c r="AG84" s="176"/>
      <c r="AH84" s="176"/>
      <c r="AI84" s="176"/>
      <c r="AJ84" s="176"/>
      <c r="AK84" s="176"/>
      <c r="AL84" s="176"/>
      <c r="AM84" s="176"/>
      <c r="AN84" s="176"/>
      <c r="AO84" s="176"/>
      <c r="AP84" s="176"/>
      <c r="AQ84" s="176"/>
      <c r="AR84" s="176"/>
      <c r="AS84" s="176"/>
      <c r="AT84" s="176"/>
      <c r="AU84" s="176"/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6"/>
      <c r="BJ84" s="176"/>
      <c r="BK84" s="176"/>
      <c r="BL84" s="176"/>
      <c r="BM84" s="176"/>
      <c r="BN84" s="176"/>
      <c r="BO84" s="176"/>
      <c r="BP84" s="176"/>
      <c r="BQ84" s="176"/>
      <c r="BR84" s="176"/>
      <c r="BS84" s="176"/>
      <c r="BT84" s="176"/>
      <c r="BU84" s="176"/>
      <c r="BV84" s="176"/>
      <c r="BW84" s="176"/>
      <c r="BX84" s="176"/>
      <c r="BY84" s="176"/>
      <c r="BZ84" s="176"/>
      <c r="CA84" s="176"/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6"/>
      <c r="CN84" s="176"/>
      <c r="CO84" s="176"/>
      <c r="CP84" s="176"/>
      <c r="CQ84" s="176"/>
      <c r="CR84" s="176"/>
      <c r="CS84" s="176"/>
      <c r="CT84" s="176"/>
      <c r="CU84" s="176"/>
      <c r="CV84" s="176"/>
      <c r="CW84" s="176"/>
      <c r="CX84" s="176"/>
      <c r="CY84" s="176"/>
      <c r="CZ84" s="176"/>
      <c r="DA84" s="176"/>
      <c r="DB84" s="176"/>
      <c r="DC84" s="176"/>
      <c r="DD84" s="176"/>
      <c r="DE84" s="176"/>
      <c r="DF84" s="176"/>
      <c r="DG84" s="176"/>
      <c r="DH84" s="176"/>
      <c r="DI84" s="176"/>
      <c r="DJ84" s="176"/>
      <c r="DK84" s="176"/>
      <c r="DL84" s="176"/>
      <c r="DM84" s="176"/>
      <c r="DN84" s="176"/>
      <c r="DO84" s="176"/>
      <c r="DP84" s="176"/>
      <c r="DQ84" s="176"/>
      <c r="DR84" s="176"/>
      <c r="DS84" s="176"/>
      <c r="DT84" s="176"/>
      <c r="DU84" s="176"/>
      <c r="DV84" s="176"/>
      <c r="DW84" s="176"/>
      <c r="DX84" s="176"/>
      <c r="DY84" s="176"/>
      <c r="DZ84" s="176"/>
      <c r="EA84" s="176"/>
      <c r="EB84" s="176"/>
      <c r="EC84" s="176"/>
      <c r="ED84" s="176"/>
      <c r="EE84" s="176"/>
      <c r="EF84" s="176"/>
      <c r="EG84" s="176"/>
      <c r="EH84" s="176"/>
      <c r="EI84" s="176"/>
      <c r="EJ84" s="176"/>
      <c r="EK84" s="176"/>
      <c r="EL84" s="176"/>
      <c r="EM84" s="176"/>
      <c r="EN84" s="176"/>
      <c r="EO84" s="176"/>
      <c r="EP84" s="176"/>
      <c r="EQ84" s="176"/>
      <c r="ER84" s="176"/>
      <c r="ES84" s="176"/>
      <c r="ET84" s="176"/>
      <c r="EU84" s="176"/>
      <c r="EV84" s="176"/>
      <c r="EW84" s="176"/>
      <c r="EX84" s="176"/>
      <c r="EY84" s="176"/>
      <c r="EZ84" s="176"/>
      <c r="FA84" s="176"/>
      <c r="FB84" s="176"/>
      <c r="FC84" s="176"/>
      <c r="FD84" s="176"/>
      <c r="FE84" s="176"/>
      <c r="FF84" s="176"/>
      <c r="FG84" s="176"/>
      <c r="FH84" s="176"/>
      <c r="FI84" s="176"/>
      <c r="FJ84" s="176"/>
      <c r="FK84" s="176"/>
      <c r="FL84" s="176"/>
      <c r="FM84" s="176"/>
      <c r="FN84" s="176"/>
      <c r="FO84" s="176"/>
      <c r="FP84" s="176"/>
      <c r="FQ84" s="176"/>
      <c r="FR84" s="176"/>
      <c r="FS84" s="176"/>
      <c r="FT84" s="176"/>
      <c r="FU84" s="176"/>
      <c r="FV84" s="176"/>
      <c r="FW84" s="176"/>
      <c r="FX84" s="176"/>
      <c r="FY84" s="176"/>
      <c r="FZ84" s="176"/>
      <c r="GA84" s="176"/>
      <c r="GB84" s="176"/>
      <c r="GC84" s="176"/>
      <c r="GD84" s="176"/>
      <c r="GE84" s="176"/>
      <c r="GF84" s="176"/>
      <c r="GG84" s="176"/>
      <c r="GH84" s="176"/>
      <c r="GI84" s="176"/>
      <c r="GJ84" s="176"/>
      <c r="GK84" s="176"/>
      <c r="GL84" s="176"/>
      <c r="GM84" s="176"/>
      <c r="GN84" s="176"/>
      <c r="GO84" s="176"/>
      <c r="GP84" s="165"/>
      <c r="GQ84" s="165"/>
      <c r="GR84" s="165"/>
      <c r="GS84" s="165"/>
      <c r="GT84" s="165"/>
      <c r="GU84" s="269"/>
    </row>
    <row r="85" spans="1:203" s="143" customFormat="1" ht="15">
      <c r="A85" s="144" t="s">
        <v>5463</v>
      </c>
      <c r="B85" s="150" t="s">
        <v>2865</v>
      </c>
      <c r="C85" s="145">
        <v>155636</v>
      </c>
      <c r="D85" s="161" t="s">
        <v>2116</v>
      </c>
      <c r="E85" s="154" t="s">
        <v>2117</v>
      </c>
      <c r="F85" s="150"/>
      <c r="G85" s="150"/>
    </row>
    <row r="86" spans="1:203" s="143" customFormat="1">
      <c r="A86" s="144" t="s">
        <v>5463</v>
      </c>
      <c r="B86" s="144" t="s">
        <v>1365</v>
      </c>
      <c r="C86" s="145">
        <v>158515</v>
      </c>
      <c r="D86" s="147" t="s">
        <v>699</v>
      </c>
      <c r="E86" s="148" t="s">
        <v>700</v>
      </c>
      <c r="F86" s="144" t="s">
        <v>1143</v>
      </c>
      <c r="G86" s="144">
        <v>1</v>
      </c>
      <c r="GP86" s="159"/>
      <c r="GQ86" s="159"/>
      <c r="GR86" s="159"/>
      <c r="GS86" s="159"/>
      <c r="GT86" s="159"/>
      <c r="GU86" s="159"/>
    </row>
    <row r="87" spans="1:203" s="143" customFormat="1">
      <c r="A87" s="144" t="s">
        <v>5463</v>
      </c>
      <c r="B87" s="144" t="s">
        <v>1365</v>
      </c>
      <c r="C87" s="145">
        <v>158923</v>
      </c>
      <c r="D87" s="147" t="s">
        <v>1053</v>
      </c>
      <c r="E87" s="148" t="s">
        <v>1054</v>
      </c>
      <c r="F87" s="144" t="s">
        <v>1137</v>
      </c>
      <c r="G87" s="144">
        <v>1</v>
      </c>
    </row>
    <row r="88" spans="1:203" s="143" customFormat="1">
      <c r="A88" s="144" t="s">
        <v>5463</v>
      </c>
      <c r="B88" s="150" t="s">
        <v>1975</v>
      </c>
      <c r="C88" s="145">
        <v>158788</v>
      </c>
      <c r="D88" s="147" t="s">
        <v>195</v>
      </c>
      <c r="E88" s="148" t="s">
        <v>196</v>
      </c>
      <c r="F88" s="144" t="s">
        <v>1137</v>
      </c>
      <c r="G88" s="144" t="s">
        <v>197</v>
      </c>
    </row>
    <row r="89" spans="1:203" s="143" customFormat="1">
      <c r="A89" s="144" t="s">
        <v>5463</v>
      </c>
      <c r="B89" s="144" t="s">
        <v>5903</v>
      </c>
      <c r="C89" s="162">
        <v>158275</v>
      </c>
      <c r="D89" s="270" t="s">
        <v>4203</v>
      </c>
      <c r="E89" s="148" t="s">
        <v>4204</v>
      </c>
      <c r="F89" s="144" t="s">
        <v>194</v>
      </c>
      <c r="G89" s="144">
        <v>10</v>
      </c>
    </row>
    <row r="90" spans="1:203" s="143" customFormat="1">
      <c r="A90" s="144" t="s">
        <v>5463</v>
      </c>
      <c r="B90" s="144" t="s">
        <v>4462</v>
      </c>
      <c r="C90" s="162">
        <v>160910</v>
      </c>
      <c r="D90" s="270" t="s">
        <v>6361</v>
      </c>
      <c r="E90" s="148" t="s">
        <v>6362</v>
      </c>
      <c r="F90" s="144" t="s">
        <v>2517</v>
      </c>
      <c r="G90" s="144" t="s">
        <v>2899</v>
      </c>
    </row>
    <row r="91" spans="1:203" s="143" customFormat="1">
      <c r="A91" s="144" t="s">
        <v>5463</v>
      </c>
      <c r="B91" s="144" t="s">
        <v>4462</v>
      </c>
      <c r="C91" s="162">
        <v>158167</v>
      </c>
      <c r="D91" s="270" t="s">
        <v>5082</v>
      </c>
      <c r="E91" s="148">
        <v>60303</v>
      </c>
      <c r="F91" s="144" t="s">
        <v>2517</v>
      </c>
      <c r="G91" s="144" t="s">
        <v>4183</v>
      </c>
    </row>
    <row r="92" spans="1:203" s="143" customFormat="1">
      <c r="A92" s="144" t="s">
        <v>5463</v>
      </c>
      <c r="B92" s="144" t="s">
        <v>3347</v>
      </c>
      <c r="C92" s="162">
        <v>161176</v>
      </c>
      <c r="D92" s="147" t="s">
        <v>5545</v>
      </c>
      <c r="E92" s="148" t="s">
        <v>5546</v>
      </c>
      <c r="F92" s="144" t="s">
        <v>2060</v>
      </c>
      <c r="G92" s="144">
        <v>100</v>
      </c>
    </row>
    <row r="93" spans="1:203" s="143" customFormat="1">
      <c r="A93" s="144" t="s">
        <v>5463</v>
      </c>
      <c r="B93" s="144" t="s">
        <v>3347</v>
      </c>
      <c r="C93" s="162">
        <v>161177</v>
      </c>
      <c r="D93" s="147" t="s">
        <v>5547</v>
      </c>
      <c r="E93" s="148" t="s">
        <v>5548</v>
      </c>
      <c r="F93" s="144" t="s">
        <v>2060</v>
      </c>
      <c r="G93" s="144">
        <v>100</v>
      </c>
    </row>
    <row r="94" spans="1:203" s="143" customFormat="1">
      <c r="A94" s="144" t="s">
        <v>5463</v>
      </c>
      <c r="B94" s="144" t="s">
        <v>3347</v>
      </c>
      <c r="C94" s="162">
        <v>162653</v>
      </c>
      <c r="D94" s="147" t="s">
        <v>6179</v>
      </c>
      <c r="E94" s="148" t="s">
        <v>6180</v>
      </c>
      <c r="F94" s="144" t="s">
        <v>2517</v>
      </c>
      <c r="G94" s="144" t="s">
        <v>6181</v>
      </c>
    </row>
    <row r="95" spans="1:203" s="271" customFormat="1">
      <c r="A95" s="144" t="s">
        <v>5463</v>
      </c>
      <c r="B95" s="144" t="s">
        <v>3347</v>
      </c>
      <c r="C95" s="162">
        <v>161178</v>
      </c>
      <c r="D95" s="147" t="s">
        <v>5549</v>
      </c>
      <c r="E95" s="148" t="s">
        <v>5550</v>
      </c>
      <c r="F95" s="144" t="s">
        <v>2060</v>
      </c>
      <c r="G95" s="144">
        <v>100</v>
      </c>
    </row>
    <row r="96" spans="1:203" s="271" customFormat="1">
      <c r="A96" s="144" t="s">
        <v>5463</v>
      </c>
      <c r="B96" s="164" t="s">
        <v>1666</v>
      </c>
      <c r="C96" s="145">
        <v>161458</v>
      </c>
      <c r="D96" s="150" t="s">
        <v>5981</v>
      </c>
      <c r="E96" s="154" t="s">
        <v>5982</v>
      </c>
      <c r="F96" s="150" t="s">
        <v>2373</v>
      </c>
      <c r="G96" s="150" t="s">
        <v>5983</v>
      </c>
    </row>
    <row r="97" spans="1:7" s="271" customFormat="1">
      <c r="A97" s="144" t="s">
        <v>5463</v>
      </c>
      <c r="B97" s="164" t="s">
        <v>1540</v>
      </c>
      <c r="C97" s="145">
        <v>160386</v>
      </c>
      <c r="D97" s="150" t="s">
        <v>1071</v>
      </c>
      <c r="E97" s="154" t="s">
        <v>5609</v>
      </c>
      <c r="F97" s="150" t="s">
        <v>1662</v>
      </c>
      <c r="G97" s="150" t="s">
        <v>5610</v>
      </c>
    </row>
    <row r="98" spans="1:7" s="271" customFormat="1">
      <c r="A98" s="144" t="s">
        <v>5463</v>
      </c>
      <c r="B98" s="164" t="s">
        <v>1540</v>
      </c>
      <c r="C98" s="145">
        <v>160387</v>
      </c>
      <c r="D98" s="150" t="s">
        <v>5611</v>
      </c>
      <c r="E98" s="154" t="s">
        <v>5612</v>
      </c>
      <c r="F98" s="150" t="s">
        <v>1662</v>
      </c>
      <c r="G98" s="150" t="s">
        <v>4445</v>
      </c>
    </row>
    <row r="99" spans="1:7" s="271" customFormat="1">
      <c r="A99" s="144" t="s">
        <v>5463</v>
      </c>
      <c r="B99" s="150" t="s">
        <v>2193</v>
      </c>
      <c r="C99" s="162">
        <v>161189</v>
      </c>
      <c r="D99" s="144" t="s">
        <v>5464</v>
      </c>
      <c r="E99" s="148" t="s">
        <v>5465</v>
      </c>
      <c r="F99" s="144" t="s">
        <v>952</v>
      </c>
      <c r="G99" s="144" t="s">
        <v>5466</v>
      </c>
    </row>
    <row r="100" spans="1:7" s="271" customFormat="1">
      <c r="A100" s="144" t="s">
        <v>5463</v>
      </c>
      <c r="B100" s="150" t="s">
        <v>2193</v>
      </c>
      <c r="C100" s="162">
        <v>161190</v>
      </c>
      <c r="D100" s="144" t="s">
        <v>5467</v>
      </c>
      <c r="E100" s="148" t="s">
        <v>5468</v>
      </c>
      <c r="F100" s="144" t="s">
        <v>952</v>
      </c>
      <c r="G100" s="144" t="s">
        <v>5469</v>
      </c>
    </row>
    <row r="101" spans="1:7" s="271" customFormat="1">
      <c r="A101" s="144" t="s">
        <v>5463</v>
      </c>
      <c r="B101" s="150" t="s">
        <v>5572</v>
      </c>
      <c r="C101" s="162">
        <v>161249</v>
      </c>
      <c r="D101" s="144" t="s">
        <v>5573</v>
      </c>
      <c r="E101" s="148" t="s">
        <v>5574</v>
      </c>
      <c r="F101" s="144" t="s">
        <v>1352</v>
      </c>
      <c r="G101" s="144">
        <v>20</v>
      </c>
    </row>
    <row r="102" spans="1:7" s="271" customFormat="1">
      <c r="A102" s="144" t="s">
        <v>5463</v>
      </c>
      <c r="B102" s="150" t="s">
        <v>6063</v>
      </c>
      <c r="C102" s="162">
        <v>162415</v>
      </c>
      <c r="D102" s="144" t="s">
        <v>6064</v>
      </c>
      <c r="E102" s="148" t="s">
        <v>6065</v>
      </c>
      <c r="F102" s="144" t="s">
        <v>1352</v>
      </c>
      <c r="G102" s="144">
        <v>100</v>
      </c>
    </row>
  </sheetData>
  <conditionalFormatting sqref="C1">
    <cfRule type="duplicateValues" dxfId="1394" priority="225" stopIfTrue="1"/>
  </conditionalFormatting>
  <conditionalFormatting sqref="C1">
    <cfRule type="duplicateValues" dxfId="1393" priority="226" stopIfTrue="1"/>
  </conditionalFormatting>
  <conditionalFormatting sqref="C1">
    <cfRule type="duplicateValues" dxfId="1392" priority="227" stopIfTrue="1"/>
  </conditionalFormatting>
  <conditionalFormatting sqref="E1">
    <cfRule type="duplicateValues" dxfId="1391" priority="228" stopIfTrue="1"/>
  </conditionalFormatting>
  <conditionalFormatting sqref="C1">
    <cfRule type="duplicateValues" dxfId="1390" priority="229"/>
  </conditionalFormatting>
  <conditionalFormatting sqref="E1">
    <cfRule type="duplicateValues" dxfId="1389" priority="230"/>
  </conditionalFormatting>
  <conditionalFormatting sqref="E1">
    <cfRule type="duplicateValues" dxfId="1388" priority="231"/>
  </conditionalFormatting>
  <conditionalFormatting sqref="C1">
    <cfRule type="duplicateValues" dxfId="1387" priority="232"/>
  </conditionalFormatting>
  <conditionalFormatting sqref="C1">
    <cfRule type="duplicateValues" dxfId="1386" priority="233" stopIfTrue="1"/>
  </conditionalFormatting>
  <conditionalFormatting sqref="E1">
    <cfRule type="duplicateValues" dxfId="1385" priority="234" stopIfTrue="1"/>
    <cfRule type="duplicateValues" dxfId="1384" priority="235" stopIfTrue="1"/>
  </conditionalFormatting>
  <conditionalFormatting sqref="E1">
    <cfRule type="duplicateValues" dxfId="1383" priority="236"/>
  </conditionalFormatting>
  <conditionalFormatting sqref="C1">
    <cfRule type="duplicateValues" dxfId="1382" priority="237"/>
  </conditionalFormatting>
  <conditionalFormatting sqref="C1">
    <cfRule type="duplicateValues" dxfId="1381" priority="238"/>
  </conditionalFormatting>
  <conditionalFormatting sqref="C1">
    <cfRule type="duplicateValues" dxfId="1380" priority="239"/>
  </conditionalFormatting>
  <conditionalFormatting sqref="E1">
    <cfRule type="duplicateValues" dxfId="1379" priority="224"/>
  </conditionalFormatting>
  <conditionalFormatting sqref="C1">
    <cfRule type="duplicateValues" dxfId="1378" priority="223"/>
  </conditionalFormatting>
  <conditionalFormatting sqref="C1">
    <cfRule type="duplicateValues" dxfId="1377" priority="240" stopIfTrue="1"/>
  </conditionalFormatting>
  <conditionalFormatting sqref="E1">
    <cfRule type="duplicateValues" dxfId="1376" priority="241" stopIfTrue="1"/>
  </conditionalFormatting>
  <conditionalFormatting sqref="C1">
    <cfRule type="duplicateValues" dxfId="1375" priority="221"/>
    <cfRule type="duplicateValues" dxfId="1374" priority="222"/>
  </conditionalFormatting>
  <conditionalFormatting sqref="C1">
    <cfRule type="duplicateValues" dxfId="1373" priority="220"/>
  </conditionalFormatting>
  <conditionalFormatting sqref="C2">
    <cfRule type="duplicateValues" dxfId="1372" priority="200" stopIfTrue="1"/>
  </conditionalFormatting>
  <conditionalFormatting sqref="C3">
    <cfRule type="duplicateValues" dxfId="1371" priority="199" stopIfTrue="1"/>
  </conditionalFormatting>
  <conditionalFormatting sqref="C4">
    <cfRule type="duplicateValues" dxfId="1370" priority="198" stopIfTrue="1"/>
  </conditionalFormatting>
  <conditionalFormatting sqref="C5">
    <cfRule type="duplicateValues" dxfId="1369" priority="197" stopIfTrue="1"/>
  </conditionalFormatting>
  <conditionalFormatting sqref="C47:E50 C41:E43">
    <cfRule type="duplicateValues" dxfId="1368" priority="201" stopIfTrue="1"/>
  </conditionalFormatting>
  <conditionalFormatting sqref="C53:E53">
    <cfRule type="duplicateValues" dxfId="1367" priority="196" stopIfTrue="1"/>
  </conditionalFormatting>
  <conditionalFormatting sqref="C25:C27">
    <cfRule type="duplicateValues" dxfId="1366" priority="191" stopIfTrue="1"/>
  </conditionalFormatting>
  <conditionalFormatting sqref="C25:C27">
    <cfRule type="duplicateValues" dxfId="1365" priority="192" stopIfTrue="1"/>
  </conditionalFormatting>
  <conditionalFormatting sqref="E25:E27">
    <cfRule type="duplicateValues" dxfId="1364" priority="193" stopIfTrue="1"/>
  </conditionalFormatting>
  <conditionalFormatting sqref="C25:C27">
    <cfRule type="duplicateValues" dxfId="1363" priority="194" stopIfTrue="1"/>
  </conditionalFormatting>
  <conditionalFormatting sqref="E25:E27">
    <cfRule type="duplicateValues" dxfId="1362" priority="195" stopIfTrue="1"/>
  </conditionalFormatting>
  <conditionalFormatting sqref="C29">
    <cfRule type="duplicateValues" dxfId="1361" priority="186" stopIfTrue="1"/>
  </conditionalFormatting>
  <conditionalFormatting sqref="C29">
    <cfRule type="duplicateValues" dxfId="1360" priority="187" stopIfTrue="1"/>
  </conditionalFormatting>
  <conditionalFormatting sqref="E29">
    <cfRule type="duplicateValues" dxfId="1359" priority="188" stopIfTrue="1"/>
  </conditionalFormatting>
  <conditionalFormatting sqref="C29">
    <cfRule type="duplicateValues" dxfId="1358" priority="189" stopIfTrue="1"/>
  </conditionalFormatting>
  <conditionalFormatting sqref="E29">
    <cfRule type="duplicateValues" dxfId="1357" priority="190" stopIfTrue="1"/>
  </conditionalFormatting>
  <conditionalFormatting sqref="C19">
    <cfRule type="duplicateValues" dxfId="1356" priority="181" stopIfTrue="1"/>
  </conditionalFormatting>
  <conditionalFormatting sqref="C19">
    <cfRule type="duplicateValues" dxfId="1355" priority="182" stopIfTrue="1"/>
  </conditionalFormatting>
  <conditionalFormatting sqref="E19">
    <cfRule type="duplicateValues" dxfId="1354" priority="183" stopIfTrue="1"/>
  </conditionalFormatting>
  <conditionalFormatting sqref="C19">
    <cfRule type="duplicateValues" dxfId="1353" priority="184" stopIfTrue="1"/>
  </conditionalFormatting>
  <conditionalFormatting sqref="E19">
    <cfRule type="duplicateValues" dxfId="1352" priority="185" stopIfTrue="1"/>
  </conditionalFormatting>
  <conditionalFormatting sqref="C19">
    <cfRule type="duplicateValues" dxfId="1351" priority="180" stopIfTrue="1"/>
  </conditionalFormatting>
  <conditionalFormatting sqref="E19">
    <cfRule type="duplicateValues" dxfId="1350" priority="178" stopIfTrue="1"/>
    <cfRule type="duplicateValues" dxfId="1349" priority="179" stopIfTrue="1"/>
  </conditionalFormatting>
  <conditionalFormatting sqref="E19">
    <cfRule type="duplicateValues" dxfId="1348" priority="177"/>
  </conditionalFormatting>
  <conditionalFormatting sqref="C19">
    <cfRule type="duplicateValues" dxfId="1347" priority="176"/>
  </conditionalFormatting>
  <conditionalFormatting sqref="C19">
    <cfRule type="duplicateValues" dxfId="1346" priority="175"/>
  </conditionalFormatting>
  <conditionalFormatting sqref="E19">
    <cfRule type="duplicateValues" dxfId="1345" priority="174"/>
  </conditionalFormatting>
  <conditionalFormatting sqref="C20">
    <cfRule type="duplicateValues" dxfId="1344" priority="169" stopIfTrue="1"/>
  </conditionalFormatting>
  <conditionalFormatting sqref="C20">
    <cfRule type="duplicateValues" dxfId="1343" priority="170" stopIfTrue="1"/>
  </conditionalFormatting>
  <conditionalFormatting sqref="E20">
    <cfRule type="duplicateValues" dxfId="1342" priority="171" stopIfTrue="1"/>
  </conditionalFormatting>
  <conditionalFormatting sqref="C20">
    <cfRule type="duplicateValues" dxfId="1341" priority="172" stopIfTrue="1"/>
  </conditionalFormatting>
  <conditionalFormatting sqref="E20">
    <cfRule type="duplicateValues" dxfId="1340" priority="173" stopIfTrue="1"/>
  </conditionalFormatting>
  <conditionalFormatting sqref="C20">
    <cfRule type="duplicateValues" dxfId="1339" priority="168" stopIfTrue="1"/>
  </conditionalFormatting>
  <conditionalFormatting sqref="E20">
    <cfRule type="duplicateValues" dxfId="1338" priority="166" stopIfTrue="1"/>
    <cfRule type="duplicateValues" dxfId="1337" priority="167" stopIfTrue="1"/>
  </conditionalFormatting>
  <conditionalFormatting sqref="E20">
    <cfRule type="duplicateValues" dxfId="1336" priority="165"/>
  </conditionalFormatting>
  <conditionalFormatting sqref="C20">
    <cfRule type="duplicateValues" dxfId="1335" priority="164"/>
  </conditionalFormatting>
  <conditionalFormatting sqref="C20">
    <cfRule type="duplicateValues" dxfId="1334" priority="163"/>
  </conditionalFormatting>
  <conditionalFormatting sqref="E20">
    <cfRule type="duplicateValues" dxfId="1333" priority="162"/>
  </conditionalFormatting>
  <conditionalFormatting sqref="C21">
    <cfRule type="duplicateValues" dxfId="1332" priority="157" stopIfTrue="1"/>
  </conditionalFormatting>
  <conditionalFormatting sqref="C21">
    <cfRule type="duplicateValues" dxfId="1331" priority="158" stopIfTrue="1"/>
  </conditionalFormatting>
  <conditionalFormatting sqref="E21">
    <cfRule type="duplicateValues" dxfId="1330" priority="159" stopIfTrue="1"/>
  </conditionalFormatting>
  <conditionalFormatting sqref="C21">
    <cfRule type="duplicateValues" dxfId="1329" priority="160" stopIfTrue="1"/>
  </conditionalFormatting>
  <conditionalFormatting sqref="E21">
    <cfRule type="duplicateValues" dxfId="1328" priority="161" stopIfTrue="1"/>
  </conditionalFormatting>
  <conditionalFormatting sqref="C21">
    <cfRule type="duplicateValues" dxfId="1327" priority="156" stopIfTrue="1"/>
  </conditionalFormatting>
  <conditionalFormatting sqref="E21">
    <cfRule type="duplicateValues" dxfId="1326" priority="154" stopIfTrue="1"/>
    <cfRule type="duplicateValues" dxfId="1325" priority="155" stopIfTrue="1"/>
  </conditionalFormatting>
  <conditionalFormatting sqref="E21">
    <cfRule type="duplicateValues" dxfId="1324" priority="153"/>
  </conditionalFormatting>
  <conditionalFormatting sqref="C21">
    <cfRule type="duplicateValues" dxfId="1323" priority="152"/>
  </conditionalFormatting>
  <conditionalFormatting sqref="C21">
    <cfRule type="duplicateValues" dxfId="1322" priority="151"/>
  </conditionalFormatting>
  <conditionalFormatting sqref="E21">
    <cfRule type="duplicateValues" dxfId="1321" priority="150"/>
  </conditionalFormatting>
  <conditionalFormatting sqref="C23">
    <cfRule type="duplicateValues" dxfId="1320" priority="145" stopIfTrue="1"/>
  </conditionalFormatting>
  <conditionalFormatting sqref="C23">
    <cfRule type="duplicateValues" dxfId="1319" priority="146" stopIfTrue="1"/>
  </conditionalFormatting>
  <conditionalFormatting sqref="E23">
    <cfRule type="duplicateValues" dxfId="1318" priority="147" stopIfTrue="1"/>
  </conditionalFormatting>
  <conditionalFormatting sqref="C23">
    <cfRule type="duplicateValues" dxfId="1317" priority="148" stopIfTrue="1"/>
  </conditionalFormatting>
  <conditionalFormatting sqref="E23">
    <cfRule type="duplicateValues" dxfId="1316" priority="149" stopIfTrue="1"/>
  </conditionalFormatting>
  <conditionalFormatting sqref="C23">
    <cfRule type="duplicateValues" dxfId="1315" priority="144" stopIfTrue="1"/>
  </conditionalFormatting>
  <conditionalFormatting sqref="E23">
    <cfRule type="duplicateValues" dxfId="1314" priority="142" stopIfTrue="1"/>
    <cfRule type="duplicateValues" dxfId="1313" priority="143" stopIfTrue="1"/>
  </conditionalFormatting>
  <conditionalFormatting sqref="E23">
    <cfRule type="duplicateValues" dxfId="1312" priority="141"/>
  </conditionalFormatting>
  <conditionalFormatting sqref="C23">
    <cfRule type="duplicateValues" dxfId="1311" priority="140"/>
  </conditionalFormatting>
  <conditionalFormatting sqref="C23">
    <cfRule type="duplicateValues" dxfId="1310" priority="139"/>
  </conditionalFormatting>
  <conditionalFormatting sqref="E23">
    <cfRule type="duplicateValues" dxfId="1309" priority="138"/>
  </conditionalFormatting>
  <conditionalFormatting sqref="C22">
    <cfRule type="duplicateValues" dxfId="1308" priority="133" stopIfTrue="1"/>
  </conditionalFormatting>
  <conditionalFormatting sqref="C22">
    <cfRule type="duplicateValues" dxfId="1307" priority="134" stopIfTrue="1"/>
  </conditionalFormatting>
  <conditionalFormatting sqref="E22">
    <cfRule type="duplicateValues" dxfId="1306" priority="135" stopIfTrue="1"/>
  </conditionalFormatting>
  <conditionalFormatting sqref="C22">
    <cfRule type="duplicateValues" dxfId="1305" priority="136" stopIfTrue="1"/>
  </conditionalFormatting>
  <conditionalFormatting sqref="E22">
    <cfRule type="duplicateValues" dxfId="1304" priority="137" stopIfTrue="1"/>
  </conditionalFormatting>
  <conditionalFormatting sqref="C22">
    <cfRule type="duplicateValues" dxfId="1303" priority="132" stopIfTrue="1"/>
  </conditionalFormatting>
  <conditionalFormatting sqref="E22">
    <cfRule type="duplicateValues" dxfId="1302" priority="130" stopIfTrue="1"/>
    <cfRule type="duplicateValues" dxfId="1301" priority="131" stopIfTrue="1"/>
  </conditionalFormatting>
  <conditionalFormatting sqref="E22">
    <cfRule type="duplicateValues" dxfId="1300" priority="129"/>
  </conditionalFormatting>
  <conditionalFormatting sqref="C22">
    <cfRule type="duplicateValues" dxfId="1299" priority="128"/>
  </conditionalFormatting>
  <conditionalFormatting sqref="C22">
    <cfRule type="duplicateValues" dxfId="1298" priority="127"/>
  </conditionalFormatting>
  <conditionalFormatting sqref="E22">
    <cfRule type="duplicateValues" dxfId="1297" priority="126"/>
  </conditionalFormatting>
  <conditionalFormatting sqref="C24">
    <cfRule type="duplicateValues" dxfId="1296" priority="121" stopIfTrue="1"/>
  </conditionalFormatting>
  <conditionalFormatting sqref="C24">
    <cfRule type="duplicateValues" dxfId="1295" priority="122" stopIfTrue="1"/>
  </conditionalFormatting>
  <conditionalFormatting sqref="E24">
    <cfRule type="duplicateValues" dxfId="1294" priority="123" stopIfTrue="1"/>
  </conditionalFormatting>
  <conditionalFormatting sqref="C24">
    <cfRule type="duplicateValues" dxfId="1293" priority="124" stopIfTrue="1"/>
  </conditionalFormatting>
  <conditionalFormatting sqref="E24">
    <cfRule type="duplicateValues" dxfId="1292" priority="125" stopIfTrue="1"/>
  </conditionalFormatting>
  <conditionalFormatting sqref="C24">
    <cfRule type="duplicateValues" dxfId="1291" priority="120" stopIfTrue="1"/>
  </conditionalFormatting>
  <conditionalFormatting sqref="E24">
    <cfRule type="duplicateValues" dxfId="1290" priority="118" stopIfTrue="1"/>
    <cfRule type="duplicateValues" dxfId="1289" priority="119" stopIfTrue="1"/>
  </conditionalFormatting>
  <conditionalFormatting sqref="E24">
    <cfRule type="duplicateValues" dxfId="1288" priority="117"/>
  </conditionalFormatting>
  <conditionalFormatting sqref="C24">
    <cfRule type="duplicateValues" dxfId="1287" priority="116"/>
  </conditionalFormatting>
  <conditionalFormatting sqref="C24">
    <cfRule type="duplicateValues" dxfId="1286" priority="115"/>
  </conditionalFormatting>
  <conditionalFormatting sqref="E24">
    <cfRule type="duplicateValues" dxfId="1285" priority="114"/>
  </conditionalFormatting>
  <conditionalFormatting sqref="C44:E44">
    <cfRule type="duplicateValues" dxfId="1284" priority="109" stopIfTrue="1"/>
  </conditionalFormatting>
  <conditionalFormatting sqref="C44">
    <cfRule type="duplicateValues" dxfId="1283" priority="110" stopIfTrue="1"/>
  </conditionalFormatting>
  <conditionalFormatting sqref="E44">
    <cfRule type="duplicateValues" dxfId="1282" priority="111" stopIfTrue="1"/>
  </conditionalFormatting>
  <conditionalFormatting sqref="C44">
    <cfRule type="duplicateValues" dxfId="1281" priority="112" stopIfTrue="1"/>
  </conditionalFormatting>
  <conditionalFormatting sqref="E44">
    <cfRule type="duplicateValues" dxfId="1280" priority="113" stopIfTrue="1"/>
  </conditionalFormatting>
  <conditionalFormatting sqref="C44">
    <cfRule type="duplicateValues" dxfId="1279" priority="108" stopIfTrue="1"/>
  </conditionalFormatting>
  <conditionalFormatting sqref="E44">
    <cfRule type="duplicateValues" dxfId="1278" priority="106" stopIfTrue="1"/>
    <cfRule type="duplicateValues" dxfId="1277" priority="107" stopIfTrue="1"/>
  </conditionalFormatting>
  <conditionalFormatting sqref="E44">
    <cfRule type="duplicateValues" dxfId="1276" priority="105"/>
  </conditionalFormatting>
  <conditionalFormatting sqref="C44">
    <cfRule type="duplicateValues" dxfId="1275" priority="104"/>
  </conditionalFormatting>
  <conditionalFormatting sqref="C44">
    <cfRule type="duplicateValues" dxfId="1274" priority="103"/>
  </conditionalFormatting>
  <conditionalFormatting sqref="E44">
    <cfRule type="duplicateValues" dxfId="1273" priority="102"/>
  </conditionalFormatting>
  <conditionalFormatting sqref="C45:E45">
    <cfRule type="duplicateValues" dxfId="1272" priority="97" stopIfTrue="1"/>
  </conditionalFormatting>
  <conditionalFormatting sqref="C45">
    <cfRule type="duplicateValues" dxfId="1271" priority="98" stopIfTrue="1"/>
  </conditionalFormatting>
  <conditionalFormatting sqref="E45">
    <cfRule type="duplicateValues" dxfId="1270" priority="99" stopIfTrue="1"/>
  </conditionalFormatting>
  <conditionalFormatting sqref="C45">
    <cfRule type="duplicateValues" dxfId="1269" priority="100" stopIfTrue="1"/>
  </conditionalFormatting>
  <conditionalFormatting sqref="E45">
    <cfRule type="duplicateValues" dxfId="1268" priority="101" stopIfTrue="1"/>
  </conditionalFormatting>
  <conditionalFormatting sqref="C45">
    <cfRule type="duplicateValues" dxfId="1267" priority="96" stopIfTrue="1"/>
  </conditionalFormatting>
  <conditionalFormatting sqref="E45">
    <cfRule type="duplicateValues" dxfId="1266" priority="94" stopIfTrue="1"/>
    <cfRule type="duplicateValues" dxfId="1265" priority="95" stopIfTrue="1"/>
  </conditionalFormatting>
  <conditionalFormatting sqref="E45">
    <cfRule type="duplicateValues" dxfId="1264" priority="93"/>
  </conditionalFormatting>
  <conditionalFormatting sqref="C45">
    <cfRule type="duplicateValues" dxfId="1263" priority="92"/>
  </conditionalFormatting>
  <conditionalFormatting sqref="C45">
    <cfRule type="duplicateValues" dxfId="1262" priority="91"/>
  </conditionalFormatting>
  <conditionalFormatting sqref="E45">
    <cfRule type="duplicateValues" dxfId="1261" priority="90"/>
  </conditionalFormatting>
  <conditionalFormatting sqref="C46:E46">
    <cfRule type="duplicateValues" dxfId="1260" priority="85" stopIfTrue="1"/>
  </conditionalFormatting>
  <conditionalFormatting sqref="C46">
    <cfRule type="duplicateValues" dxfId="1259" priority="86" stopIfTrue="1"/>
  </conditionalFormatting>
  <conditionalFormatting sqref="E46">
    <cfRule type="duplicateValues" dxfId="1258" priority="87" stopIfTrue="1"/>
  </conditionalFormatting>
  <conditionalFormatting sqref="C46">
    <cfRule type="duplicateValues" dxfId="1257" priority="88" stopIfTrue="1"/>
  </conditionalFormatting>
  <conditionalFormatting sqref="E46">
    <cfRule type="duplicateValues" dxfId="1256" priority="89" stopIfTrue="1"/>
  </conditionalFormatting>
  <conditionalFormatting sqref="C46">
    <cfRule type="duplicateValues" dxfId="1255" priority="84" stopIfTrue="1"/>
  </conditionalFormatting>
  <conditionalFormatting sqref="E46">
    <cfRule type="duplicateValues" dxfId="1254" priority="82" stopIfTrue="1"/>
    <cfRule type="duplicateValues" dxfId="1253" priority="83" stopIfTrue="1"/>
  </conditionalFormatting>
  <conditionalFormatting sqref="E46">
    <cfRule type="duplicateValues" dxfId="1252" priority="81"/>
  </conditionalFormatting>
  <conditionalFormatting sqref="C46">
    <cfRule type="duplicateValues" dxfId="1251" priority="80"/>
  </conditionalFormatting>
  <conditionalFormatting sqref="C46">
    <cfRule type="duplicateValues" dxfId="1250" priority="79"/>
  </conditionalFormatting>
  <conditionalFormatting sqref="E46">
    <cfRule type="duplicateValues" dxfId="1249" priority="78"/>
  </conditionalFormatting>
  <conditionalFormatting sqref="C96">
    <cfRule type="duplicateValues" dxfId="1248" priority="75" stopIfTrue="1"/>
  </conditionalFormatting>
  <conditionalFormatting sqref="C96">
    <cfRule type="duplicateValues" dxfId="1247" priority="76" stopIfTrue="1"/>
  </conditionalFormatting>
  <conditionalFormatting sqref="C96">
    <cfRule type="duplicateValues" dxfId="1246" priority="77" stopIfTrue="1"/>
  </conditionalFormatting>
  <conditionalFormatting sqref="C96">
    <cfRule type="duplicateValues" dxfId="1245" priority="74" stopIfTrue="1"/>
  </conditionalFormatting>
  <conditionalFormatting sqref="C96">
    <cfRule type="duplicateValues" dxfId="1244" priority="73"/>
  </conditionalFormatting>
  <conditionalFormatting sqref="C96">
    <cfRule type="duplicateValues" dxfId="1243" priority="72"/>
  </conditionalFormatting>
  <conditionalFormatting sqref="C97">
    <cfRule type="duplicateValues" dxfId="1242" priority="69" stopIfTrue="1"/>
  </conditionalFormatting>
  <conditionalFormatting sqref="C97">
    <cfRule type="duplicateValues" dxfId="1241" priority="70" stopIfTrue="1"/>
  </conditionalFormatting>
  <conditionalFormatting sqref="C97">
    <cfRule type="duplicateValues" dxfId="1240" priority="71" stopIfTrue="1"/>
  </conditionalFormatting>
  <conditionalFormatting sqref="C97">
    <cfRule type="duplicateValues" dxfId="1239" priority="68" stopIfTrue="1"/>
  </conditionalFormatting>
  <conditionalFormatting sqref="C97">
    <cfRule type="duplicateValues" dxfId="1238" priority="67"/>
  </conditionalFormatting>
  <conditionalFormatting sqref="C97">
    <cfRule type="duplicateValues" dxfId="1237" priority="66"/>
  </conditionalFormatting>
  <conditionalFormatting sqref="C98">
    <cfRule type="duplicateValues" dxfId="1236" priority="63" stopIfTrue="1"/>
  </conditionalFormatting>
  <conditionalFormatting sqref="C98">
    <cfRule type="duplicateValues" dxfId="1235" priority="64" stopIfTrue="1"/>
  </conditionalFormatting>
  <conditionalFormatting sqref="C98">
    <cfRule type="duplicateValues" dxfId="1234" priority="65" stopIfTrue="1"/>
  </conditionalFormatting>
  <conditionalFormatting sqref="C98">
    <cfRule type="duplicateValues" dxfId="1233" priority="62" stopIfTrue="1"/>
  </conditionalFormatting>
  <conditionalFormatting sqref="C98">
    <cfRule type="duplicateValues" dxfId="1232" priority="61"/>
  </conditionalFormatting>
  <conditionalFormatting sqref="C98">
    <cfRule type="duplicateValues" dxfId="1231" priority="60"/>
  </conditionalFormatting>
  <conditionalFormatting sqref="C99">
    <cfRule type="duplicateValues" dxfId="1230" priority="57" stopIfTrue="1"/>
  </conditionalFormatting>
  <conditionalFormatting sqref="C99">
    <cfRule type="duplicateValues" dxfId="1229" priority="58" stopIfTrue="1"/>
  </conditionalFormatting>
  <conditionalFormatting sqref="C99">
    <cfRule type="duplicateValues" dxfId="1228" priority="59" stopIfTrue="1"/>
  </conditionalFormatting>
  <conditionalFormatting sqref="C99">
    <cfRule type="duplicateValues" dxfId="1227" priority="56" stopIfTrue="1"/>
  </conditionalFormatting>
  <conditionalFormatting sqref="C99">
    <cfRule type="duplicateValues" dxfId="1226" priority="55"/>
  </conditionalFormatting>
  <conditionalFormatting sqref="C99">
    <cfRule type="duplicateValues" dxfId="1225" priority="54"/>
  </conditionalFormatting>
  <conditionalFormatting sqref="C100">
    <cfRule type="duplicateValues" dxfId="1224" priority="51" stopIfTrue="1"/>
  </conditionalFormatting>
  <conditionalFormatting sqref="C100">
    <cfRule type="duplicateValues" dxfId="1223" priority="52" stopIfTrue="1"/>
  </conditionalFormatting>
  <conditionalFormatting sqref="C100">
    <cfRule type="duplicateValues" dxfId="1222" priority="53" stopIfTrue="1"/>
  </conditionalFormatting>
  <conditionalFormatting sqref="C100">
    <cfRule type="duplicateValues" dxfId="1221" priority="50" stopIfTrue="1"/>
  </conditionalFormatting>
  <conditionalFormatting sqref="C100">
    <cfRule type="duplicateValues" dxfId="1220" priority="49"/>
  </conditionalFormatting>
  <conditionalFormatting sqref="C100">
    <cfRule type="duplicateValues" dxfId="1219" priority="48"/>
  </conditionalFormatting>
  <conditionalFormatting sqref="C101">
    <cfRule type="duplicateValues" dxfId="1218" priority="45" stopIfTrue="1"/>
  </conditionalFormatting>
  <conditionalFormatting sqref="C101">
    <cfRule type="duplicateValues" dxfId="1217" priority="46" stopIfTrue="1"/>
  </conditionalFormatting>
  <conditionalFormatting sqref="C101">
    <cfRule type="duplicateValues" dxfId="1216" priority="47" stopIfTrue="1"/>
  </conditionalFormatting>
  <conditionalFormatting sqref="C101">
    <cfRule type="duplicateValues" dxfId="1215" priority="44" stopIfTrue="1"/>
  </conditionalFormatting>
  <conditionalFormatting sqref="C101">
    <cfRule type="duplicateValues" dxfId="1214" priority="43"/>
  </conditionalFormatting>
  <conditionalFormatting sqref="C101">
    <cfRule type="duplicateValues" dxfId="1213" priority="42"/>
  </conditionalFormatting>
  <conditionalFormatting sqref="C102">
    <cfRule type="duplicateValues" dxfId="1212" priority="39" stopIfTrue="1"/>
  </conditionalFormatting>
  <conditionalFormatting sqref="C102">
    <cfRule type="duplicateValues" dxfId="1211" priority="40" stopIfTrue="1"/>
  </conditionalFormatting>
  <conditionalFormatting sqref="C102">
    <cfRule type="duplicateValues" dxfId="1210" priority="41" stopIfTrue="1"/>
  </conditionalFormatting>
  <conditionalFormatting sqref="C102">
    <cfRule type="duplicateValues" dxfId="1209" priority="38" stopIfTrue="1"/>
  </conditionalFormatting>
  <conditionalFormatting sqref="C102">
    <cfRule type="duplicateValues" dxfId="1208" priority="37"/>
  </conditionalFormatting>
  <conditionalFormatting sqref="C102">
    <cfRule type="duplicateValues" dxfId="1207" priority="36"/>
  </conditionalFormatting>
  <conditionalFormatting sqref="C80">
    <cfRule type="duplicateValues" dxfId="1206" priority="33" stopIfTrue="1"/>
  </conditionalFormatting>
  <conditionalFormatting sqref="C80">
    <cfRule type="duplicateValues" dxfId="1205" priority="34" stopIfTrue="1"/>
  </conditionalFormatting>
  <conditionalFormatting sqref="C80">
    <cfRule type="duplicateValues" dxfId="1204" priority="35" stopIfTrue="1"/>
  </conditionalFormatting>
  <conditionalFormatting sqref="C80">
    <cfRule type="duplicateValues" dxfId="1203" priority="32" stopIfTrue="1"/>
  </conditionalFormatting>
  <conditionalFormatting sqref="C80">
    <cfRule type="duplicateValues" dxfId="1202" priority="31"/>
  </conditionalFormatting>
  <conditionalFormatting sqref="C80">
    <cfRule type="duplicateValues" dxfId="1201" priority="30"/>
  </conditionalFormatting>
  <conditionalFormatting sqref="C51:C52 C28 C30:C33">
    <cfRule type="duplicateValues" dxfId="1200" priority="202" stopIfTrue="1"/>
  </conditionalFormatting>
  <conditionalFormatting sqref="C51:C52 C28 C30:C33 C2:C18 C54:C79 C83:C95">
    <cfRule type="duplicateValues" dxfId="1199" priority="203" stopIfTrue="1"/>
  </conditionalFormatting>
  <conditionalFormatting sqref="C47:C52 C28 C30:C43 C2:C18 C54:C79 C83:C95">
    <cfRule type="duplicateValues" dxfId="1198" priority="204" stopIfTrue="1"/>
  </conditionalFormatting>
  <conditionalFormatting sqref="E47:E52 E28 E30:E43 E2:E18 E54:E79 E83:E95">
    <cfRule type="duplicateValues" dxfId="1197" priority="205" stopIfTrue="1"/>
  </conditionalFormatting>
  <conditionalFormatting sqref="C47:C79 C25:C43 C83:C95 C2:C18">
    <cfRule type="duplicateValues" dxfId="1196" priority="206"/>
  </conditionalFormatting>
  <conditionalFormatting sqref="E47:E79 E25:E43 E83:E95 E2:E18">
    <cfRule type="duplicateValues" dxfId="1195" priority="207"/>
  </conditionalFormatting>
  <conditionalFormatting sqref="E83:E102 E2:E80">
    <cfRule type="duplicateValues" dxfId="1194" priority="208"/>
  </conditionalFormatting>
  <conditionalFormatting sqref="C83:C102 C2:C80">
    <cfRule type="duplicateValues" dxfId="1193" priority="209"/>
  </conditionalFormatting>
  <conditionalFormatting sqref="C47:C79 C2:C18 C25:C43 C83:C95">
    <cfRule type="duplicateValues" dxfId="1192" priority="210" stopIfTrue="1"/>
  </conditionalFormatting>
  <conditionalFormatting sqref="E47:E79 E2:E18 E25:E43 E83:E95">
    <cfRule type="duplicateValues" dxfId="1191" priority="211" stopIfTrue="1"/>
    <cfRule type="duplicateValues" dxfId="1190" priority="212" stopIfTrue="1"/>
  </conditionalFormatting>
  <conditionalFormatting sqref="E47:E79 E2:E18 E25:E43 E83:E95">
    <cfRule type="duplicateValues" dxfId="1189" priority="213"/>
  </conditionalFormatting>
  <conditionalFormatting sqref="C47:C79 C2:C18 C25:C43 C83:C95">
    <cfRule type="duplicateValues" dxfId="1188" priority="214"/>
  </conditionalFormatting>
  <conditionalFormatting sqref="C83:C102">
    <cfRule type="duplicateValues" dxfId="1187" priority="215"/>
  </conditionalFormatting>
  <conditionalFormatting sqref="C83:C102">
    <cfRule type="duplicateValues" dxfId="1186" priority="216"/>
  </conditionalFormatting>
  <conditionalFormatting sqref="E83:E102">
    <cfRule type="duplicateValues" dxfId="1185" priority="29"/>
  </conditionalFormatting>
  <conditionalFormatting sqref="C83:C102">
    <cfRule type="duplicateValues" dxfId="1184" priority="28"/>
  </conditionalFormatting>
  <conditionalFormatting sqref="C81">
    <cfRule type="duplicateValues" dxfId="1183" priority="21" stopIfTrue="1"/>
  </conditionalFormatting>
  <conditionalFormatting sqref="C81">
    <cfRule type="duplicateValues" dxfId="1182" priority="22" stopIfTrue="1"/>
  </conditionalFormatting>
  <conditionalFormatting sqref="C81">
    <cfRule type="duplicateValues" dxfId="1181" priority="23" stopIfTrue="1"/>
  </conditionalFormatting>
  <conditionalFormatting sqref="C81">
    <cfRule type="duplicateValues" dxfId="1180" priority="20" stopIfTrue="1"/>
  </conditionalFormatting>
  <conditionalFormatting sqref="C81">
    <cfRule type="duplicateValues" dxfId="1179" priority="19"/>
  </conditionalFormatting>
  <conditionalFormatting sqref="C81">
    <cfRule type="duplicateValues" dxfId="1178" priority="18"/>
  </conditionalFormatting>
  <conditionalFormatting sqref="E81">
    <cfRule type="duplicateValues" dxfId="1177" priority="24"/>
  </conditionalFormatting>
  <conditionalFormatting sqref="C81">
    <cfRule type="duplicateValues" dxfId="1176" priority="25"/>
  </conditionalFormatting>
  <conditionalFormatting sqref="C81">
    <cfRule type="duplicateValues" dxfId="1175" priority="26"/>
  </conditionalFormatting>
  <conditionalFormatting sqref="C81">
    <cfRule type="duplicateValues" dxfId="1174" priority="27"/>
  </conditionalFormatting>
  <conditionalFormatting sqref="E81">
    <cfRule type="duplicateValues" dxfId="1173" priority="17"/>
  </conditionalFormatting>
  <conditionalFormatting sqref="C81">
    <cfRule type="duplicateValues" dxfId="1172" priority="16"/>
  </conditionalFormatting>
  <conditionalFormatting sqref="C82">
    <cfRule type="duplicateValues" dxfId="1171" priority="9" stopIfTrue="1"/>
  </conditionalFormatting>
  <conditionalFormatting sqref="C82">
    <cfRule type="duplicateValues" dxfId="1170" priority="10" stopIfTrue="1"/>
  </conditionalFormatting>
  <conditionalFormatting sqref="C82">
    <cfRule type="duplicateValues" dxfId="1169" priority="11" stopIfTrue="1"/>
  </conditionalFormatting>
  <conditionalFormatting sqref="C82">
    <cfRule type="duplicateValues" dxfId="1168" priority="8" stopIfTrue="1"/>
  </conditionalFormatting>
  <conditionalFormatting sqref="C82">
    <cfRule type="duplicateValues" dxfId="1167" priority="7"/>
  </conditionalFormatting>
  <conditionalFormatting sqref="C82">
    <cfRule type="duplicateValues" dxfId="1166" priority="6"/>
  </conditionalFormatting>
  <conditionalFormatting sqref="E82">
    <cfRule type="duplicateValues" dxfId="1165" priority="12"/>
  </conditionalFormatting>
  <conditionalFormatting sqref="C82">
    <cfRule type="duplicateValues" dxfId="1164" priority="13"/>
  </conditionalFormatting>
  <conditionalFormatting sqref="C82">
    <cfRule type="duplicateValues" dxfId="1163" priority="14"/>
  </conditionalFormatting>
  <conditionalFormatting sqref="C82">
    <cfRule type="duplicateValues" dxfId="1162" priority="15"/>
  </conditionalFormatting>
  <conditionalFormatting sqref="E82">
    <cfRule type="duplicateValues" dxfId="1161" priority="5"/>
  </conditionalFormatting>
  <conditionalFormatting sqref="C82">
    <cfRule type="duplicateValues" dxfId="1160" priority="4"/>
  </conditionalFormatting>
  <conditionalFormatting sqref="C47:C79 C28 C30:C43 C2:C18 C83:C95">
    <cfRule type="duplicateValues" dxfId="1159" priority="217" stopIfTrue="1"/>
  </conditionalFormatting>
  <conditionalFormatting sqref="E47:E79 E28 E30:E43 E2:E18 E83:E95">
    <cfRule type="duplicateValues" dxfId="1158" priority="218" stopIfTrue="1"/>
  </conditionalFormatting>
  <conditionalFormatting sqref="C2:C102">
    <cfRule type="duplicateValues" dxfId="1157" priority="75841"/>
    <cfRule type="duplicateValues" dxfId="1156" priority="75842"/>
  </conditionalFormatting>
  <conditionalFormatting sqref="C2:C102">
    <cfRule type="duplicateValues" dxfId="1155" priority="75845"/>
  </conditionalFormatting>
  <conditionalFormatting sqref="C34:E40">
    <cfRule type="duplicateValues" dxfId="1154" priority="75847" stopIfTrue="1"/>
  </conditionalFormatting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65"/>
  <sheetViews>
    <sheetView topLeftCell="A247" workbookViewId="0">
      <selection activeCell="D257" sqref="D257"/>
    </sheetView>
  </sheetViews>
  <sheetFormatPr baseColWidth="10" defaultColWidth="29.5703125" defaultRowHeight="12.75"/>
  <cols>
    <col min="1" max="1" width="19" style="121" customWidth="1"/>
    <col min="2" max="2" width="22.28515625" style="121" customWidth="1"/>
    <col min="3" max="3" width="10.140625" style="121" customWidth="1"/>
    <col min="4" max="4" width="52.28515625" style="121" customWidth="1"/>
    <col min="5" max="5" width="21.7109375" style="121" customWidth="1"/>
    <col min="6" max="6" width="30.28515625" style="121" customWidth="1"/>
    <col min="7" max="7" width="37.85546875" style="121" bestFit="1" customWidth="1"/>
    <col min="8" max="16384" width="29.5703125" style="121"/>
  </cols>
  <sheetData>
    <row r="1" spans="1:7" s="183" customFormat="1" ht="25.5">
      <c r="A1" s="88" t="s">
        <v>1126</v>
      </c>
      <c r="B1" s="88" t="s">
        <v>1127</v>
      </c>
      <c r="C1" s="88" t="s">
        <v>220</v>
      </c>
      <c r="D1" s="88" t="s">
        <v>1128</v>
      </c>
      <c r="E1" s="89" t="s">
        <v>2285</v>
      </c>
      <c r="F1" s="88" t="s">
        <v>1129</v>
      </c>
      <c r="G1" s="88" t="s">
        <v>1130</v>
      </c>
    </row>
    <row r="2" spans="1:7" s="273" customFormat="1">
      <c r="A2" s="93" t="s">
        <v>4932</v>
      </c>
      <c r="B2" s="90" t="s">
        <v>281</v>
      </c>
      <c r="C2" s="195"/>
      <c r="D2" s="96" t="s">
        <v>3326</v>
      </c>
      <c r="E2" s="95">
        <v>44006127</v>
      </c>
      <c r="F2" s="93"/>
      <c r="G2" s="93"/>
    </row>
    <row r="3" spans="1:7" s="273" customFormat="1">
      <c r="A3" s="93" t="s">
        <v>4932</v>
      </c>
      <c r="B3" s="90" t="s">
        <v>3867</v>
      </c>
      <c r="C3" s="197">
        <v>162443</v>
      </c>
      <c r="D3" s="99" t="s">
        <v>6080</v>
      </c>
      <c r="E3" s="274" t="s">
        <v>6081</v>
      </c>
      <c r="F3" s="90" t="s">
        <v>533</v>
      </c>
      <c r="G3" s="90" t="s">
        <v>6082</v>
      </c>
    </row>
    <row r="4" spans="1:7" s="183" customFormat="1">
      <c r="A4" s="93" t="s">
        <v>4932</v>
      </c>
      <c r="B4" s="90" t="s">
        <v>2509</v>
      </c>
      <c r="C4" s="204">
        <v>162407</v>
      </c>
      <c r="D4" s="90" t="s">
        <v>6000</v>
      </c>
      <c r="E4" s="109" t="s">
        <v>6001</v>
      </c>
      <c r="F4" s="238" t="s">
        <v>2408</v>
      </c>
      <c r="G4" s="93" t="s">
        <v>6002</v>
      </c>
    </row>
    <row r="5" spans="1:7" s="183" customFormat="1" ht="25.5">
      <c r="A5" s="93" t="s">
        <v>4932</v>
      </c>
      <c r="B5" s="90" t="s">
        <v>2509</v>
      </c>
      <c r="C5" s="204">
        <v>162406</v>
      </c>
      <c r="D5" s="90" t="s">
        <v>5997</v>
      </c>
      <c r="E5" s="109" t="s">
        <v>5998</v>
      </c>
      <c r="F5" s="238" t="s">
        <v>2408</v>
      </c>
      <c r="G5" s="93" t="s">
        <v>5999</v>
      </c>
    </row>
    <row r="6" spans="1:7" s="183" customFormat="1">
      <c r="A6" s="93" t="s">
        <v>4932</v>
      </c>
      <c r="B6" s="90" t="s">
        <v>288</v>
      </c>
      <c r="C6" s="196">
        <v>161131</v>
      </c>
      <c r="D6" s="107" t="s">
        <v>5234</v>
      </c>
      <c r="E6" s="92" t="s">
        <v>5235</v>
      </c>
      <c r="F6" s="90" t="s">
        <v>2373</v>
      </c>
      <c r="G6" s="90">
        <v>1</v>
      </c>
    </row>
    <row r="7" spans="1:7" s="183" customFormat="1" ht="38.25">
      <c r="A7" s="93" t="s">
        <v>4932</v>
      </c>
      <c r="B7" s="93" t="s">
        <v>5101</v>
      </c>
      <c r="C7" s="197">
        <v>161100</v>
      </c>
      <c r="D7" s="91" t="s">
        <v>5102</v>
      </c>
      <c r="E7" s="92" t="s">
        <v>5103</v>
      </c>
      <c r="F7" s="90">
        <v>1</v>
      </c>
      <c r="G7" s="93">
        <v>1</v>
      </c>
    </row>
    <row r="8" spans="1:7" s="183" customFormat="1">
      <c r="A8" s="93" t="s">
        <v>4932</v>
      </c>
      <c r="B8" s="90" t="s">
        <v>631</v>
      </c>
      <c r="C8" s="197">
        <v>161088</v>
      </c>
      <c r="D8" s="91" t="s">
        <v>5068</v>
      </c>
      <c r="E8" s="92" t="s">
        <v>5069</v>
      </c>
      <c r="F8" s="90"/>
      <c r="G8" s="90"/>
    </row>
    <row r="9" spans="1:7" s="183" customFormat="1">
      <c r="A9" s="93" t="s">
        <v>4932</v>
      </c>
      <c r="B9" s="90" t="s">
        <v>631</v>
      </c>
      <c r="C9" s="197">
        <v>161087</v>
      </c>
      <c r="D9" s="91" t="s">
        <v>5067</v>
      </c>
      <c r="E9" s="92" t="s">
        <v>5072</v>
      </c>
      <c r="F9" s="90"/>
      <c r="G9" s="90"/>
    </row>
    <row r="10" spans="1:7" s="183" customFormat="1">
      <c r="A10" s="93" t="s">
        <v>4932</v>
      </c>
      <c r="B10" s="90" t="s">
        <v>631</v>
      </c>
      <c r="C10" s="197">
        <v>161086</v>
      </c>
      <c r="D10" s="91" t="s">
        <v>6403</v>
      </c>
      <c r="E10" s="92" t="s">
        <v>5071</v>
      </c>
      <c r="F10" s="90"/>
      <c r="G10" s="90"/>
    </row>
    <row r="11" spans="1:7" s="183" customFormat="1">
      <c r="A11" s="93" t="s">
        <v>4932</v>
      </c>
      <c r="B11" s="90" t="s">
        <v>631</v>
      </c>
      <c r="C11" s="197">
        <v>161085</v>
      </c>
      <c r="D11" s="91" t="s">
        <v>5065</v>
      </c>
      <c r="E11" s="92" t="s">
        <v>5070</v>
      </c>
      <c r="F11" s="90"/>
      <c r="G11" s="90"/>
    </row>
    <row r="12" spans="1:7" s="183" customFormat="1">
      <c r="A12" s="93" t="s">
        <v>4932</v>
      </c>
      <c r="B12" s="90" t="s">
        <v>631</v>
      </c>
      <c r="C12" s="197">
        <v>161084</v>
      </c>
      <c r="D12" s="91" t="s">
        <v>5063</v>
      </c>
      <c r="E12" s="92" t="s">
        <v>5064</v>
      </c>
      <c r="F12" s="90"/>
      <c r="G12" s="90"/>
    </row>
    <row r="13" spans="1:7" s="183" customFormat="1">
      <c r="A13" s="93" t="s">
        <v>4932</v>
      </c>
      <c r="B13" s="93" t="s">
        <v>1540</v>
      </c>
      <c r="C13" s="197">
        <v>161075</v>
      </c>
      <c r="D13" s="91" t="s">
        <v>4990</v>
      </c>
      <c r="E13" s="92" t="s">
        <v>4991</v>
      </c>
      <c r="F13" s="90" t="s">
        <v>4945</v>
      </c>
      <c r="G13" s="93"/>
    </row>
    <row r="14" spans="1:7" s="183" customFormat="1" ht="25.5">
      <c r="A14" s="93" t="s">
        <v>4932</v>
      </c>
      <c r="B14" s="93" t="s">
        <v>1540</v>
      </c>
      <c r="C14" s="197">
        <v>161074</v>
      </c>
      <c r="D14" s="91" t="s">
        <v>4971</v>
      </c>
      <c r="E14" s="92" t="s">
        <v>4972</v>
      </c>
      <c r="F14" s="90" t="s">
        <v>4945</v>
      </c>
      <c r="G14" s="93"/>
    </row>
    <row r="15" spans="1:7" s="183" customFormat="1" ht="25.5">
      <c r="A15" s="93" t="s">
        <v>4932</v>
      </c>
      <c r="B15" s="93" t="s">
        <v>1540</v>
      </c>
      <c r="C15" s="197">
        <v>161073</v>
      </c>
      <c r="D15" s="91" t="s">
        <v>4968</v>
      </c>
      <c r="E15" s="92" t="s">
        <v>4969</v>
      </c>
      <c r="F15" s="90" t="s">
        <v>4970</v>
      </c>
      <c r="G15" s="93"/>
    </row>
    <row r="16" spans="1:7" s="183" customFormat="1" ht="25.5">
      <c r="A16" s="93" t="s">
        <v>4932</v>
      </c>
      <c r="B16" s="93" t="s">
        <v>1540</v>
      </c>
      <c r="C16" s="197">
        <v>161072</v>
      </c>
      <c r="D16" s="91" t="s">
        <v>4966</v>
      </c>
      <c r="E16" s="92" t="s">
        <v>4967</v>
      </c>
      <c r="F16" s="90" t="s">
        <v>4945</v>
      </c>
      <c r="G16" s="93"/>
    </row>
    <row r="17" spans="1:7" s="183" customFormat="1" ht="25.5">
      <c r="A17" s="93" t="s">
        <v>4932</v>
      </c>
      <c r="B17" s="93" t="s">
        <v>1540</v>
      </c>
      <c r="C17" s="197">
        <v>161071</v>
      </c>
      <c r="D17" s="91" t="s">
        <v>4964</v>
      </c>
      <c r="E17" s="92" t="s">
        <v>4965</v>
      </c>
      <c r="F17" s="90" t="s">
        <v>4945</v>
      </c>
      <c r="G17" s="93"/>
    </row>
    <row r="18" spans="1:7" s="183" customFormat="1" ht="25.5">
      <c r="A18" s="93" t="s">
        <v>4932</v>
      </c>
      <c r="B18" s="93" t="s">
        <v>1540</v>
      </c>
      <c r="C18" s="197">
        <v>161070</v>
      </c>
      <c r="D18" s="91" t="s">
        <v>4987</v>
      </c>
      <c r="E18" s="92" t="s">
        <v>4987</v>
      </c>
      <c r="F18" s="90" t="s">
        <v>4945</v>
      </c>
      <c r="G18" s="93"/>
    </row>
    <row r="19" spans="1:7" s="183" customFormat="1" ht="25.5">
      <c r="A19" s="93" t="s">
        <v>4932</v>
      </c>
      <c r="B19" s="93" t="s">
        <v>1540</v>
      </c>
      <c r="C19" s="197">
        <v>161069</v>
      </c>
      <c r="D19" s="91" t="s">
        <v>4985</v>
      </c>
      <c r="E19" s="92" t="s">
        <v>4986</v>
      </c>
      <c r="F19" s="90" t="s">
        <v>4945</v>
      </c>
      <c r="G19" s="93"/>
    </row>
    <row r="20" spans="1:7" s="183" customFormat="1" ht="25.5">
      <c r="A20" s="93" t="s">
        <v>4932</v>
      </c>
      <c r="B20" s="93" t="s">
        <v>1540</v>
      </c>
      <c r="C20" s="197">
        <v>161068</v>
      </c>
      <c r="D20" s="90" t="s">
        <v>4983</v>
      </c>
      <c r="E20" s="92" t="s">
        <v>4984</v>
      </c>
      <c r="F20" s="91" t="s">
        <v>4945</v>
      </c>
      <c r="G20" s="93"/>
    </row>
    <row r="21" spans="1:7" s="183" customFormat="1" ht="25.5">
      <c r="A21" s="93" t="s">
        <v>4932</v>
      </c>
      <c r="B21" s="93" t="s">
        <v>1540</v>
      </c>
      <c r="C21" s="197">
        <v>161067</v>
      </c>
      <c r="D21" s="90" t="s">
        <v>4981</v>
      </c>
      <c r="E21" s="92" t="s">
        <v>4982</v>
      </c>
      <c r="F21" s="91" t="s">
        <v>4945</v>
      </c>
      <c r="G21" s="93"/>
    </row>
    <row r="22" spans="1:7" s="183" customFormat="1" ht="25.5">
      <c r="A22" s="93" t="s">
        <v>4932</v>
      </c>
      <c r="B22" s="93" t="s">
        <v>1540</v>
      </c>
      <c r="C22" s="197">
        <v>161066</v>
      </c>
      <c r="D22" s="90" t="s">
        <v>4979</v>
      </c>
      <c r="E22" s="92" t="s">
        <v>4980</v>
      </c>
      <c r="F22" s="91" t="s">
        <v>4945</v>
      </c>
      <c r="G22" s="93"/>
    </row>
    <row r="23" spans="1:7" s="183" customFormat="1" ht="25.5">
      <c r="A23" s="93" t="s">
        <v>4932</v>
      </c>
      <c r="B23" s="93" t="s">
        <v>1540</v>
      </c>
      <c r="C23" s="197">
        <v>161065</v>
      </c>
      <c r="D23" s="90" t="s">
        <v>4977</v>
      </c>
      <c r="E23" s="92" t="s">
        <v>4978</v>
      </c>
      <c r="F23" s="91" t="s">
        <v>4945</v>
      </c>
      <c r="G23" s="93"/>
    </row>
    <row r="24" spans="1:7" s="183" customFormat="1" ht="25.5">
      <c r="A24" s="93" t="s">
        <v>4932</v>
      </c>
      <c r="B24" s="93" t="s">
        <v>1540</v>
      </c>
      <c r="C24" s="197">
        <v>161064</v>
      </c>
      <c r="D24" s="90" t="s">
        <v>4975</v>
      </c>
      <c r="E24" s="92" t="s">
        <v>4976</v>
      </c>
      <c r="F24" s="91" t="s">
        <v>4945</v>
      </c>
      <c r="G24" s="93"/>
    </row>
    <row r="25" spans="1:7" s="183" customFormat="1" ht="25.5">
      <c r="A25" s="93" t="s">
        <v>4932</v>
      </c>
      <c r="B25" s="93" t="s">
        <v>1540</v>
      </c>
      <c r="C25" s="197">
        <v>161063</v>
      </c>
      <c r="D25" s="90" t="s">
        <v>4973</v>
      </c>
      <c r="E25" s="92" t="s">
        <v>4974</v>
      </c>
      <c r="F25" s="91" t="s">
        <v>4945</v>
      </c>
      <c r="G25" s="93"/>
    </row>
    <row r="26" spans="1:7" s="183" customFormat="1" ht="25.5">
      <c r="A26" s="93" t="s">
        <v>4932</v>
      </c>
      <c r="B26" s="93" t="s">
        <v>1540</v>
      </c>
      <c r="C26" s="197">
        <v>161062</v>
      </c>
      <c r="D26" s="90" t="s">
        <v>4962</v>
      </c>
      <c r="E26" s="92" t="s">
        <v>4963</v>
      </c>
      <c r="F26" s="91" t="s">
        <v>4945</v>
      </c>
      <c r="G26" s="93"/>
    </row>
    <row r="27" spans="1:7" s="183" customFormat="1" ht="25.5">
      <c r="A27" s="93" t="s">
        <v>4932</v>
      </c>
      <c r="B27" s="93" t="s">
        <v>1540</v>
      </c>
      <c r="C27" s="197">
        <v>161061</v>
      </c>
      <c r="D27" s="90" t="s">
        <v>4960</v>
      </c>
      <c r="E27" s="92" t="s">
        <v>4961</v>
      </c>
      <c r="F27" s="91" t="s">
        <v>4945</v>
      </c>
      <c r="G27" s="93"/>
    </row>
    <row r="28" spans="1:7" s="183" customFormat="1">
      <c r="A28" s="93" t="s">
        <v>4932</v>
      </c>
      <c r="B28" s="93" t="s">
        <v>1540</v>
      </c>
      <c r="C28" s="197">
        <v>161060</v>
      </c>
      <c r="D28" s="90" t="s">
        <v>4958</v>
      </c>
      <c r="E28" s="92" t="s">
        <v>4959</v>
      </c>
      <c r="F28" s="91" t="s">
        <v>4945</v>
      </c>
      <c r="G28" s="93"/>
    </row>
    <row r="29" spans="1:7" s="183" customFormat="1" ht="25.5">
      <c r="A29" s="93" t="s">
        <v>4932</v>
      </c>
      <c r="B29" s="93" t="s">
        <v>1540</v>
      </c>
      <c r="C29" s="197">
        <v>161059</v>
      </c>
      <c r="D29" s="90" t="s">
        <v>4955</v>
      </c>
      <c r="E29" s="92" t="s">
        <v>4956</v>
      </c>
      <c r="F29" s="91" t="s">
        <v>4945</v>
      </c>
      <c r="G29" s="93"/>
    </row>
    <row r="30" spans="1:7" s="183" customFormat="1" ht="25.5">
      <c r="A30" s="93" t="s">
        <v>4932</v>
      </c>
      <c r="B30" s="93" t="s">
        <v>1540</v>
      </c>
      <c r="C30" s="197">
        <v>161058</v>
      </c>
      <c r="D30" s="90" t="s">
        <v>4954</v>
      </c>
      <c r="E30" s="92" t="s">
        <v>4957</v>
      </c>
      <c r="F30" s="91" t="s">
        <v>4945</v>
      </c>
      <c r="G30" s="93"/>
    </row>
    <row r="31" spans="1:7" s="183" customFormat="1">
      <c r="A31" s="93" t="s">
        <v>4932</v>
      </c>
      <c r="B31" s="93" t="s">
        <v>1540</v>
      </c>
      <c r="C31" s="197">
        <v>161057</v>
      </c>
      <c r="D31" s="90" t="s">
        <v>4992</v>
      </c>
      <c r="E31" s="92" t="s">
        <v>4993</v>
      </c>
      <c r="F31" s="91" t="s">
        <v>4945</v>
      </c>
      <c r="G31" s="93"/>
    </row>
    <row r="32" spans="1:7" s="183" customFormat="1">
      <c r="A32" s="93" t="s">
        <v>4932</v>
      </c>
      <c r="B32" s="93" t="s">
        <v>1540</v>
      </c>
      <c r="C32" s="197">
        <v>161055</v>
      </c>
      <c r="D32" s="90" t="s">
        <v>4989</v>
      </c>
      <c r="E32" s="92" t="s">
        <v>4988</v>
      </c>
      <c r="F32" s="91" t="s">
        <v>4945</v>
      </c>
      <c r="G32" s="93"/>
    </row>
    <row r="33" spans="1:7" s="183" customFormat="1">
      <c r="A33" s="93" t="s">
        <v>4932</v>
      </c>
      <c r="B33" s="93" t="s">
        <v>1540</v>
      </c>
      <c r="C33" s="197">
        <v>161054</v>
      </c>
      <c r="D33" s="275" t="s">
        <v>4952</v>
      </c>
      <c r="E33" s="276" t="s">
        <v>4953</v>
      </c>
      <c r="F33" s="90" t="s">
        <v>4945</v>
      </c>
      <c r="G33" s="93"/>
    </row>
    <row r="34" spans="1:7" s="183" customFormat="1">
      <c r="A34" s="93" t="s">
        <v>4932</v>
      </c>
      <c r="B34" s="93" t="s">
        <v>1540</v>
      </c>
      <c r="C34" s="197">
        <v>161053</v>
      </c>
      <c r="D34" s="91" t="s">
        <v>4950</v>
      </c>
      <c r="E34" s="92" t="s">
        <v>4951</v>
      </c>
      <c r="F34" s="90" t="s">
        <v>4945</v>
      </c>
      <c r="G34" s="93"/>
    </row>
    <row r="35" spans="1:7" s="183" customFormat="1">
      <c r="A35" s="93" t="s">
        <v>4932</v>
      </c>
      <c r="B35" s="93" t="s">
        <v>1540</v>
      </c>
      <c r="C35" s="197">
        <v>161052</v>
      </c>
      <c r="D35" s="91" t="s">
        <v>4948</v>
      </c>
      <c r="E35" s="92" t="s">
        <v>4949</v>
      </c>
      <c r="F35" s="90" t="s">
        <v>4945</v>
      </c>
      <c r="G35" s="93"/>
    </row>
    <row r="36" spans="1:7" s="183" customFormat="1">
      <c r="A36" s="93" t="s">
        <v>4932</v>
      </c>
      <c r="B36" s="93" t="s">
        <v>1540</v>
      </c>
      <c r="C36" s="197">
        <v>161051</v>
      </c>
      <c r="D36" s="91" t="s">
        <v>4946</v>
      </c>
      <c r="E36" s="92" t="s">
        <v>4947</v>
      </c>
      <c r="F36" s="90" t="s">
        <v>4945</v>
      </c>
      <c r="G36" s="93"/>
    </row>
    <row r="37" spans="1:7" s="183" customFormat="1">
      <c r="A37" s="93" t="s">
        <v>4932</v>
      </c>
      <c r="B37" s="93" t="s">
        <v>1540</v>
      </c>
      <c r="C37" s="197">
        <v>161050</v>
      </c>
      <c r="D37" s="91" t="s">
        <v>4943</v>
      </c>
      <c r="E37" s="92" t="s">
        <v>4944</v>
      </c>
      <c r="F37" s="90" t="s">
        <v>4945</v>
      </c>
      <c r="G37" s="93"/>
    </row>
    <row r="38" spans="1:7" s="183" customFormat="1" ht="25.5">
      <c r="A38" s="90" t="s">
        <v>4932</v>
      </c>
      <c r="B38" s="90" t="s">
        <v>6151</v>
      </c>
      <c r="C38" s="196">
        <v>160294</v>
      </c>
      <c r="D38" s="277" t="s">
        <v>5297</v>
      </c>
      <c r="E38" s="278">
        <v>25808</v>
      </c>
      <c r="F38" s="90" t="s">
        <v>1133</v>
      </c>
      <c r="G38" s="90">
        <v>2</v>
      </c>
    </row>
    <row r="39" spans="1:7" s="183" customFormat="1" ht="25.5">
      <c r="A39" s="90" t="s">
        <v>4932</v>
      </c>
      <c r="B39" s="90" t="s">
        <v>6151</v>
      </c>
      <c r="C39" s="196">
        <v>160292</v>
      </c>
      <c r="D39" s="277" t="s">
        <v>5294</v>
      </c>
      <c r="E39" s="278" t="s">
        <v>5295</v>
      </c>
      <c r="F39" s="90" t="s">
        <v>1133</v>
      </c>
      <c r="G39" s="90">
        <v>1</v>
      </c>
    </row>
    <row r="40" spans="1:7" s="183" customFormat="1" ht="25.5">
      <c r="A40" s="93" t="s">
        <v>4932</v>
      </c>
      <c r="B40" s="90" t="s">
        <v>2509</v>
      </c>
      <c r="C40" s="204">
        <v>160291</v>
      </c>
      <c r="D40" s="98" t="s">
        <v>5312</v>
      </c>
      <c r="E40" s="207" t="s">
        <v>5314</v>
      </c>
      <c r="F40" s="238"/>
      <c r="G40" s="93"/>
    </row>
    <row r="41" spans="1:7" s="183" customFormat="1">
      <c r="A41" s="93" t="s">
        <v>4932</v>
      </c>
      <c r="B41" s="90" t="s">
        <v>2509</v>
      </c>
      <c r="C41" s="204">
        <v>160290</v>
      </c>
      <c r="D41" s="104" t="s">
        <v>5311</v>
      </c>
      <c r="E41" s="207" t="s">
        <v>5313</v>
      </c>
      <c r="F41" s="238"/>
      <c r="G41" s="93"/>
    </row>
    <row r="42" spans="1:7" s="183" customFormat="1">
      <c r="A42" s="93" t="s">
        <v>4932</v>
      </c>
      <c r="B42" s="90" t="s">
        <v>2509</v>
      </c>
      <c r="C42" s="204">
        <v>160289</v>
      </c>
      <c r="D42" s="104" t="s">
        <v>5310</v>
      </c>
      <c r="E42" s="99">
        <v>410</v>
      </c>
      <c r="F42" s="238"/>
      <c r="G42" s="93"/>
    </row>
    <row r="43" spans="1:7" s="183" customFormat="1">
      <c r="A43" s="93" t="s">
        <v>4932</v>
      </c>
      <c r="B43" s="90" t="s">
        <v>2509</v>
      </c>
      <c r="C43" s="204">
        <v>160288</v>
      </c>
      <c r="D43" s="104" t="s">
        <v>5309</v>
      </c>
      <c r="E43" s="99">
        <v>96040</v>
      </c>
      <c r="F43" s="238"/>
      <c r="G43" s="93"/>
    </row>
    <row r="44" spans="1:7" s="183" customFormat="1" ht="25.5">
      <c r="A44" s="93" t="s">
        <v>4932</v>
      </c>
      <c r="B44" s="90" t="s">
        <v>2509</v>
      </c>
      <c r="C44" s="204">
        <v>160265</v>
      </c>
      <c r="D44" s="98" t="s">
        <v>5259</v>
      </c>
      <c r="E44" s="208" t="s">
        <v>5261</v>
      </c>
      <c r="F44" s="238" t="s">
        <v>2408</v>
      </c>
      <c r="G44" s="93"/>
    </row>
    <row r="45" spans="1:7" s="183" customFormat="1" ht="25.5">
      <c r="A45" s="93" t="s">
        <v>4932</v>
      </c>
      <c r="B45" s="90" t="s">
        <v>2509</v>
      </c>
      <c r="C45" s="204">
        <v>160264</v>
      </c>
      <c r="D45" s="98" t="s">
        <v>5258</v>
      </c>
      <c r="E45" s="208" t="s">
        <v>5260</v>
      </c>
      <c r="F45" s="238" t="s">
        <v>2408</v>
      </c>
      <c r="G45" s="93"/>
    </row>
    <row r="46" spans="1:7" s="183" customFormat="1" ht="25.5">
      <c r="A46" s="93" t="s">
        <v>4932</v>
      </c>
      <c r="B46" s="90" t="s">
        <v>2509</v>
      </c>
      <c r="C46" s="204">
        <v>160263</v>
      </c>
      <c r="D46" s="98" t="s">
        <v>5257</v>
      </c>
      <c r="E46" s="208">
        <v>240</v>
      </c>
      <c r="F46" s="238" t="s">
        <v>2408</v>
      </c>
      <c r="G46" s="93" t="s">
        <v>6002</v>
      </c>
    </row>
    <row r="47" spans="1:7" s="183" customFormat="1" ht="25.5">
      <c r="A47" s="93" t="s">
        <v>4932</v>
      </c>
      <c r="B47" s="90" t="s">
        <v>2509</v>
      </c>
      <c r="C47" s="204">
        <v>160262</v>
      </c>
      <c r="D47" s="98" t="s">
        <v>5256</v>
      </c>
      <c r="E47" s="208">
        <v>237</v>
      </c>
      <c r="F47" s="238" t="s">
        <v>2408</v>
      </c>
      <c r="G47" s="93" t="s">
        <v>6154</v>
      </c>
    </row>
    <row r="48" spans="1:7" s="183" customFormat="1" ht="25.5">
      <c r="A48" s="93" t="s">
        <v>4932</v>
      </c>
      <c r="B48" s="90" t="s">
        <v>2509</v>
      </c>
      <c r="C48" s="204">
        <v>160261</v>
      </c>
      <c r="D48" s="98" t="s">
        <v>5255</v>
      </c>
      <c r="E48" s="208" t="s">
        <v>5263</v>
      </c>
      <c r="F48" s="238" t="s">
        <v>2408</v>
      </c>
      <c r="G48" s="93"/>
    </row>
    <row r="49" spans="1:7" s="183" customFormat="1" ht="25.5">
      <c r="A49" s="93" t="s">
        <v>4932</v>
      </c>
      <c r="B49" s="90" t="s">
        <v>2509</v>
      </c>
      <c r="C49" s="204">
        <v>160260</v>
      </c>
      <c r="D49" s="98" t="s">
        <v>5254</v>
      </c>
      <c r="E49" s="208" t="s">
        <v>5262</v>
      </c>
      <c r="F49" s="238" t="s">
        <v>2408</v>
      </c>
      <c r="G49" s="93"/>
    </row>
    <row r="50" spans="1:7" s="183" customFormat="1" ht="25.5">
      <c r="A50" s="93" t="s">
        <v>4932</v>
      </c>
      <c r="B50" s="90" t="s">
        <v>2509</v>
      </c>
      <c r="C50" s="204">
        <v>160259</v>
      </c>
      <c r="D50" s="98" t="s">
        <v>5253</v>
      </c>
      <c r="E50" s="208">
        <v>92031</v>
      </c>
      <c r="F50" s="238" t="s">
        <v>2408</v>
      </c>
      <c r="G50" s="93" t="s">
        <v>4841</v>
      </c>
    </row>
    <row r="51" spans="1:7" s="183" customFormat="1" ht="25.5">
      <c r="A51" s="93" t="s">
        <v>4932</v>
      </c>
      <c r="B51" s="90" t="s">
        <v>2509</v>
      </c>
      <c r="C51" s="204">
        <v>160258</v>
      </c>
      <c r="D51" s="98" t="s">
        <v>5252</v>
      </c>
      <c r="E51" s="208">
        <v>92030</v>
      </c>
      <c r="F51" s="238" t="s">
        <v>2408</v>
      </c>
      <c r="G51" s="93"/>
    </row>
    <row r="52" spans="1:7" s="183" customFormat="1">
      <c r="A52" s="93" t="s">
        <v>4932</v>
      </c>
      <c r="B52" s="90" t="s">
        <v>273</v>
      </c>
      <c r="C52" s="196">
        <v>160239</v>
      </c>
      <c r="D52" s="91" t="s">
        <v>5203</v>
      </c>
      <c r="E52" s="92" t="s">
        <v>5204</v>
      </c>
      <c r="F52" s="90"/>
      <c r="G52" s="90"/>
    </row>
    <row r="53" spans="1:7" s="183" customFormat="1" ht="25.5">
      <c r="A53" s="93" t="s">
        <v>4932</v>
      </c>
      <c r="B53" s="90" t="s">
        <v>288</v>
      </c>
      <c r="C53" s="196">
        <v>160235</v>
      </c>
      <c r="D53" s="91" t="s">
        <v>5185</v>
      </c>
      <c r="E53" s="92" t="s">
        <v>5186</v>
      </c>
      <c r="F53" s="90" t="s">
        <v>1679</v>
      </c>
      <c r="G53" s="90">
        <v>1</v>
      </c>
    </row>
    <row r="54" spans="1:7" s="183" customFormat="1">
      <c r="A54" s="93" t="s">
        <v>4932</v>
      </c>
      <c r="B54" s="110" t="s">
        <v>3867</v>
      </c>
      <c r="C54" s="279">
        <v>160223</v>
      </c>
      <c r="D54" s="280" t="s">
        <v>5180</v>
      </c>
      <c r="E54" s="281" t="s">
        <v>5181</v>
      </c>
      <c r="F54" s="110" t="s">
        <v>1672</v>
      </c>
      <c r="G54" s="110" t="s">
        <v>2892</v>
      </c>
    </row>
    <row r="55" spans="1:7" s="183" customFormat="1">
      <c r="A55" s="93" t="s">
        <v>4932</v>
      </c>
      <c r="B55" s="110" t="s">
        <v>3867</v>
      </c>
      <c r="C55" s="279">
        <v>160222</v>
      </c>
      <c r="D55" s="280" t="s">
        <v>5178</v>
      </c>
      <c r="E55" s="281" t="s">
        <v>5179</v>
      </c>
      <c r="F55" s="110" t="s">
        <v>1672</v>
      </c>
      <c r="G55" s="110" t="s">
        <v>2892</v>
      </c>
    </row>
    <row r="56" spans="1:7" s="183" customFormat="1">
      <c r="A56" s="93" t="s">
        <v>4932</v>
      </c>
      <c r="B56" s="110" t="s">
        <v>3867</v>
      </c>
      <c r="C56" s="279">
        <v>160221</v>
      </c>
      <c r="D56" s="280" t="s">
        <v>5176</v>
      </c>
      <c r="E56" s="281" t="s">
        <v>5177</v>
      </c>
      <c r="F56" s="110" t="s">
        <v>1672</v>
      </c>
      <c r="G56" s="110" t="s">
        <v>2892</v>
      </c>
    </row>
    <row r="57" spans="1:7" s="183" customFormat="1" ht="25.5">
      <c r="A57" s="93" t="s">
        <v>4932</v>
      </c>
      <c r="B57" s="110" t="s">
        <v>3867</v>
      </c>
      <c r="C57" s="279">
        <v>160220</v>
      </c>
      <c r="D57" s="282" t="s">
        <v>5174</v>
      </c>
      <c r="E57" s="283" t="s">
        <v>5175</v>
      </c>
      <c r="F57" s="110" t="s">
        <v>1672</v>
      </c>
      <c r="G57" s="110" t="s">
        <v>2892</v>
      </c>
    </row>
    <row r="58" spans="1:7" s="183" customFormat="1">
      <c r="A58" s="93" t="s">
        <v>4932</v>
      </c>
      <c r="B58" s="110" t="s">
        <v>3867</v>
      </c>
      <c r="C58" s="279">
        <v>160219</v>
      </c>
      <c r="D58" s="282" t="s">
        <v>5172</v>
      </c>
      <c r="E58" s="283" t="s">
        <v>5173</v>
      </c>
      <c r="F58" s="110" t="s">
        <v>1672</v>
      </c>
      <c r="G58" s="110" t="s">
        <v>2892</v>
      </c>
    </row>
    <row r="59" spans="1:7" s="183" customFormat="1" ht="25.5">
      <c r="A59" s="93" t="s">
        <v>4932</v>
      </c>
      <c r="B59" s="110" t="s">
        <v>3867</v>
      </c>
      <c r="C59" s="279">
        <v>160218</v>
      </c>
      <c r="D59" s="282" t="s">
        <v>5170</v>
      </c>
      <c r="E59" s="283" t="s">
        <v>5171</v>
      </c>
      <c r="F59" s="110" t="s">
        <v>1672</v>
      </c>
      <c r="G59" s="110" t="s">
        <v>2892</v>
      </c>
    </row>
    <row r="60" spans="1:7" s="183" customFormat="1">
      <c r="A60" s="93" t="s">
        <v>4932</v>
      </c>
      <c r="B60" s="110" t="s">
        <v>3867</v>
      </c>
      <c r="C60" s="279">
        <v>160217</v>
      </c>
      <c r="D60" s="282" t="s">
        <v>5168</v>
      </c>
      <c r="E60" s="283" t="s">
        <v>5169</v>
      </c>
      <c r="F60" s="110" t="s">
        <v>1672</v>
      </c>
      <c r="G60" s="110" t="s">
        <v>2892</v>
      </c>
    </row>
    <row r="61" spans="1:7" s="183" customFormat="1" ht="25.5">
      <c r="A61" s="93" t="s">
        <v>4932</v>
      </c>
      <c r="B61" s="110" t="s">
        <v>3867</v>
      </c>
      <c r="C61" s="279">
        <v>160216</v>
      </c>
      <c r="D61" s="282" t="s">
        <v>5166</v>
      </c>
      <c r="E61" s="283" t="s">
        <v>5167</v>
      </c>
      <c r="F61" s="110" t="s">
        <v>1672</v>
      </c>
      <c r="G61" s="110" t="s">
        <v>2892</v>
      </c>
    </row>
    <row r="62" spans="1:7" s="183" customFormat="1" ht="25.5">
      <c r="A62" s="93" t="s">
        <v>4932</v>
      </c>
      <c r="B62" s="110" t="s">
        <v>3867</v>
      </c>
      <c r="C62" s="279">
        <v>160215</v>
      </c>
      <c r="D62" s="282" t="s">
        <v>5164</v>
      </c>
      <c r="E62" s="283" t="s">
        <v>5165</v>
      </c>
      <c r="F62" s="110" t="s">
        <v>1672</v>
      </c>
      <c r="G62" s="110" t="s">
        <v>2892</v>
      </c>
    </row>
    <row r="63" spans="1:7" s="183" customFormat="1">
      <c r="A63" s="93" t="s">
        <v>4932</v>
      </c>
      <c r="B63" s="110" t="s">
        <v>3867</v>
      </c>
      <c r="C63" s="279">
        <v>160214</v>
      </c>
      <c r="D63" s="282" t="s">
        <v>5162</v>
      </c>
      <c r="E63" s="284" t="s">
        <v>5163</v>
      </c>
      <c r="F63" s="110" t="s">
        <v>1672</v>
      </c>
      <c r="G63" s="110" t="s">
        <v>2892</v>
      </c>
    </row>
    <row r="64" spans="1:7" s="183" customFormat="1">
      <c r="A64" s="93" t="s">
        <v>4932</v>
      </c>
      <c r="B64" s="110" t="s">
        <v>3867</v>
      </c>
      <c r="C64" s="279">
        <v>160213</v>
      </c>
      <c r="D64" s="285" t="s">
        <v>5160</v>
      </c>
      <c r="E64" s="284" t="s">
        <v>5161</v>
      </c>
      <c r="F64" s="110" t="s">
        <v>1672</v>
      </c>
      <c r="G64" s="110" t="s">
        <v>2892</v>
      </c>
    </row>
    <row r="65" spans="1:7" s="183" customFormat="1" ht="25.5">
      <c r="A65" s="93" t="s">
        <v>4932</v>
      </c>
      <c r="B65" s="110" t="s">
        <v>3867</v>
      </c>
      <c r="C65" s="279">
        <v>160212</v>
      </c>
      <c r="D65" s="285" t="s">
        <v>5158</v>
      </c>
      <c r="E65" s="284" t="s">
        <v>5159</v>
      </c>
      <c r="F65" s="110" t="s">
        <v>1672</v>
      </c>
      <c r="G65" s="110" t="s">
        <v>2892</v>
      </c>
    </row>
    <row r="66" spans="1:7" s="183" customFormat="1">
      <c r="A66" s="93" t="s">
        <v>4932</v>
      </c>
      <c r="B66" s="110" t="s">
        <v>3867</v>
      </c>
      <c r="C66" s="279">
        <v>160211</v>
      </c>
      <c r="D66" s="285" t="s">
        <v>5156</v>
      </c>
      <c r="E66" s="284" t="s">
        <v>5157</v>
      </c>
      <c r="F66" s="110" t="s">
        <v>1672</v>
      </c>
      <c r="G66" s="110" t="s">
        <v>2892</v>
      </c>
    </row>
    <row r="67" spans="1:7" s="183" customFormat="1">
      <c r="A67" s="93" t="s">
        <v>4932</v>
      </c>
      <c r="B67" s="90" t="s">
        <v>1666</v>
      </c>
      <c r="C67" s="197">
        <v>159282</v>
      </c>
      <c r="D67" s="91" t="s">
        <v>1768</v>
      </c>
      <c r="E67" s="92" t="s">
        <v>2753</v>
      </c>
      <c r="F67" s="90" t="s">
        <v>2408</v>
      </c>
      <c r="G67" s="90">
        <v>1</v>
      </c>
    </row>
    <row r="68" spans="1:7" s="183" customFormat="1">
      <c r="A68" s="93" t="s">
        <v>4932</v>
      </c>
      <c r="B68" s="93" t="s">
        <v>1540</v>
      </c>
      <c r="C68" s="196">
        <v>159200</v>
      </c>
      <c r="D68" s="91" t="s">
        <v>148</v>
      </c>
      <c r="E68" s="92" t="s">
        <v>149</v>
      </c>
      <c r="F68" s="90" t="s">
        <v>1708</v>
      </c>
      <c r="G68" s="90">
        <v>1</v>
      </c>
    </row>
    <row r="69" spans="1:7" s="183" customFormat="1">
      <c r="A69" s="93" t="s">
        <v>4932</v>
      </c>
      <c r="B69" s="90" t="s">
        <v>2509</v>
      </c>
      <c r="C69" s="197">
        <v>157995</v>
      </c>
      <c r="D69" s="91" t="s">
        <v>142</v>
      </c>
      <c r="E69" s="92" t="s">
        <v>143</v>
      </c>
      <c r="F69" s="238" t="s">
        <v>2408</v>
      </c>
      <c r="G69" s="93">
        <v>1</v>
      </c>
    </row>
    <row r="70" spans="1:7" s="183" customFormat="1">
      <c r="A70" s="93" t="s">
        <v>4932</v>
      </c>
      <c r="B70" s="93" t="s">
        <v>1540</v>
      </c>
      <c r="C70" s="197">
        <v>157801</v>
      </c>
      <c r="D70" s="91" t="s">
        <v>5338</v>
      </c>
      <c r="E70" s="92" t="s">
        <v>5339</v>
      </c>
      <c r="F70" s="90" t="s">
        <v>2892</v>
      </c>
      <c r="G70" s="93">
        <v>1</v>
      </c>
    </row>
    <row r="71" spans="1:7" s="183" customFormat="1">
      <c r="A71" s="93" t="s">
        <v>4932</v>
      </c>
      <c r="B71" s="93" t="s">
        <v>1540</v>
      </c>
      <c r="C71" s="197">
        <v>157800</v>
      </c>
      <c r="D71" s="91" t="s">
        <v>5336</v>
      </c>
      <c r="E71" s="92" t="s">
        <v>5337</v>
      </c>
      <c r="F71" s="90">
        <v>1</v>
      </c>
      <c r="G71" s="93">
        <v>1</v>
      </c>
    </row>
    <row r="72" spans="1:7" s="183" customFormat="1">
      <c r="A72" s="93" t="s">
        <v>4932</v>
      </c>
      <c r="B72" s="110" t="s">
        <v>3867</v>
      </c>
      <c r="C72" s="279">
        <v>157798</v>
      </c>
      <c r="D72" s="280" t="s">
        <v>4862</v>
      </c>
      <c r="E72" s="281" t="s">
        <v>4863</v>
      </c>
      <c r="F72" s="110" t="s">
        <v>1672</v>
      </c>
      <c r="G72" s="110" t="s">
        <v>2892</v>
      </c>
    </row>
    <row r="73" spans="1:7" s="183" customFormat="1">
      <c r="A73" s="93" t="s">
        <v>4932</v>
      </c>
      <c r="B73" s="90" t="s">
        <v>273</v>
      </c>
      <c r="C73" s="196">
        <v>157797</v>
      </c>
      <c r="D73" s="116" t="s">
        <v>5210</v>
      </c>
      <c r="E73" s="233" t="s">
        <v>5211</v>
      </c>
      <c r="F73" s="90" t="s">
        <v>1672</v>
      </c>
      <c r="G73" s="90" t="s">
        <v>5215</v>
      </c>
    </row>
    <row r="74" spans="1:7" s="183" customFormat="1" ht="51">
      <c r="A74" s="93" t="s">
        <v>4932</v>
      </c>
      <c r="B74" s="90" t="s">
        <v>273</v>
      </c>
      <c r="C74" s="196">
        <v>157796</v>
      </c>
      <c r="D74" s="234" t="s">
        <v>5212</v>
      </c>
      <c r="E74" s="233" t="s">
        <v>5213</v>
      </c>
      <c r="F74" s="90" t="s">
        <v>1672</v>
      </c>
      <c r="G74" s="90" t="s">
        <v>5215</v>
      </c>
    </row>
    <row r="75" spans="1:7" s="183" customFormat="1">
      <c r="A75" s="93" t="s">
        <v>4932</v>
      </c>
      <c r="B75" s="90" t="s">
        <v>273</v>
      </c>
      <c r="C75" s="196">
        <v>157795</v>
      </c>
      <c r="D75" s="116" t="s">
        <v>5208</v>
      </c>
      <c r="E75" s="233" t="s">
        <v>5209</v>
      </c>
      <c r="F75" s="90" t="s">
        <v>1672</v>
      </c>
      <c r="G75" s="90" t="s">
        <v>5214</v>
      </c>
    </row>
    <row r="76" spans="1:7" s="183" customFormat="1">
      <c r="A76" s="93" t="s">
        <v>4932</v>
      </c>
      <c r="B76" s="90" t="s">
        <v>4788</v>
      </c>
      <c r="C76" s="197">
        <v>157794</v>
      </c>
      <c r="D76" s="91" t="s">
        <v>4789</v>
      </c>
      <c r="E76" s="92" t="s">
        <v>4790</v>
      </c>
      <c r="F76" s="90" t="s">
        <v>1133</v>
      </c>
      <c r="G76" s="90"/>
    </row>
    <row r="77" spans="1:7" s="183" customFormat="1">
      <c r="A77" s="93" t="s">
        <v>4932</v>
      </c>
      <c r="B77" s="90" t="s">
        <v>4884</v>
      </c>
      <c r="C77" s="196">
        <v>157793</v>
      </c>
      <c r="D77" s="91" t="s">
        <v>4892</v>
      </c>
      <c r="E77" s="92" t="s">
        <v>4891</v>
      </c>
      <c r="F77" s="90" t="s">
        <v>4893</v>
      </c>
      <c r="G77" s="90">
        <v>1</v>
      </c>
    </row>
    <row r="78" spans="1:7" s="183" customFormat="1" ht="25.5">
      <c r="A78" s="93" t="s">
        <v>4932</v>
      </c>
      <c r="B78" s="90" t="s">
        <v>273</v>
      </c>
      <c r="C78" s="197">
        <v>157792</v>
      </c>
      <c r="D78" s="91" t="s">
        <v>4820</v>
      </c>
      <c r="E78" s="92" t="s">
        <v>4821</v>
      </c>
      <c r="F78" s="90"/>
      <c r="G78" s="90"/>
    </row>
    <row r="79" spans="1:7" s="183" customFormat="1" ht="25.5">
      <c r="A79" s="93" t="s">
        <v>4932</v>
      </c>
      <c r="B79" s="90" t="s">
        <v>273</v>
      </c>
      <c r="C79" s="197">
        <v>157791</v>
      </c>
      <c r="D79" s="91" t="s">
        <v>4818</v>
      </c>
      <c r="E79" s="92" t="s">
        <v>4819</v>
      </c>
      <c r="F79" s="90"/>
      <c r="G79" s="90"/>
    </row>
    <row r="80" spans="1:7" s="183" customFormat="1" ht="25.5">
      <c r="A80" s="93" t="s">
        <v>4932</v>
      </c>
      <c r="B80" s="90" t="s">
        <v>273</v>
      </c>
      <c r="C80" s="197">
        <v>157790</v>
      </c>
      <c r="D80" s="91" t="s">
        <v>4816</v>
      </c>
      <c r="E80" s="92" t="s">
        <v>4817</v>
      </c>
      <c r="F80" s="90"/>
      <c r="G80" s="90"/>
    </row>
    <row r="81" spans="1:7" s="183" customFormat="1" ht="25.5">
      <c r="A81" s="93" t="s">
        <v>4932</v>
      </c>
      <c r="B81" s="90" t="s">
        <v>273</v>
      </c>
      <c r="C81" s="197">
        <v>157789</v>
      </c>
      <c r="D81" s="91" t="s">
        <v>4814</v>
      </c>
      <c r="E81" s="92" t="s">
        <v>4815</v>
      </c>
      <c r="F81" s="90"/>
      <c r="G81" s="90"/>
    </row>
    <row r="82" spans="1:7" s="183" customFormat="1">
      <c r="A82" s="93" t="s">
        <v>4932</v>
      </c>
      <c r="B82" s="90" t="s">
        <v>4884</v>
      </c>
      <c r="C82" s="196">
        <v>157787</v>
      </c>
      <c r="D82" s="91" t="s">
        <v>4890</v>
      </c>
      <c r="E82" s="92" t="s">
        <v>4891</v>
      </c>
      <c r="F82" s="90" t="s">
        <v>4887</v>
      </c>
      <c r="G82" s="90">
        <v>1</v>
      </c>
    </row>
    <row r="83" spans="1:7" s="183" customFormat="1">
      <c r="A83" s="93" t="s">
        <v>4932</v>
      </c>
      <c r="B83" s="90" t="s">
        <v>4884</v>
      </c>
      <c r="C83" s="196">
        <v>157786</v>
      </c>
      <c r="D83" s="91" t="s">
        <v>4888</v>
      </c>
      <c r="E83" s="92" t="s">
        <v>4889</v>
      </c>
      <c r="F83" s="90" t="s">
        <v>4887</v>
      </c>
      <c r="G83" s="90">
        <v>1</v>
      </c>
    </row>
    <row r="84" spans="1:7" s="183" customFormat="1">
      <c r="A84" s="93" t="s">
        <v>4932</v>
      </c>
      <c r="B84" s="90" t="s">
        <v>4884</v>
      </c>
      <c r="C84" s="196">
        <v>157785</v>
      </c>
      <c r="D84" s="91" t="s">
        <v>4885</v>
      </c>
      <c r="E84" s="92" t="s">
        <v>4886</v>
      </c>
      <c r="F84" s="90" t="s">
        <v>4887</v>
      </c>
      <c r="G84" s="90">
        <v>1</v>
      </c>
    </row>
    <row r="85" spans="1:7" s="183" customFormat="1">
      <c r="A85" s="93" t="s">
        <v>4932</v>
      </c>
      <c r="B85" s="90" t="s">
        <v>141</v>
      </c>
      <c r="C85" s="197">
        <v>157784</v>
      </c>
      <c r="D85" s="91" t="s">
        <v>4900</v>
      </c>
      <c r="E85" s="92" t="s">
        <v>4901</v>
      </c>
      <c r="F85" s="90" t="s">
        <v>2408</v>
      </c>
      <c r="G85" s="90">
        <v>1</v>
      </c>
    </row>
    <row r="86" spans="1:7" s="183" customFormat="1">
      <c r="A86" s="93" t="s">
        <v>4932</v>
      </c>
      <c r="B86" s="90" t="s">
        <v>141</v>
      </c>
      <c r="C86" s="197">
        <v>157783</v>
      </c>
      <c r="D86" s="91" t="s">
        <v>4898</v>
      </c>
      <c r="E86" s="92" t="s">
        <v>4899</v>
      </c>
      <c r="F86" s="90" t="s">
        <v>2408</v>
      </c>
      <c r="G86" s="90">
        <v>1</v>
      </c>
    </row>
    <row r="87" spans="1:7" s="183" customFormat="1">
      <c r="A87" s="93" t="s">
        <v>4932</v>
      </c>
      <c r="B87" s="90" t="s">
        <v>141</v>
      </c>
      <c r="C87" s="197">
        <v>157782</v>
      </c>
      <c r="D87" s="91" t="s">
        <v>4896</v>
      </c>
      <c r="E87" s="92" t="s">
        <v>4897</v>
      </c>
      <c r="F87" s="90" t="s">
        <v>2408</v>
      </c>
      <c r="G87" s="90">
        <v>1</v>
      </c>
    </row>
    <row r="88" spans="1:7" s="183" customFormat="1">
      <c r="A88" s="93" t="s">
        <v>4932</v>
      </c>
      <c r="B88" s="90" t="s">
        <v>3867</v>
      </c>
      <c r="C88" s="196">
        <v>157781</v>
      </c>
      <c r="D88" s="91" t="s">
        <v>4826</v>
      </c>
      <c r="E88" s="92" t="s">
        <v>4827</v>
      </c>
      <c r="F88" s="90"/>
      <c r="G88" s="90"/>
    </row>
    <row r="89" spans="1:7" s="183" customFormat="1">
      <c r="A89" s="93" t="s">
        <v>4932</v>
      </c>
      <c r="B89" s="90" t="s">
        <v>3867</v>
      </c>
      <c r="C89" s="196">
        <v>157780</v>
      </c>
      <c r="D89" s="91" t="s">
        <v>4824</v>
      </c>
      <c r="E89" s="92" t="s">
        <v>4825</v>
      </c>
      <c r="F89" s="90"/>
      <c r="G89" s="90"/>
    </row>
    <row r="90" spans="1:7" s="183" customFormat="1">
      <c r="A90" s="93" t="s">
        <v>4932</v>
      </c>
      <c r="B90" s="90" t="s">
        <v>4884</v>
      </c>
      <c r="C90" s="196">
        <v>157779</v>
      </c>
      <c r="D90" s="91" t="s">
        <v>4894</v>
      </c>
      <c r="E90" s="92" t="s">
        <v>4895</v>
      </c>
      <c r="F90" s="90" t="s">
        <v>4893</v>
      </c>
      <c r="G90" s="90">
        <v>1</v>
      </c>
    </row>
    <row r="91" spans="1:7" s="183" customFormat="1">
      <c r="A91" s="93" t="s">
        <v>4932</v>
      </c>
      <c r="B91" s="90" t="s">
        <v>2509</v>
      </c>
      <c r="C91" s="197">
        <v>157564</v>
      </c>
      <c r="D91" s="91" t="s">
        <v>3561</v>
      </c>
      <c r="E91" s="92" t="s">
        <v>3562</v>
      </c>
      <c r="F91" s="238" t="s">
        <v>2408</v>
      </c>
      <c r="G91" s="93">
        <v>1</v>
      </c>
    </row>
    <row r="92" spans="1:7" s="183" customFormat="1">
      <c r="A92" s="93" t="s">
        <v>4932</v>
      </c>
      <c r="B92" s="90" t="s">
        <v>2509</v>
      </c>
      <c r="C92" s="197">
        <v>157563</v>
      </c>
      <c r="D92" s="91" t="s">
        <v>3559</v>
      </c>
      <c r="E92" s="92" t="s">
        <v>3560</v>
      </c>
      <c r="F92" s="238" t="s">
        <v>2408</v>
      </c>
      <c r="G92" s="93">
        <v>1</v>
      </c>
    </row>
    <row r="93" spans="1:7" s="183" customFormat="1">
      <c r="A93" s="93" t="s">
        <v>4932</v>
      </c>
      <c r="B93" s="90" t="s">
        <v>2509</v>
      </c>
      <c r="C93" s="197">
        <v>157556</v>
      </c>
      <c r="D93" s="91" t="s">
        <v>3556</v>
      </c>
      <c r="E93" s="92" t="s">
        <v>3558</v>
      </c>
      <c r="F93" s="238" t="s">
        <v>2408</v>
      </c>
      <c r="G93" s="93" t="s">
        <v>6153</v>
      </c>
    </row>
    <row r="94" spans="1:7" s="183" customFormat="1">
      <c r="A94" s="93" t="s">
        <v>4932</v>
      </c>
      <c r="B94" s="93" t="s">
        <v>1540</v>
      </c>
      <c r="C94" s="197">
        <v>157546</v>
      </c>
      <c r="D94" s="91" t="s">
        <v>4566</v>
      </c>
      <c r="E94" s="92" t="s">
        <v>4567</v>
      </c>
      <c r="F94" s="90" t="s">
        <v>1137</v>
      </c>
      <c r="G94" s="93">
        <v>1</v>
      </c>
    </row>
    <row r="95" spans="1:7" s="183" customFormat="1">
      <c r="A95" s="93" t="s">
        <v>4932</v>
      </c>
      <c r="B95" s="90" t="s">
        <v>288</v>
      </c>
      <c r="C95" s="196">
        <v>157532</v>
      </c>
      <c r="D95" s="91" t="s">
        <v>5421</v>
      </c>
      <c r="E95" s="92" t="s">
        <v>5422</v>
      </c>
      <c r="F95" s="90" t="s">
        <v>1137</v>
      </c>
      <c r="G95" s="90">
        <v>1</v>
      </c>
    </row>
    <row r="96" spans="1:7" s="183" customFormat="1">
      <c r="A96" s="93" t="s">
        <v>4932</v>
      </c>
      <c r="B96" s="90" t="s">
        <v>288</v>
      </c>
      <c r="C96" s="196">
        <v>157526</v>
      </c>
      <c r="D96" s="91" t="s">
        <v>297</v>
      </c>
      <c r="E96" s="92" t="s">
        <v>298</v>
      </c>
      <c r="F96" s="90" t="s">
        <v>2373</v>
      </c>
      <c r="G96" s="90">
        <v>1</v>
      </c>
    </row>
    <row r="97" spans="1:203" s="183" customFormat="1">
      <c r="A97" s="93" t="s">
        <v>4932</v>
      </c>
      <c r="B97" s="90" t="s">
        <v>288</v>
      </c>
      <c r="C97" s="196">
        <v>157525</v>
      </c>
      <c r="D97" s="91" t="s">
        <v>299</v>
      </c>
      <c r="E97" s="92" t="s">
        <v>300</v>
      </c>
      <c r="F97" s="90" t="s">
        <v>2373</v>
      </c>
      <c r="G97" s="90">
        <v>1</v>
      </c>
      <c r="GP97" s="107"/>
      <c r="GQ97" s="107"/>
      <c r="GR97" s="107"/>
      <c r="GS97" s="107"/>
      <c r="GT97" s="107"/>
      <c r="GU97" s="286"/>
    </row>
    <row r="98" spans="1:203" s="183" customFormat="1">
      <c r="A98" s="93" t="s">
        <v>4932</v>
      </c>
      <c r="B98" s="90" t="s">
        <v>288</v>
      </c>
      <c r="C98" s="196">
        <v>157524</v>
      </c>
      <c r="D98" s="91" t="s">
        <v>627</v>
      </c>
      <c r="E98" s="92" t="s">
        <v>628</v>
      </c>
      <c r="F98" s="90" t="s">
        <v>2373</v>
      </c>
      <c r="G98" s="90">
        <v>1</v>
      </c>
    </row>
    <row r="99" spans="1:203" s="183" customFormat="1">
      <c r="A99" s="93" t="s">
        <v>4932</v>
      </c>
      <c r="B99" s="90" t="s">
        <v>288</v>
      </c>
      <c r="C99" s="196">
        <v>157523</v>
      </c>
      <c r="D99" s="91" t="s">
        <v>607</v>
      </c>
      <c r="E99" s="92" t="s">
        <v>608</v>
      </c>
      <c r="F99" s="90" t="s">
        <v>2373</v>
      </c>
      <c r="G99" s="90">
        <v>1</v>
      </c>
    </row>
    <row r="100" spans="1:203" s="183" customFormat="1">
      <c r="A100" s="93" t="s">
        <v>4932</v>
      </c>
      <c r="B100" s="90" t="s">
        <v>2509</v>
      </c>
      <c r="C100" s="197">
        <v>157522</v>
      </c>
      <c r="D100" s="91" t="s">
        <v>3987</v>
      </c>
      <c r="E100" s="92" t="s">
        <v>3557</v>
      </c>
      <c r="F100" s="238" t="s">
        <v>2408</v>
      </c>
      <c r="G100" s="93">
        <v>1</v>
      </c>
      <c r="GP100" s="242"/>
      <c r="GQ100" s="242"/>
      <c r="GR100" s="242"/>
      <c r="GS100" s="242"/>
      <c r="GT100" s="242"/>
      <c r="GU100" s="242"/>
    </row>
    <row r="101" spans="1:203" s="183" customFormat="1">
      <c r="A101" s="93" t="s">
        <v>4932</v>
      </c>
      <c r="B101" s="90" t="s">
        <v>288</v>
      </c>
      <c r="C101" s="196">
        <v>157518</v>
      </c>
      <c r="D101" s="91" t="s">
        <v>609</v>
      </c>
      <c r="E101" s="92" t="s">
        <v>610</v>
      </c>
      <c r="F101" s="90" t="s">
        <v>2373</v>
      </c>
      <c r="G101" s="90">
        <v>1</v>
      </c>
    </row>
    <row r="102" spans="1:203" s="183" customFormat="1">
      <c r="A102" s="93" t="s">
        <v>4932</v>
      </c>
      <c r="B102" s="90" t="s">
        <v>288</v>
      </c>
      <c r="C102" s="196">
        <v>157517</v>
      </c>
      <c r="D102" s="91" t="s">
        <v>615</v>
      </c>
      <c r="E102" s="92" t="s">
        <v>616</v>
      </c>
      <c r="F102" s="90" t="s">
        <v>2373</v>
      </c>
      <c r="G102" s="90">
        <v>1</v>
      </c>
    </row>
    <row r="103" spans="1:203" s="183" customFormat="1">
      <c r="A103" s="93" t="s">
        <v>4932</v>
      </c>
      <c r="B103" s="90" t="s">
        <v>288</v>
      </c>
      <c r="C103" s="196">
        <v>157516</v>
      </c>
      <c r="D103" s="91" t="s">
        <v>629</v>
      </c>
      <c r="E103" s="92" t="s">
        <v>630</v>
      </c>
      <c r="F103" s="90" t="s">
        <v>2373</v>
      </c>
      <c r="G103" s="90">
        <v>1</v>
      </c>
    </row>
    <row r="104" spans="1:203" s="183" customFormat="1">
      <c r="A104" s="93" t="s">
        <v>4932</v>
      </c>
      <c r="B104" s="90" t="s">
        <v>288</v>
      </c>
      <c r="C104" s="196">
        <v>157515</v>
      </c>
      <c r="D104" s="91" t="s">
        <v>613</v>
      </c>
      <c r="E104" s="92" t="s">
        <v>614</v>
      </c>
      <c r="F104" s="90" t="s">
        <v>2373</v>
      </c>
      <c r="G104" s="90">
        <v>1</v>
      </c>
    </row>
    <row r="105" spans="1:203" s="183" customFormat="1">
      <c r="A105" s="93" t="s">
        <v>4932</v>
      </c>
      <c r="B105" s="90" t="s">
        <v>288</v>
      </c>
      <c r="C105" s="196">
        <v>157514</v>
      </c>
      <c r="D105" s="91" t="s">
        <v>604</v>
      </c>
      <c r="E105" s="92" t="s">
        <v>605</v>
      </c>
      <c r="F105" s="90" t="s">
        <v>2373</v>
      </c>
      <c r="G105" s="90">
        <v>1</v>
      </c>
    </row>
    <row r="106" spans="1:203" s="183" customFormat="1">
      <c r="A106" s="93" t="s">
        <v>4932</v>
      </c>
      <c r="B106" s="90" t="s">
        <v>288</v>
      </c>
      <c r="C106" s="196">
        <v>157513</v>
      </c>
      <c r="D106" s="91" t="s">
        <v>600</v>
      </c>
      <c r="E106" s="92" t="s">
        <v>601</v>
      </c>
      <c r="F106" s="90" t="s">
        <v>2373</v>
      </c>
      <c r="G106" s="90">
        <v>1</v>
      </c>
    </row>
    <row r="107" spans="1:203" s="183" customFormat="1">
      <c r="A107" s="93" t="s">
        <v>4932</v>
      </c>
      <c r="B107" s="90" t="s">
        <v>288</v>
      </c>
      <c r="C107" s="196">
        <v>157512</v>
      </c>
      <c r="D107" s="91" t="s">
        <v>596</v>
      </c>
      <c r="E107" s="92" t="s">
        <v>597</v>
      </c>
      <c r="F107" s="90" t="s">
        <v>2373</v>
      </c>
      <c r="G107" s="90">
        <v>1</v>
      </c>
    </row>
    <row r="108" spans="1:203" s="183" customFormat="1">
      <c r="A108" s="93" t="s">
        <v>4932</v>
      </c>
      <c r="B108" s="90" t="s">
        <v>288</v>
      </c>
      <c r="C108" s="196">
        <v>157511</v>
      </c>
      <c r="D108" s="91" t="s">
        <v>621</v>
      </c>
      <c r="E108" s="92" t="s">
        <v>622</v>
      </c>
      <c r="F108" s="90" t="s">
        <v>2373</v>
      </c>
      <c r="G108" s="90">
        <v>1</v>
      </c>
    </row>
    <row r="109" spans="1:203" s="183" customFormat="1">
      <c r="A109" s="93" t="s">
        <v>4932</v>
      </c>
      <c r="B109" s="90" t="s">
        <v>288</v>
      </c>
      <c r="C109" s="196">
        <v>157510</v>
      </c>
      <c r="D109" s="91" t="s">
        <v>295</v>
      </c>
      <c r="E109" s="92" t="s">
        <v>296</v>
      </c>
      <c r="F109" s="90" t="s">
        <v>2373</v>
      </c>
      <c r="G109" s="90">
        <v>1</v>
      </c>
    </row>
    <row r="110" spans="1:203" s="183" customFormat="1">
      <c r="A110" s="93" t="s">
        <v>4932</v>
      </c>
      <c r="B110" s="90" t="s">
        <v>288</v>
      </c>
      <c r="C110" s="196">
        <v>157509</v>
      </c>
      <c r="D110" s="91" t="s">
        <v>293</v>
      </c>
      <c r="E110" s="92" t="s">
        <v>294</v>
      </c>
      <c r="F110" s="90" t="s">
        <v>2373</v>
      </c>
      <c r="G110" s="90">
        <v>1</v>
      </c>
    </row>
    <row r="111" spans="1:203" s="183" customFormat="1">
      <c r="A111" s="93" t="s">
        <v>4932</v>
      </c>
      <c r="B111" s="90" t="s">
        <v>288</v>
      </c>
      <c r="C111" s="196">
        <v>157508</v>
      </c>
      <c r="D111" s="91" t="s">
        <v>291</v>
      </c>
      <c r="E111" s="92" t="s">
        <v>292</v>
      </c>
      <c r="F111" s="90" t="s">
        <v>2373</v>
      </c>
      <c r="G111" s="90">
        <v>1</v>
      </c>
    </row>
    <row r="112" spans="1:203" s="183" customFormat="1">
      <c r="A112" s="93" t="s">
        <v>4932</v>
      </c>
      <c r="B112" s="90" t="s">
        <v>288</v>
      </c>
      <c r="C112" s="196">
        <v>157507</v>
      </c>
      <c r="D112" s="91" t="s">
        <v>289</v>
      </c>
      <c r="E112" s="92" t="s">
        <v>290</v>
      </c>
      <c r="F112" s="90" t="s">
        <v>2373</v>
      </c>
      <c r="G112" s="90">
        <v>1</v>
      </c>
    </row>
    <row r="113" spans="1:203" s="183" customFormat="1">
      <c r="A113" s="93" t="s">
        <v>4932</v>
      </c>
      <c r="B113" s="90" t="s">
        <v>288</v>
      </c>
      <c r="C113" s="196">
        <v>157506</v>
      </c>
      <c r="D113" s="91" t="s">
        <v>611</v>
      </c>
      <c r="E113" s="92" t="s">
        <v>612</v>
      </c>
      <c r="F113" s="90" t="s">
        <v>2373</v>
      </c>
      <c r="G113" s="90">
        <v>1</v>
      </c>
    </row>
    <row r="114" spans="1:203" s="183" customFormat="1">
      <c r="A114" s="93" t="s">
        <v>4932</v>
      </c>
      <c r="B114" s="90" t="s">
        <v>288</v>
      </c>
      <c r="C114" s="196">
        <v>157504</v>
      </c>
      <c r="D114" s="91" t="s">
        <v>623</v>
      </c>
      <c r="E114" s="92" t="s">
        <v>624</v>
      </c>
      <c r="F114" s="90" t="s">
        <v>2373</v>
      </c>
      <c r="G114" s="90">
        <v>1</v>
      </c>
    </row>
    <row r="115" spans="1:203" s="183" customFormat="1">
      <c r="A115" s="93" t="s">
        <v>4932</v>
      </c>
      <c r="B115" s="90" t="s">
        <v>288</v>
      </c>
      <c r="C115" s="196">
        <v>157503</v>
      </c>
      <c r="D115" s="91" t="s">
        <v>617</v>
      </c>
      <c r="E115" s="92" t="s">
        <v>618</v>
      </c>
      <c r="F115" s="90" t="s">
        <v>2373</v>
      </c>
      <c r="G115" s="90">
        <v>1</v>
      </c>
    </row>
    <row r="116" spans="1:203" s="183" customFormat="1">
      <c r="A116" s="93" t="s">
        <v>4932</v>
      </c>
      <c r="B116" s="90" t="s">
        <v>288</v>
      </c>
      <c r="C116" s="196">
        <v>157502</v>
      </c>
      <c r="D116" s="91" t="s">
        <v>602</v>
      </c>
      <c r="E116" s="92" t="s">
        <v>603</v>
      </c>
      <c r="F116" s="90" t="s">
        <v>2373</v>
      </c>
      <c r="G116" s="90">
        <v>1</v>
      </c>
    </row>
    <row r="117" spans="1:203" s="183" customFormat="1">
      <c r="A117" s="93" t="s">
        <v>4932</v>
      </c>
      <c r="B117" s="90" t="s">
        <v>631</v>
      </c>
      <c r="C117" s="197">
        <v>157501</v>
      </c>
      <c r="D117" s="91" t="s">
        <v>129</v>
      </c>
      <c r="E117" s="92" t="s">
        <v>130</v>
      </c>
      <c r="F117" s="90" t="s">
        <v>1679</v>
      </c>
      <c r="G117" s="90">
        <v>1</v>
      </c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5"/>
      <c r="AH117" s="235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5"/>
      <c r="BF117" s="235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5"/>
      <c r="BR117" s="235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5"/>
      <c r="CD117" s="235"/>
      <c r="CE117" s="235"/>
      <c r="CF117" s="235"/>
      <c r="CG117" s="235"/>
      <c r="CH117" s="235"/>
      <c r="CI117" s="235"/>
      <c r="CJ117" s="235"/>
      <c r="CK117" s="235"/>
      <c r="CL117" s="235"/>
      <c r="CM117" s="235"/>
      <c r="CN117" s="235"/>
      <c r="CO117" s="235"/>
      <c r="CP117" s="235"/>
      <c r="CQ117" s="235"/>
      <c r="CR117" s="235"/>
      <c r="CS117" s="235"/>
      <c r="CT117" s="235"/>
      <c r="CU117" s="235"/>
      <c r="CV117" s="235"/>
      <c r="CW117" s="235"/>
      <c r="CX117" s="235"/>
      <c r="CY117" s="235"/>
      <c r="CZ117" s="235"/>
      <c r="DA117" s="235"/>
      <c r="DB117" s="235"/>
      <c r="DC117" s="235"/>
      <c r="DD117" s="235"/>
      <c r="DE117" s="235"/>
      <c r="DF117" s="235"/>
      <c r="DG117" s="235"/>
      <c r="DH117" s="235"/>
      <c r="DI117" s="235"/>
      <c r="DJ117" s="235"/>
      <c r="DK117" s="235"/>
      <c r="DL117" s="235"/>
      <c r="DM117" s="235"/>
      <c r="DN117" s="235"/>
      <c r="DO117" s="235"/>
      <c r="DP117" s="235"/>
      <c r="DQ117" s="235"/>
      <c r="DR117" s="235"/>
      <c r="DS117" s="235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235"/>
      <c r="EF117" s="235"/>
      <c r="EG117" s="235"/>
      <c r="EH117" s="235"/>
      <c r="EI117" s="235"/>
      <c r="EJ117" s="235"/>
      <c r="EK117" s="235"/>
      <c r="EL117" s="235"/>
      <c r="EM117" s="235"/>
      <c r="EN117" s="235"/>
      <c r="EO117" s="235"/>
      <c r="EP117" s="235"/>
      <c r="EQ117" s="235"/>
      <c r="ER117" s="235"/>
      <c r="ES117" s="235"/>
      <c r="ET117" s="235"/>
      <c r="EU117" s="235"/>
      <c r="EV117" s="235"/>
      <c r="EW117" s="235"/>
      <c r="EX117" s="235"/>
      <c r="EY117" s="235"/>
      <c r="EZ117" s="235"/>
      <c r="FA117" s="235"/>
      <c r="FB117" s="235"/>
      <c r="FC117" s="235"/>
      <c r="FD117" s="235"/>
      <c r="FE117" s="235"/>
      <c r="FF117" s="235"/>
      <c r="FG117" s="235"/>
      <c r="FH117" s="235"/>
      <c r="FI117" s="235"/>
      <c r="FJ117" s="235"/>
      <c r="FK117" s="235"/>
      <c r="FL117" s="235"/>
      <c r="FM117" s="235"/>
      <c r="FN117" s="235"/>
      <c r="FO117" s="235"/>
      <c r="FP117" s="235"/>
      <c r="FQ117" s="235"/>
      <c r="FR117" s="235"/>
      <c r="FS117" s="235"/>
      <c r="FT117" s="235"/>
      <c r="FU117" s="235"/>
      <c r="FV117" s="235"/>
      <c r="FW117" s="235"/>
      <c r="FX117" s="235"/>
      <c r="FY117" s="235"/>
      <c r="FZ117" s="235"/>
      <c r="GA117" s="235"/>
      <c r="GB117" s="235"/>
      <c r="GC117" s="235"/>
      <c r="GD117" s="235"/>
      <c r="GE117" s="235"/>
      <c r="GF117" s="235"/>
      <c r="GG117" s="235"/>
      <c r="GH117" s="235"/>
      <c r="GI117" s="235"/>
      <c r="GJ117" s="235"/>
      <c r="GK117" s="235"/>
      <c r="GL117" s="235"/>
      <c r="GM117" s="235"/>
      <c r="GN117" s="235"/>
      <c r="GO117" s="235"/>
      <c r="GP117" s="235"/>
      <c r="GQ117" s="235"/>
      <c r="GR117" s="235"/>
      <c r="GS117" s="235"/>
      <c r="GT117" s="235"/>
      <c r="GU117" s="235"/>
    </row>
    <row r="118" spans="1:203" s="183" customFormat="1">
      <c r="A118" s="93" t="s">
        <v>4932</v>
      </c>
      <c r="B118" s="90" t="s">
        <v>3867</v>
      </c>
      <c r="C118" s="197">
        <v>157499</v>
      </c>
      <c r="D118" s="91" t="s">
        <v>4031</v>
      </c>
      <c r="E118" s="92" t="s">
        <v>4032</v>
      </c>
      <c r="F118" s="90"/>
      <c r="G118" s="90"/>
    </row>
    <row r="119" spans="1:203" s="183" customFormat="1">
      <c r="A119" s="93" t="s">
        <v>4932</v>
      </c>
      <c r="B119" s="90" t="s">
        <v>3867</v>
      </c>
      <c r="C119" s="197">
        <v>157498</v>
      </c>
      <c r="D119" s="91" t="s">
        <v>4029</v>
      </c>
      <c r="E119" s="92" t="s">
        <v>4030</v>
      </c>
      <c r="F119" s="90"/>
      <c r="G119" s="90"/>
    </row>
    <row r="120" spans="1:203" s="183" customFormat="1">
      <c r="A120" s="93" t="s">
        <v>4932</v>
      </c>
      <c r="B120" s="90" t="s">
        <v>631</v>
      </c>
      <c r="C120" s="196">
        <v>157492</v>
      </c>
      <c r="D120" s="91" t="s">
        <v>646</v>
      </c>
      <c r="E120" s="92" t="s">
        <v>647</v>
      </c>
      <c r="F120" s="90" t="s">
        <v>606</v>
      </c>
      <c r="G120" s="90">
        <v>1</v>
      </c>
    </row>
    <row r="121" spans="1:203" s="183" customFormat="1">
      <c r="A121" s="93" t="s">
        <v>4932</v>
      </c>
      <c r="B121" s="110" t="s">
        <v>3867</v>
      </c>
      <c r="C121" s="279">
        <v>157391</v>
      </c>
      <c r="D121" s="280" t="s">
        <v>5205</v>
      </c>
      <c r="E121" s="281" t="s">
        <v>5206</v>
      </c>
      <c r="F121" s="110" t="s">
        <v>2524</v>
      </c>
      <c r="G121" s="110" t="s">
        <v>5207</v>
      </c>
    </row>
    <row r="122" spans="1:203" s="183" customFormat="1">
      <c r="A122" s="93" t="s">
        <v>4932</v>
      </c>
      <c r="B122" s="90" t="s">
        <v>4902</v>
      </c>
      <c r="C122" s="287">
        <v>157390</v>
      </c>
      <c r="D122" s="288" t="s">
        <v>5151</v>
      </c>
      <c r="E122" s="289" t="s">
        <v>5152</v>
      </c>
      <c r="F122" s="90">
        <v>100</v>
      </c>
      <c r="G122" s="90"/>
    </row>
    <row r="123" spans="1:203" s="183" customFormat="1" ht="25.5">
      <c r="A123" s="93" t="s">
        <v>4932</v>
      </c>
      <c r="B123" s="90" t="s">
        <v>1666</v>
      </c>
      <c r="C123" s="196">
        <v>157385</v>
      </c>
      <c r="D123" s="91" t="s">
        <v>4554</v>
      </c>
      <c r="E123" s="92" t="s">
        <v>4555</v>
      </c>
      <c r="F123" s="90"/>
      <c r="G123" s="90"/>
    </row>
    <row r="124" spans="1:203" s="183" customFormat="1" ht="25.5">
      <c r="A124" s="93" t="s">
        <v>4932</v>
      </c>
      <c r="B124" s="90" t="s">
        <v>4469</v>
      </c>
      <c r="C124" s="197">
        <v>157384</v>
      </c>
      <c r="D124" s="91" t="s">
        <v>4470</v>
      </c>
      <c r="E124" s="92" t="s">
        <v>4471</v>
      </c>
      <c r="F124" s="90"/>
      <c r="G124" s="90"/>
    </row>
    <row r="125" spans="1:203" s="183" customFormat="1">
      <c r="A125" s="93" t="s">
        <v>4932</v>
      </c>
      <c r="B125" s="290" t="s">
        <v>631</v>
      </c>
      <c r="C125" s="287">
        <v>157383</v>
      </c>
      <c r="D125" s="288" t="s">
        <v>4464</v>
      </c>
      <c r="E125" s="289" t="s">
        <v>4465</v>
      </c>
      <c r="F125" s="90"/>
      <c r="G125" s="90"/>
    </row>
    <row r="126" spans="1:203" s="183" customFormat="1">
      <c r="A126" s="93" t="s">
        <v>4932</v>
      </c>
      <c r="B126" s="93" t="s">
        <v>1540</v>
      </c>
      <c r="C126" s="197">
        <v>157382</v>
      </c>
      <c r="D126" s="91" t="s">
        <v>4434</v>
      </c>
      <c r="E126" s="92" t="s">
        <v>4435</v>
      </c>
      <c r="F126" s="90" t="s">
        <v>2373</v>
      </c>
      <c r="G126" s="93">
        <v>1</v>
      </c>
    </row>
    <row r="127" spans="1:203" s="183" customFormat="1">
      <c r="A127" s="93" t="s">
        <v>4932</v>
      </c>
      <c r="B127" s="90" t="s">
        <v>4260</v>
      </c>
      <c r="C127" s="196">
        <v>157373</v>
      </c>
      <c r="D127" s="91" t="s">
        <v>4261</v>
      </c>
      <c r="E127" s="92" t="s">
        <v>4262</v>
      </c>
      <c r="F127" s="90" t="s">
        <v>1708</v>
      </c>
      <c r="G127" s="90">
        <v>1</v>
      </c>
    </row>
    <row r="128" spans="1:203" s="183" customFormat="1">
      <c r="A128" s="93" t="s">
        <v>4932</v>
      </c>
      <c r="B128" s="90" t="s">
        <v>288</v>
      </c>
      <c r="C128" s="196">
        <v>157365</v>
      </c>
      <c r="D128" s="91" t="s">
        <v>4165</v>
      </c>
      <c r="E128" s="92" t="s">
        <v>4166</v>
      </c>
      <c r="F128" s="90" t="s">
        <v>1679</v>
      </c>
      <c r="G128" s="90">
        <v>1</v>
      </c>
    </row>
    <row r="129" spans="1:203" s="183" customFormat="1">
      <c r="A129" s="93" t="s">
        <v>4932</v>
      </c>
      <c r="B129" s="90" t="s">
        <v>288</v>
      </c>
      <c r="C129" s="196">
        <v>157361</v>
      </c>
      <c r="D129" s="91" t="s">
        <v>4132</v>
      </c>
      <c r="E129" s="92" t="s">
        <v>4133</v>
      </c>
      <c r="F129" s="90" t="s">
        <v>1679</v>
      </c>
      <c r="G129" s="90">
        <v>1</v>
      </c>
    </row>
    <row r="130" spans="1:203" s="183" customFormat="1">
      <c r="A130" s="93" t="s">
        <v>4932</v>
      </c>
      <c r="B130" s="90" t="s">
        <v>288</v>
      </c>
      <c r="C130" s="196">
        <v>157360</v>
      </c>
      <c r="D130" s="91" t="s">
        <v>4130</v>
      </c>
      <c r="E130" s="92" t="s">
        <v>4131</v>
      </c>
      <c r="F130" s="90" t="s">
        <v>1679</v>
      </c>
      <c r="G130" s="90">
        <v>1</v>
      </c>
    </row>
    <row r="131" spans="1:203" s="183" customFormat="1">
      <c r="A131" s="93" t="s">
        <v>4932</v>
      </c>
      <c r="B131" s="90" t="s">
        <v>288</v>
      </c>
      <c r="C131" s="196">
        <v>157359</v>
      </c>
      <c r="D131" s="91" t="s">
        <v>4128</v>
      </c>
      <c r="E131" s="92" t="s">
        <v>4129</v>
      </c>
      <c r="F131" s="90" t="s">
        <v>1679</v>
      </c>
      <c r="G131" s="90">
        <v>1</v>
      </c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  <c r="AA131" s="235"/>
      <c r="AB131" s="235"/>
      <c r="AC131" s="235"/>
      <c r="AD131" s="235"/>
      <c r="AE131" s="235"/>
      <c r="AF131" s="235"/>
      <c r="AG131" s="235"/>
      <c r="AH131" s="235"/>
      <c r="AI131" s="235"/>
      <c r="AJ131" s="235"/>
      <c r="AK131" s="235"/>
      <c r="AL131" s="235"/>
      <c r="AM131" s="235"/>
      <c r="AN131" s="235"/>
      <c r="AO131" s="235"/>
      <c r="AP131" s="235"/>
      <c r="AQ131" s="235"/>
      <c r="AR131" s="235"/>
      <c r="AS131" s="235"/>
      <c r="AT131" s="235"/>
      <c r="AU131" s="235"/>
      <c r="AV131" s="235"/>
      <c r="AW131" s="235"/>
      <c r="AX131" s="235"/>
      <c r="AY131" s="235"/>
      <c r="AZ131" s="235"/>
      <c r="BA131" s="235"/>
      <c r="BB131" s="235"/>
      <c r="BC131" s="235"/>
      <c r="BD131" s="235"/>
      <c r="BE131" s="235"/>
      <c r="BF131" s="235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235"/>
      <c r="BS131" s="235"/>
      <c r="BT131" s="235"/>
      <c r="BU131" s="235"/>
      <c r="BV131" s="235"/>
      <c r="BW131" s="235"/>
      <c r="BX131" s="235"/>
      <c r="BY131" s="235"/>
      <c r="BZ131" s="235"/>
      <c r="CA131" s="235"/>
      <c r="CB131" s="235"/>
      <c r="CC131" s="235"/>
      <c r="CD131" s="235"/>
      <c r="CE131" s="235"/>
      <c r="CF131" s="235"/>
      <c r="CG131" s="235"/>
      <c r="CH131" s="235"/>
      <c r="CI131" s="235"/>
      <c r="CJ131" s="235"/>
      <c r="CK131" s="235"/>
      <c r="CL131" s="235"/>
      <c r="CM131" s="235"/>
      <c r="CN131" s="235"/>
      <c r="CO131" s="235"/>
      <c r="CP131" s="235"/>
      <c r="CQ131" s="235"/>
      <c r="CR131" s="235"/>
      <c r="CS131" s="235"/>
      <c r="CT131" s="235"/>
      <c r="CU131" s="235"/>
      <c r="CV131" s="235"/>
      <c r="CW131" s="235"/>
      <c r="CX131" s="235"/>
      <c r="CY131" s="235"/>
      <c r="CZ131" s="235"/>
      <c r="DA131" s="235"/>
      <c r="DB131" s="235"/>
      <c r="DC131" s="235"/>
      <c r="DD131" s="235"/>
      <c r="DE131" s="235"/>
      <c r="DF131" s="235"/>
      <c r="DG131" s="235"/>
      <c r="DH131" s="235"/>
      <c r="DI131" s="235"/>
      <c r="DJ131" s="235"/>
      <c r="DK131" s="235"/>
      <c r="DL131" s="235"/>
      <c r="DM131" s="235"/>
      <c r="DN131" s="235"/>
      <c r="DO131" s="235"/>
      <c r="DP131" s="235"/>
      <c r="DQ131" s="235"/>
      <c r="DR131" s="235"/>
      <c r="DS131" s="235"/>
      <c r="DT131" s="235"/>
      <c r="DU131" s="235"/>
      <c r="DV131" s="235"/>
      <c r="DW131" s="235"/>
      <c r="DX131" s="235"/>
      <c r="DY131" s="235"/>
      <c r="DZ131" s="235"/>
      <c r="EA131" s="235"/>
      <c r="EB131" s="235"/>
      <c r="EC131" s="235"/>
      <c r="ED131" s="235"/>
      <c r="EE131" s="235"/>
      <c r="EF131" s="235"/>
      <c r="EG131" s="235"/>
      <c r="EH131" s="235"/>
      <c r="EI131" s="235"/>
      <c r="EJ131" s="235"/>
      <c r="EK131" s="235"/>
      <c r="EL131" s="235"/>
      <c r="EM131" s="235"/>
      <c r="EN131" s="235"/>
      <c r="EO131" s="235"/>
      <c r="EP131" s="235"/>
      <c r="EQ131" s="235"/>
      <c r="ER131" s="235"/>
      <c r="ES131" s="235"/>
      <c r="ET131" s="235"/>
      <c r="EU131" s="235"/>
      <c r="EV131" s="235"/>
      <c r="EW131" s="235"/>
      <c r="EX131" s="235"/>
      <c r="EY131" s="235"/>
      <c r="EZ131" s="235"/>
      <c r="FA131" s="235"/>
      <c r="FB131" s="235"/>
      <c r="FC131" s="235"/>
      <c r="FD131" s="235"/>
      <c r="FE131" s="235"/>
      <c r="FF131" s="235"/>
      <c r="FG131" s="235"/>
      <c r="FH131" s="235"/>
      <c r="FI131" s="235"/>
      <c r="FJ131" s="235"/>
      <c r="FK131" s="235"/>
      <c r="FL131" s="235"/>
      <c r="FM131" s="235"/>
      <c r="FN131" s="235"/>
      <c r="FO131" s="235"/>
      <c r="FP131" s="235"/>
      <c r="FQ131" s="235"/>
      <c r="FR131" s="235"/>
      <c r="FS131" s="235"/>
      <c r="FT131" s="235"/>
      <c r="FU131" s="235"/>
      <c r="FV131" s="235"/>
      <c r="FW131" s="235"/>
      <c r="FX131" s="235"/>
      <c r="FY131" s="235"/>
      <c r="FZ131" s="235"/>
      <c r="GA131" s="235"/>
      <c r="GB131" s="235"/>
      <c r="GC131" s="235"/>
      <c r="GD131" s="235"/>
      <c r="GE131" s="235"/>
      <c r="GF131" s="235"/>
      <c r="GG131" s="235"/>
      <c r="GH131" s="235"/>
      <c r="GI131" s="235"/>
      <c r="GJ131" s="235"/>
      <c r="GK131" s="235"/>
      <c r="GL131" s="235"/>
      <c r="GM131" s="235"/>
      <c r="GN131" s="235"/>
      <c r="GO131" s="235"/>
      <c r="GP131" s="235"/>
      <c r="GQ131" s="235"/>
      <c r="GR131" s="235"/>
      <c r="GS131" s="235"/>
      <c r="GT131" s="235"/>
      <c r="GU131" s="235"/>
    </row>
    <row r="132" spans="1:203" s="237" customFormat="1">
      <c r="A132" s="93" t="s">
        <v>4932</v>
      </c>
      <c r="B132" s="90" t="s">
        <v>288</v>
      </c>
      <c r="C132" s="196">
        <v>157358</v>
      </c>
      <c r="D132" s="91" t="s">
        <v>4126</v>
      </c>
      <c r="E132" s="92" t="s">
        <v>4127</v>
      </c>
      <c r="F132" s="90" t="s">
        <v>1679</v>
      </c>
      <c r="G132" s="90">
        <v>1</v>
      </c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  <c r="AA132" s="183"/>
      <c r="AB132" s="183"/>
      <c r="AC132" s="183"/>
      <c r="AD132" s="183"/>
      <c r="AE132" s="183"/>
      <c r="AF132" s="183"/>
      <c r="AG132" s="183"/>
      <c r="AH132" s="183"/>
      <c r="AI132" s="183"/>
      <c r="AJ132" s="183"/>
      <c r="AK132" s="183"/>
      <c r="AL132" s="183"/>
      <c r="AM132" s="183"/>
      <c r="AN132" s="183"/>
      <c r="AO132" s="183"/>
      <c r="AP132" s="183"/>
      <c r="AQ132" s="183"/>
      <c r="AR132" s="183"/>
      <c r="AS132" s="183"/>
      <c r="AT132" s="183"/>
      <c r="AU132" s="183"/>
      <c r="AV132" s="183"/>
      <c r="AW132" s="183"/>
      <c r="AX132" s="183"/>
      <c r="AY132" s="183"/>
      <c r="AZ132" s="183"/>
      <c r="BA132" s="183"/>
      <c r="BB132" s="183"/>
      <c r="BC132" s="183"/>
      <c r="BD132" s="183"/>
      <c r="BE132" s="183"/>
      <c r="BF132" s="183"/>
      <c r="BG132" s="183"/>
      <c r="BH132" s="183"/>
      <c r="BI132" s="183"/>
      <c r="BJ132" s="183"/>
      <c r="BK132" s="183"/>
      <c r="BL132" s="183"/>
      <c r="BM132" s="183"/>
      <c r="BN132" s="183"/>
      <c r="BO132" s="183"/>
      <c r="BP132" s="183"/>
      <c r="BQ132" s="183"/>
      <c r="BR132" s="183"/>
      <c r="BS132" s="183"/>
      <c r="BT132" s="183"/>
      <c r="BU132" s="183"/>
      <c r="BV132" s="183"/>
      <c r="BW132" s="183"/>
      <c r="BX132" s="183"/>
      <c r="BY132" s="183"/>
      <c r="BZ132" s="183"/>
      <c r="CA132" s="183"/>
      <c r="CB132" s="183"/>
      <c r="CC132" s="183"/>
      <c r="CD132" s="183"/>
      <c r="CE132" s="183"/>
      <c r="CF132" s="183"/>
      <c r="CG132" s="183"/>
      <c r="CH132" s="183"/>
      <c r="CI132" s="183"/>
      <c r="CJ132" s="183"/>
      <c r="CK132" s="183"/>
      <c r="CL132" s="183"/>
      <c r="CM132" s="183"/>
      <c r="CN132" s="183"/>
      <c r="CO132" s="183"/>
      <c r="CP132" s="183"/>
      <c r="CQ132" s="183"/>
      <c r="CR132" s="183"/>
      <c r="CS132" s="183"/>
      <c r="CT132" s="183"/>
      <c r="CU132" s="183"/>
      <c r="CV132" s="183"/>
      <c r="CW132" s="183"/>
      <c r="CX132" s="183"/>
      <c r="CY132" s="183"/>
      <c r="CZ132" s="183"/>
      <c r="DA132" s="183"/>
      <c r="DB132" s="183"/>
      <c r="DC132" s="183"/>
      <c r="DD132" s="183"/>
      <c r="DE132" s="183"/>
      <c r="DF132" s="183"/>
      <c r="DG132" s="183"/>
      <c r="DH132" s="183"/>
      <c r="DI132" s="183"/>
      <c r="DJ132" s="183"/>
      <c r="DK132" s="183"/>
      <c r="DL132" s="183"/>
      <c r="DM132" s="183"/>
      <c r="DN132" s="183"/>
      <c r="DO132" s="183"/>
      <c r="DP132" s="183"/>
      <c r="DQ132" s="183"/>
      <c r="DR132" s="183"/>
      <c r="DS132" s="183"/>
      <c r="DT132" s="183"/>
      <c r="DU132" s="183"/>
      <c r="DV132" s="183"/>
      <c r="DW132" s="183"/>
      <c r="DX132" s="183"/>
      <c r="DY132" s="183"/>
      <c r="DZ132" s="183"/>
      <c r="EA132" s="183"/>
      <c r="EB132" s="183"/>
      <c r="EC132" s="183"/>
      <c r="ED132" s="183"/>
      <c r="EE132" s="183"/>
      <c r="EF132" s="183"/>
      <c r="EG132" s="183"/>
      <c r="EH132" s="183"/>
      <c r="EI132" s="183"/>
      <c r="EJ132" s="183"/>
      <c r="EK132" s="183"/>
      <c r="EL132" s="183"/>
      <c r="EM132" s="183"/>
      <c r="EN132" s="183"/>
      <c r="EO132" s="183"/>
      <c r="EP132" s="183"/>
      <c r="EQ132" s="183"/>
      <c r="ER132" s="183"/>
      <c r="ES132" s="183"/>
      <c r="ET132" s="183"/>
      <c r="EU132" s="183"/>
      <c r="EV132" s="183"/>
      <c r="EW132" s="183"/>
      <c r="EX132" s="183"/>
      <c r="EY132" s="183"/>
      <c r="EZ132" s="183"/>
      <c r="FA132" s="183"/>
      <c r="FB132" s="183"/>
      <c r="FC132" s="183"/>
      <c r="FD132" s="183"/>
      <c r="FE132" s="183"/>
      <c r="FF132" s="183"/>
      <c r="FG132" s="183"/>
      <c r="FH132" s="183"/>
      <c r="FI132" s="183"/>
      <c r="FJ132" s="183"/>
      <c r="FK132" s="183"/>
      <c r="FL132" s="183"/>
      <c r="FM132" s="183"/>
      <c r="FN132" s="183"/>
      <c r="FO132" s="183"/>
      <c r="FP132" s="183"/>
      <c r="FQ132" s="183"/>
      <c r="FR132" s="183"/>
      <c r="FS132" s="183"/>
      <c r="FT132" s="183"/>
      <c r="FU132" s="183"/>
      <c r="FV132" s="183"/>
      <c r="FW132" s="183"/>
      <c r="FX132" s="183"/>
      <c r="FY132" s="183"/>
      <c r="FZ132" s="183"/>
      <c r="GA132" s="183"/>
      <c r="GB132" s="183"/>
      <c r="GC132" s="183"/>
      <c r="GD132" s="183"/>
      <c r="GE132" s="183"/>
      <c r="GF132" s="183"/>
      <c r="GG132" s="183"/>
      <c r="GH132" s="183"/>
      <c r="GI132" s="183"/>
      <c r="GJ132" s="183"/>
      <c r="GK132" s="183"/>
      <c r="GL132" s="183"/>
      <c r="GM132" s="183"/>
      <c r="GN132" s="183"/>
      <c r="GO132" s="183"/>
      <c r="GP132" s="183"/>
      <c r="GQ132" s="183"/>
      <c r="GR132" s="183"/>
      <c r="GS132" s="183"/>
      <c r="GT132" s="183"/>
      <c r="GU132" s="183"/>
    </row>
    <row r="133" spans="1:203" s="183" customFormat="1" ht="25.5">
      <c r="A133" s="93" t="s">
        <v>4932</v>
      </c>
      <c r="B133" s="90" t="s">
        <v>288</v>
      </c>
      <c r="C133" s="196">
        <v>157357</v>
      </c>
      <c r="D133" s="91" t="s">
        <v>4124</v>
      </c>
      <c r="E133" s="92" t="s">
        <v>4125</v>
      </c>
      <c r="F133" s="90" t="s">
        <v>1679</v>
      </c>
      <c r="G133" s="90">
        <v>1</v>
      </c>
    </row>
    <row r="134" spans="1:203" s="183" customFormat="1">
      <c r="A134" s="93" t="s">
        <v>4932</v>
      </c>
      <c r="B134" s="90" t="s">
        <v>288</v>
      </c>
      <c r="C134" s="196">
        <v>157356</v>
      </c>
      <c r="D134" s="91" t="s">
        <v>4122</v>
      </c>
      <c r="E134" s="92" t="s">
        <v>4123</v>
      </c>
      <c r="F134" s="90" t="s">
        <v>1679</v>
      </c>
      <c r="G134" s="90">
        <v>1</v>
      </c>
    </row>
    <row r="135" spans="1:203" s="183" customFormat="1">
      <c r="A135" s="93" t="s">
        <v>4932</v>
      </c>
      <c r="B135" s="93" t="s">
        <v>1540</v>
      </c>
      <c r="C135" s="197">
        <v>157355</v>
      </c>
      <c r="D135" s="91" t="s">
        <v>4059</v>
      </c>
      <c r="E135" s="92" t="s">
        <v>4060</v>
      </c>
      <c r="F135" s="90" t="s">
        <v>2373</v>
      </c>
      <c r="G135" s="93">
        <v>1</v>
      </c>
    </row>
    <row r="136" spans="1:203" s="183" customFormat="1">
      <c r="A136" s="93" t="s">
        <v>4932</v>
      </c>
      <c r="B136" s="93" t="s">
        <v>1540</v>
      </c>
      <c r="C136" s="197">
        <v>157354</v>
      </c>
      <c r="D136" s="91" t="s">
        <v>4045</v>
      </c>
      <c r="E136" s="92" t="s">
        <v>4046</v>
      </c>
      <c r="F136" s="90" t="s">
        <v>2373</v>
      </c>
      <c r="G136" s="93">
        <v>1</v>
      </c>
    </row>
    <row r="137" spans="1:203" s="183" customFormat="1">
      <c r="A137" s="93" t="s">
        <v>4932</v>
      </c>
      <c r="B137" s="93" t="s">
        <v>1540</v>
      </c>
      <c r="C137" s="197">
        <v>157353</v>
      </c>
      <c r="D137" s="91" t="s">
        <v>4043</v>
      </c>
      <c r="E137" s="92" t="s">
        <v>4044</v>
      </c>
      <c r="F137" s="90" t="s">
        <v>2373</v>
      </c>
      <c r="G137" s="93">
        <v>1</v>
      </c>
    </row>
    <row r="138" spans="1:203" s="183" customFormat="1">
      <c r="A138" s="93" t="s">
        <v>4932</v>
      </c>
      <c r="B138" s="93" t="s">
        <v>1540</v>
      </c>
      <c r="C138" s="197">
        <v>157352</v>
      </c>
      <c r="D138" s="91" t="s">
        <v>4027</v>
      </c>
      <c r="E138" s="92" t="s">
        <v>4028</v>
      </c>
      <c r="F138" s="90" t="s">
        <v>2373</v>
      </c>
      <c r="G138" s="93">
        <v>1</v>
      </c>
    </row>
    <row r="139" spans="1:203" s="183" customFormat="1">
      <c r="A139" s="93" t="s">
        <v>4932</v>
      </c>
      <c r="B139" s="93" t="s">
        <v>1540</v>
      </c>
      <c r="C139" s="197">
        <v>157350</v>
      </c>
      <c r="D139" s="91" t="s">
        <v>4041</v>
      </c>
      <c r="E139" s="92" t="s">
        <v>4042</v>
      </c>
      <c r="F139" s="90" t="s">
        <v>2373</v>
      </c>
      <c r="G139" s="93">
        <v>1</v>
      </c>
    </row>
    <row r="140" spans="1:203" s="183" customFormat="1">
      <c r="A140" s="93" t="s">
        <v>4932</v>
      </c>
      <c r="B140" s="90" t="s">
        <v>631</v>
      </c>
      <c r="C140" s="197">
        <v>157349</v>
      </c>
      <c r="D140" s="91" t="s">
        <v>5216</v>
      </c>
      <c r="E140" s="92" t="s">
        <v>5217</v>
      </c>
      <c r="F140" s="90" t="s">
        <v>1679</v>
      </c>
      <c r="G140" s="90">
        <v>1</v>
      </c>
    </row>
    <row r="141" spans="1:203" s="183" customFormat="1">
      <c r="A141" s="93" t="s">
        <v>4932</v>
      </c>
      <c r="B141" s="90" t="s">
        <v>3867</v>
      </c>
      <c r="C141" s="197">
        <v>157349</v>
      </c>
      <c r="D141" s="91" t="s">
        <v>4823</v>
      </c>
      <c r="E141" s="92" t="s">
        <v>3986</v>
      </c>
      <c r="F141" s="90" t="s">
        <v>1135</v>
      </c>
      <c r="G141" s="90" t="s">
        <v>3983</v>
      </c>
    </row>
    <row r="142" spans="1:203" s="183" customFormat="1">
      <c r="A142" s="93" t="s">
        <v>4932</v>
      </c>
      <c r="B142" s="90" t="s">
        <v>288</v>
      </c>
      <c r="C142" s="196">
        <v>157348</v>
      </c>
      <c r="D142" s="91" t="s">
        <v>3978</v>
      </c>
      <c r="E142" s="92" t="s">
        <v>3979</v>
      </c>
      <c r="F142" s="90" t="s">
        <v>1679</v>
      </c>
      <c r="G142" s="90">
        <v>1</v>
      </c>
    </row>
    <row r="143" spans="1:203" s="183" customFormat="1">
      <c r="A143" s="93" t="s">
        <v>4932</v>
      </c>
      <c r="B143" s="93" t="s">
        <v>1540</v>
      </c>
      <c r="C143" s="197">
        <v>157347</v>
      </c>
      <c r="D143" s="91" t="s">
        <v>3861</v>
      </c>
      <c r="E143" s="92" t="s">
        <v>3862</v>
      </c>
      <c r="F143" s="90" t="s">
        <v>2373</v>
      </c>
      <c r="G143" s="93">
        <v>1</v>
      </c>
    </row>
    <row r="144" spans="1:203" s="183" customFormat="1">
      <c r="A144" s="93" t="s">
        <v>4932</v>
      </c>
      <c r="B144" s="90" t="s">
        <v>3867</v>
      </c>
      <c r="C144" s="197">
        <v>157346</v>
      </c>
      <c r="D144" s="91" t="s">
        <v>3889</v>
      </c>
      <c r="E144" s="92" t="s">
        <v>3890</v>
      </c>
      <c r="F144" s="90" t="s">
        <v>2373</v>
      </c>
      <c r="G144" s="90">
        <v>1</v>
      </c>
    </row>
    <row r="145" spans="1:203" s="183" customFormat="1">
      <c r="A145" s="93" t="s">
        <v>4932</v>
      </c>
      <c r="B145" s="90" t="s">
        <v>3867</v>
      </c>
      <c r="C145" s="197">
        <v>157345</v>
      </c>
      <c r="D145" s="91" t="s">
        <v>3887</v>
      </c>
      <c r="E145" s="92" t="s">
        <v>3888</v>
      </c>
      <c r="F145" s="90" t="s">
        <v>2373</v>
      </c>
      <c r="G145" s="90">
        <v>1</v>
      </c>
    </row>
    <row r="146" spans="1:203" s="183" customFormat="1">
      <c r="A146" s="93" t="s">
        <v>4932</v>
      </c>
      <c r="B146" s="90" t="s">
        <v>3867</v>
      </c>
      <c r="C146" s="197">
        <v>157344</v>
      </c>
      <c r="D146" s="91" t="s">
        <v>3885</v>
      </c>
      <c r="E146" s="92" t="s">
        <v>3886</v>
      </c>
      <c r="F146" s="90" t="s">
        <v>2373</v>
      </c>
      <c r="G146" s="90">
        <v>1</v>
      </c>
    </row>
    <row r="147" spans="1:203" s="183" customFormat="1">
      <c r="A147" s="93" t="s">
        <v>4932</v>
      </c>
      <c r="B147" s="90" t="s">
        <v>1666</v>
      </c>
      <c r="C147" s="196">
        <v>157343</v>
      </c>
      <c r="D147" s="91" t="s">
        <v>3883</v>
      </c>
      <c r="E147" s="92" t="s">
        <v>3884</v>
      </c>
      <c r="F147" s="90" t="s">
        <v>1137</v>
      </c>
      <c r="G147" s="90" t="s">
        <v>3635</v>
      </c>
    </row>
    <row r="148" spans="1:203" s="183" customFormat="1">
      <c r="A148" s="93" t="s">
        <v>4932</v>
      </c>
      <c r="B148" s="90" t="s">
        <v>3867</v>
      </c>
      <c r="C148" s="197">
        <v>157342</v>
      </c>
      <c r="D148" s="91" t="s">
        <v>3881</v>
      </c>
      <c r="E148" s="92" t="s">
        <v>3882</v>
      </c>
      <c r="F148" s="90" t="s">
        <v>1679</v>
      </c>
      <c r="G148" s="90">
        <v>1</v>
      </c>
    </row>
    <row r="149" spans="1:203" s="183" customFormat="1">
      <c r="A149" s="93" t="s">
        <v>4932</v>
      </c>
      <c r="B149" s="90" t="s">
        <v>3867</v>
      </c>
      <c r="C149" s="197">
        <v>157341</v>
      </c>
      <c r="D149" s="91" t="s">
        <v>3879</v>
      </c>
      <c r="E149" s="92" t="s">
        <v>3880</v>
      </c>
      <c r="F149" s="90" t="s">
        <v>3878</v>
      </c>
      <c r="G149" s="90">
        <v>1</v>
      </c>
    </row>
    <row r="150" spans="1:203" s="183" customFormat="1">
      <c r="A150" s="93" t="s">
        <v>4932</v>
      </c>
      <c r="B150" s="90" t="s">
        <v>3867</v>
      </c>
      <c r="C150" s="197">
        <v>157340</v>
      </c>
      <c r="D150" s="91" t="s">
        <v>3876</v>
      </c>
      <c r="E150" s="92" t="s">
        <v>3877</v>
      </c>
      <c r="F150" s="90" t="s">
        <v>3878</v>
      </c>
      <c r="G150" s="90">
        <v>1</v>
      </c>
    </row>
    <row r="151" spans="1:203" s="183" customFormat="1">
      <c r="A151" s="93" t="s">
        <v>4932</v>
      </c>
      <c r="B151" s="90" t="s">
        <v>3867</v>
      </c>
      <c r="C151" s="197">
        <v>157339</v>
      </c>
      <c r="D151" s="91" t="s">
        <v>3874</v>
      </c>
      <c r="E151" s="92" t="s">
        <v>3875</v>
      </c>
      <c r="F151" s="90" t="s">
        <v>1679</v>
      </c>
      <c r="G151" s="90">
        <v>1</v>
      </c>
    </row>
    <row r="152" spans="1:203" s="183" customFormat="1">
      <c r="A152" s="93" t="s">
        <v>4932</v>
      </c>
      <c r="B152" s="90" t="s">
        <v>1666</v>
      </c>
      <c r="C152" s="196">
        <v>157338</v>
      </c>
      <c r="D152" s="91" t="s">
        <v>3052</v>
      </c>
      <c r="E152" s="92" t="s">
        <v>3634</v>
      </c>
      <c r="F152" s="90" t="s">
        <v>1137</v>
      </c>
      <c r="G152" s="90" t="s">
        <v>3635</v>
      </c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  <c r="BI152" s="107"/>
      <c r="BJ152" s="107"/>
      <c r="BK152" s="107"/>
      <c r="BL152" s="107"/>
      <c r="BM152" s="107"/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107"/>
      <c r="CD152" s="107"/>
      <c r="CE152" s="107"/>
      <c r="CF152" s="107"/>
      <c r="CG152" s="107"/>
      <c r="CH152" s="107"/>
      <c r="CI152" s="107"/>
      <c r="CJ152" s="107"/>
      <c r="CK152" s="107"/>
      <c r="CL152" s="107"/>
      <c r="CM152" s="107"/>
      <c r="CN152" s="107"/>
      <c r="CO152" s="107"/>
      <c r="CP152" s="107"/>
      <c r="CQ152" s="107"/>
      <c r="CR152" s="107"/>
      <c r="CS152" s="107"/>
      <c r="CT152" s="107"/>
      <c r="CU152" s="107"/>
      <c r="CV152" s="107"/>
      <c r="CW152" s="107"/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07"/>
      <c r="DI152" s="107"/>
      <c r="DJ152" s="107"/>
      <c r="DK152" s="107"/>
      <c r="DL152" s="107"/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7"/>
      <c r="DZ152" s="107"/>
      <c r="EA152" s="107"/>
      <c r="EB152" s="107"/>
      <c r="EC152" s="107"/>
      <c r="ED152" s="107"/>
      <c r="EE152" s="107"/>
      <c r="EF152" s="107"/>
      <c r="EG152" s="107"/>
      <c r="EH152" s="107"/>
      <c r="EI152" s="107"/>
      <c r="EJ152" s="107"/>
      <c r="EK152" s="107"/>
      <c r="EL152" s="107"/>
      <c r="EM152" s="107"/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07"/>
      <c r="EY152" s="107"/>
      <c r="EZ152" s="107"/>
      <c r="FA152" s="107"/>
      <c r="FB152" s="107"/>
      <c r="FC152" s="107"/>
      <c r="FD152" s="107"/>
      <c r="FE152" s="107"/>
      <c r="FF152" s="107"/>
      <c r="FG152" s="107"/>
      <c r="FH152" s="107"/>
      <c r="FI152" s="107"/>
      <c r="FJ152" s="107"/>
      <c r="FK152" s="107"/>
      <c r="FL152" s="107"/>
      <c r="FM152" s="107"/>
      <c r="FN152" s="107"/>
      <c r="FO152" s="107"/>
      <c r="FP152" s="107"/>
      <c r="FQ152" s="107"/>
      <c r="FR152" s="107"/>
      <c r="FS152" s="107"/>
      <c r="FT152" s="107"/>
      <c r="FU152" s="107"/>
      <c r="FV152" s="107"/>
      <c r="FW152" s="107"/>
      <c r="FX152" s="107"/>
      <c r="FY152" s="107"/>
      <c r="FZ152" s="107"/>
      <c r="GA152" s="107"/>
      <c r="GB152" s="107"/>
      <c r="GC152" s="107"/>
      <c r="GD152" s="107"/>
      <c r="GE152" s="107"/>
      <c r="GF152" s="107"/>
      <c r="GG152" s="107"/>
      <c r="GH152" s="107"/>
      <c r="GI152" s="107"/>
      <c r="GJ152" s="107"/>
      <c r="GK152" s="107"/>
      <c r="GL152" s="107"/>
      <c r="GM152" s="107"/>
      <c r="GN152" s="107"/>
      <c r="GO152" s="107"/>
      <c r="GP152" s="107"/>
      <c r="GQ152" s="107"/>
      <c r="GR152" s="107"/>
      <c r="GS152" s="107"/>
      <c r="GT152" s="107"/>
      <c r="GU152" s="107"/>
    </row>
    <row r="153" spans="1:203" s="183" customFormat="1">
      <c r="A153" s="93" t="s">
        <v>4932</v>
      </c>
      <c r="B153" s="90" t="s">
        <v>631</v>
      </c>
      <c r="C153" s="197">
        <v>157337</v>
      </c>
      <c r="D153" s="91" t="s">
        <v>4081</v>
      </c>
      <c r="E153" s="92" t="s">
        <v>4082</v>
      </c>
      <c r="F153" s="90" t="s">
        <v>1679</v>
      </c>
      <c r="G153" s="90">
        <v>1</v>
      </c>
    </row>
    <row r="154" spans="1:203" s="183" customFormat="1">
      <c r="A154" s="93" t="s">
        <v>4932</v>
      </c>
      <c r="B154" s="90" t="s">
        <v>631</v>
      </c>
      <c r="C154" s="197">
        <v>157336</v>
      </c>
      <c r="D154" s="91" t="s">
        <v>3628</v>
      </c>
      <c r="E154" s="92" t="s">
        <v>3629</v>
      </c>
      <c r="F154" s="90" t="s">
        <v>1679</v>
      </c>
      <c r="G154" s="90">
        <v>1</v>
      </c>
    </row>
    <row r="155" spans="1:203" s="183" customFormat="1">
      <c r="A155" s="93" t="s">
        <v>4932</v>
      </c>
      <c r="B155" s="90" t="s">
        <v>631</v>
      </c>
      <c r="C155" s="197">
        <v>157335</v>
      </c>
      <c r="D155" s="91" t="s">
        <v>3626</v>
      </c>
      <c r="E155" s="92" t="s">
        <v>3627</v>
      </c>
      <c r="F155" s="90" t="s">
        <v>2373</v>
      </c>
      <c r="G155" s="90">
        <v>1</v>
      </c>
    </row>
    <row r="156" spans="1:203" s="183" customFormat="1">
      <c r="A156" s="93" t="s">
        <v>4932</v>
      </c>
      <c r="B156" s="90" t="s">
        <v>631</v>
      </c>
      <c r="C156" s="197">
        <v>157334</v>
      </c>
      <c r="D156" s="91" t="s">
        <v>3624</v>
      </c>
      <c r="E156" s="92" t="s">
        <v>3625</v>
      </c>
      <c r="F156" s="90" t="s">
        <v>1679</v>
      </c>
      <c r="G156" s="90">
        <v>1</v>
      </c>
    </row>
    <row r="157" spans="1:203" s="183" customFormat="1">
      <c r="A157" s="93" t="s">
        <v>4932</v>
      </c>
      <c r="B157" s="90" t="s">
        <v>631</v>
      </c>
      <c r="C157" s="197">
        <v>157333</v>
      </c>
      <c r="D157" s="91" t="s">
        <v>3632</v>
      </c>
      <c r="E157" s="92" t="s">
        <v>3633</v>
      </c>
      <c r="F157" s="90" t="s">
        <v>1679</v>
      </c>
      <c r="G157" s="90">
        <v>1</v>
      </c>
    </row>
    <row r="158" spans="1:203" s="183" customFormat="1">
      <c r="A158" s="93" t="s">
        <v>4932</v>
      </c>
      <c r="B158" s="90" t="s">
        <v>631</v>
      </c>
      <c r="C158" s="196">
        <v>157328</v>
      </c>
      <c r="D158" s="91" t="s">
        <v>650</v>
      </c>
      <c r="E158" s="92" t="s">
        <v>651</v>
      </c>
      <c r="F158" s="90" t="s">
        <v>606</v>
      </c>
      <c r="G158" s="90">
        <v>1</v>
      </c>
    </row>
    <row r="159" spans="1:203" s="183" customFormat="1">
      <c r="A159" s="93" t="s">
        <v>4932</v>
      </c>
      <c r="B159" s="90" t="s">
        <v>631</v>
      </c>
      <c r="C159" s="196">
        <v>157327</v>
      </c>
      <c r="D159" s="91" t="s">
        <v>652</v>
      </c>
      <c r="E159" s="92" t="s">
        <v>653</v>
      </c>
      <c r="F159" s="90" t="s">
        <v>2373</v>
      </c>
      <c r="G159" s="90">
        <v>1</v>
      </c>
    </row>
    <row r="160" spans="1:203" s="183" customFormat="1">
      <c r="A160" s="93" t="s">
        <v>4932</v>
      </c>
      <c r="B160" s="90" t="s">
        <v>631</v>
      </c>
      <c r="C160" s="196">
        <v>157326</v>
      </c>
      <c r="D160" s="91" t="s">
        <v>656</v>
      </c>
      <c r="E160" s="92" t="s">
        <v>89</v>
      </c>
      <c r="F160" s="90" t="s">
        <v>2373</v>
      </c>
      <c r="G160" s="90">
        <v>1</v>
      </c>
    </row>
    <row r="161" spans="1:7" s="183" customFormat="1">
      <c r="A161" s="93" t="s">
        <v>4932</v>
      </c>
      <c r="B161" s="90" t="s">
        <v>631</v>
      </c>
      <c r="C161" s="196">
        <v>157325</v>
      </c>
      <c r="D161" s="91" t="s">
        <v>654</v>
      </c>
      <c r="E161" s="92" t="s">
        <v>655</v>
      </c>
      <c r="F161" s="90" t="s">
        <v>2373</v>
      </c>
      <c r="G161" s="90">
        <v>1</v>
      </c>
    </row>
    <row r="162" spans="1:7" s="183" customFormat="1">
      <c r="A162" s="93" t="s">
        <v>4932</v>
      </c>
      <c r="B162" s="90" t="s">
        <v>5903</v>
      </c>
      <c r="C162" s="197">
        <v>157323</v>
      </c>
      <c r="D162" s="91" t="s">
        <v>1746</v>
      </c>
      <c r="E162" s="92" t="s">
        <v>1747</v>
      </c>
      <c r="F162" s="90" t="s">
        <v>1352</v>
      </c>
      <c r="G162" s="90">
        <v>1</v>
      </c>
    </row>
    <row r="163" spans="1:7" s="183" customFormat="1">
      <c r="A163" s="93" t="s">
        <v>4932</v>
      </c>
      <c r="B163" s="90" t="s">
        <v>3867</v>
      </c>
      <c r="C163" s="197">
        <v>157314</v>
      </c>
      <c r="D163" s="91" t="s">
        <v>3980</v>
      </c>
      <c r="E163" s="92" t="s">
        <v>3981</v>
      </c>
      <c r="F163" s="90" t="s">
        <v>1135</v>
      </c>
      <c r="G163" s="90" t="s">
        <v>3984</v>
      </c>
    </row>
    <row r="164" spans="1:7" s="183" customFormat="1">
      <c r="A164" s="93" t="s">
        <v>4932</v>
      </c>
      <c r="B164" s="90" t="s">
        <v>2509</v>
      </c>
      <c r="C164" s="204">
        <v>157313</v>
      </c>
      <c r="D164" s="91" t="s">
        <v>3184</v>
      </c>
      <c r="E164" s="92">
        <v>333</v>
      </c>
      <c r="F164" s="93"/>
      <c r="G164" s="93"/>
    </row>
    <row r="165" spans="1:7" s="183" customFormat="1">
      <c r="A165" s="93" t="s">
        <v>4932</v>
      </c>
      <c r="B165" s="90" t="s">
        <v>5903</v>
      </c>
      <c r="C165" s="204">
        <v>157312</v>
      </c>
      <c r="D165" s="91" t="s">
        <v>3183</v>
      </c>
      <c r="E165" s="92">
        <v>981712</v>
      </c>
      <c r="F165" s="93"/>
      <c r="G165" s="93"/>
    </row>
    <row r="166" spans="1:7" s="183" customFormat="1">
      <c r="A166" s="93" t="s">
        <v>4932</v>
      </c>
      <c r="B166" s="90" t="s">
        <v>2509</v>
      </c>
      <c r="C166" s="204">
        <v>157310</v>
      </c>
      <c r="D166" s="91" t="s">
        <v>3182</v>
      </c>
      <c r="E166" s="92">
        <v>92844</v>
      </c>
      <c r="F166" s="93"/>
      <c r="G166" s="93"/>
    </row>
    <row r="167" spans="1:7" s="183" customFormat="1">
      <c r="A167" s="93" t="s">
        <v>4932</v>
      </c>
      <c r="B167" s="90" t="s">
        <v>2509</v>
      </c>
      <c r="C167" s="204">
        <v>157309</v>
      </c>
      <c r="D167" s="91" t="s">
        <v>3181</v>
      </c>
      <c r="E167" s="92">
        <v>92042</v>
      </c>
      <c r="F167" s="93"/>
      <c r="G167" s="93"/>
    </row>
    <row r="168" spans="1:7" s="183" customFormat="1">
      <c r="A168" s="93" t="s">
        <v>4932</v>
      </c>
      <c r="B168" s="90" t="s">
        <v>631</v>
      </c>
      <c r="C168" s="197">
        <v>157308</v>
      </c>
      <c r="D168" s="91" t="s">
        <v>644</v>
      </c>
      <c r="E168" s="92" t="s">
        <v>645</v>
      </c>
      <c r="F168" s="90" t="s">
        <v>606</v>
      </c>
      <c r="G168" s="90">
        <v>1</v>
      </c>
    </row>
    <row r="169" spans="1:7" s="183" customFormat="1">
      <c r="A169" s="93" t="s">
        <v>4932</v>
      </c>
      <c r="B169" s="90" t="s">
        <v>288</v>
      </c>
      <c r="C169" s="197">
        <v>157306</v>
      </c>
      <c r="D169" s="91" t="s">
        <v>619</v>
      </c>
      <c r="E169" s="92" t="s">
        <v>620</v>
      </c>
      <c r="F169" s="90" t="s">
        <v>2373</v>
      </c>
      <c r="G169" s="90">
        <v>1</v>
      </c>
    </row>
    <row r="170" spans="1:7" s="183" customFormat="1">
      <c r="A170" s="93" t="s">
        <v>4932</v>
      </c>
      <c r="B170" s="90" t="s">
        <v>273</v>
      </c>
      <c r="C170" s="204">
        <v>157303</v>
      </c>
      <c r="D170" s="91" t="s">
        <v>3179</v>
      </c>
      <c r="E170" s="92" t="s">
        <v>3180</v>
      </c>
      <c r="F170" s="93"/>
      <c r="G170" s="93"/>
    </row>
    <row r="171" spans="1:7" s="183" customFormat="1" ht="25.5">
      <c r="A171" s="93" t="s">
        <v>4932</v>
      </c>
      <c r="B171" s="90" t="s">
        <v>2057</v>
      </c>
      <c r="C171" s="196">
        <v>157300</v>
      </c>
      <c r="D171" s="91" t="s">
        <v>1963</v>
      </c>
      <c r="E171" s="92" t="s">
        <v>1964</v>
      </c>
      <c r="F171" s="90" t="s">
        <v>1965</v>
      </c>
      <c r="G171" s="90">
        <v>1</v>
      </c>
    </row>
    <row r="172" spans="1:7" s="183" customFormat="1">
      <c r="A172" s="93" t="s">
        <v>4932</v>
      </c>
      <c r="B172" s="90" t="s">
        <v>631</v>
      </c>
      <c r="C172" s="197">
        <v>157298</v>
      </c>
      <c r="D172" s="91" t="s">
        <v>648</v>
      </c>
      <c r="E172" s="92" t="s">
        <v>649</v>
      </c>
      <c r="F172" s="90" t="s">
        <v>321</v>
      </c>
      <c r="G172" s="90">
        <v>1</v>
      </c>
    </row>
    <row r="173" spans="1:7" s="183" customFormat="1">
      <c r="A173" s="93" t="s">
        <v>4932</v>
      </c>
      <c r="B173" s="90" t="s">
        <v>273</v>
      </c>
      <c r="C173" s="204">
        <v>157297</v>
      </c>
      <c r="D173" s="91" t="s">
        <v>3177</v>
      </c>
      <c r="E173" s="92" t="s">
        <v>3178</v>
      </c>
      <c r="F173" s="93"/>
      <c r="G173" s="93"/>
    </row>
    <row r="174" spans="1:7" s="183" customFormat="1">
      <c r="A174" s="93" t="s">
        <v>4932</v>
      </c>
      <c r="B174" s="90" t="s">
        <v>2509</v>
      </c>
      <c r="C174" s="204">
        <v>157295</v>
      </c>
      <c r="D174" s="91" t="s">
        <v>3176</v>
      </c>
      <c r="E174" s="92">
        <v>25005</v>
      </c>
      <c r="F174" s="93"/>
      <c r="G174" s="93"/>
    </row>
    <row r="175" spans="1:7" s="183" customFormat="1">
      <c r="A175" s="93" t="s">
        <v>4932</v>
      </c>
      <c r="B175" s="93" t="s">
        <v>1540</v>
      </c>
      <c r="C175" s="196">
        <v>157284</v>
      </c>
      <c r="D175" s="91" t="s">
        <v>1955</v>
      </c>
      <c r="E175" s="92" t="s">
        <v>1956</v>
      </c>
      <c r="F175" s="90" t="s">
        <v>194</v>
      </c>
      <c r="G175" s="90">
        <v>1000</v>
      </c>
    </row>
    <row r="176" spans="1:7" s="183" customFormat="1">
      <c r="A176" s="93" t="s">
        <v>4932</v>
      </c>
      <c r="B176" s="93" t="s">
        <v>1540</v>
      </c>
      <c r="C176" s="197">
        <v>157280</v>
      </c>
      <c r="D176" s="91" t="s">
        <v>1953</v>
      </c>
      <c r="E176" s="92" t="s">
        <v>1954</v>
      </c>
      <c r="F176" s="90" t="s">
        <v>1708</v>
      </c>
      <c r="G176" s="90">
        <v>1</v>
      </c>
    </row>
    <row r="177" spans="1:203" s="183" customFormat="1">
      <c r="A177" s="93" t="s">
        <v>4932</v>
      </c>
      <c r="B177" s="90" t="s">
        <v>631</v>
      </c>
      <c r="C177" s="197">
        <v>157276</v>
      </c>
      <c r="D177" s="291" t="s">
        <v>5218</v>
      </c>
      <c r="E177" s="292" t="s">
        <v>5219</v>
      </c>
      <c r="F177" s="90" t="s">
        <v>1679</v>
      </c>
      <c r="G177" s="90">
        <v>1</v>
      </c>
    </row>
    <row r="178" spans="1:203" s="183" customFormat="1">
      <c r="A178" s="93" t="s">
        <v>4932</v>
      </c>
      <c r="B178" s="90" t="s">
        <v>3867</v>
      </c>
      <c r="C178" s="197">
        <v>157276</v>
      </c>
      <c r="D178" s="91" t="s">
        <v>4822</v>
      </c>
      <c r="E178" s="92" t="s">
        <v>3985</v>
      </c>
      <c r="F178" s="90" t="s">
        <v>1135</v>
      </c>
      <c r="G178" s="90" t="s">
        <v>3983</v>
      </c>
    </row>
    <row r="179" spans="1:203" s="183" customFormat="1">
      <c r="A179" s="93" t="s">
        <v>4932</v>
      </c>
      <c r="B179" s="93" t="s">
        <v>1540</v>
      </c>
      <c r="C179" s="196">
        <v>157254</v>
      </c>
      <c r="D179" s="91" t="s">
        <v>1957</v>
      </c>
      <c r="E179" s="92" t="s">
        <v>1958</v>
      </c>
      <c r="F179" s="90" t="s">
        <v>1708</v>
      </c>
      <c r="G179" s="90">
        <v>1</v>
      </c>
      <c r="H179" s="235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  <c r="V179" s="235"/>
      <c r="W179" s="235"/>
      <c r="X179" s="235"/>
      <c r="Y179" s="235"/>
      <c r="Z179" s="235"/>
      <c r="AA179" s="235"/>
      <c r="AB179" s="235"/>
      <c r="AC179" s="235"/>
      <c r="AD179" s="235"/>
      <c r="AE179" s="235"/>
      <c r="AF179" s="235"/>
      <c r="AG179" s="235"/>
      <c r="AH179" s="235"/>
      <c r="AI179" s="235"/>
      <c r="AJ179" s="235"/>
      <c r="AK179" s="235"/>
      <c r="AL179" s="235"/>
      <c r="AM179" s="235"/>
      <c r="AN179" s="235"/>
      <c r="AO179" s="235"/>
      <c r="AP179" s="235"/>
      <c r="AQ179" s="235"/>
      <c r="AR179" s="235"/>
      <c r="AS179" s="235"/>
      <c r="AT179" s="235"/>
      <c r="AU179" s="235"/>
      <c r="AV179" s="235"/>
      <c r="AW179" s="235"/>
      <c r="AX179" s="235"/>
      <c r="AY179" s="235"/>
      <c r="AZ179" s="235"/>
      <c r="BA179" s="235"/>
      <c r="BB179" s="235"/>
      <c r="BC179" s="235"/>
      <c r="BD179" s="235"/>
      <c r="BE179" s="235"/>
      <c r="BF179" s="235"/>
      <c r="BG179" s="235"/>
      <c r="BH179" s="235"/>
      <c r="BI179" s="235"/>
      <c r="BJ179" s="235"/>
      <c r="BK179" s="235"/>
      <c r="BL179" s="235"/>
      <c r="BM179" s="235"/>
      <c r="BN179" s="235"/>
      <c r="BO179" s="235"/>
      <c r="BP179" s="235"/>
      <c r="BQ179" s="235"/>
      <c r="BR179" s="235"/>
      <c r="BS179" s="235"/>
      <c r="BT179" s="235"/>
      <c r="BU179" s="235"/>
      <c r="BV179" s="235"/>
      <c r="BW179" s="235"/>
      <c r="BX179" s="235"/>
      <c r="BY179" s="235"/>
      <c r="BZ179" s="235"/>
      <c r="CA179" s="235"/>
      <c r="CB179" s="235"/>
      <c r="CC179" s="235"/>
      <c r="CD179" s="235"/>
      <c r="CE179" s="235"/>
      <c r="CF179" s="235"/>
      <c r="CG179" s="235"/>
      <c r="CH179" s="235"/>
      <c r="CI179" s="235"/>
      <c r="CJ179" s="235"/>
      <c r="CK179" s="235"/>
      <c r="CL179" s="235"/>
      <c r="CM179" s="235"/>
      <c r="CN179" s="235"/>
      <c r="CO179" s="235"/>
      <c r="CP179" s="235"/>
      <c r="CQ179" s="235"/>
      <c r="CR179" s="235"/>
      <c r="CS179" s="235"/>
      <c r="CT179" s="235"/>
      <c r="CU179" s="235"/>
      <c r="CV179" s="235"/>
      <c r="CW179" s="235"/>
      <c r="CX179" s="235"/>
      <c r="CY179" s="235"/>
      <c r="CZ179" s="235"/>
      <c r="DA179" s="235"/>
      <c r="DB179" s="235"/>
      <c r="DC179" s="235"/>
      <c r="DD179" s="235"/>
      <c r="DE179" s="235"/>
      <c r="DF179" s="235"/>
      <c r="DG179" s="235"/>
      <c r="DH179" s="235"/>
      <c r="DI179" s="235"/>
      <c r="DJ179" s="235"/>
      <c r="DK179" s="235"/>
      <c r="DL179" s="235"/>
      <c r="DM179" s="235"/>
      <c r="DN179" s="235"/>
      <c r="DO179" s="235"/>
      <c r="DP179" s="235"/>
      <c r="DQ179" s="235"/>
      <c r="DR179" s="235"/>
      <c r="DS179" s="235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235"/>
      <c r="EF179" s="235"/>
      <c r="EG179" s="235"/>
      <c r="EH179" s="235"/>
      <c r="EI179" s="235"/>
      <c r="EJ179" s="235"/>
      <c r="EK179" s="235"/>
      <c r="EL179" s="235"/>
      <c r="EM179" s="235"/>
      <c r="EN179" s="235"/>
      <c r="EO179" s="235"/>
      <c r="EP179" s="235"/>
      <c r="EQ179" s="235"/>
      <c r="ER179" s="235"/>
      <c r="ES179" s="235"/>
      <c r="ET179" s="235"/>
      <c r="EU179" s="235"/>
      <c r="EV179" s="235"/>
      <c r="EW179" s="235"/>
      <c r="EX179" s="235"/>
      <c r="EY179" s="235"/>
      <c r="EZ179" s="235"/>
      <c r="FA179" s="235"/>
      <c r="FB179" s="235"/>
      <c r="FC179" s="235"/>
      <c r="FD179" s="235"/>
      <c r="FE179" s="235"/>
      <c r="FF179" s="235"/>
      <c r="FG179" s="235"/>
      <c r="FH179" s="235"/>
      <c r="FI179" s="235"/>
      <c r="FJ179" s="235"/>
      <c r="FK179" s="235"/>
      <c r="FL179" s="235"/>
      <c r="FM179" s="235"/>
      <c r="FN179" s="235"/>
      <c r="FO179" s="235"/>
      <c r="FP179" s="235"/>
      <c r="FQ179" s="235"/>
      <c r="FR179" s="235"/>
      <c r="FS179" s="235"/>
      <c r="FT179" s="235"/>
      <c r="FU179" s="235"/>
      <c r="FV179" s="235"/>
      <c r="FW179" s="235"/>
      <c r="FX179" s="235"/>
      <c r="FY179" s="235"/>
      <c r="FZ179" s="235"/>
      <c r="GA179" s="235"/>
      <c r="GB179" s="235"/>
      <c r="GC179" s="235"/>
      <c r="GD179" s="235"/>
      <c r="GE179" s="235"/>
      <c r="GF179" s="235"/>
      <c r="GG179" s="235"/>
      <c r="GH179" s="235"/>
      <c r="GI179" s="235"/>
      <c r="GJ179" s="235"/>
      <c r="GK179" s="235"/>
      <c r="GL179" s="235"/>
      <c r="GM179" s="235"/>
      <c r="GN179" s="235"/>
      <c r="GO179" s="235"/>
      <c r="GP179" s="235"/>
      <c r="GQ179" s="235"/>
      <c r="GR179" s="235"/>
      <c r="GS179" s="235"/>
      <c r="GT179" s="235"/>
      <c r="GU179" s="235"/>
    </row>
    <row r="180" spans="1:203" s="183" customFormat="1">
      <c r="A180" s="93" t="s">
        <v>4932</v>
      </c>
      <c r="B180" s="90" t="s">
        <v>2509</v>
      </c>
      <c r="C180" s="204">
        <v>157253</v>
      </c>
      <c r="D180" s="91" t="s">
        <v>3175</v>
      </c>
      <c r="E180" s="92">
        <v>92039</v>
      </c>
      <c r="F180" s="93"/>
      <c r="G180" s="93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  <c r="V180" s="235"/>
      <c r="W180" s="235"/>
      <c r="X180" s="235"/>
      <c r="Y180" s="235"/>
      <c r="Z180" s="235"/>
      <c r="AA180" s="235"/>
      <c r="AB180" s="235"/>
      <c r="AC180" s="235"/>
      <c r="AD180" s="235"/>
      <c r="AE180" s="235"/>
      <c r="AF180" s="235"/>
      <c r="AG180" s="235"/>
      <c r="AH180" s="235"/>
      <c r="AI180" s="235"/>
      <c r="AJ180" s="235"/>
      <c r="AK180" s="235"/>
      <c r="AL180" s="235"/>
      <c r="AM180" s="235"/>
      <c r="AN180" s="235"/>
      <c r="AO180" s="235"/>
      <c r="AP180" s="235"/>
      <c r="AQ180" s="235"/>
      <c r="AR180" s="235"/>
      <c r="AS180" s="235"/>
      <c r="AT180" s="235"/>
      <c r="AU180" s="235"/>
      <c r="AV180" s="235"/>
      <c r="AW180" s="235"/>
      <c r="AX180" s="235"/>
      <c r="AY180" s="235"/>
      <c r="AZ180" s="235"/>
      <c r="BA180" s="235"/>
      <c r="BB180" s="235"/>
      <c r="BC180" s="235"/>
      <c r="BD180" s="235"/>
      <c r="BE180" s="235"/>
      <c r="BF180" s="235"/>
      <c r="BG180" s="235"/>
      <c r="BH180" s="235"/>
      <c r="BI180" s="235"/>
      <c r="BJ180" s="235"/>
      <c r="BK180" s="235"/>
      <c r="BL180" s="235"/>
      <c r="BM180" s="235"/>
      <c r="BN180" s="235"/>
      <c r="BO180" s="235"/>
      <c r="BP180" s="235"/>
      <c r="BQ180" s="235"/>
      <c r="BR180" s="235"/>
      <c r="BS180" s="235"/>
      <c r="BT180" s="235"/>
      <c r="BU180" s="235"/>
      <c r="BV180" s="235"/>
      <c r="BW180" s="235"/>
      <c r="BX180" s="235"/>
      <c r="BY180" s="235"/>
      <c r="BZ180" s="235"/>
      <c r="CA180" s="235"/>
      <c r="CB180" s="235"/>
      <c r="CC180" s="235"/>
      <c r="CD180" s="235"/>
      <c r="CE180" s="235"/>
      <c r="CF180" s="235"/>
      <c r="CG180" s="235"/>
      <c r="CH180" s="235"/>
      <c r="CI180" s="235"/>
      <c r="CJ180" s="235"/>
      <c r="CK180" s="235"/>
      <c r="CL180" s="235"/>
      <c r="CM180" s="235"/>
      <c r="CN180" s="235"/>
      <c r="CO180" s="235"/>
      <c r="CP180" s="235"/>
      <c r="CQ180" s="235"/>
      <c r="CR180" s="235"/>
      <c r="CS180" s="235"/>
      <c r="CT180" s="235"/>
      <c r="CU180" s="235"/>
      <c r="CV180" s="235"/>
      <c r="CW180" s="235"/>
      <c r="CX180" s="235"/>
      <c r="CY180" s="235"/>
      <c r="CZ180" s="235"/>
      <c r="DA180" s="235"/>
      <c r="DB180" s="235"/>
      <c r="DC180" s="235"/>
      <c r="DD180" s="235"/>
      <c r="DE180" s="235"/>
      <c r="DF180" s="235"/>
      <c r="DG180" s="235"/>
      <c r="DH180" s="235"/>
      <c r="DI180" s="235"/>
      <c r="DJ180" s="235"/>
      <c r="DK180" s="235"/>
      <c r="DL180" s="235"/>
      <c r="DM180" s="235"/>
      <c r="DN180" s="235"/>
      <c r="DO180" s="235"/>
      <c r="DP180" s="235"/>
      <c r="DQ180" s="235"/>
      <c r="DR180" s="235"/>
      <c r="DS180" s="235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235"/>
      <c r="EF180" s="235"/>
      <c r="EG180" s="235"/>
      <c r="EH180" s="235"/>
      <c r="EI180" s="235"/>
      <c r="EJ180" s="235"/>
      <c r="EK180" s="235"/>
      <c r="EL180" s="235"/>
      <c r="EM180" s="235"/>
      <c r="EN180" s="235"/>
      <c r="EO180" s="235"/>
      <c r="EP180" s="235"/>
      <c r="EQ180" s="235"/>
      <c r="ER180" s="235"/>
      <c r="ES180" s="235"/>
      <c r="ET180" s="235"/>
      <c r="EU180" s="235"/>
      <c r="EV180" s="235"/>
      <c r="EW180" s="235"/>
      <c r="EX180" s="235"/>
      <c r="EY180" s="235"/>
      <c r="EZ180" s="235"/>
      <c r="FA180" s="235"/>
      <c r="FB180" s="235"/>
      <c r="FC180" s="235"/>
      <c r="FD180" s="235"/>
      <c r="FE180" s="235"/>
      <c r="FF180" s="235"/>
      <c r="FG180" s="235"/>
      <c r="FH180" s="235"/>
      <c r="FI180" s="235"/>
      <c r="FJ180" s="235"/>
      <c r="FK180" s="235"/>
      <c r="FL180" s="235"/>
      <c r="FM180" s="235"/>
      <c r="FN180" s="235"/>
      <c r="FO180" s="235"/>
      <c r="FP180" s="235"/>
      <c r="FQ180" s="235"/>
      <c r="FR180" s="235"/>
      <c r="FS180" s="235"/>
      <c r="FT180" s="235"/>
      <c r="FU180" s="235"/>
      <c r="FV180" s="235"/>
      <c r="FW180" s="235"/>
      <c r="FX180" s="235"/>
      <c r="FY180" s="235"/>
      <c r="FZ180" s="235"/>
      <c r="GA180" s="235"/>
      <c r="GB180" s="235"/>
      <c r="GC180" s="235"/>
      <c r="GD180" s="235"/>
      <c r="GE180" s="235"/>
      <c r="GF180" s="235"/>
      <c r="GG180" s="235"/>
      <c r="GH180" s="235"/>
      <c r="GI180" s="235"/>
      <c r="GJ180" s="235"/>
      <c r="GK180" s="235"/>
      <c r="GL180" s="235"/>
      <c r="GM180" s="235"/>
      <c r="GN180" s="235"/>
      <c r="GO180" s="235"/>
      <c r="GP180" s="235"/>
      <c r="GQ180" s="235"/>
      <c r="GR180" s="235"/>
      <c r="GS180" s="235"/>
      <c r="GT180" s="235"/>
      <c r="GU180" s="235"/>
    </row>
    <row r="181" spans="1:203" s="183" customFormat="1">
      <c r="A181" s="93" t="s">
        <v>4932</v>
      </c>
      <c r="B181" s="90" t="s">
        <v>2509</v>
      </c>
      <c r="C181" s="204">
        <v>157252</v>
      </c>
      <c r="D181" s="91" t="s">
        <v>3174</v>
      </c>
      <c r="E181" s="92" t="s">
        <v>4561</v>
      </c>
      <c r="F181" s="93"/>
      <c r="G181" s="93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  <c r="V181" s="235"/>
      <c r="W181" s="235"/>
      <c r="X181" s="235"/>
      <c r="Y181" s="235"/>
      <c r="Z181" s="235"/>
      <c r="AA181" s="235"/>
      <c r="AB181" s="235"/>
      <c r="AC181" s="235"/>
      <c r="AD181" s="235"/>
      <c r="AE181" s="235"/>
      <c r="AF181" s="235"/>
      <c r="AG181" s="235"/>
      <c r="AH181" s="235"/>
      <c r="AI181" s="235"/>
      <c r="AJ181" s="235"/>
      <c r="AK181" s="235"/>
      <c r="AL181" s="235"/>
      <c r="AM181" s="235"/>
      <c r="AN181" s="235"/>
      <c r="AO181" s="235"/>
      <c r="AP181" s="235"/>
      <c r="AQ181" s="235"/>
      <c r="AR181" s="235"/>
      <c r="AS181" s="235"/>
      <c r="AT181" s="235"/>
      <c r="AU181" s="235"/>
      <c r="AV181" s="235"/>
      <c r="AW181" s="235"/>
      <c r="AX181" s="235"/>
      <c r="AY181" s="235"/>
      <c r="AZ181" s="235"/>
      <c r="BA181" s="235"/>
      <c r="BB181" s="235"/>
      <c r="BC181" s="235"/>
      <c r="BD181" s="235"/>
      <c r="BE181" s="235"/>
      <c r="BF181" s="235"/>
      <c r="BG181" s="235"/>
      <c r="BH181" s="235"/>
      <c r="BI181" s="235"/>
      <c r="BJ181" s="235"/>
      <c r="BK181" s="235"/>
      <c r="BL181" s="235"/>
      <c r="BM181" s="235"/>
      <c r="BN181" s="235"/>
      <c r="BO181" s="235"/>
      <c r="BP181" s="235"/>
      <c r="BQ181" s="235"/>
      <c r="BR181" s="235"/>
      <c r="BS181" s="235"/>
      <c r="BT181" s="235"/>
      <c r="BU181" s="235"/>
      <c r="BV181" s="235"/>
      <c r="BW181" s="235"/>
      <c r="BX181" s="235"/>
      <c r="BY181" s="235"/>
      <c r="BZ181" s="235"/>
      <c r="CA181" s="235"/>
      <c r="CB181" s="235"/>
      <c r="CC181" s="235"/>
      <c r="CD181" s="235"/>
      <c r="CE181" s="235"/>
      <c r="CF181" s="235"/>
      <c r="CG181" s="235"/>
      <c r="CH181" s="235"/>
      <c r="CI181" s="235"/>
      <c r="CJ181" s="235"/>
      <c r="CK181" s="235"/>
      <c r="CL181" s="235"/>
      <c r="CM181" s="235"/>
      <c r="CN181" s="235"/>
      <c r="CO181" s="235"/>
      <c r="CP181" s="235"/>
      <c r="CQ181" s="235"/>
      <c r="CR181" s="235"/>
      <c r="CS181" s="235"/>
      <c r="CT181" s="235"/>
      <c r="CU181" s="235"/>
      <c r="CV181" s="235"/>
      <c r="CW181" s="235"/>
      <c r="CX181" s="235"/>
      <c r="CY181" s="235"/>
      <c r="CZ181" s="235"/>
      <c r="DA181" s="235"/>
      <c r="DB181" s="235"/>
      <c r="DC181" s="235"/>
      <c r="DD181" s="235"/>
      <c r="DE181" s="235"/>
      <c r="DF181" s="235"/>
      <c r="DG181" s="235"/>
      <c r="DH181" s="235"/>
      <c r="DI181" s="235"/>
      <c r="DJ181" s="235"/>
      <c r="DK181" s="235"/>
      <c r="DL181" s="235"/>
      <c r="DM181" s="235"/>
      <c r="DN181" s="235"/>
      <c r="DO181" s="235"/>
      <c r="DP181" s="235"/>
      <c r="DQ181" s="235"/>
      <c r="DR181" s="235"/>
      <c r="DS181" s="235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235"/>
      <c r="EF181" s="235"/>
      <c r="EG181" s="235"/>
      <c r="EH181" s="235"/>
      <c r="EI181" s="235"/>
      <c r="EJ181" s="235"/>
      <c r="EK181" s="235"/>
      <c r="EL181" s="235"/>
      <c r="EM181" s="235"/>
      <c r="EN181" s="235"/>
      <c r="EO181" s="235"/>
      <c r="EP181" s="235"/>
      <c r="EQ181" s="235"/>
      <c r="ER181" s="235"/>
      <c r="ES181" s="235"/>
      <c r="ET181" s="235"/>
      <c r="EU181" s="235"/>
      <c r="EV181" s="235"/>
      <c r="EW181" s="235"/>
      <c r="EX181" s="235"/>
      <c r="EY181" s="235"/>
      <c r="EZ181" s="235"/>
      <c r="FA181" s="235"/>
      <c r="FB181" s="235"/>
      <c r="FC181" s="235"/>
      <c r="FD181" s="235"/>
      <c r="FE181" s="235"/>
      <c r="FF181" s="235"/>
      <c r="FG181" s="235"/>
      <c r="FH181" s="235"/>
      <c r="FI181" s="235"/>
      <c r="FJ181" s="235"/>
      <c r="FK181" s="235"/>
      <c r="FL181" s="235"/>
      <c r="FM181" s="235"/>
      <c r="FN181" s="235"/>
      <c r="FO181" s="235"/>
      <c r="FP181" s="235"/>
      <c r="FQ181" s="235"/>
      <c r="FR181" s="235"/>
      <c r="FS181" s="235"/>
      <c r="FT181" s="235"/>
      <c r="FU181" s="235"/>
      <c r="FV181" s="235"/>
      <c r="FW181" s="235"/>
      <c r="FX181" s="235"/>
      <c r="FY181" s="235"/>
      <c r="FZ181" s="235"/>
      <c r="GA181" s="235"/>
      <c r="GB181" s="235"/>
      <c r="GC181" s="235"/>
      <c r="GD181" s="235"/>
      <c r="GE181" s="235"/>
      <c r="GF181" s="235"/>
      <c r="GG181" s="235"/>
      <c r="GH181" s="235"/>
      <c r="GI181" s="235"/>
      <c r="GJ181" s="235"/>
      <c r="GK181" s="235"/>
      <c r="GL181" s="235"/>
      <c r="GM181" s="235"/>
      <c r="GN181" s="235"/>
      <c r="GO181" s="235"/>
      <c r="GP181" s="235"/>
      <c r="GQ181" s="235"/>
      <c r="GR181" s="235"/>
      <c r="GS181" s="235"/>
      <c r="GT181" s="235"/>
      <c r="GU181" s="235"/>
    </row>
    <row r="182" spans="1:203" s="183" customFormat="1">
      <c r="A182" s="93" t="s">
        <v>4932</v>
      </c>
      <c r="B182" s="90" t="s">
        <v>2509</v>
      </c>
      <c r="C182" s="204">
        <v>157251</v>
      </c>
      <c r="D182" s="91" t="s">
        <v>3173</v>
      </c>
      <c r="E182" s="92">
        <v>261</v>
      </c>
      <c r="F182" s="238" t="s">
        <v>2408</v>
      </c>
      <c r="G182" s="93" t="s">
        <v>6002</v>
      </c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235"/>
      <c r="AA182" s="235"/>
      <c r="AB182" s="235"/>
      <c r="AC182" s="235"/>
      <c r="AD182" s="235"/>
      <c r="AE182" s="235"/>
      <c r="AF182" s="235"/>
      <c r="AG182" s="235"/>
      <c r="AH182" s="235"/>
      <c r="AI182" s="235"/>
      <c r="AJ182" s="235"/>
      <c r="AK182" s="235"/>
      <c r="AL182" s="235"/>
      <c r="AM182" s="235"/>
      <c r="AN182" s="235"/>
      <c r="AO182" s="235"/>
      <c r="AP182" s="235"/>
      <c r="AQ182" s="235"/>
      <c r="AR182" s="235"/>
      <c r="AS182" s="235"/>
      <c r="AT182" s="235"/>
      <c r="AU182" s="235"/>
      <c r="AV182" s="235"/>
      <c r="AW182" s="235"/>
      <c r="AX182" s="235"/>
      <c r="AY182" s="235"/>
      <c r="AZ182" s="235"/>
      <c r="BA182" s="235"/>
      <c r="BB182" s="235"/>
      <c r="BC182" s="235"/>
      <c r="BD182" s="235"/>
      <c r="BE182" s="235"/>
      <c r="BF182" s="235"/>
      <c r="BG182" s="235"/>
      <c r="BH182" s="235"/>
      <c r="BI182" s="235"/>
      <c r="BJ182" s="235"/>
      <c r="BK182" s="235"/>
      <c r="BL182" s="235"/>
      <c r="BM182" s="235"/>
      <c r="BN182" s="235"/>
      <c r="BO182" s="235"/>
      <c r="BP182" s="235"/>
      <c r="BQ182" s="235"/>
      <c r="BR182" s="235"/>
      <c r="BS182" s="235"/>
      <c r="BT182" s="235"/>
      <c r="BU182" s="235"/>
      <c r="BV182" s="235"/>
      <c r="BW182" s="235"/>
      <c r="BX182" s="235"/>
      <c r="BY182" s="235"/>
      <c r="BZ182" s="235"/>
      <c r="CA182" s="235"/>
      <c r="CB182" s="235"/>
      <c r="CC182" s="235"/>
      <c r="CD182" s="235"/>
      <c r="CE182" s="235"/>
      <c r="CF182" s="235"/>
      <c r="CG182" s="235"/>
      <c r="CH182" s="235"/>
      <c r="CI182" s="235"/>
      <c r="CJ182" s="235"/>
      <c r="CK182" s="235"/>
      <c r="CL182" s="235"/>
      <c r="CM182" s="235"/>
      <c r="CN182" s="235"/>
      <c r="CO182" s="235"/>
      <c r="CP182" s="235"/>
      <c r="CQ182" s="235"/>
      <c r="CR182" s="235"/>
      <c r="CS182" s="235"/>
      <c r="CT182" s="235"/>
      <c r="CU182" s="235"/>
      <c r="CV182" s="235"/>
      <c r="CW182" s="235"/>
      <c r="CX182" s="235"/>
      <c r="CY182" s="235"/>
      <c r="CZ182" s="235"/>
      <c r="DA182" s="235"/>
      <c r="DB182" s="235"/>
      <c r="DC182" s="235"/>
      <c r="DD182" s="235"/>
      <c r="DE182" s="235"/>
      <c r="DF182" s="235"/>
      <c r="DG182" s="235"/>
      <c r="DH182" s="235"/>
      <c r="DI182" s="235"/>
      <c r="DJ182" s="235"/>
      <c r="DK182" s="235"/>
      <c r="DL182" s="235"/>
      <c r="DM182" s="235"/>
      <c r="DN182" s="235"/>
      <c r="DO182" s="235"/>
      <c r="DP182" s="235"/>
      <c r="DQ182" s="235"/>
      <c r="DR182" s="235"/>
      <c r="DS182" s="235"/>
      <c r="DT182" s="235"/>
      <c r="DU182" s="235"/>
      <c r="DV182" s="235"/>
      <c r="DW182" s="235"/>
      <c r="DX182" s="235"/>
      <c r="DY182" s="235"/>
      <c r="DZ182" s="235"/>
      <c r="EA182" s="235"/>
      <c r="EB182" s="235"/>
      <c r="EC182" s="235"/>
      <c r="ED182" s="235"/>
      <c r="EE182" s="235"/>
      <c r="EF182" s="235"/>
      <c r="EG182" s="235"/>
      <c r="EH182" s="235"/>
      <c r="EI182" s="235"/>
      <c r="EJ182" s="235"/>
      <c r="EK182" s="235"/>
      <c r="EL182" s="235"/>
      <c r="EM182" s="235"/>
      <c r="EN182" s="235"/>
      <c r="EO182" s="235"/>
      <c r="EP182" s="235"/>
      <c r="EQ182" s="235"/>
      <c r="ER182" s="235"/>
      <c r="ES182" s="235"/>
      <c r="ET182" s="235"/>
      <c r="EU182" s="235"/>
      <c r="EV182" s="235"/>
      <c r="EW182" s="235"/>
      <c r="EX182" s="235"/>
      <c r="EY182" s="235"/>
      <c r="EZ182" s="235"/>
      <c r="FA182" s="235"/>
      <c r="FB182" s="235"/>
      <c r="FC182" s="235"/>
      <c r="FD182" s="235"/>
      <c r="FE182" s="235"/>
      <c r="FF182" s="235"/>
      <c r="FG182" s="235"/>
      <c r="FH182" s="235"/>
      <c r="FI182" s="235"/>
      <c r="FJ182" s="235"/>
      <c r="FK182" s="235"/>
      <c r="FL182" s="235"/>
      <c r="FM182" s="235"/>
      <c r="FN182" s="235"/>
      <c r="FO182" s="235"/>
      <c r="FP182" s="235"/>
      <c r="FQ182" s="235"/>
      <c r="FR182" s="235"/>
      <c r="FS182" s="235"/>
      <c r="FT182" s="235"/>
      <c r="FU182" s="235"/>
      <c r="FV182" s="235"/>
      <c r="FW182" s="235"/>
      <c r="FX182" s="235"/>
      <c r="FY182" s="235"/>
      <c r="FZ182" s="235"/>
      <c r="GA182" s="235"/>
      <c r="GB182" s="235"/>
      <c r="GC182" s="235"/>
      <c r="GD182" s="235"/>
      <c r="GE182" s="235"/>
      <c r="GF182" s="235"/>
      <c r="GG182" s="235"/>
      <c r="GH182" s="235"/>
      <c r="GI182" s="235"/>
      <c r="GJ182" s="235"/>
      <c r="GK182" s="235"/>
      <c r="GL182" s="235"/>
      <c r="GM182" s="235"/>
      <c r="GN182" s="235"/>
      <c r="GO182" s="235"/>
      <c r="GP182" s="235"/>
      <c r="GQ182" s="235"/>
      <c r="GR182" s="235"/>
      <c r="GS182" s="235"/>
      <c r="GT182" s="235"/>
      <c r="GU182" s="235"/>
    </row>
    <row r="183" spans="1:203" s="183" customFormat="1">
      <c r="A183" s="93" t="s">
        <v>4932</v>
      </c>
      <c r="B183" s="90" t="s">
        <v>2509</v>
      </c>
      <c r="C183" s="204">
        <v>157250</v>
      </c>
      <c r="D183" s="91" t="s">
        <v>3172</v>
      </c>
      <c r="E183" s="92">
        <v>92053</v>
      </c>
      <c r="F183" s="93"/>
      <c r="G183" s="93"/>
    </row>
    <row r="184" spans="1:203" s="183" customFormat="1">
      <c r="A184" s="93" t="s">
        <v>4932</v>
      </c>
      <c r="B184" s="90" t="s">
        <v>2509</v>
      </c>
      <c r="C184" s="204">
        <v>157249</v>
      </c>
      <c r="D184" s="91" t="s">
        <v>3171</v>
      </c>
      <c r="E184" s="293" t="s">
        <v>4562</v>
      </c>
      <c r="F184" s="93"/>
      <c r="G184" s="93"/>
    </row>
    <row r="185" spans="1:203" s="183" customFormat="1">
      <c r="A185" s="93" t="s">
        <v>4932</v>
      </c>
      <c r="B185" s="90" t="s">
        <v>2509</v>
      </c>
      <c r="C185" s="204">
        <v>157248</v>
      </c>
      <c r="D185" s="91" t="s">
        <v>3170</v>
      </c>
      <c r="E185" s="92" t="s">
        <v>4563</v>
      </c>
      <c r="F185" s="93"/>
      <c r="G185" s="93"/>
    </row>
    <row r="186" spans="1:203" s="183" customFormat="1">
      <c r="A186" s="93" t="s">
        <v>4932</v>
      </c>
      <c r="B186" s="93" t="s">
        <v>1540</v>
      </c>
      <c r="C186" s="196">
        <v>157228</v>
      </c>
      <c r="D186" s="91" t="s">
        <v>1961</v>
      </c>
      <c r="E186" s="92" t="s">
        <v>1962</v>
      </c>
      <c r="F186" s="90" t="s">
        <v>1708</v>
      </c>
      <c r="G186" s="90">
        <v>1</v>
      </c>
    </row>
    <row r="187" spans="1:203" s="183" customFormat="1">
      <c r="A187" s="93" t="s">
        <v>4932</v>
      </c>
      <c r="B187" s="93" t="s">
        <v>1540</v>
      </c>
      <c r="C187" s="197">
        <v>157223</v>
      </c>
      <c r="D187" s="91" t="s">
        <v>146</v>
      </c>
      <c r="E187" s="92" t="s">
        <v>147</v>
      </c>
      <c r="F187" s="90" t="s">
        <v>2373</v>
      </c>
      <c r="G187" s="90">
        <v>1</v>
      </c>
    </row>
    <row r="188" spans="1:203" s="183" customFormat="1">
      <c r="A188" s="93" t="s">
        <v>4932</v>
      </c>
      <c r="B188" s="90" t="s">
        <v>273</v>
      </c>
      <c r="C188" s="204">
        <v>157212</v>
      </c>
      <c r="D188" s="91" t="s">
        <v>3168</v>
      </c>
      <c r="E188" s="92" t="s">
        <v>3169</v>
      </c>
      <c r="F188" s="93"/>
      <c r="G188" s="93"/>
    </row>
    <row r="189" spans="1:203" s="183" customFormat="1">
      <c r="A189" s="93" t="s">
        <v>4932</v>
      </c>
      <c r="B189" s="90" t="s">
        <v>1666</v>
      </c>
      <c r="C189" s="196">
        <v>157209</v>
      </c>
      <c r="D189" s="91" t="s">
        <v>3872</v>
      </c>
      <c r="E189" s="92" t="s">
        <v>3873</v>
      </c>
      <c r="F189" s="90" t="s">
        <v>1137</v>
      </c>
      <c r="G189" s="90"/>
    </row>
    <row r="190" spans="1:203" s="183" customFormat="1">
      <c r="A190" s="93" t="s">
        <v>4932</v>
      </c>
      <c r="B190" s="90" t="s">
        <v>288</v>
      </c>
      <c r="C190" s="197">
        <v>157200</v>
      </c>
      <c r="D190" s="91" t="s">
        <v>305</v>
      </c>
      <c r="E190" s="92" t="s">
        <v>595</v>
      </c>
      <c r="F190" s="90" t="s">
        <v>2373</v>
      </c>
      <c r="G190" s="90">
        <v>1</v>
      </c>
    </row>
    <row r="191" spans="1:203" s="183" customFormat="1">
      <c r="A191" s="93" t="s">
        <v>4932</v>
      </c>
      <c r="B191" s="90" t="s">
        <v>273</v>
      </c>
      <c r="C191" s="204">
        <v>157189</v>
      </c>
      <c r="D191" s="91" t="s">
        <v>3167</v>
      </c>
      <c r="E191" s="92" t="s">
        <v>3167</v>
      </c>
      <c r="F191" s="93"/>
      <c r="G191" s="93"/>
    </row>
    <row r="192" spans="1:203" s="183" customFormat="1">
      <c r="A192" s="93" t="s">
        <v>4932</v>
      </c>
      <c r="B192" s="90"/>
      <c r="C192" s="204">
        <v>157187</v>
      </c>
      <c r="D192" s="91" t="s">
        <v>3165</v>
      </c>
      <c r="E192" s="92" t="s">
        <v>3166</v>
      </c>
      <c r="F192" s="93"/>
      <c r="G192" s="93"/>
    </row>
    <row r="193" spans="1:203" s="183" customFormat="1">
      <c r="A193" s="93" t="s">
        <v>4932</v>
      </c>
      <c r="B193" s="90"/>
      <c r="C193" s="204">
        <v>157186</v>
      </c>
      <c r="D193" s="91" t="s">
        <v>4083</v>
      </c>
      <c r="E193" s="92" t="s">
        <v>3164</v>
      </c>
      <c r="F193" s="93"/>
      <c r="G193" s="93"/>
    </row>
    <row r="194" spans="1:203" s="183" customFormat="1">
      <c r="A194" s="93" t="s">
        <v>4932</v>
      </c>
      <c r="B194" s="90" t="s">
        <v>281</v>
      </c>
      <c r="C194" s="197">
        <v>157168</v>
      </c>
      <c r="D194" s="91" t="s">
        <v>282</v>
      </c>
      <c r="E194" s="92" t="s">
        <v>283</v>
      </c>
      <c r="F194" s="90" t="s">
        <v>1708</v>
      </c>
      <c r="G194" s="90">
        <v>1</v>
      </c>
    </row>
    <row r="195" spans="1:203" s="183" customFormat="1">
      <c r="A195" s="93" t="s">
        <v>4932</v>
      </c>
      <c r="B195" s="90" t="s">
        <v>1666</v>
      </c>
      <c r="C195" s="197">
        <v>157166</v>
      </c>
      <c r="D195" s="91" t="s">
        <v>1771</v>
      </c>
      <c r="E195" s="92" t="s">
        <v>1772</v>
      </c>
      <c r="F195" s="90" t="s">
        <v>2408</v>
      </c>
      <c r="G195" s="90">
        <v>1</v>
      </c>
      <c r="GP195" s="242"/>
      <c r="GQ195" s="242"/>
      <c r="GR195" s="242"/>
      <c r="GS195" s="242"/>
      <c r="GT195" s="242"/>
      <c r="GU195" s="242"/>
    </row>
    <row r="196" spans="1:203" s="183" customFormat="1">
      <c r="A196" s="93" t="s">
        <v>4932</v>
      </c>
      <c r="B196" s="90" t="s">
        <v>631</v>
      </c>
      <c r="C196" s="197">
        <v>157163</v>
      </c>
      <c r="D196" s="91" t="s">
        <v>3630</v>
      </c>
      <c r="E196" s="92" t="s">
        <v>3631</v>
      </c>
      <c r="F196" s="90" t="s">
        <v>1679</v>
      </c>
      <c r="G196" s="90">
        <v>1</v>
      </c>
    </row>
    <row r="197" spans="1:203" s="183" customFormat="1">
      <c r="A197" s="93" t="s">
        <v>4932</v>
      </c>
      <c r="B197" s="93" t="s">
        <v>1540</v>
      </c>
      <c r="C197" s="197">
        <v>157160</v>
      </c>
      <c r="D197" s="91" t="s">
        <v>779</v>
      </c>
      <c r="E197" s="92" t="s">
        <v>2197</v>
      </c>
      <c r="F197" s="90" t="s">
        <v>2197</v>
      </c>
      <c r="G197" s="93"/>
    </row>
    <row r="198" spans="1:203" s="183" customFormat="1">
      <c r="A198" s="93" t="s">
        <v>4932</v>
      </c>
      <c r="B198" s="90" t="s">
        <v>288</v>
      </c>
      <c r="C198" s="197">
        <v>157143</v>
      </c>
      <c r="D198" s="91" t="s">
        <v>625</v>
      </c>
      <c r="E198" s="92" t="s">
        <v>626</v>
      </c>
      <c r="F198" s="90" t="s">
        <v>2373</v>
      </c>
      <c r="G198" s="90">
        <v>1</v>
      </c>
    </row>
    <row r="199" spans="1:203" s="183" customFormat="1">
      <c r="A199" s="93" t="s">
        <v>4932</v>
      </c>
      <c r="B199" s="93" t="s">
        <v>1540</v>
      </c>
      <c r="C199" s="197">
        <v>157116</v>
      </c>
      <c r="D199" s="91" t="s">
        <v>1951</v>
      </c>
      <c r="E199" s="92" t="s">
        <v>1952</v>
      </c>
      <c r="F199" s="90" t="s">
        <v>2373</v>
      </c>
      <c r="G199" s="90">
        <v>1</v>
      </c>
    </row>
    <row r="200" spans="1:203" s="183" customFormat="1">
      <c r="A200" s="93" t="s">
        <v>4932</v>
      </c>
      <c r="B200" s="90" t="s">
        <v>3867</v>
      </c>
      <c r="C200" s="197">
        <v>157105</v>
      </c>
      <c r="D200" s="91" t="s">
        <v>3982</v>
      </c>
      <c r="E200" s="92" t="s">
        <v>4463</v>
      </c>
      <c r="F200" s="90" t="s">
        <v>1135</v>
      </c>
      <c r="G200" s="90" t="s">
        <v>3983</v>
      </c>
    </row>
    <row r="201" spans="1:203" s="183" customFormat="1">
      <c r="A201" s="93" t="s">
        <v>4932</v>
      </c>
      <c r="B201" s="90" t="s">
        <v>631</v>
      </c>
      <c r="C201" s="197">
        <v>157103</v>
      </c>
      <c r="D201" s="91" t="s">
        <v>1311</v>
      </c>
      <c r="E201" s="92" t="s">
        <v>1310</v>
      </c>
      <c r="F201" s="90" t="s">
        <v>321</v>
      </c>
      <c r="G201" s="90">
        <v>1</v>
      </c>
    </row>
    <row r="202" spans="1:203" s="183" customFormat="1">
      <c r="A202" s="93" t="s">
        <v>4932</v>
      </c>
      <c r="B202" s="90" t="s">
        <v>288</v>
      </c>
      <c r="C202" s="197">
        <v>157097</v>
      </c>
      <c r="D202" s="91" t="s">
        <v>598</v>
      </c>
      <c r="E202" s="92" t="s">
        <v>599</v>
      </c>
      <c r="F202" s="90" t="s">
        <v>2373</v>
      </c>
      <c r="G202" s="90">
        <v>1</v>
      </c>
    </row>
    <row r="203" spans="1:203" s="183" customFormat="1">
      <c r="A203" s="93" t="s">
        <v>4932</v>
      </c>
      <c r="B203" s="90" t="s">
        <v>5903</v>
      </c>
      <c r="C203" s="196">
        <v>157084</v>
      </c>
      <c r="D203" s="91" t="s">
        <v>1744</v>
      </c>
      <c r="E203" s="92" t="s">
        <v>1745</v>
      </c>
      <c r="F203" s="238" t="s">
        <v>1352</v>
      </c>
      <c r="G203" s="93">
        <v>1</v>
      </c>
    </row>
    <row r="204" spans="1:203" s="183" customFormat="1">
      <c r="A204" s="93" t="s">
        <v>4932</v>
      </c>
      <c r="B204" s="90" t="s">
        <v>5903</v>
      </c>
      <c r="C204" s="197">
        <v>157083</v>
      </c>
      <c r="D204" s="94" t="s">
        <v>2939</v>
      </c>
      <c r="E204" s="95">
        <v>100245</v>
      </c>
      <c r="F204" s="93"/>
      <c r="G204" s="93"/>
    </row>
    <row r="205" spans="1:203" s="183" customFormat="1">
      <c r="A205" s="93" t="s">
        <v>4932</v>
      </c>
      <c r="B205" s="90" t="s">
        <v>5903</v>
      </c>
      <c r="C205" s="196">
        <v>157082</v>
      </c>
      <c r="D205" s="91" t="s">
        <v>1754</v>
      </c>
      <c r="E205" s="92" t="s">
        <v>1755</v>
      </c>
      <c r="F205" s="238" t="s">
        <v>1352</v>
      </c>
      <c r="G205" s="93">
        <v>1</v>
      </c>
    </row>
    <row r="206" spans="1:203" s="183" customFormat="1">
      <c r="A206" s="93" t="s">
        <v>4932</v>
      </c>
      <c r="B206" s="90" t="s">
        <v>5903</v>
      </c>
      <c r="C206" s="197">
        <v>157081</v>
      </c>
      <c r="D206" s="94" t="s">
        <v>2940</v>
      </c>
      <c r="E206" s="95">
        <v>100242</v>
      </c>
      <c r="F206" s="93"/>
      <c r="G206" s="93"/>
    </row>
    <row r="207" spans="1:203" s="183" customFormat="1">
      <c r="A207" s="93" t="s">
        <v>4932</v>
      </c>
      <c r="B207" s="90" t="s">
        <v>5903</v>
      </c>
      <c r="C207" s="196">
        <v>157080</v>
      </c>
      <c r="D207" s="91" t="s">
        <v>1752</v>
      </c>
      <c r="E207" s="92" t="s">
        <v>1753</v>
      </c>
      <c r="F207" s="238" t="s">
        <v>1352</v>
      </c>
      <c r="G207" s="93">
        <v>1</v>
      </c>
    </row>
    <row r="208" spans="1:203" s="183" customFormat="1">
      <c r="A208" s="93" t="s">
        <v>4932</v>
      </c>
      <c r="B208" s="90" t="s">
        <v>273</v>
      </c>
      <c r="C208" s="196">
        <v>157079</v>
      </c>
      <c r="D208" s="91" t="s">
        <v>3863</v>
      </c>
      <c r="E208" s="92" t="s">
        <v>3864</v>
      </c>
      <c r="F208" s="90" t="s">
        <v>2536</v>
      </c>
      <c r="G208" s="90">
        <v>1000</v>
      </c>
    </row>
    <row r="209" spans="1:7" s="183" customFormat="1">
      <c r="A209" s="93" t="s">
        <v>4932</v>
      </c>
      <c r="B209" s="90" t="s">
        <v>3867</v>
      </c>
      <c r="C209" s="197">
        <v>157078</v>
      </c>
      <c r="D209" s="91" t="s">
        <v>3870</v>
      </c>
      <c r="E209" s="92" t="s">
        <v>3871</v>
      </c>
      <c r="F209" s="90" t="s">
        <v>2373</v>
      </c>
      <c r="G209" s="90">
        <v>1</v>
      </c>
    </row>
    <row r="210" spans="1:7" s="183" customFormat="1">
      <c r="A210" s="93" t="s">
        <v>4932</v>
      </c>
      <c r="B210" s="90" t="s">
        <v>2509</v>
      </c>
      <c r="C210" s="196">
        <v>157077</v>
      </c>
      <c r="D210" s="91" t="s">
        <v>133</v>
      </c>
      <c r="E210" s="92" t="s">
        <v>134</v>
      </c>
      <c r="F210" s="90" t="s">
        <v>2408</v>
      </c>
      <c r="G210" s="90">
        <v>1000</v>
      </c>
    </row>
    <row r="211" spans="1:7" s="183" customFormat="1">
      <c r="A211" s="93" t="s">
        <v>4932</v>
      </c>
      <c r="B211" s="90" t="s">
        <v>2509</v>
      </c>
      <c r="C211" s="197">
        <v>157076</v>
      </c>
      <c r="D211" s="91" t="s">
        <v>1748</v>
      </c>
      <c r="E211" s="92" t="s">
        <v>1749</v>
      </c>
      <c r="F211" s="238" t="s">
        <v>2408</v>
      </c>
      <c r="G211" s="93">
        <v>1</v>
      </c>
    </row>
    <row r="212" spans="1:7" s="183" customFormat="1">
      <c r="A212" s="93" t="s">
        <v>4932</v>
      </c>
      <c r="B212" s="90" t="s">
        <v>2509</v>
      </c>
      <c r="C212" s="196">
        <v>157075</v>
      </c>
      <c r="D212" s="91" t="s">
        <v>135</v>
      </c>
      <c r="E212" s="92" t="s">
        <v>136</v>
      </c>
      <c r="F212" s="90" t="s">
        <v>1139</v>
      </c>
      <c r="G212" s="90">
        <v>100</v>
      </c>
    </row>
    <row r="213" spans="1:7" s="183" customFormat="1">
      <c r="A213" s="93" t="s">
        <v>4932</v>
      </c>
      <c r="B213" s="90" t="s">
        <v>3867</v>
      </c>
      <c r="C213" s="197">
        <v>157074</v>
      </c>
      <c r="D213" s="91" t="s">
        <v>3868</v>
      </c>
      <c r="E213" s="92" t="s">
        <v>3869</v>
      </c>
      <c r="F213" s="90" t="s">
        <v>2373</v>
      </c>
      <c r="G213" s="90">
        <v>1</v>
      </c>
    </row>
    <row r="214" spans="1:7" s="183" customFormat="1">
      <c r="A214" s="93" t="s">
        <v>4932</v>
      </c>
      <c r="B214" s="90" t="s">
        <v>3867</v>
      </c>
      <c r="C214" s="197">
        <v>157070</v>
      </c>
      <c r="D214" s="91" t="s">
        <v>3865</v>
      </c>
      <c r="E214" s="92" t="s">
        <v>3866</v>
      </c>
      <c r="F214" s="90" t="s">
        <v>2373</v>
      </c>
      <c r="G214" s="90">
        <v>1</v>
      </c>
    </row>
    <row r="215" spans="1:7" s="183" customFormat="1">
      <c r="A215" s="93" t="s">
        <v>4932</v>
      </c>
      <c r="B215" s="90" t="s">
        <v>281</v>
      </c>
      <c r="C215" s="196">
        <v>157067</v>
      </c>
      <c r="D215" s="91" t="s">
        <v>131</v>
      </c>
      <c r="E215" s="92" t="s">
        <v>132</v>
      </c>
      <c r="F215" s="90" t="s">
        <v>1708</v>
      </c>
      <c r="G215" s="90">
        <v>1</v>
      </c>
    </row>
    <row r="216" spans="1:7" s="183" customFormat="1">
      <c r="A216" s="93" t="s">
        <v>4932</v>
      </c>
      <c r="B216" s="90" t="s">
        <v>5903</v>
      </c>
      <c r="C216" s="197">
        <v>157059</v>
      </c>
      <c r="D216" s="94" t="s">
        <v>2008</v>
      </c>
      <c r="E216" s="95">
        <v>10015658</v>
      </c>
      <c r="F216" s="93" t="s">
        <v>2524</v>
      </c>
      <c r="G216" s="93"/>
    </row>
    <row r="217" spans="1:7" s="183" customFormat="1">
      <c r="A217" s="93" t="s">
        <v>4932</v>
      </c>
      <c r="B217" s="90" t="s">
        <v>631</v>
      </c>
      <c r="C217" s="197">
        <v>157047</v>
      </c>
      <c r="D217" s="91" t="s">
        <v>640</v>
      </c>
      <c r="E217" s="92" t="s">
        <v>641</v>
      </c>
      <c r="F217" s="90" t="s">
        <v>1139</v>
      </c>
      <c r="G217" s="90">
        <v>1</v>
      </c>
    </row>
    <row r="218" spans="1:7" s="183" customFormat="1">
      <c r="A218" s="93" t="s">
        <v>4932</v>
      </c>
      <c r="B218" s="90" t="s">
        <v>631</v>
      </c>
      <c r="C218" s="197">
        <v>157046</v>
      </c>
      <c r="D218" s="91" t="s">
        <v>642</v>
      </c>
      <c r="E218" s="92" t="s">
        <v>643</v>
      </c>
      <c r="F218" s="90" t="s">
        <v>1139</v>
      </c>
      <c r="G218" s="90">
        <v>1</v>
      </c>
    </row>
    <row r="219" spans="1:7" s="183" customFormat="1">
      <c r="A219" s="93" t="s">
        <v>4932</v>
      </c>
      <c r="B219" s="90" t="s">
        <v>631</v>
      </c>
      <c r="C219" s="197">
        <v>157041</v>
      </c>
      <c r="D219" s="91" t="s">
        <v>638</v>
      </c>
      <c r="E219" s="92" t="s">
        <v>639</v>
      </c>
      <c r="F219" s="90" t="s">
        <v>1139</v>
      </c>
      <c r="G219" s="90">
        <v>1</v>
      </c>
    </row>
    <row r="220" spans="1:7" s="183" customFormat="1">
      <c r="A220" s="93" t="s">
        <v>4932</v>
      </c>
      <c r="B220" s="90" t="s">
        <v>2367</v>
      </c>
      <c r="C220" s="196">
        <v>157039</v>
      </c>
      <c r="D220" s="91" t="s">
        <v>1758</v>
      </c>
      <c r="E220" s="92" t="s">
        <v>4009</v>
      </c>
      <c r="F220" s="90" t="s">
        <v>1708</v>
      </c>
      <c r="G220" s="90">
        <v>1</v>
      </c>
    </row>
    <row r="221" spans="1:7" s="183" customFormat="1">
      <c r="A221" s="93" t="s">
        <v>4932</v>
      </c>
      <c r="B221" s="90" t="s">
        <v>2367</v>
      </c>
      <c r="C221" s="196">
        <v>157035</v>
      </c>
      <c r="D221" s="91" t="s">
        <v>1759</v>
      </c>
      <c r="E221" s="92" t="s">
        <v>1760</v>
      </c>
      <c r="F221" s="90" t="s">
        <v>1708</v>
      </c>
      <c r="G221" s="90">
        <v>1</v>
      </c>
    </row>
    <row r="222" spans="1:7" s="183" customFormat="1">
      <c r="A222" s="93" t="s">
        <v>4932</v>
      </c>
      <c r="B222" s="90" t="s">
        <v>5903</v>
      </c>
      <c r="C222" s="197">
        <v>157025</v>
      </c>
      <c r="D222" s="94" t="s">
        <v>3340</v>
      </c>
      <c r="E222" s="95" t="s">
        <v>3341</v>
      </c>
      <c r="F222" s="93"/>
      <c r="G222" s="93"/>
    </row>
    <row r="223" spans="1:7" s="183" customFormat="1">
      <c r="A223" s="93" t="s">
        <v>4932</v>
      </c>
      <c r="B223" s="90" t="s">
        <v>2509</v>
      </c>
      <c r="C223" s="196">
        <v>157023</v>
      </c>
      <c r="D223" s="91" t="s">
        <v>144</v>
      </c>
      <c r="E223" s="92" t="s">
        <v>145</v>
      </c>
      <c r="F223" s="238" t="s">
        <v>2408</v>
      </c>
      <c r="G223" s="93">
        <v>1</v>
      </c>
    </row>
    <row r="224" spans="1:7" s="183" customFormat="1">
      <c r="A224" s="93" t="s">
        <v>4932</v>
      </c>
      <c r="B224" s="90" t="s">
        <v>5903</v>
      </c>
      <c r="C224" s="294">
        <v>157021</v>
      </c>
      <c r="D224" s="91" t="s">
        <v>1756</v>
      </c>
      <c r="E224" s="92" t="s">
        <v>1757</v>
      </c>
      <c r="F224" s="238" t="s">
        <v>1352</v>
      </c>
      <c r="G224" s="238">
        <v>1</v>
      </c>
    </row>
    <row r="225" spans="1:7" s="183" customFormat="1">
      <c r="A225" s="93" t="s">
        <v>4932</v>
      </c>
      <c r="B225" s="90" t="s">
        <v>5903</v>
      </c>
      <c r="C225" s="196">
        <v>157019</v>
      </c>
      <c r="D225" s="91" t="s">
        <v>139</v>
      </c>
      <c r="E225" s="92" t="s">
        <v>140</v>
      </c>
      <c r="F225" s="90" t="s">
        <v>322</v>
      </c>
      <c r="G225" s="90">
        <v>1</v>
      </c>
    </row>
    <row r="226" spans="1:7" s="183" customFormat="1">
      <c r="A226" s="93" t="s">
        <v>4932</v>
      </c>
      <c r="B226" s="90" t="s">
        <v>288</v>
      </c>
      <c r="C226" s="196">
        <v>157017</v>
      </c>
      <c r="D226" s="91" t="s">
        <v>303</v>
      </c>
      <c r="E226" s="92" t="s">
        <v>304</v>
      </c>
      <c r="F226" s="90" t="s">
        <v>2373</v>
      </c>
      <c r="G226" s="90">
        <v>1</v>
      </c>
    </row>
    <row r="227" spans="1:7" s="183" customFormat="1">
      <c r="A227" s="93" t="s">
        <v>4932</v>
      </c>
      <c r="B227" s="90" t="s">
        <v>288</v>
      </c>
      <c r="C227" s="197">
        <v>157015</v>
      </c>
      <c r="D227" s="91" t="s">
        <v>301</v>
      </c>
      <c r="E227" s="92" t="s">
        <v>302</v>
      </c>
      <c r="F227" s="90" t="s">
        <v>2373</v>
      </c>
      <c r="G227" s="90">
        <v>1</v>
      </c>
    </row>
    <row r="228" spans="1:7" s="183" customFormat="1">
      <c r="A228" s="93" t="s">
        <v>4932</v>
      </c>
      <c r="B228" s="90" t="s">
        <v>631</v>
      </c>
      <c r="C228" s="197">
        <v>157012</v>
      </c>
      <c r="D228" s="91" t="s">
        <v>636</v>
      </c>
      <c r="E228" s="92" t="s">
        <v>637</v>
      </c>
      <c r="F228" s="90" t="s">
        <v>1139</v>
      </c>
      <c r="G228" s="90">
        <v>1</v>
      </c>
    </row>
    <row r="229" spans="1:7" s="183" customFormat="1">
      <c r="A229" s="93" t="s">
        <v>4932</v>
      </c>
      <c r="B229" s="90" t="s">
        <v>631</v>
      </c>
      <c r="C229" s="197">
        <v>157011</v>
      </c>
      <c r="D229" s="91" t="s">
        <v>634</v>
      </c>
      <c r="E229" s="92" t="s">
        <v>635</v>
      </c>
      <c r="F229" s="90" t="s">
        <v>1139</v>
      </c>
      <c r="G229" s="90">
        <v>1</v>
      </c>
    </row>
    <row r="230" spans="1:7" s="183" customFormat="1">
      <c r="A230" s="93" t="s">
        <v>4932</v>
      </c>
      <c r="B230" s="90" t="s">
        <v>2509</v>
      </c>
      <c r="C230" s="196">
        <v>157007</v>
      </c>
      <c r="D230" s="91" t="s">
        <v>137</v>
      </c>
      <c r="E230" s="92" t="s">
        <v>138</v>
      </c>
      <c r="F230" s="90" t="s">
        <v>2408</v>
      </c>
      <c r="G230" s="90">
        <v>1000</v>
      </c>
    </row>
    <row r="231" spans="1:7" s="183" customFormat="1">
      <c r="A231" s="93" t="s">
        <v>4932</v>
      </c>
      <c r="B231" s="90" t="s">
        <v>631</v>
      </c>
      <c r="C231" s="197">
        <v>157006</v>
      </c>
      <c r="D231" s="91" t="s">
        <v>632</v>
      </c>
      <c r="E231" s="92" t="s">
        <v>633</v>
      </c>
      <c r="F231" s="90" t="s">
        <v>1139</v>
      </c>
      <c r="G231" s="90">
        <v>1</v>
      </c>
    </row>
    <row r="232" spans="1:7" s="183" customFormat="1">
      <c r="A232" s="93" t="s">
        <v>4932</v>
      </c>
      <c r="B232" s="90" t="s">
        <v>2509</v>
      </c>
      <c r="C232" s="242">
        <v>157003</v>
      </c>
      <c r="D232" s="91" t="s">
        <v>1750</v>
      </c>
      <c r="E232" s="92" t="s">
        <v>1751</v>
      </c>
      <c r="F232" s="238" t="s">
        <v>2408</v>
      </c>
      <c r="G232" s="93">
        <v>1</v>
      </c>
    </row>
    <row r="233" spans="1:7" s="183" customFormat="1">
      <c r="A233" s="93" t="s">
        <v>4932</v>
      </c>
      <c r="B233" s="90" t="s">
        <v>1666</v>
      </c>
      <c r="C233" s="242">
        <v>156646</v>
      </c>
      <c r="D233" s="91" t="s">
        <v>5249</v>
      </c>
      <c r="E233" s="92" t="s">
        <v>5250</v>
      </c>
      <c r="F233" s="90" t="s">
        <v>3499</v>
      </c>
      <c r="G233" s="90" t="s">
        <v>5251</v>
      </c>
    </row>
    <row r="234" spans="1:7" s="183" customFormat="1">
      <c r="A234" s="93" t="s">
        <v>4932</v>
      </c>
      <c r="B234" s="90" t="s">
        <v>4835</v>
      </c>
      <c r="C234" s="196">
        <v>156645</v>
      </c>
      <c r="D234" s="91" t="s">
        <v>4836</v>
      </c>
      <c r="E234" s="92" t="s">
        <v>4837</v>
      </c>
      <c r="F234" s="90" t="s">
        <v>2373</v>
      </c>
      <c r="G234" s="90" t="s">
        <v>4838</v>
      </c>
    </row>
    <row r="235" spans="1:7" s="183" customFormat="1" ht="25.5">
      <c r="A235" s="93" t="s">
        <v>4932</v>
      </c>
      <c r="B235" s="90" t="s">
        <v>141</v>
      </c>
      <c r="C235" s="196">
        <v>156644</v>
      </c>
      <c r="D235" s="91" t="s">
        <v>4864</v>
      </c>
      <c r="E235" s="92" t="s">
        <v>4865</v>
      </c>
      <c r="F235" s="90" t="s">
        <v>1679</v>
      </c>
      <c r="G235" s="90" t="s">
        <v>2892</v>
      </c>
    </row>
    <row r="236" spans="1:7" s="183" customFormat="1">
      <c r="A236" s="93" t="s">
        <v>4932</v>
      </c>
      <c r="B236" s="90" t="s">
        <v>141</v>
      </c>
      <c r="C236" s="196">
        <v>156642</v>
      </c>
      <c r="D236" s="91" t="s">
        <v>4860</v>
      </c>
      <c r="E236" s="92" t="s">
        <v>4861</v>
      </c>
      <c r="F236" s="90" t="s">
        <v>1679</v>
      </c>
      <c r="G236" s="90" t="s">
        <v>2892</v>
      </c>
    </row>
    <row r="237" spans="1:7" s="183" customFormat="1">
      <c r="A237" s="93" t="s">
        <v>4932</v>
      </c>
      <c r="B237" s="90" t="s">
        <v>141</v>
      </c>
      <c r="C237" s="196">
        <v>156641</v>
      </c>
      <c r="D237" s="91" t="s">
        <v>4853</v>
      </c>
      <c r="E237" s="92" t="s">
        <v>4854</v>
      </c>
      <c r="F237" s="90" t="s">
        <v>1679</v>
      </c>
      <c r="G237" s="90" t="s">
        <v>2892</v>
      </c>
    </row>
    <row r="238" spans="1:7" s="183" customFormat="1">
      <c r="A238" s="93" t="s">
        <v>4932</v>
      </c>
      <c r="B238" s="90" t="s">
        <v>141</v>
      </c>
      <c r="C238" s="196">
        <v>156640</v>
      </c>
      <c r="D238" s="91" t="s">
        <v>4851</v>
      </c>
      <c r="E238" s="92" t="s">
        <v>4852</v>
      </c>
      <c r="F238" s="90" t="s">
        <v>1679</v>
      </c>
      <c r="G238" s="90" t="s">
        <v>2892</v>
      </c>
    </row>
    <row r="239" spans="1:7" s="183" customFormat="1" ht="38.25">
      <c r="A239" s="93" t="s">
        <v>4932</v>
      </c>
      <c r="B239" s="90" t="s">
        <v>141</v>
      </c>
      <c r="C239" s="196">
        <v>156639</v>
      </c>
      <c r="D239" s="91" t="s">
        <v>4850</v>
      </c>
      <c r="E239" s="92" t="s">
        <v>4859</v>
      </c>
      <c r="F239" s="90" t="s">
        <v>1679</v>
      </c>
      <c r="G239" s="90" t="s">
        <v>2892</v>
      </c>
    </row>
    <row r="240" spans="1:7" s="183" customFormat="1">
      <c r="A240" s="93" t="s">
        <v>4932</v>
      </c>
      <c r="B240" s="90" t="s">
        <v>141</v>
      </c>
      <c r="C240" s="196">
        <v>156638</v>
      </c>
      <c r="D240" s="91" t="s">
        <v>4849</v>
      </c>
      <c r="E240" s="92" t="s">
        <v>4858</v>
      </c>
      <c r="F240" s="90" t="s">
        <v>1679</v>
      </c>
      <c r="G240" s="90" t="s">
        <v>2892</v>
      </c>
    </row>
    <row r="241" spans="1:203" s="183" customFormat="1">
      <c r="A241" s="93" t="s">
        <v>4932</v>
      </c>
      <c r="B241" s="90" t="s">
        <v>141</v>
      </c>
      <c r="C241" s="196">
        <v>156637</v>
      </c>
      <c r="D241" s="91" t="s">
        <v>4848</v>
      </c>
      <c r="E241" s="92" t="s">
        <v>4857</v>
      </c>
      <c r="F241" s="90" t="s">
        <v>1679</v>
      </c>
      <c r="G241" s="90" t="s">
        <v>2892</v>
      </c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  <c r="V241" s="235"/>
      <c r="W241" s="235"/>
      <c r="X241" s="235"/>
      <c r="Y241" s="235"/>
      <c r="Z241" s="235"/>
      <c r="AA241" s="235"/>
      <c r="AB241" s="235"/>
      <c r="AC241" s="235"/>
      <c r="AD241" s="235"/>
      <c r="AE241" s="235"/>
      <c r="AF241" s="235"/>
      <c r="AG241" s="235"/>
      <c r="AH241" s="235"/>
      <c r="AI241" s="235"/>
      <c r="AJ241" s="235"/>
      <c r="AK241" s="235"/>
      <c r="AL241" s="235"/>
      <c r="AM241" s="235"/>
      <c r="AN241" s="235"/>
      <c r="AO241" s="235"/>
      <c r="AP241" s="235"/>
      <c r="AQ241" s="235"/>
      <c r="AR241" s="235"/>
      <c r="AS241" s="235"/>
      <c r="AT241" s="235"/>
      <c r="AU241" s="235"/>
      <c r="AV241" s="235"/>
      <c r="AW241" s="235"/>
      <c r="AX241" s="235"/>
      <c r="AY241" s="235"/>
      <c r="AZ241" s="235"/>
      <c r="BA241" s="235"/>
      <c r="BB241" s="235"/>
      <c r="BC241" s="235"/>
      <c r="BD241" s="235"/>
      <c r="BE241" s="235"/>
      <c r="BF241" s="235"/>
      <c r="BG241" s="235"/>
      <c r="BH241" s="235"/>
      <c r="BI241" s="235"/>
      <c r="BJ241" s="235"/>
      <c r="BK241" s="235"/>
      <c r="BL241" s="235"/>
      <c r="BM241" s="235"/>
      <c r="BN241" s="235"/>
      <c r="BO241" s="235"/>
      <c r="BP241" s="235"/>
      <c r="BQ241" s="235"/>
      <c r="BR241" s="235"/>
      <c r="BS241" s="235"/>
      <c r="BT241" s="235"/>
      <c r="BU241" s="235"/>
      <c r="BV241" s="235"/>
      <c r="BW241" s="235"/>
      <c r="BX241" s="235"/>
      <c r="BY241" s="235"/>
      <c r="BZ241" s="235"/>
      <c r="CA241" s="235"/>
      <c r="CB241" s="235"/>
      <c r="CC241" s="235"/>
      <c r="CD241" s="235"/>
      <c r="CE241" s="235"/>
      <c r="CF241" s="235"/>
      <c r="CG241" s="235"/>
      <c r="CH241" s="235"/>
      <c r="CI241" s="235"/>
      <c r="CJ241" s="235"/>
      <c r="CK241" s="235"/>
      <c r="CL241" s="235"/>
      <c r="CM241" s="235"/>
      <c r="CN241" s="235"/>
      <c r="CO241" s="235"/>
      <c r="CP241" s="235"/>
      <c r="CQ241" s="235"/>
      <c r="CR241" s="235"/>
      <c r="CS241" s="235"/>
      <c r="CT241" s="235"/>
      <c r="CU241" s="235"/>
      <c r="CV241" s="235"/>
      <c r="CW241" s="235"/>
      <c r="CX241" s="235"/>
      <c r="CY241" s="235"/>
      <c r="CZ241" s="235"/>
      <c r="DA241" s="235"/>
      <c r="DB241" s="235"/>
      <c r="DC241" s="235"/>
      <c r="DD241" s="235"/>
      <c r="DE241" s="235"/>
      <c r="DF241" s="235"/>
      <c r="DG241" s="235"/>
      <c r="DH241" s="235"/>
      <c r="DI241" s="235"/>
      <c r="DJ241" s="235"/>
      <c r="DK241" s="235"/>
      <c r="DL241" s="235"/>
      <c r="DM241" s="235"/>
      <c r="DN241" s="235"/>
      <c r="DO241" s="235"/>
      <c r="DP241" s="235"/>
      <c r="DQ241" s="235"/>
      <c r="DR241" s="235"/>
      <c r="DS241" s="235"/>
      <c r="DT241" s="235"/>
      <c r="DU241" s="235"/>
      <c r="DV241" s="235"/>
      <c r="DW241" s="235"/>
      <c r="DX241" s="235"/>
      <c r="DY241" s="235"/>
      <c r="DZ241" s="235"/>
      <c r="EA241" s="235"/>
      <c r="EB241" s="235"/>
      <c r="EC241" s="235"/>
      <c r="ED241" s="235"/>
      <c r="EE241" s="235"/>
      <c r="EF241" s="235"/>
      <c r="EG241" s="235"/>
      <c r="EH241" s="235"/>
      <c r="EI241" s="235"/>
      <c r="EJ241" s="235"/>
      <c r="EK241" s="235"/>
      <c r="EL241" s="235"/>
      <c r="EM241" s="235"/>
      <c r="EN241" s="235"/>
      <c r="EO241" s="235"/>
      <c r="EP241" s="235"/>
      <c r="EQ241" s="235"/>
      <c r="ER241" s="235"/>
      <c r="ES241" s="235"/>
      <c r="ET241" s="235"/>
      <c r="EU241" s="235"/>
      <c r="EV241" s="235"/>
      <c r="EW241" s="235"/>
      <c r="EX241" s="235"/>
      <c r="EY241" s="235"/>
      <c r="EZ241" s="235"/>
      <c r="FA241" s="235"/>
      <c r="FB241" s="235"/>
      <c r="FC241" s="235"/>
      <c r="FD241" s="235"/>
      <c r="FE241" s="235"/>
      <c r="FF241" s="235"/>
      <c r="FG241" s="235"/>
      <c r="FH241" s="235"/>
      <c r="FI241" s="235"/>
      <c r="FJ241" s="235"/>
      <c r="FK241" s="235"/>
      <c r="FL241" s="235"/>
      <c r="FM241" s="235"/>
      <c r="FN241" s="235"/>
      <c r="FO241" s="235"/>
      <c r="FP241" s="235"/>
      <c r="FQ241" s="235"/>
      <c r="FR241" s="235"/>
      <c r="FS241" s="235"/>
      <c r="FT241" s="235"/>
      <c r="FU241" s="235"/>
      <c r="FV241" s="235"/>
      <c r="FW241" s="235"/>
      <c r="FX241" s="235"/>
      <c r="FY241" s="235"/>
      <c r="FZ241" s="235"/>
      <c r="GA241" s="235"/>
      <c r="GB241" s="235"/>
      <c r="GC241" s="235"/>
      <c r="GD241" s="235"/>
      <c r="GE241" s="235"/>
      <c r="GF241" s="235"/>
      <c r="GG241" s="235"/>
      <c r="GH241" s="235"/>
      <c r="GI241" s="235"/>
      <c r="GJ241" s="235"/>
      <c r="GK241" s="235"/>
      <c r="GL241" s="235"/>
      <c r="GM241" s="235"/>
      <c r="GN241" s="235"/>
      <c r="GO241" s="235"/>
      <c r="GP241" s="235"/>
      <c r="GQ241" s="235"/>
      <c r="GR241" s="235"/>
      <c r="GS241" s="235"/>
      <c r="GT241" s="235"/>
      <c r="GU241" s="235"/>
    </row>
    <row r="242" spans="1:203" s="183" customFormat="1">
      <c r="A242" s="93" t="s">
        <v>4932</v>
      </c>
      <c r="B242" s="90" t="s">
        <v>141</v>
      </c>
      <c r="C242" s="196">
        <v>156636</v>
      </c>
      <c r="D242" s="91" t="s">
        <v>4847</v>
      </c>
      <c r="E242" s="92" t="s">
        <v>4856</v>
      </c>
      <c r="F242" s="90" t="s">
        <v>1679</v>
      </c>
      <c r="G242" s="90" t="s">
        <v>2892</v>
      </c>
    </row>
    <row r="243" spans="1:203" s="183" customFormat="1">
      <c r="A243" s="93" t="s">
        <v>4932</v>
      </c>
      <c r="B243" s="90" t="s">
        <v>141</v>
      </c>
      <c r="C243" s="196">
        <v>156635</v>
      </c>
      <c r="D243" s="91" t="s">
        <v>4846</v>
      </c>
      <c r="E243" s="92" t="s">
        <v>4855</v>
      </c>
      <c r="F243" s="90" t="s">
        <v>1679</v>
      </c>
      <c r="G243" s="90" t="s">
        <v>2892</v>
      </c>
    </row>
    <row r="244" spans="1:203" s="183" customFormat="1" ht="25.5">
      <c r="A244" s="93" t="s">
        <v>4932</v>
      </c>
      <c r="B244" s="90" t="s">
        <v>141</v>
      </c>
      <c r="C244" s="196">
        <v>156634</v>
      </c>
      <c r="D244" s="91" t="s">
        <v>4844</v>
      </c>
      <c r="E244" s="92" t="s">
        <v>4845</v>
      </c>
      <c r="F244" s="90" t="s">
        <v>1679</v>
      </c>
      <c r="G244" s="90" t="s">
        <v>2892</v>
      </c>
    </row>
    <row r="245" spans="1:203" s="183" customFormat="1">
      <c r="A245" s="93" t="s">
        <v>4932</v>
      </c>
      <c r="B245" s="90" t="s">
        <v>2509</v>
      </c>
      <c r="C245" s="197">
        <v>156633</v>
      </c>
      <c r="D245" s="91" t="s">
        <v>4839</v>
      </c>
      <c r="E245" s="92" t="s">
        <v>4840</v>
      </c>
      <c r="F245" s="238" t="s">
        <v>2408</v>
      </c>
      <c r="G245" s="93" t="s">
        <v>4841</v>
      </c>
    </row>
    <row r="246" spans="1:203" s="183" customFormat="1">
      <c r="A246" s="93" t="s">
        <v>4932</v>
      </c>
      <c r="B246" s="90" t="s">
        <v>2509</v>
      </c>
      <c r="C246" s="196">
        <v>156119</v>
      </c>
      <c r="D246" s="91" t="s">
        <v>1761</v>
      </c>
      <c r="E246" s="92" t="s">
        <v>1762</v>
      </c>
      <c r="F246" s="238" t="s">
        <v>2408</v>
      </c>
      <c r="G246" s="93">
        <v>1</v>
      </c>
    </row>
    <row r="247" spans="1:203" s="183" customFormat="1">
      <c r="A247" s="93" t="s">
        <v>4932</v>
      </c>
      <c r="B247" s="93" t="s">
        <v>1540</v>
      </c>
      <c r="C247" s="196">
        <v>152097</v>
      </c>
      <c r="D247" s="91" t="s">
        <v>1959</v>
      </c>
      <c r="E247" s="92" t="s">
        <v>1960</v>
      </c>
      <c r="F247" s="90" t="s">
        <v>1708</v>
      </c>
      <c r="G247" s="90">
        <v>1</v>
      </c>
    </row>
    <row r="248" spans="1:203" s="183" customFormat="1">
      <c r="A248" s="93" t="s">
        <v>4932</v>
      </c>
      <c r="B248" s="90" t="s">
        <v>141</v>
      </c>
      <c r="C248" s="197">
        <v>151797</v>
      </c>
      <c r="D248" s="91" t="s">
        <v>3543</v>
      </c>
      <c r="E248" s="92">
        <v>186000305</v>
      </c>
      <c r="F248" s="90" t="s">
        <v>948</v>
      </c>
      <c r="G248" s="93">
        <v>100</v>
      </c>
    </row>
    <row r="249" spans="1:203" s="183" customFormat="1">
      <c r="A249" s="93" t="s">
        <v>4932</v>
      </c>
      <c r="B249" s="90" t="s">
        <v>2509</v>
      </c>
      <c r="C249" s="204">
        <v>150317</v>
      </c>
      <c r="D249" s="91" t="s">
        <v>3101</v>
      </c>
      <c r="E249" s="92">
        <v>56</v>
      </c>
      <c r="F249" s="93"/>
      <c r="G249" s="93"/>
    </row>
    <row r="250" spans="1:203" s="183" customFormat="1" ht="25.5">
      <c r="A250" s="93" t="s">
        <v>4932</v>
      </c>
      <c r="B250" s="90" t="s">
        <v>6152</v>
      </c>
      <c r="C250" s="196">
        <v>137149</v>
      </c>
      <c r="D250" s="233" t="s">
        <v>5328</v>
      </c>
      <c r="E250" s="92" t="s">
        <v>5296</v>
      </c>
      <c r="F250" s="238" t="s">
        <v>5329</v>
      </c>
      <c r="G250" s="93"/>
    </row>
    <row r="251" spans="1:203" s="183" customFormat="1">
      <c r="A251" s="93" t="s">
        <v>4932</v>
      </c>
      <c r="B251" s="90" t="s">
        <v>141</v>
      </c>
      <c r="C251" s="196">
        <v>137130</v>
      </c>
      <c r="D251" s="91" t="s">
        <v>1638</v>
      </c>
      <c r="E251" s="92" t="s">
        <v>1639</v>
      </c>
      <c r="F251" s="90" t="s">
        <v>2408</v>
      </c>
      <c r="G251" s="90">
        <v>1</v>
      </c>
    </row>
    <row r="252" spans="1:203" s="183" customFormat="1">
      <c r="A252" s="93" t="s">
        <v>4932</v>
      </c>
      <c r="B252" s="90" t="s">
        <v>780</v>
      </c>
      <c r="C252" s="196">
        <v>137123</v>
      </c>
      <c r="D252" s="91" t="s">
        <v>1742</v>
      </c>
      <c r="E252" s="92" t="s">
        <v>1743</v>
      </c>
      <c r="F252" s="238" t="s">
        <v>1708</v>
      </c>
      <c r="G252" s="93">
        <v>1</v>
      </c>
    </row>
    <row r="253" spans="1:203" s="183" customFormat="1">
      <c r="A253" s="93" t="s">
        <v>4932</v>
      </c>
      <c r="B253" s="90" t="s">
        <v>273</v>
      </c>
      <c r="C253" s="196">
        <v>137106</v>
      </c>
      <c r="D253" s="91" t="s">
        <v>4057</v>
      </c>
      <c r="E253" s="92" t="s">
        <v>4058</v>
      </c>
      <c r="F253" s="90">
        <v>1</v>
      </c>
      <c r="G253" s="90">
        <v>3</v>
      </c>
    </row>
    <row r="254" spans="1:203" s="183" customFormat="1">
      <c r="A254" s="93" t="s">
        <v>4932</v>
      </c>
      <c r="B254" s="90" t="s">
        <v>141</v>
      </c>
      <c r="C254" s="240">
        <v>137102</v>
      </c>
      <c r="D254" s="116" t="s">
        <v>3359</v>
      </c>
      <c r="E254" s="92" t="s">
        <v>3360</v>
      </c>
      <c r="F254" s="93" t="s">
        <v>1135</v>
      </c>
      <c r="G254" s="93">
        <v>100</v>
      </c>
    </row>
    <row r="255" spans="1:203" s="183" customFormat="1">
      <c r="A255" s="93" t="s">
        <v>4932</v>
      </c>
      <c r="B255" s="90" t="s">
        <v>141</v>
      </c>
      <c r="C255" s="197">
        <v>137098</v>
      </c>
      <c r="D255" s="91" t="s">
        <v>1640</v>
      </c>
      <c r="E255" s="92" t="s">
        <v>1641</v>
      </c>
      <c r="F255" s="90" t="s">
        <v>1708</v>
      </c>
      <c r="G255" s="90">
        <v>1</v>
      </c>
    </row>
    <row r="256" spans="1:203" s="183" customFormat="1">
      <c r="A256" s="93" t="s">
        <v>4932</v>
      </c>
      <c r="B256" s="90" t="s">
        <v>273</v>
      </c>
      <c r="C256" s="196">
        <v>137083</v>
      </c>
      <c r="D256" s="91" t="s">
        <v>4055</v>
      </c>
      <c r="E256" s="92" t="s">
        <v>4056</v>
      </c>
      <c r="F256" s="90">
        <v>1</v>
      </c>
      <c r="G256" s="90">
        <v>1</v>
      </c>
    </row>
    <row r="257" spans="1:7" s="183" customFormat="1">
      <c r="A257" s="93" t="s">
        <v>4932</v>
      </c>
      <c r="B257" s="90" t="s">
        <v>273</v>
      </c>
      <c r="C257" s="196">
        <v>137070</v>
      </c>
      <c r="D257" s="91" t="s">
        <v>4053</v>
      </c>
      <c r="E257" s="92" t="s">
        <v>4054</v>
      </c>
      <c r="F257" s="90">
        <v>1</v>
      </c>
      <c r="G257" s="90">
        <v>1</v>
      </c>
    </row>
    <row r="258" spans="1:7" s="183" customFormat="1">
      <c r="A258" s="93" t="s">
        <v>4932</v>
      </c>
      <c r="B258" s="90" t="s">
        <v>276</v>
      </c>
      <c r="C258" s="241">
        <v>137059</v>
      </c>
      <c r="D258" s="91" t="s">
        <v>2053</v>
      </c>
      <c r="E258" s="92" t="s">
        <v>2054</v>
      </c>
      <c r="F258" s="90" t="s">
        <v>1708</v>
      </c>
      <c r="G258" s="90">
        <v>1</v>
      </c>
    </row>
    <row r="259" spans="1:7" s="183" customFormat="1">
      <c r="A259" s="93" t="s">
        <v>4932</v>
      </c>
      <c r="B259" s="90" t="s">
        <v>273</v>
      </c>
      <c r="C259" s="196">
        <v>137027</v>
      </c>
      <c r="D259" s="91" t="s">
        <v>277</v>
      </c>
      <c r="E259" s="92" t="s">
        <v>278</v>
      </c>
      <c r="F259" s="90" t="s">
        <v>1708</v>
      </c>
      <c r="G259" s="90">
        <v>1000</v>
      </c>
    </row>
    <row r="260" spans="1:7" s="183" customFormat="1">
      <c r="A260" s="93" t="s">
        <v>4932</v>
      </c>
      <c r="B260" s="90" t="s">
        <v>281</v>
      </c>
      <c r="C260" s="197">
        <v>137024</v>
      </c>
      <c r="D260" s="91" t="s">
        <v>284</v>
      </c>
      <c r="E260" s="92" t="s">
        <v>285</v>
      </c>
      <c r="F260" s="90" t="s">
        <v>1708</v>
      </c>
      <c r="G260" s="90">
        <v>5</v>
      </c>
    </row>
    <row r="261" spans="1:7" s="183" customFormat="1">
      <c r="A261" s="93" t="s">
        <v>4932</v>
      </c>
      <c r="B261" s="90" t="s">
        <v>281</v>
      </c>
      <c r="C261" s="196">
        <v>137023</v>
      </c>
      <c r="D261" s="91" t="s">
        <v>286</v>
      </c>
      <c r="E261" s="92" t="s">
        <v>287</v>
      </c>
      <c r="F261" s="90" t="s">
        <v>1708</v>
      </c>
      <c r="G261" s="90">
        <v>1</v>
      </c>
    </row>
    <row r="262" spans="1:7" s="183" customFormat="1" ht="25.5">
      <c r="A262" s="93" t="s">
        <v>4932</v>
      </c>
      <c r="B262" s="90" t="s">
        <v>2057</v>
      </c>
      <c r="C262" s="196">
        <v>137011</v>
      </c>
      <c r="D262" s="91" t="s">
        <v>1968</v>
      </c>
      <c r="E262" s="92" t="s">
        <v>1969</v>
      </c>
      <c r="F262" s="90" t="s">
        <v>2408</v>
      </c>
      <c r="G262" s="90">
        <v>1</v>
      </c>
    </row>
    <row r="263" spans="1:7" s="183" customFormat="1" ht="25.5">
      <c r="A263" s="93" t="s">
        <v>4932</v>
      </c>
      <c r="B263" s="90" t="s">
        <v>2057</v>
      </c>
      <c r="C263" s="196">
        <v>137010</v>
      </c>
      <c r="D263" s="91" t="s">
        <v>1966</v>
      </c>
      <c r="E263" s="92" t="s">
        <v>1967</v>
      </c>
      <c r="F263" s="90" t="s">
        <v>2408</v>
      </c>
      <c r="G263" s="90">
        <v>1</v>
      </c>
    </row>
    <row r="264" spans="1:7" s="183" customFormat="1">
      <c r="A264" s="93" t="s">
        <v>4932</v>
      </c>
      <c r="B264" s="90" t="s">
        <v>273</v>
      </c>
      <c r="C264" s="196">
        <v>137009</v>
      </c>
      <c r="D264" s="91" t="s">
        <v>279</v>
      </c>
      <c r="E264" s="92" t="s">
        <v>280</v>
      </c>
      <c r="F264" s="90" t="s">
        <v>1708</v>
      </c>
      <c r="G264" s="90">
        <v>1</v>
      </c>
    </row>
    <row r="265" spans="1:7" s="183" customFormat="1">
      <c r="A265" s="93" t="s">
        <v>4932</v>
      </c>
      <c r="B265" s="90" t="s">
        <v>273</v>
      </c>
      <c r="C265" s="196">
        <v>137007</v>
      </c>
      <c r="D265" s="91" t="s">
        <v>274</v>
      </c>
      <c r="E265" s="92" t="s">
        <v>275</v>
      </c>
      <c r="F265" s="90" t="s">
        <v>1708</v>
      </c>
      <c r="G265" s="90">
        <v>1000</v>
      </c>
    </row>
  </sheetData>
  <conditionalFormatting sqref="C1">
    <cfRule type="duplicateValues" dxfId="1153" priority="147" stopIfTrue="1"/>
  </conditionalFormatting>
  <conditionalFormatting sqref="C1">
    <cfRule type="duplicateValues" dxfId="1152" priority="148" stopIfTrue="1"/>
  </conditionalFormatting>
  <conditionalFormatting sqref="C1">
    <cfRule type="duplicateValues" dxfId="1151" priority="149" stopIfTrue="1"/>
  </conditionalFormatting>
  <conditionalFormatting sqref="E1">
    <cfRule type="duplicateValues" dxfId="1150" priority="150" stopIfTrue="1"/>
  </conditionalFormatting>
  <conditionalFormatting sqref="C1">
    <cfRule type="duplicateValues" dxfId="1149" priority="151"/>
  </conditionalFormatting>
  <conditionalFormatting sqref="E1">
    <cfRule type="duplicateValues" dxfId="1148" priority="152"/>
  </conditionalFormatting>
  <conditionalFormatting sqref="E1">
    <cfRule type="duplicateValues" dxfId="1147" priority="153"/>
  </conditionalFormatting>
  <conditionalFormatting sqref="C1">
    <cfRule type="duplicateValues" dxfId="1146" priority="154"/>
  </conditionalFormatting>
  <conditionalFormatting sqref="C1">
    <cfRule type="duplicateValues" dxfId="1145" priority="155" stopIfTrue="1"/>
  </conditionalFormatting>
  <conditionalFormatting sqref="E1">
    <cfRule type="duplicateValues" dxfId="1144" priority="156" stopIfTrue="1"/>
    <cfRule type="duplicateValues" dxfId="1143" priority="157" stopIfTrue="1"/>
  </conditionalFormatting>
  <conditionalFormatting sqref="E1">
    <cfRule type="duplicateValues" dxfId="1142" priority="158"/>
  </conditionalFormatting>
  <conditionalFormatting sqref="C1">
    <cfRule type="duplicateValues" dxfId="1141" priority="159"/>
  </conditionalFormatting>
  <conditionalFormatting sqref="C1">
    <cfRule type="duplicateValues" dxfId="1140" priority="160"/>
  </conditionalFormatting>
  <conditionalFormatting sqref="C1">
    <cfRule type="duplicateValues" dxfId="1139" priority="161"/>
  </conditionalFormatting>
  <conditionalFormatting sqref="E1">
    <cfRule type="duplicateValues" dxfId="1138" priority="146"/>
  </conditionalFormatting>
  <conditionalFormatting sqref="C1">
    <cfRule type="duplicateValues" dxfId="1137" priority="145"/>
  </conditionalFormatting>
  <conditionalFormatting sqref="C1">
    <cfRule type="duplicateValues" dxfId="1136" priority="162" stopIfTrue="1"/>
  </conditionalFormatting>
  <conditionalFormatting sqref="E1">
    <cfRule type="duplicateValues" dxfId="1135" priority="163" stopIfTrue="1"/>
  </conditionalFormatting>
  <conditionalFormatting sqref="C1">
    <cfRule type="duplicateValues" dxfId="1134" priority="143"/>
    <cfRule type="duplicateValues" dxfId="1133" priority="144"/>
  </conditionalFormatting>
  <conditionalFormatting sqref="C1">
    <cfRule type="duplicateValues" dxfId="1132" priority="142"/>
  </conditionalFormatting>
  <conditionalFormatting sqref="D120">
    <cfRule type="duplicateValues" dxfId="1131" priority="115" stopIfTrue="1"/>
  </conditionalFormatting>
  <conditionalFormatting sqref="E120">
    <cfRule type="duplicateValues" dxfId="1130" priority="114" stopIfTrue="1"/>
  </conditionalFormatting>
  <conditionalFormatting sqref="C140">
    <cfRule type="duplicateValues" dxfId="1129" priority="113" stopIfTrue="1"/>
  </conditionalFormatting>
  <conditionalFormatting sqref="C140">
    <cfRule type="duplicateValues" dxfId="1128" priority="112" stopIfTrue="1"/>
  </conditionalFormatting>
  <conditionalFormatting sqref="C140">
    <cfRule type="duplicateValues" dxfId="1127" priority="111" stopIfTrue="1"/>
  </conditionalFormatting>
  <conditionalFormatting sqref="C94">
    <cfRule type="duplicateValues" dxfId="1126" priority="106" stopIfTrue="1"/>
  </conditionalFormatting>
  <conditionalFormatting sqref="C94">
    <cfRule type="duplicateValues" dxfId="1125" priority="107" stopIfTrue="1"/>
  </conditionalFormatting>
  <conditionalFormatting sqref="E94">
    <cfRule type="duplicateValues" dxfId="1124" priority="108" stopIfTrue="1"/>
  </conditionalFormatting>
  <conditionalFormatting sqref="C94">
    <cfRule type="duplicateValues" dxfId="1123" priority="109" stopIfTrue="1"/>
  </conditionalFormatting>
  <conditionalFormatting sqref="E94">
    <cfRule type="duplicateValues" dxfId="1122" priority="110" stopIfTrue="1"/>
  </conditionalFormatting>
  <conditionalFormatting sqref="C95">
    <cfRule type="duplicateValues" dxfId="1121" priority="101" stopIfTrue="1"/>
  </conditionalFormatting>
  <conditionalFormatting sqref="C95">
    <cfRule type="duplicateValues" dxfId="1120" priority="102" stopIfTrue="1"/>
  </conditionalFormatting>
  <conditionalFormatting sqref="E95">
    <cfRule type="duplicateValues" dxfId="1119" priority="103" stopIfTrue="1"/>
  </conditionalFormatting>
  <conditionalFormatting sqref="C95">
    <cfRule type="duplicateValues" dxfId="1118" priority="104" stopIfTrue="1"/>
  </conditionalFormatting>
  <conditionalFormatting sqref="E95">
    <cfRule type="duplicateValues" dxfId="1117" priority="105" stopIfTrue="1"/>
  </conditionalFormatting>
  <conditionalFormatting sqref="E232">
    <cfRule type="duplicateValues" dxfId="1116" priority="100" stopIfTrue="1"/>
  </conditionalFormatting>
  <conditionalFormatting sqref="E233">
    <cfRule type="duplicateValues" dxfId="1115" priority="99" stopIfTrue="1"/>
  </conditionalFormatting>
  <conditionalFormatting sqref="C173">
    <cfRule type="duplicateValues" dxfId="1114" priority="97" stopIfTrue="1"/>
  </conditionalFormatting>
  <conditionalFormatting sqref="E173">
    <cfRule type="duplicateValues" dxfId="1113" priority="98" stopIfTrue="1"/>
  </conditionalFormatting>
  <conditionalFormatting sqref="C253">
    <cfRule type="duplicateValues" dxfId="1112" priority="95" stopIfTrue="1"/>
  </conditionalFormatting>
  <conditionalFormatting sqref="E253">
    <cfRule type="duplicateValues" dxfId="1111" priority="96" stopIfTrue="1"/>
  </conditionalFormatting>
  <conditionalFormatting sqref="C253">
    <cfRule type="duplicateValues" dxfId="1110" priority="94" stopIfTrue="1"/>
  </conditionalFormatting>
  <conditionalFormatting sqref="E253">
    <cfRule type="duplicateValues" dxfId="1109" priority="92" stopIfTrue="1"/>
    <cfRule type="duplicateValues" dxfId="1108" priority="93" stopIfTrue="1"/>
  </conditionalFormatting>
  <conditionalFormatting sqref="E253">
    <cfRule type="duplicateValues" dxfId="1107" priority="91"/>
  </conditionalFormatting>
  <conditionalFormatting sqref="C253">
    <cfRule type="duplicateValues" dxfId="1106" priority="90"/>
  </conditionalFormatting>
  <conditionalFormatting sqref="C253">
    <cfRule type="duplicateValues" dxfId="1105" priority="89"/>
  </conditionalFormatting>
  <conditionalFormatting sqref="E253">
    <cfRule type="duplicateValues" dxfId="1104" priority="88"/>
  </conditionalFormatting>
  <conditionalFormatting sqref="C2">
    <cfRule type="duplicateValues" dxfId="1103" priority="85" stopIfTrue="1"/>
  </conditionalFormatting>
  <conditionalFormatting sqref="C2">
    <cfRule type="duplicateValues" dxfId="1102" priority="86" stopIfTrue="1"/>
  </conditionalFormatting>
  <conditionalFormatting sqref="C2">
    <cfRule type="duplicateValues" dxfId="1101" priority="87" stopIfTrue="1"/>
  </conditionalFormatting>
  <conditionalFormatting sqref="C2">
    <cfRule type="duplicateValues" dxfId="1100" priority="84" stopIfTrue="1"/>
  </conditionalFormatting>
  <conditionalFormatting sqref="C2">
    <cfRule type="duplicateValues" dxfId="1099" priority="83"/>
  </conditionalFormatting>
  <conditionalFormatting sqref="C2">
    <cfRule type="duplicateValues" dxfId="1098" priority="82"/>
  </conditionalFormatting>
  <conditionalFormatting sqref="C3">
    <cfRule type="duplicateValues" dxfId="1097" priority="73" stopIfTrue="1"/>
  </conditionalFormatting>
  <conditionalFormatting sqref="C3">
    <cfRule type="duplicateValues" dxfId="1096" priority="74" stopIfTrue="1"/>
  </conditionalFormatting>
  <conditionalFormatting sqref="C3">
    <cfRule type="duplicateValues" dxfId="1095" priority="75" stopIfTrue="1"/>
  </conditionalFormatting>
  <conditionalFormatting sqref="C3">
    <cfRule type="duplicateValues" dxfId="1094" priority="72" stopIfTrue="1"/>
  </conditionalFormatting>
  <conditionalFormatting sqref="C3">
    <cfRule type="duplicateValues" dxfId="1093" priority="71"/>
  </conditionalFormatting>
  <conditionalFormatting sqref="C3">
    <cfRule type="duplicateValues" dxfId="1092" priority="70"/>
  </conditionalFormatting>
  <conditionalFormatting sqref="C250">
    <cfRule type="duplicateValues" dxfId="1091" priority="69" stopIfTrue="1"/>
  </conditionalFormatting>
  <conditionalFormatting sqref="C250">
    <cfRule type="duplicateValues" dxfId="1090" priority="68" stopIfTrue="1"/>
  </conditionalFormatting>
  <conditionalFormatting sqref="C250">
    <cfRule type="duplicateValues" dxfId="1089" priority="67"/>
  </conditionalFormatting>
  <conditionalFormatting sqref="C250">
    <cfRule type="duplicateValues" dxfId="1088" priority="66"/>
  </conditionalFormatting>
  <conditionalFormatting sqref="C4">
    <cfRule type="duplicateValues" dxfId="1087" priority="63" stopIfTrue="1"/>
  </conditionalFormatting>
  <conditionalFormatting sqref="C4">
    <cfRule type="duplicateValues" dxfId="1086" priority="64" stopIfTrue="1"/>
  </conditionalFormatting>
  <conditionalFormatting sqref="C4">
    <cfRule type="duplicateValues" dxfId="1085" priority="65" stopIfTrue="1"/>
  </conditionalFormatting>
  <conditionalFormatting sqref="C4">
    <cfRule type="duplicateValues" dxfId="1084" priority="62" stopIfTrue="1"/>
  </conditionalFormatting>
  <conditionalFormatting sqref="C4">
    <cfRule type="duplicateValues" dxfId="1083" priority="61"/>
  </conditionalFormatting>
  <conditionalFormatting sqref="C4">
    <cfRule type="duplicateValues" dxfId="1082" priority="60"/>
  </conditionalFormatting>
  <conditionalFormatting sqref="C5">
    <cfRule type="duplicateValues" dxfId="1081" priority="57" stopIfTrue="1"/>
  </conditionalFormatting>
  <conditionalFormatting sqref="C5">
    <cfRule type="duplicateValues" dxfId="1080" priority="58" stopIfTrue="1"/>
  </conditionalFormatting>
  <conditionalFormatting sqref="C5">
    <cfRule type="duplicateValues" dxfId="1079" priority="59" stopIfTrue="1"/>
  </conditionalFormatting>
  <conditionalFormatting sqref="C5">
    <cfRule type="duplicateValues" dxfId="1078" priority="56" stopIfTrue="1"/>
  </conditionalFormatting>
  <conditionalFormatting sqref="C5">
    <cfRule type="duplicateValues" dxfId="1077" priority="55"/>
  </conditionalFormatting>
  <conditionalFormatting sqref="C5">
    <cfRule type="duplicateValues" dxfId="1076" priority="54"/>
  </conditionalFormatting>
  <conditionalFormatting sqref="C13">
    <cfRule type="duplicateValues" dxfId="1075" priority="49" stopIfTrue="1"/>
  </conditionalFormatting>
  <conditionalFormatting sqref="C13">
    <cfRule type="duplicateValues" dxfId="1074" priority="50" stopIfTrue="1"/>
  </conditionalFormatting>
  <conditionalFormatting sqref="E13">
    <cfRule type="duplicateValues" dxfId="1073" priority="51" stopIfTrue="1"/>
  </conditionalFormatting>
  <conditionalFormatting sqref="C13">
    <cfRule type="duplicateValues" dxfId="1072" priority="52" stopIfTrue="1"/>
  </conditionalFormatting>
  <conditionalFormatting sqref="E13">
    <cfRule type="duplicateValues" dxfId="1071" priority="53" stopIfTrue="1"/>
  </conditionalFormatting>
  <conditionalFormatting sqref="C13">
    <cfRule type="duplicateValues" dxfId="1070" priority="48" stopIfTrue="1"/>
  </conditionalFormatting>
  <conditionalFormatting sqref="E13">
    <cfRule type="duplicateValues" dxfId="1069" priority="46" stopIfTrue="1"/>
    <cfRule type="duplicateValues" dxfId="1068" priority="47" stopIfTrue="1"/>
  </conditionalFormatting>
  <conditionalFormatting sqref="E13">
    <cfRule type="duplicateValues" dxfId="1067" priority="45"/>
  </conditionalFormatting>
  <conditionalFormatting sqref="C13">
    <cfRule type="duplicateValues" dxfId="1066" priority="44"/>
  </conditionalFormatting>
  <conditionalFormatting sqref="C13">
    <cfRule type="duplicateValues" dxfId="1065" priority="43"/>
  </conditionalFormatting>
  <conditionalFormatting sqref="E13">
    <cfRule type="duplicateValues" dxfId="1064" priority="42"/>
  </conditionalFormatting>
  <conditionalFormatting sqref="C20:C32">
    <cfRule type="duplicateValues" dxfId="1063" priority="37" stopIfTrue="1"/>
  </conditionalFormatting>
  <conditionalFormatting sqref="C20:C32">
    <cfRule type="duplicateValues" dxfId="1062" priority="38" stopIfTrue="1"/>
  </conditionalFormatting>
  <conditionalFormatting sqref="E20">
    <cfRule type="duplicateValues" dxfId="1061" priority="39" stopIfTrue="1"/>
  </conditionalFormatting>
  <conditionalFormatting sqref="C20:C32">
    <cfRule type="duplicateValues" dxfId="1060" priority="40" stopIfTrue="1"/>
  </conditionalFormatting>
  <conditionalFormatting sqref="E20">
    <cfRule type="duplicateValues" dxfId="1059" priority="41" stopIfTrue="1"/>
  </conditionalFormatting>
  <conditionalFormatting sqref="C20:C32">
    <cfRule type="duplicateValues" dxfId="1058" priority="36" stopIfTrue="1"/>
  </conditionalFormatting>
  <conditionalFormatting sqref="E20">
    <cfRule type="duplicateValues" dxfId="1057" priority="34" stopIfTrue="1"/>
    <cfRule type="duplicateValues" dxfId="1056" priority="35" stopIfTrue="1"/>
  </conditionalFormatting>
  <conditionalFormatting sqref="E20">
    <cfRule type="duplicateValues" dxfId="1055" priority="33"/>
  </conditionalFormatting>
  <conditionalFormatting sqref="C20:C32">
    <cfRule type="duplicateValues" dxfId="1054" priority="32"/>
  </conditionalFormatting>
  <conditionalFormatting sqref="C20:C32">
    <cfRule type="duplicateValues" dxfId="1053" priority="31"/>
  </conditionalFormatting>
  <conditionalFormatting sqref="E20">
    <cfRule type="duplicateValues" dxfId="1052" priority="30"/>
  </conditionalFormatting>
  <conditionalFormatting sqref="C139">
    <cfRule type="duplicateValues" dxfId="1051" priority="26" stopIfTrue="1"/>
  </conditionalFormatting>
  <conditionalFormatting sqref="C139">
    <cfRule type="duplicateValues" dxfId="1050" priority="25" stopIfTrue="1"/>
  </conditionalFormatting>
  <conditionalFormatting sqref="C139">
    <cfRule type="duplicateValues" dxfId="1049" priority="24" stopIfTrue="1"/>
  </conditionalFormatting>
  <conditionalFormatting sqref="E139">
    <cfRule type="duplicateValues" dxfId="1048" priority="27" stopIfTrue="1"/>
  </conditionalFormatting>
  <conditionalFormatting sqref="C139">
    <cfRule type="duplicateValues" dxfId="1047" priority="28" stopIfTrue="1"/>
  </conditionalFormatting>
  <conditionalFormatting sqref="E139">
    <cfRule type="duplicateValues" dxfId="1046" priority="29" stopIfTrue="1"/>
  </conditionalFormatting>
  <conditionalFormatting sqref="C139">
    <cfRule type="duplicateValues" dxfId="1045" priority="23" stopIfTrue="1"/>
  </conditionalFormatting>
  <conditionalFormatting sqref="E139">
    <cfRule type="duplicateValues" dxfId="1044" priority="21" stopIfTrue="1"/>
    <cfRule type="duplicateValues" dxfId="1043" priority="22" stopIfTrue="1"/>
  </conditionalFormatting>
  <conditionalFormatting sqref="E139">
    <cfRule type="duplicateValues" dxfId="1042" priority="20"/>
  </conditionalFormatting>
  <conditionalFormatting sqref="C139">
    <cfRule type="duplicateValues" dxfId="1041" priority="19"/>
  </conditionalFormatting>
  <conditionalFormatting sqref="C139">
    <cfRule type="duplicateValues" dxfId="1040" priority="18"/>
  </conditionalFormatting>
  <conditionalFormatting sqref="E139">
    <cfRule type="duplicateValues" dxfId="1039" priority="17"/>
  </conditionalFormatting>
  <conditionalFormatting sqref="C110:C113 C120:C138 C141:C153">
    <cfRule type="duplicateValues" dxfId="1038" priority="116" stopIfTrue="1"/>
  </conditionalFormatting>
  <conditionalFormatting sqref="C110:C113 C120:C138 C96:C108 C141:C153 C67:C93 C6:C12 C14:C19 C33:C64">
    <cfRule type="duplicateValues" dxfId="1037" priority="117" stopIfTrue="1"/>
  </conditionalFormatting>
  <conditionalFormatting sqref="C110:C113">
    <cfRule type="duplicateValues" dxfId="1036" priority="118" stopIfTrue="1"/>
  </conditionalFormatting>
  <conditionalFormatting sqref="E110:E115 E121:E138 E96:E108 E67:E93 E6:E12 E14:E19 E33:E64 E140:E153">
    <cfRule type="duplicateValues" dxfId="1035" priority="119" stopIfTrue="1"/>
  </conditionalFormatting>
  <conditionalFormatting sqref="E67:E138">
    <cfRule type="duplicateValues" dxfId="1034" priority="127"/>
  </conditionalFormatting>
  <conditionalFormatting sqref="C67:C138">
    <cfRule type="duplicateValues" dxfId="1033" priority="128"/>
  </conditionalFormatting>
  <conditionalFormatting sqref="C251">
    <cfRule type="duplicateValues" dxfId="1032" priority="133" stopIfTrue="1"/>
  </conditionalFormatting>
  <conditionalFormatting sqref="C251">
    <cfRule type="duplicateValues" dxfId="1031" priority="134"/>
  </conditionalFormatting>
  <conditionalFormatting sqref="C65:C66">
    <cfRule type="duplicateValues" dxfId="1030" priority="136" stopIfTrue="1"/>
  </conditionalFormatting>
  <conditionalFormatting sqref="E65:E66">
    <cfRule type="duplicateValues" dxfId="1029" priority="137" stopIfTrue="1"/>
  </conditionalFormatting>
  <conditionalFormatting sqref="E65:E66">
    <cfRule type="duplicateValues" dxfId="1028" priority="138" stopIfTrue="1"/>
    <cfRule type="duplicateValues" dxfId="1027" priority="139" stopIfTrue="1"/>
  </conditionalFormatting>
  <conditionalFormatting sqref="E65:E66">
    <cfRule type="duplicateValues" dxfId="1026" priority="140"/>
  </conditionalFormatting>
  <conditionalFormatting sqref="C65:C66">
    <cfRule type="duplicateValues" dxfId="1025" priority="141"/>
  </conditionalFormatting>
  <conditionalFormatting sqref="C116:E119">
    <cfRule type="duplicateValues" dxfId="1024" priority="74938" stopIfTrue="1"/>
  </conditionalFormatting>
  <conditionalFormatting sqref="C254:C265 C67:C138 C6:C12 C252 C14:C19 C33:C64 C140:C249">
    <cfRule type="duplicateValues" dxfId="1023" priority="76014"/>
  </conditionalFormatting>
  <conditionalFormatting sqref="E254:E265 E67:E138 E6:E12 E252 E14:E19 E33:E64 E140:E249">
    <cfRule type="duplicateValues" dxfId="1022" priority="76022"/>
  </conditionalFormatting>
  <conditionalFormatting sqref="C254:C265 C67:C138 C6:C12 C252 C14:C19 C33:C64 C140:C249">
    <cfRule type="duplicateValues" dxfId="1021" priority="76034" stopIfTrue="1"/>
  </conditionalFormatting>
  <conditionalFormatting sqref="E254:E265 E67:E138 E6:E12 E252 E14:E19 E33:E64 E140:E249">
    <cfRule type="duplicateValues" dxfId="1020" priority="76042" stopIfTrue="1"/>
    <cfRule type="duplicateValues" dxfId="1019" priority="76043" stopIfTrue="1"/>
  </conditionalFormatting>
  <conditionalFormatting sqref="C254:C265 C96:C138 C67:C93 C6:C12 C252 C14:C19 C33:C64 C140:C172 C234:C249 C174:C231">
    <cfRule type="duplicateValues" dxfId="1018" priority="76060" stopIfTrue="1"/>
  </conditionalFormatting>
  <conditionalFormatting sqref="E254:E265 E96:E138 E174:E231 E67:E93 E6:E12 E252 E14:E19 E33:E64 E140:E172 E234:E249">
    <cfRule type="duplicateValues" dxfId="1017" priority="76071" stopIfTrue="1"/>
  </conditionalFormatting>
  <conditionalFormatting sqref="E2:E265">
    <cfRule type="duplicateValues" dxfId="1016" priority="76175"/>
  </conditionalFormatting>
  <conditionalFormatting sqref="C2:C265">
    <cfRule type="duplicateValues" dxfId="1015" priority="76177"/>
  </conditionalFormatting>
  <conditionalFormatting sqref="C2:C265">
    <cfRule type="duplicateValues" dxfId="1014" priority="76219"/>
    <cfRule type="duplicateValues" dxfId="1013" priority="76220"/>
  </conditionalFormatting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64"/>
  <sheetViews>
    <sheetView workbookViewId="0">
      <selection activeCell="B10" sqref="B10"/>
    </sheetView>
  </sheetViews>
  <sheetFormatPr baseColWidth="10" defaultColWidth="29.5703125" defaultRowHeight="14.25"/>
  <cols>
    <col min="1" max="1" width="32.5703125" style="182" bestFit="1" customWidth="1"/>
    <col min="2" max="2" width="24.28515625" style="182" customWidth="1"/>
    <col min="3" max="3" width="12.28515625" style="182" customWidth="1"/>
    <col min="4" max="4" width="24.28515625" style="182" customWidth="1"/>
    <col min="5" max="5" width="38.140625" style="182" customWidth="1"/>
    <col min="6" max="6" width="24.2851562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 ht="28.5">
      <c r="A2" s="181" t="s">
        <v>4037</v>
      </c>
      <c r="B2" s="144" t="s">
        <v>1666</v>
      </c>
      <c r="C2" s="145">
        <v>150635</v>
      </c>
      <c r="D2" s="167" t="s">
        <v>223</v>
      </c>
      <c r="E2" s="224" t="s">
        <v>2351</v>
      </c>
      <c r="F2" s="181"/>
      <c r="G2" s="181"/>
    </row>
    <row r="3" spans="1:203" s="143" customFormat="1" ht="28.5">
      <c r="A3" s="181" t="s">
        <v>4037</v>
      </c>
      <c r="B3" s="144" t="s">
        <v>1666</v>
      </c>
      <c r="C3" s="145">
        <v>157290</v>
      </c>
      <c r="D3" s="167" t="s">
        <v>224</v>
      </c>
      <c r="E3" s="224" t="s">
        <v>225</v>
      </c>
      <c r="F3" s="181"/>
      <c r="G3" s="181"/>
    </row>
    <row r="4" spans="1:203" s="143" customFormat="1" ht="28.5">
      <c r="A4" s="181" t="s">
        <v>4037</v>
      </c>
      <c r="B4" s="144" t="s">
        <v>1666</v>
      </c>
      <c r="C4" s="162">
        <v>159001</v>
      </c>
      <c r="D4" s="147" t="s">
        <v>233</v>
      </c>
      <c r="E4" s="148" t="s">
        <v>2773</v>
      </c>
      <c r="F4" s="144" t="s">
        <v>1137</v>
      </c>
      <c r="G4" s="144">
        <v>1</v>
      </c>
    </row>
    <row r="5" spans="1:203" s="143" customFormat="1">
      <c r="A5" s="181" t="s">
        <v>4037</v>
      </c>
      <c r="B5" s="144" t="s">
        <v>1666</v>
      </c>
      <c r="C5" s="145">
        <v>159172</v>
      </c>
      <c r="D5" s="147" t="s">
        <v>230</v>
      </c>
      <c r="E5" s="224" t="s">
        <v>2353</v>
      </c>
      <c r="F5" s="181"/>
      <c r="G5" s="181"/>
    </row>
    <row r="6" spans="1:203" s="143" customFormat="1">
      <c r="A6" s="181" t="s">
        <v>4037</v>
      </c>
      <c r="B6" s="144" t="s">
        <v>1666</v>
      </c>
      <c r="C6" s="145">
        <v>151046</v>
      </c>
      <c r="D6" s="167" t="s">
        <v>249</v>
      </c>
      <c r="E6" s="224" t="s">
        <v>250</v>
      </c>
      <c r="F6" s="181"/>
      <c r="G6" s="181"/>
    </row>
    <row r="7" spans="1:203" s="143" customFormat="1" ht="28.5">
      <c r="A7" s="181" t="s">
        <v>4037</v>
      </c>
      <c r="B7" s="144" t="s">
        <v>1666</v>
      </c>
      <c r="C7" s="255">
        <v>159036</v>
      </c>
      <c r="D7" s="147" t="s">
        <v>1769</v>
      </c>
      <c r="E7" s="148" t="s">
        <v>2864</v>
      </c>
      <c r="F7" s="144" t="s">
        <v>1131</v>
      </c>
      <c r="G7" s="144">
        <v>1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  <c r="ER7" s="176"/>
      <c r="ES7" s="176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6"/>
      <c r="FF7" s="176"/>
      <c r="FG7" s="176"/>
      <c r="FH7" s="176"/>
      <c r="FI7" s="176"/>
      <c r="FJ7" s="176"/>
      <c r="FK7" s="176"/>
      <c r="FL7" s="176"/>
      <c r="FM7" s="176"/>
      <c r="FN7" s="176"/>
      <c r="FO7" s="176"/>
      <c r="FP7" s="176"/>
      <c r="FQ7" s="176"/>
      <c r="FR7" s="176"/>
      <c r="FS7" s="176"/>
      <c r="FT7" s="176"/>
      <c r="FU7" s="176"/>
      <c r="FV7" s="176"/>
      <c r="FW7" s="176"/>
      <c r="FX7" s="176"/>
      <c r="FY7" s="176"/>
      <c r="FZ7" s="176"/>
      <c r="GA7" s="176"/>
      <c r="GB7" s="176"/>
      <c r="GC7" s="176"/>
      <c r="GD7" s="176"/>
      <c r="GE7" s="176"/>
      <c r="GF7" s="176"/>
      <c r="GG7" s="176"/>
      <c r="GH7" s="176"/>
      <c r="GI7" s="176"/>
      <c r="GJ7" s="176"/>
      <c r="GK7" s="176"/>
      <c r="GL7" s="176"/>
      <c r="GM7" s="176"/>
      <c r="GN7" s="176"/>
      <c r="GO7" s="176"/>
      <c r="GP7" s="176"/>
      <c r="GQ7" s="176"/>
      <c r="GR7" s="176"/>
      <c r="GS7" s="176"/>
      <c r="GT7" s="176"/>
      <c r="GU7" s="176"/>
    </row>
    <row r="8" spans="1:203" s="143" customFormat="1">
      <c r="A8" s="181" t="s">
        <v>4037</v>
      </c>
      <c r="B8" s="144" t="s">
        <v>1666</v>
      </c>
      <c r="C8" s="145">
        <v>150079</v>
      </c>
      <c r="D8" s="167" t="s">
        <v>239</v>
      </c>
      <c r="E8" s="148" t="s">
        <v>2357</v>
      </c>
      <c r="F8" s="181"/>
      <c r="G8" s="181"/>
    </row>
    <row r="9" spans="1:203" s="143" customFormat="1">
      <c r="A9" s="181" t="s">
        <v>4037</v>
      </c>
      <c r="B9" s="144" t="s">
        <v>1666</v>
      </c>
      <c r="C9" s="145">
        <v>159155</v>
      </c>
      <c r="D9" s="167" t="s">
        <v>1427</v>
      </c>
      <c r="E9" s="224" t="s">
        <v>1428</v>
      </c>
      <c r="F9" s="181"/>
      <c r="G9" s="181"/>
    </row>
    <row r="10" spans="1:203" s="143" customFormat="1" ht="57">
      <c r="A10" s="181" t="s">
        <v>4037</v>
      </c>
      <c r="B10" s="144" t="s">
        <v>1666</v>
      </c>
      <c r="C10" s="145">
        <v>157332</v>
      </c>
      <c r="D10" s="167" t="s">
        <v>3414</v>
      </c>
      <c r="E10" s="154" t="s">
        <v>3415</v>
      </c>
      <c r="F10" s="150" t="s">
        <v>3449</v>
      </c>
      <c r="G10" s="150">
        <v>1</v>
      </c>
    </row>
    <row r="11" spans="1:203" s="143" customFormat="1">
      <c r="A11" s="181" t="s">
        <v>4037</v>
      </c>
      <c r="B11" s="144" t="s">
        <v>1666</v>
      </c>
      <c r="C11" s="145">
        <v>159114</v>
      </c>
      <c r="D11" s="167" t="s">
        <v>235</v>
      </c>
      <c r="E11" s="224" t="s">
        <v>2772</v>
      </c>
      <c r="F11" s="181"/>
      <c r="G11" s="181"/>
    </row>
    <row r="12" spans="1:203" s="143" customFormat="1">
      <c r="A12" s="181" t="s">
        <v>4037</v>
      </c>
      <c r="B12" s="144" t="s">
        <v>1666</v>
      </c>
      <c r="C12" s="162">
        <v>152202</v>
      </c>
      <c r="D12" s="167" t="s">
        <v>240</v>
      </c>
      <c r="E12" s="148" t="s">
        <v>1767</v>
      </c>
      <c r="F12" s="181"/>
      <c r="G12" s="181"/>
    </row>
    <row r="13" spans="1:203" s="143" customFormat="1">
      <c r="A13" s="181" t="s">
        <v>4037</v>
      </c>
      <c r="B13" s="144" t="s">
        <v>1666</v>
      </c>
      <c r="C13" s="145">
        <v>159703</v>
      </c>
      <c r="D13" s="167" t="s">
        <v>247</v>
      </c>
      <c r="E13" s="224" t="s">
        <v>248</v>
      </c>
      <c r="F13" s="181"/>
      <c r="G13" s="181"/>
    </row>
    <row r="14" spans="1:203" s="143" customFormat="1" ht="42.75">
      <c r="A14" s="144" t="s">
        <v>4038</v>
      </c>
      <c r="B14" s="144" t="s">
        <v>1666</v>
      </c>
      <c r="C14" s="211">
        <v>159678</v>
      </c>
      <c r="D14" s="147" t="s">
        <v>3188</v>
      </c>
      <c r="E14" s="148">
        <v>20624295</v>
      </c>
      <c r="F14" s="150"/>
      <c r="G14" s="150"/>
    </row>
    <row r="15" spans="1:203" s="143" customFormat="1" ht="28.5">
      <c r="A15" s="144" t="s">
        <v>4038</v>
      </c>
      <c r="B15" s="144" t="s">
        <v>1666</v>
      </c>
      <c r="C15" s="145">
        <v>159847</v>
      </c>
      <c r="D15" s="167" t="s">
        <v>236</v>
      </c>
      <c r="E15" s="224" t="s">
        <v>237</v>
      </c>
      <c r="F15" s="181"/>
      <c r="G15" s="181"/>
    </row>
    <row r="16" spans="1:203" s="143" customFormat="1" ht="28.5">
      <c r="A16" s="144" t="s">
        <v>4038</v>
      </c>
      <c r="B16" s="144" t="s">
        <v>1666</v>
      </c>
      <c r="C16" s="145">
        <v>152714</v>
      </c>
      <c r="D16" s="147" t="s">
        <v>2349</v>
      </c>
      <c r="E16" s="148" t="s">
        <v>2350</v>
      </c>
      <c r="F16" s="144" t="s">
        <v>1137</v>
      </c>
      <c r="G16" s="144">
        <v>1</v>
      </c>
    </row>
    <row r="17" spans="1:7" s="143" customFormat="1">
      <c r="A17" s="144" t="s">
        <v>4038</v>
      </c>
      <c r="B17" s="144" t="s">
        <v>1666</v>
      </c>
      <c r="C17" s="145">
        <v>152725</v>
      </c>
      <c r="D17" s="167" t="s">
        <v>253</v>
      </c>
      <c r="E17" s="224" t="s">
        <v>254</v>
      </c>
      <c r="F17" s="181"/>
      <c r="G17" s="181"/>
    </row>
    <row r="18" spans="1:7" s="143" customFormat="1" ht="28.5">
      <c r="A18" s="144" t="s">
        <v>4038</v>
      </c>
      <c r="B18" s="144" t="s">
        <v>1666</v>
      </c>
      <c r="C18" s="162">
        <v>157302</v>
      </c>
      <c r="D18" s="147" t="s">
        <v>1775</v>
      </c>
      <c r="E18" s="148" t="s">
        <v>1776</v>
      </c>
      <c r="F18" s="144" t="s">
        <v>2373</v>
      </c>
      <c r="G18" s="144">
        <v>1000</v>
      </c>
    </row>
    <row r="19" spans="1:7" s="143" customFormat="1">
      <c r="A19" s="144" t="s">
        <v>4038</v>
      </c>
      <c r="B19" s="144" t="s">
        <v>1666</v>
      </c>
      <c r="C19" s="145">
        <v>159666</v>
      </c>
      <c r="D19" s="167" t="s">
        <v>245</v>
      </c>
      <c r="E19" s="224" t="s">
        <v>246</v>
      </c>
      <c r="F19" s="181"/>
      <c r="G19" s="181"/>
    </row>
    <row r="20" spans="1:7" s="143" customFormat="1">
      <c r="A20" s="144" t="s">
        <v>4038</v>
      </c>
      <c r="B20" s="144" t="s">
        <v>1666</v>
      </c>
      <c r="C20" s="145">
        <v>151935</v>
      </c>
      <c r="D20" s="167" t="s">
        <v>243</v>
      </c>
      <c r="E20" s="224" t="s">
        <v>244</v>
      </c>
      <c r="F20" s="181"/>
      <c r="G20" s="181"/>
    </row>
    <row r="21" spans="1:7" s="143" customFormat="1" ht="42.75">
      <c r="A21" s="144" t="s">
        <v>4038</v>
      </c>
      <c r="B21" s="144" t="s">
        <v>1666</v>
      </c>
      <c r="C21" s="145">
        <v>159423</v>
      </c>
      <c r="D21" s="167" t="s">
        <v>226</v>
      </c>
      <c r="E21" s="224" t="s">
        <v>227</v>
      </c>
      <c r="F21" s="181"/>
      <c r="G21" s="181"/>
    </row>
    <row r="22" spans="1:7" s="143" customFormat="1" ht="28.5">
      <c r="A22" s="144" t="s">
        <v>4038</v>
      </c>
      <c r="B22" s="144" t="s">
        <v>1666</v>
      </c>
      <c r="C22" s="145">
        <v>159896</v>
      </c>
      <c r="D22" s="167" t="s">
        <v>234</v>
      </c>
      <c r="E22" s="224" t="s">
        <v>2352</v>
      </c>
      <c r="F22" s="181"/>
      <c r="G22" s="181"/>
    </row>
    <row r="23" spans="1:7" s="143" customFormat="1">
      <c r="A23" s="144" t="s">
        <v>4038</v>
      </c>
      <c r="B23" s="144" t="s">
        <v>1666</v>
      </c>
      <c r="C23" s="145">
        <v>150001</v>
      </c>
      <c r="D23" s="147" t="s">
        <v>270</v>
      </c>
      <c r="E23" s="148" t="s">
        <v>1818</v>
      </c>
      <c r="F23" s="181"/>
      <c r="G23" s="181"/>
    </row>
    <row r="24" spans="1:7" s="143" customFormat="1">
      <c r="A24" s="144" t="s">
        <v>4038</v>
      </c>
      <c r="B24" s="144" t="s">
        <v>1666</v>
      </c>
      <c r="C24" s="145">
        <v>156283</v>
      </c>
      <c r="D24" s="147" t="s">
        <v>271</v>
      </c>
      <c r="E24" s="224" t="s">
        <v>272</v>
      </c>
      <c r="F24" s="181" t="s">
        <v>1137</v>
      </c>
      <c r="G24" s="181"/>
    </row>
    <row r="25" spans="1:7" s="143" customFormat="1">
      <c r="A25" s="144" t="s">
        <v>4038</v>
      </c>
      <c r="B25" s="144" t="s">
        <v>1666</v>
      </c>
      <c r="C25" s="145">
        <v>157285</v>
      </c>
      <c r="D25" s="147" t="s">
        <v>1777</v>
      </c>
      <c r="E25" s="148" t="s">
        <v>1778</v>
      </c>
      <c r="F25" s="144" t="s">
        <v>2373</v>
      </c>
      <c r="G25" s="144">
        <v>1000</v>
      </c>
    </row>
    <row r="26" spans="1:7" s="143" customFormat="1" ht="28.5">
      <c r="A26" s="144" t="s">
        <v>4038</v>
      </c>
      <c r="B26" s="144" t="s">
        <v>1666</v>
      </c>
      <c r="C26" s="145">
        <v>152052</v>
      </c>
      <c r="D26" s="167" t="s">
        <v>262</v>
      </c>
      <c r="E26" s="224" t="s">
        <v>263</v>
      </c>
      <c r="F26" s="181"/>
      <c r="G26" s="181"/>
    </row>
    <row r="27" spans="1:7" s="143" customFormat="1">
      <c r="A27" s="144" t="s">
        <v>4038</v>
      </c>
      <c r="B27" s="144" t="s">
        <v>1666</v>
      </c>
      <c r="C27" s="145">
        <v>159427</v>
      </c>
      <c r="D27" s="147" t="s">
        <v>228</v>
      </c>
      <c r="E27" s="224" t="s">
        <v>229</v>
      </c>
      <c r="F27" s="181"/>
      <c r="G27" s="181"/>
    </row>
    <row r="28" spans="1:7" s="143" customFormat="1" ht="28.5">
      <c r="A28" s="144" t="s">
        <v>4038</v>
      </c>
      <c r="B28" s="144" t="s">
        <v>1666</v>
      </c>
      <c r="C28" s="145">
        <v>159171</v>
      </c>
      <c r="D28" s="147" t="s">
        <v>231</v>
      </c>
      <c r="E28" s="224" t="s">
        <v>232</v>
      </c>
      <c r="F28" s="181"/>
      <c r="G28" s="181"/>
    </row>
    <row r="29" spans="1:7" s="143" customFormat="1" ht="28.5">
      <c r="A29" s="144" t="s">
        <v>4038</v>
      </c>
      <c r="B29" s="144" t="s">
        <v>1666</v>
      </c>
      <c r="C29" s="145">
        <v>159897</v>
      </c>
      <c r="D29" s="147" t="s">
        <v>1819</v>
      </c>
      <c r="E29" s="224" t="s">
        <v>2843</v>
      </c>
      <c r="F29" s="181"/>
      <c r="G29" s="181"/>
    </row>
    <row r="30" spans="1:7" s="143" customFormat="1">
      <c r="A30" s="144" t="s">
        <v>4038</v>
      </c>
      <c r="B30" s="144" t="s">
        <v>1666</v>
      </c>
      <c r="C30" s="145">
        <v>159680</v>
      </c>
      <c r="D30" s="167" t="s">
        <v>264</v>
      </c>
      <c r="E30" s="224" t="s">
        <v>265</v>
      </c>
      <c r="F30" s="181"/>
      <c r="G30" s="181"/>
    </row>
    <row r="31" spans="1:7" s="143" customFormat="1">
      <c r="A31" s="144" t="s">
        <v>4038</v>
      </c>
      <c r="B31" s="144" t="s">
        <v>1666</v>
      </c>
      <c r="C31" s="145">
        <v>159054</v>
      </c>
      <c r="D31" s="147" t="s">
        <v>1439</v>
      </c>
      <c r="E31" s="224" t="s">
        <v>1440</v>
      </c>
      <c r="F31" s="181"/>
      <c r="G31" s="181"/>
    </row>
    <row r="32" spans="1:7" s="143" customFormat="1" ht="28.5">
      <c r="A32" s="144" t="s">
        <v>4038</v>
      </c>
      <c r="B32" s="144" t="s">
        <v>1666</v>
      </c>
      <c r="C32" s="145">
        <v>159679</v>
      </c>
      <c r="D32" s="167" t="s">
        <v>266</v>
      </c>
      <c r="E32" s="224" t="s">
        <v>267</v>
      </c>
      <c r="F32" s="181"/>
      <c r="G32" s="181"/>
    </row>
    <row r="33" spans="1:7" s="143" customFormat="1">
      <c r="A33" s="144" t="s">
        <v>4038</v>
      </c>
      <c r="B33" s="144" t="s">
        <v>1666</v>
      </c>
      <c r="C33" s="145">
        <v>152143</v>
      </c>
      <c r="D33" s="167" t="s">
        <v>251</v>
      </c>
      <c r="E33" s="224" t="s">
        <v>252</v>
      </c>
      <c r="F33" s="181"/>
      <c r="G33" s="181"/>
    </row>
    <row r="34" spans="1:7" s="143" customFormat="1">
      <c r="A34" s="144" t="s">
        <v>4038</v>
      </c>
      <c r="B34" s="150" t="s">
        <v>1540</v>
      </c>
      <c r="C34" s="145">
        <v>157331</v>
      </c>
      <c r="D34" s="147" t="s">
        <v>1763</v>
      </c>
      <c r="E34" s="148" t="s">
        <v>1764</v>
      </c>
      <c r="F34" s="144" t="s">
        <v>2373</v>
      </c>
      <c r="G34" s="144">
        <v>1</v>
      </c>
    </row>
    <row r="35" spans="1:7" s="143" customFormat="1" ht="28.5">
      <c r="A35" s="144" t="s">
        <v>4038</v>
      </c>
      <c r="B35" s="150" t="s">
        <v>1540</v>
      </c>
      <c r="C35" s="162">
        <v>157149</v>
      </c>
      <c r="D35" s="147" t="s">
        <v>1765</v>
      </c>
      <c r="E35" s="148" t="s">
        <v>1766</v>
      </c>
      <c r="F35" s="144" t="s">
        <v>2373</v>
      </c>
      <c r="G35" s="144">
        <v>1</v>
      </c>
    </row>
    <row r="36" spans="1:7" s="143" customFormat="1" ht="28.5">
      <c r="A36" s="144" t="s">
        <v>4038</v>
      </c>
      <c r="B36" s="150" t="s">
        <v>2865</v>
      </c>
      <c r="C36" s="145">
        <v>151575</v>
      </c>
      <c r="D36" s="147" t="s">
        <v>1437</v>
      </c>
      <c r="E36" s="148" t="s">
        <v>1438</v>
      </c>
      <c r="F36" s="144"/>
      <c r="G36" s="144"/>
    </row>
    <row r="37" spans="1:7" s="143" customFormat="1" ht="28.5">
      <c r="A37" s="144" t="s">
        <v>4038</v>
      </c>
      <c r="B37" s="144" t="s">
        <v>1666</v>
      </c>
      <c r="C37" s="145">
        <v>152411</v>
      </c>
      <c r="D37" s="147" t="s">
        <v>2354</v>
      </c>
      <c r="E37" s="148" t="s">
        <v>2355</v>
      </c>
      <c r="F37" s="181"/>
      <c r="G37" s="181"/>
    </row>
    <row r="38" spans="1:7" s="143" customFormat="1">
      <c r="A38" s="144" t="s">
        <v>4038</v>
      </c>
      <c r="B38" s="144" t="s">
        <v>1666</v>
      </c>
      <c r="C38" s="145">
        <v>152556</v>
      </c>
      <c r="D38" s="147" t="s">
        <v>2348</v>
      </c>
      <c r="E38" s="224">
        <v>26764.297999999999</v>
      </c>
      <c r="F38" s="144" t="s">
        <v>1662</v>
      </c>
      <c r="G38" s="144">
        <v>1</v>
      </c>
    </row>
    <row r="39" spans="1:7" s="143" customFormat="1">
      <c r="A39" s="144" t="s">
        <v>4038</v>
      </c>
      <c r="B39" s="144" t="s">
        <v>1666</v>
      </c>
      <c r="C39" s="145">
        <v>159689</v>
      </c>
      <c r="D39" s="167" t="s">
        <v>258</v>
      </c>
      <c r="E39" s="224" t="s">
        <v>259</v>
      </c>
      <c r="F39" s="181"/>
      <c r="G39" s="181"/>
    </row>
    <row r="40" spans="1:7" s="143" customFormat="1" ht="28.5">
      <c r="A40" s="144" t="s">
        <v>4038</v>
      </c>
      <c r="B40" s="144" t="s">
        <v>1666</v>
      </c>
      <c r="C40" s="145">
        <v>159325</v>
      </c>
      <c r="D40" s="147" t="s">
        <v>260</v>
      </c>
      <c r="E40" s="224" t="s">
        <v>261</v>
      </c>
      <c r="F40" s="181"/>
      <c r="G40" s="181"/>
    </row>
    <row r="41" spans="1:7" s="143" customFormat="1">
      <c r="A41" s="144" t="s">
        <v>4038</v>
      </c>
      <c r="B41" s="150" t="s">
        <v>2865</v>
      </c>
      <c r="C41" s="145">
        <v>159697</v>
      </c>
      <c r="D41" s="147" t="s">
        <v>1083</v>
      </c>
      <c r="E41" s="148" t="s">
        <v>1434</v>
      </c>
      <c r="F41" s="144"/>
      <c r="G41" s="144"/>
    </row>
    <row r="42" spans="1:7" s="143" customFormat="1" ht="28.5">
      <c r="A42" s="144" t="s">
        <v>4038</v>
      </c>
      <c r="B42" s="150" t="s">
        <v>2865</v>
      </c>
      <c r="C42" s="145">
        <v>159698</v>
      </c>
      <c r="D42" s="147" t="s">
        <v>1435</v>
      </c>
      <c r="E42" s="148" t="s">
        <v>1436</v>
      </c>
      <c r="F42" s="144"/>
      <c r="G42" s="144"/>
    </row>
    <row r="43" spans="1:7" s="143" customFormat="1" ht="28.5">
      <c r="A43" s="144" t="s">
        <v>4038</v>
      </c>
      <c r="B43" s="144" t="s">
        <v>1666</v>
      </c>
      <c r="C43" s="156">
        <v>159042</v>
      </c>
      <c r="D43" s="147" t="s">
        <v>1769</v>
      </c>
      <c r="E43" s="148" t="s">
        <v>2863</v>
      </c>
      <c r="F43" s="144" t="s">
        <v>1131</v>
      </c>
      <c r="G43" s="144">
        <v>1</v>
      </c>
    </row>
    <row r="44" spans="1:7" s="143" customFormat="1" ht="28.5">
      <c r="A44" s="144" t="s">
        <v>4038</v>
      </c>
      <c r="B44" s="144" t="s">
        <v>1666</v>
      </c>
      <c r="C44" s="255">
        <v>159924</v>
      </c>
      <c r="D44" s="147" t="s">
        <v>1769</v>
      </c>
      <c r="E44" s="148" t="s">
        <v>1770</v>
      </c>
      <c r="F44" s="144" t="s">
        <v>1131</v>
      </c>
      <c r="G44" s="144">
        <v>1</v>
      </c>
    </row>
    <row r="45" spans="1:7" s="143" customFormat="1" ht="28.5">
      <c r="A45" s="144" t="s">
        <v>4038</v>
      </c>
      <c r="B45" s="144" t="s">
        <v>1666</v>
      </c>
      <c r="C45" s="145">
        <v>151219</v>
      </c>
      <c r="D45" s="167" t="s">
        <v>5187</v>
      </c>
      <c r="E45" s="224" t="s">
        <v>238</v>
      </c>
      <c r="F45" s="181"/>
      <c r="G45" s="181"/>
    </row>
    <row r="46" spans="1:7" s="143" customFormat="1" ht="28.5">
      <c r="A46" s="144" t="s">
        <v>4038</v>
      </c>
      <c r="B46" s="144" t="s">
        <v>1666</v>
      </c>
      <c r="C46" s="145">
        <v>159049</v>
      </c>
      <c r="D46" s="147" t="s">
        <v>255</v>
      </c>
      <c r="E46" s="224" t="s">
        <v>256</v>
      </c>
      <c r="F46" s="181"/>
      <c r="G46" s="181"/>
    </row>
    <row r="47" spans="1:7" s="143" customFormat="1" ht="28.5">
      <c r="A47" s="144" t="s">
        <v>4038</v>
      </c>
      <c r="B47" s="144" t="s">
        <v>1666</v>
      </c>
      <c r="C47" s="145">
        <v>159704</v>
      </c>
      <c r="D47" s="147" t="s">
        <v>2314</v>
      </c>
      <c r="E47" s="148" t="s">
        <v>2315</v>
      </c>
      <c r="F47" s="144" t="s">
        <v>2313</v>
      </c>
      <c r="G47" s="144">
        <v>1</v>
      </c>
    </row>
    <row r="48" spans="1:7" s="143" customFormat="1">
      <c r="A48" s="144" t="s">
        <v>4038</v>
      </c>
      <c r="B48" s="144" t="s">
        <v>1666</v>
      </c>
      <c r="C48" s="145">
        <v>159420</v>
      </c>
      <c r="D48" s="167" t="s">
        <v>1431</v>
      </c>
      <c r="E48" s="224" t="s">
        <v>1432</v>
      </c>
      <c r="F48" s="181"/>
      <c r="G48" s="181"/>
    </row>
    <row r="49" spans="1:203" s="143" customFormat="1">
      <c r="A49" s="144" t="s">
        <v>4038</v>
      </c>
      <c r="B49" s="144" t="s">
        <v>1666</v>
      </c>
      <c r="C49" s="145">
        <v>159422</v>
      </c>
      <c r="D49" s="167" t="s">
        <v>1429</v>
      </c>
      <c r="E49" s="224" t="s">
        <v>1430</v>
      </c>
      <c r="F49" s="181"/>
      <c r="G49" s="181"/>
    </row>
    <row r="50" spans="1:203" s="143" customFormat="1" ht="28.5">
      <c r="A50" s="144" t="s">
        <v>4038</v>
      </c>
      <c r="B50" s="144" t="s">
        <v>1666</v>
      </c>
      <c r="C50" s="145">
        <v>152437</v>
      </c>
      <c r="D50" s="147" t="s">
        <v>1773</v>
      </c>
      <c r="E50" s="148" t="s">
        <v>1774</v>
      </c>
      <c r="F50" s="144" t="s">
        <v>2373</v>
      </c>
      <c r="G50" s="144">
        <v>1</v>
      </c>
    </row>
    <row r="51" spans="1:203" s="143" customFormat="1" ht="28.5">
      <c r="A51" s="144" t="s">
        <v>4038</v>
      </c>
      <c r="B51" s="144" t="s">
        <v>1666</v>
      </c>
      <c r="C51" s="162">
        <v>157274</v>
      </c>
      <c r="D51" s="147" t="s">
        <v>1779</v>
      </c>
      <c r="E51" s="148" t="s">
        <v>1780</v>
      </c>
      <c r="F51" s="144" t="s">
        <v>1708</v>
      </c>
      <c r="G51" s="144">
        <v>1</v>
      </c>
    </row>
    <row r="52" spans="1:203" s="143" customFormat="1">
      <c r="A52" s="144" t="s">
        <v>4038</v>
      </c>
      <c r="B52" s="144" t="s">
        <v>1666</v>
      </c>
      <c r="C52" s="211">
        <v>159894</v>
      </c>
      <c r="D52" s="147" t="s">
        <v>2312</v>
      </c>
      <c r="E52" s="148" t="s">
        <v>3187</v>
      </c>
      <c r="F52" s="150"/>
      <c r="G52" s="150"/>
    </row>
    <row r="53" spans="1:203" s="143" customFormat="1">
      <c r="A53" s="144" t="s">
        <v>4038</v>
      </c>
      <c r="B53" s="144" t="s">
        <v>1666</v>
      </c>
      <c r="C53" s="145">
        <v>152258</v>
      </c>
      <c r="D53" s="167" t="s">
        <v>3052</v>
      </c>
      <c r="E53" s="224" t="s">
        <v>2956</v>
      </c>
      <c r="F53" s="144" t="s">
        <v>1669</v>
      </c>
      <c r="G53" s="181">
        <v>1</v>
      </c>
    </row>
    <row r="54" spans="1:203" s="143" customFormat="1">
      <c r="A54" s="144" t="s">
        <v>4038</v>
      </c>
      <c r="B54" s="144" t="s">
        <v>1666</v>
      </c>
      <c r="C54" s="162">
        <v>152100</v>
      </c>
      <c r="D54" s="147" t="s">
        <v>2358</v>
      </c>
      <c r="E54" s="148" t="s">
        <v>2359</v>
      </c>
      <c r="F54" s="144" t="s">
        <v>1137</v>
      </c>
      <c r="G54" s="144">
        <v>1</v>
      </c>
    </row>
    <row r="55" spans="1:203" s="143" customFormat="1" ht="28.5">
      <c r="A55" s="144" t="s">
        <v>4038</v>
      </c>
      <c r="B55" s="144" t="s">
        <v>1666</v>
      </c>
      <c r="C55" s="145">
        <v>159586</v>
      </c>
      <c r="D55" s="147" t="s">
        <v>2360</v>
      </c>
      <c r="E55" s="148" t="s">
        <v>2361</v>
      </c>
      <c r="F55" s="144" t="s">
        <v>1669</v>
      </c>
      <c r="G55" s="144">
        <v>1</v>
      </c>
    </row>
    <row r="56" spans="1:203" s="143" customFormat="1">
      <c r="A56" s="144" t="s">
        <v>4038</v>
      </c>
      <c r="B56" s="144" t="s">
        <v>1666</v>
      </c>
      <c r="C56" s="145">
        <v>152066</v>
      </c>
      <c r="D56" s="147" t="s">
        <v>2362</v>
      </c>
      <c r="E56" s="148" t="s">
        <v>2363</v>
      </c>
      <c r="F56" s="155" t="s">
        <v>1137</v>
      </c>
      <c r="G56" s="150">
        <v>1</v>
      </c>
    </row>
    <row r="57" spans="1:203" s="143" customFormat="1">
      <c r="A57" s="144" t="s">
        <v>4038</v>
      </c>
      <c r="B57" s="144" t="s">
        <v>1666</v>
      </c>
      <c r="C57" s="145">
        <v>152712</v>
      </c>
      <c r="D57" s="147" t="s">
        <v>2364</v>
      </c>
      <c r="E57" s="148" t="s">
        <v>2365</v>
      </c>
      <c r="F57" s="144" t="s">
        <v>2595</v>
      </c>
      <c r="G57" s="144">
        <v>1</v>
      </c>
    </row>
    <row r="58" spans="1:203" s="143" customFormat="1">
      <c r="A58" s="144" t="s">
        <v>4038</v>
      </c>
      <c r="B58" s="144" t="s">
        <v>1666</v>
      </c>
      <c r="C58" s="145">
        <v>152707</v>
      </c>
      <c r="D58" s="167" t="s">
        <v>241</v>
      </c>
      <c r="E58" s="224" t="s">
        <v>242</v>
      </c>
      <c r="F58" s="181"/>
      <c r="G58" s="181"/>
    </row>
    <row r="59" spans="1:203" s="143" customFormat="1" ht="28.5">
      <c r="A59" s="144" t="s">
        <v>4038</v>
      </c>
      <c r="B59" s="150" t="s">
        <v>1540</v>
      </c>
      <c r="C59" s="145">
        <v>157089</v>
      </c>
      <c r="D59" s="147" t="s">
        <v>1816</v>
      </c>
      <c r="E59" s="224" t="s">
        <v>1817</v>
      </c>
      <c r="F59" s="181" t="s">
        <v>1137</v>
      </c>
      <c r="G59" s="181"/>
    </row>
    <row r="60" spans="1:203" s="143" customFormat="1">
      <c r="A60" s="144" t="s">
        <v>4038</v>
      </c>
      <c r="B60" s="181" t="s">
        <v>222</v>
      </c>
      <c r="C60" s="145">
        <v>159882</v>
      </c>
      <c r="D60" s="167" t="s">
        <v>257</v>
      </c>
      <c r="E60" s="224">
        <v>483007</v>
      </c>
      <c r="F60" s="181"/>
      <c r="G60" s="181"/>
    </row>
    <row r="61" spans="1:203" s="143" customFormat="1" ht="28.5">
      <c r="A61" s="144" t="s">
        <v>4038</v>
      </c>
      <c r="B61" s="150" t="s">
        <v>1540</v>
      </c>
      <c r="C61" s="145">
        <v>157553</v>
      </c>
      <c r="D61" s="167" t="s">
        <v>268</v>
      </c>
      <c r="E61" s="224" t="s">
        <v>269</v>
      </c>
      <c r="F61" s="181"/>
      <c r="G61" s="181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  <c r="BZ61" s="176"/>
      <c r="CA61" s="176"/>
      <c r="CB61" s="176"/>
      <c r="CC61" s="176"/>
      <c r="CD61" s="176"/>
      <c r="CE61" s="176"/>
      <c r="CF61" s="176"/>
      <c r="CG61" s="176"/>
      <c r="CH61" s="176"/>
      <c r="CI61" s="176"/>
      <c r="CJ61" s="176"/>
      <c r="CK61" s="176"/>
      <c r="CL61" s="176"/>
      <c r="CM61" s="176"/>
      <c r="CN61" s="176"/>
      <c r="CO61" s="176"/>
      <c r="CP61" s="176"/>
      <c r="CQ61" s="176"/>
      <c r="CR61" s="176"/>
      <c r="CS61" s="176"/>
      <c r="CT61" s="176"/>
      <c r="CU61" s="176"/>
      <c r="CV61" s="176"/>
      <c r="CW61" s="176"/>
      <c r="CX61" s="176"/>
      <c r="CY61" s="176"/>
      <c r="CZ61" s="176"/>
      <c r="DA61" s="176"/>
      <c r="DB61" s="176"/>
      <c r="DC61" s="176"/>
      <c r="DD61" s="176"/>
      <c r="DE61" s="176"/>
      <c r="DF61" s="176"/>
      <c r="DG61" s="176"/>
      <c r="DH61" s="176"/>
      <c r="DI61" s="176"/>
      <c r="DJ61" s="176"/>
      <c r="DK61" s="176"/>
      <c r="DL61" s="176"/>
      <c r="DM61" s="176"/>
      <c r="DN61" s="176"/>
      <c r="DO61" s="176"/>
      <c r="DP61" s="176"/>
      <c r="DQ61" s="176"/>
      <c r="DR61" s="176"/>
      <c r="DS61" s="176"/>
      <c r="DT61" s="176"/>
      <c r="DU61" s="176"/>
      <c r="DV61" s="176"/>
      <c r="DW61" s="176"/>
      <c r="DX61" s="176"/>
      <c r="DY61" s="176"/>
      <c r="DZ61" s="176"/>
      <c r="EA61" s="176"/>
      <c r="EB61" s="176"/>
      <c r="EC61" s="176"/>
      <c r="ED61" s="176"/>
      <c r="EE61" s="176"/>
      <c r="EF61" s="176"/>
      <c r="EG61" s="176"/>
      <c r="EH61" s="176"/>
      <c r="EI61" s="176"/>
      <c r="EJ61" s="176"/>
      <c r="EK61" s="176"/>
      <c r="EL61" s="176"/>
      <c r="EM61" s="176"/>
      <c r="EN61" s="176"/>
      <c r="EO61" s="176"/>
      <c r="EP61" s="176"/>
      <c r="EQ61" s="176"/>
      <c r="ER61" s="176"/>
      <c r="ES61" s="176"/>
      <c r="ET61" s="176"/>
      <c r="EU61" s="176"/>
      <c r="EV61" s="176"/>
      <c r="EW61" s="176"/>
      <c r="EX61" s="176"/>
      <c r="EY61" s="176"/>
      <c r="EZ61" s="176"/>
      <c r="FA61" s="176"/>
      <c r="FB61" s="176"/>
      <c r="FC61" s="176"/>
      <c r="FD61" s="176"/>
      <c r="FE61" s="176"/>
      <c r="FF61" s="176"/>
      <c r="FG61" s="176"/>
      <c r="FH61" s="176"/>
      <c r="FI61" s="176"/>
      <c r="FJ61" s="176"/>
      <c r="FK61" s="176"/>
      <c r="FL61" s="176"/>
      <c r="FM61" s="176"/>
      <c r="FN61" s="176"/>
      <c r="FO61" s="176"/>
      <c r="FP61" s="176"/>
      <c r="FQ61" s="176"/>
      <c r="FR61" s="176"/>
      <c r="FS61" s="176"/>
      <c r="FT61" s="176"/>
      <c r="FU61" s="176"/>
      <c r="FV61" s="176"/>
      <c r="FW61" s="176"/>
      <c r="FX61" s="176"/>
      <c r="FY61" s="176"/>
      <c r="FZ61" s="176"/>
      <c r="GA61" s="176"/>
      <c r="GB61" s="176"/>
      <c r="GC61" s="176"/>
      <c r="GD61" s="176"/>
      <c r="GE61" s="176"/>
      <c r="GF61" s="176"/>
      <c r="GG61" s="176"/>
      <c r="GH61" s="176"/>
      <c r="GI61" s="176"/>
      <c r="GJ61" s="176"/>
      <c r="GK61" s="176"/>
      <c r="GL61" s="176"/>
      <c r="GM61" s="176"/>
      <c r="GN61" s="176"/>
      <c r="GO61" s="176"/>
      <c r="GP61" s="176"/>
      <c r="GQ61" s="176"/>
      <c r="GR61" s="176"/>
      <c r="GS61" s="176"/>
      <c r="GT61" s="176"/>
      <c r="GU61" s="176"/>
    </row>
    <row r="62" spans="1:203" s="143" customFormat="1" ht="15">
      <c r="A62" s="144" t="s">
        <v>4038</v>
      </c>
      <c r="B62" s="150" t="s">
        <v>3458</v>
      </c>
      <c r="C62" s="213">
        <v>151865</v>
      </c>
      <c r="D62" s="147" t="s">
        <v>4453</v>
      </c>
      <c r="E62" s="295" t="s">
        <v>4454</v>
      </c>
      <c r="F62" s="155" t="s">
        <v>1137</v>
      </c>
      <c r="G62" s="150"/>
    </row>
    <row r="63" spans="1:203" s="143" customFormat="1" ht="28.5">
      <c r="A63" s="144" t="s">
        <v>4038</v>
      </c>
      <c r="B63" s="144" t="s">
        <v>1666</v>
      </c>
      <c r="C63" s="145">
        <v>152416</v>
      </c>
      <c r="D63" s="167" t="s">
        <v>1433</v>
      </c>
      <c r="E63" s="224" t="s">
        <v>2356</v>
      </c>
      <c r="F63" s="181"/>
      <c r="G63" s="181"/>
    </row>
    <row r="64" spans="1:203" s="143" customFormat="1" ht="42.75">
      <c r="A64" s="144" t="s">
        <v>4038</v>
      </c>
      <c r="B64" s="150" t="s">
        <v>6164</v>
      </c>
      <c r="C64" s="162">
        <v>162477</v>
      </c>
      <c r="D64" s="147" t="s">
        <v>6165</v>
      </c>
      <c r="E64" s="148" t="s">
        <v>6166</v>
      </c>
      <c r="F64" s="144" t="s">
        <v>1143</v>
      </c>
      <c r="G64" s="144">
        <v>1</v>
      </c>
    </row>
  </sheetData>
  <conditionalFormatting sqref="C2:C63">
    <cfRule type="duplicateValues" dxfId="1012" priority="68"/>
  </conditionalFormatting>
  <conditionalFormatting sqref="E2:E63">
    <cfRule type="duplicateValues" dxfId="1011" priority="67"/>
  </conditionalFormatting>
  <conditionalFormatting sqref="E2:E63">
    <cfRule type="duplicateValues" dxfId="1010" priority="66"/>
  </conditionalFormatting>
  <conditionalFormatting sqref="C2:C63">
    <cfRule type="duplicateValues" dxfId="1009" priority="65"/>
  </conditionalFormatting>
  <conditionalFormatting sqref="C2:C63">
    <cfRule type="duplicateValues" dxfId="1008" priority="64" stopIfTrue="1"/>
  </conditionalFormatting>
  <conditionalFormatting sqref="E2:E28 E30:E63">
    <cfRule type="duplicateValues" dxfId="1007" priority="62" stopIfTrue="1"/>
    <cfRule type="duplicateValues" dxfId="1006" priority="63" stopIfTrue="1"/>
  </conditionalFormatting>
  <conditionalFormatting sqref="E30:E63 E2:E28">
    <cfRule type="duplicateValues" dxfId="1005" priority="61"/>
  </conditionalFormatting>
  <conditionalFormatting sqref="C2:C63">
    <cfRule type="duplicateValues" dxfId="1004" priority="60"/>
  </conditionalFormatting>
  <conditionalFormatting sqref="C2:C63">
    <cfRule type="duplicateValues" dxfId="1003" priority="59"/>
  </conditionalFormatting>
  <conditionalFormatting sqref="C2:C63">
    <cfRule type="duplicateValues" dxfId="1002" priority="58"/>
  </conditionalFormatting>
  <conditionalFormatting sqref="E2:E63">
    <cfRule type="duplicateValues" dxfId="1001" priority="57"/>
  </conditionalFormatting>
  <conditionalFormatting sqref="C2:C63">
    <cfRule type="duplicateValues" dxfId="1000" priority="56"/>
  </conditionalFormatting>
  <conditionalFormatting sqref="C54:C63">
    <cfRule type="duplicateValues" dxfId="999" priority="55" stopIfTrue="1"/>
  </conditionalFormatting>
  <conditionalFormatting sqref="E54:E63">
    <cfRule type="duplicateValues" dxfId="998" priority="54" stopIfTrue="1"/>
  </conditionalFormatting>
  <conditionalFormatting sqref="C2:C63">
    <cfRule type="duplicateValues" dxfId="997" priority="52"/>
    <cfRule type="duplicateValues" dxfId="996" priority="53"/>
  </conditionalFormatting>
  <conditionalFormatting sqref="C2:C63">
    <cfRule type="duplicateValues" dxfId="995" priority="51"/>
  </conditionalFormatting>
  <conditionalFormatting sqref="E29">
    <cfRule type="duplicateValues" dxfId="994" priority="49" stopIfTrue="1"/>
    <cfRule type="duplicateValues" dxfId="993" priority="50" stopIfTrue="1"/>
  </conditionalFormatting>
  <conditionalFormatting sqref="E29">
    <cfRule type="duplicateValues" dxfId="992" priority="48" stopIfTrue="1"/>
  </conditionalFormatting>
  <conditionalFormatting sqref="E29">
    <cfRule type="duplicateValues" dxfId="991" priority="47"/>
  </conditionalFormatting>
  <conditionalFormatting sqref="E2:E28 E52:E53 E30:E47">
    <cfRule type="duplicateValues" dxfId="990" priority="46" stopIfTrue="1"/>
  </conditionalFormatting>
  <conditionalFormatting sqref="C52:C53 C2:C50">
    <cfRule type="duplicateValues" dxfId="989" priority="45" stopIfTrue="1"/>
  </conditionalFormatting>
  <conditionalFormatting sqref="C1">
    <cfRule type="duplicateValues" dxfId="988" priority="28" stopIfTrue="1"/>
  </conditionalFormatting>
  <conditionalFormatting sqref="C1">
    <cfRule type="duplicateValues" dxfId="987" priority="29" stopIfTrue="1"/>
  </conditionalFormatting>
  <conditionalFormatting sqref="C1">
    <cfRule type="duplicateValues" dxfId="986" priority="30" stopIfTrue="1"/>
  </conditionalFormatting>
  <conditionalFormatting sqref="E1">
    <cfRule type="duplicateValues" dxfId="985" priority="31" stopIfTrue="1"/>
  </conditionalFormatting>
  <conditionalFormatting sqref="C1">
    <cfRule type="duplicateValues" dxfId="984" priority="32"/>
  </conditionalFormatting>
  <conditionalFormatting sqref="E1">
    <cfRule type="duplicateValues" dxfId="983" priority="33"/>
  </conditionalFormatting>
  <conditionalFormatting sqref="E1">
    <cfRule type="duplicateValues" dxfId="982" priority="34"/>
  </conditionalFormatting>
  <conditionalFormatting sqref="C1">
    <cfRule type="duplicateValues" dxfId="981" priority="35"/>
  </conditionalFormatting>
  <conditionalFormatting sqref="C1">
    <cfRule type="duplicateValues" dxfId="980" priority="36" stopIfTrue="1"/>
  </conditionalFormatting>
  <conditionalFormatting sqref="E1">
    <cfRule type="duplicateValues" dxfId="979" priority="37" stopIfTrue="1"/>
    <cfRule type="duplicateValues" dxfId="978" priority="38" stopIfTrue="1"/>
  </conditionalFormatting>
  <conditionalFormatting sqref="E1">
    <cfRule type="duplicateValues" dxfId="977" priority="39"/>
  </conditionalFormatting>
  <conditionalFormatting sqref="C1">
    <cfRule type="duplicateValues" dxfId="976" priority="40"/>
  </conditionalFormatting>
  <conditionalFormatting sqref="C1">
    <cfRule type="duplicateValues" dxfId="975" priority="41"/>
  </conditionalFormatting>
  <conditionalFormatting sqref="C1">
    <cfRule type="duplicateValues" dxfId="974" priority="42"/>
  </conditionalFormatting>
  <conditionalFormatting sqref="E1">
    <cfRule type="duplicateValues" dxfId="973" priority="27"/>
  </conditionalFormatting>
  <conditionalFormatting sqref="C1">
    <cfRule type="duplicateValues" dxfId="972" priority="26"/>
  </conditionalFormatting>
  <conditionalFormatting sqref="C1">
    <cfRule type="duplicateValues" dxfId="971" priority="43" stopIfTrue="1"/>
  </conditionalFormatting>
  <conditionalFormatting sqref="E1">
    <cfRule type="duplicateValues" dxfId="970" priority="44" stopIfTrue="1"/>
  </conditionalFormatting>
  <conditionalFormatting sqref="C1">
    <cfRule type="duplicateValues" dxfId="969" priority="24"/>
    <cfRule type="duplicateValues" dxfId="968" priority="25"/>
  </conditionalFormatting>
  <conditionalFormatting sqref="C1">
    <cfRule type="duplicateValues" dxfId="967" priority="23"/>
  </conditionalFormatting>
  <conditionalFormatting sqref="D64:E64">
    <cfRule type="duplicateValues" dxfId="966" priority="22" stopIfTrue="1"/>
  </conditionalFormatting>
  <conditionalFormatting sqref="C64">
    <cfRule type="duplicateValues" dxfId="965" priority="6" stopIfTrue="1"/>
  </conditionalFormatting>
  <conditionalFormatting sqref="C64">
    <cfRule type="duplicateValues" dxfId="964" priority="7" stopIfTrue="1"/>
  </conditionalFormatting>
  <conditionalFormatting sqref="E64">
    <cfRule type="duplicateValues" dxfId="963" priority="8" stopIfTrue="1"/>
  </conditionalFormatting>
  <conditionalFormatting sqref="C64">
    <cfRule type="duplicateValues" dxfId="962" priority="9"/>
  </conditionalFormatting>
  <conditionalFormatting sqref="E64">
    <cfRule type="duplicateValues" dxfId="961" priority="10"/>
  </conditionalFormatting>
  <conditionalFormatting sqref="E64">
    <cfRule type="duplicateValues" dxfId="960" priority="11"/>
  </conditionalFormatting>
  <conditionalFormatting sqref="C64">
    <cfRule type="duplicateValues" dxfId="959" priority="12"/>
  </conditionalFormatting>
  <conditionalFormatting sqref="C64">
    <cfRule type="duplicateValues" dxfId="958" priority="13" stopIfTrue="1"/>
  </conditionalFormatting>
  <conditionalFormatting sqref="E64">
    <cfRule type="duplicateValues" dxfId="957" priority="14" stopIfTrue="1"/>
    <cfRule type="duplicateValues" dxfId="956" priority="15" stopIfTrue="1"/>
  </conditionalFormatting>
  <conditionalFormatting sqref="E64">
    <cfRule type="duplicateValues" dxfId="955" priority="16"/>
  </conditionalFormatting>
  <conditionalFormatting sqref="C64">
    <cfRule type="duplicateValues" dxfId="954" priority="17"/>
  </conditionalFormatting>
  <conditionalFormatting sqref="C64">
    <cfRule type="duplicateValues" dxfId="953" priority="18"/>
  </conditionalFormatting>
  <conditionalFormatting sqref="C64">
    <cfRule type="duplicateValues" dxfId="952" priority="19"/>
  </conditionalFormatting>
  <conditionalFormatting sqref="E64">
    <cfRule type="duplicateValues" dxfId="951" priority="5"/>
  </conditionalFormatting>
  <conditionalFormatting sqref="C64">
    <cfRule type="duplicateValues" dxfId="950" priority="4"/>
  </conditionalFormatting>
  <conditionalFormatting sqref="C64">
    <cfRule type="duplicateValues" dxfId="949" priority="20" stopIfTrue="1"/>
  </conditionalFormatting>
  <conditionalFormatting sqref="E64">
    <cfRule type="duplicateValues" dxfId="948" priority="21" stopIfTrue="1"/>
  </conditionalFormatting>
  <conditionalFormatting sqref="C64">
    <cfRule type="duplicateValues" dxfId="947" priority="2"/>
    <cfRule type="duplicateValues" dxfId="946" priority="3"/>
  </conditionalFormatting>
  <conditionalFormatting sqref="C64">
    <cfRule type="duplicateValues" dxfId="945" priority="1"/>
  </conditionalFormatting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49"/>
  <sheetViews>
    <sheetView workbookViewId="0">
      <selection activeCell="A49" sqref="A2:E49"/>
    </sheetView>
  </sheetViews>
  <sheetFormatPr baseColWidth="10" defaultColWidth="29.5703125" defaultRowHeight="14.25"/>
  <cols>
    <col min="1" max="1" width="10.140625" style="182" bestFit="1" customWidth="1"/>
    <col min="2" max="2" width="24.7109375" style="182" customWidth="1"/>
    <col min="3" max="3" width="10.7109375" style="182" customWidth="1"/>
    <col min="4" max="4" width="24.7109375" style="182" customWidth="1"/>
    <col min="5" max="5" width="38.140625" style="182" customWidth="1"/>
    <col min="6" max="6" width="24.7109375" style="182" customWidth="1"/>
    <col min="7" max="7" width="37.85546875" style="182" bestFit="1" customWidth="1"/>
    <col min="8" max="16384" width="29.5703125" style="182"/>
  </cols>
  <sheetData>
    <row r="1" spans="1:203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3" s="143" customFormat="1">
      <c r="A2" s="144" t="s">
        <v>2385</v>
      </c>
      <c r="B2" s="144" t="s">
        <v>2859</v>
      </c>
      <c r="C2" s="162">
        <v>151089</v>
      </c>
      <c r="D2" s="147" t="s">
        <v>2396</v>
      </c>
      <c r="E2" s="148" t="s">
        <v>2397</v>
      </c>
      <c r="F2" s="144" t="s">
        <v>1662</v>
      </c>
      <c r="G2" s="144">
        <v>20</v>
      </c>
    </row>
    <row r="3" spans="1:203" s="143" customFormat="1">
      <c r="A3" s="144" t="s">
        <v>2385</v>
      </c>
      <c r="B3" s="144" t="s">
        <v>2859</v>
      </c>
      <c r="C3" s="156">
        <v>151795</v>
      </c>
      <c r="D3" s="147" t="s">
        <v>2398</v>
      </c>
      <c r="E3" s="148" t="s">
        <v>2399</v>
      </c>
      <c r="F3" s="144" t="s">
        <v>2524</v>
      </c>
      <c r="G3" s="144">
        <v>20</v>
      </c>
    </row>
    <row r="4" spans="1:203" s="143" customFormat="1">
      <c r="A4" s="144" t="s">
        <v>2385</v>
      </c>
      <c r="B4" s="144" t="s">
        <v>2859</v>
      </c>
      <c r="C4" s="156">
        <v>151794</v>
      </c>
      <c r="D4" s="147" t="s">
        <v>2400</v>
      </c>
      <c r="E4" s="148" t="s">
        <v>2401</v>
      </c>
      <c r="F4" s="144" t="s">
        <v>2524</v>
      </c>
      <c r="G4" s="144">
        <v>20</v>
      </c>
    </row>
    <row r="5" spans="1:203" s="143" customFormat="1">
      <c r="A5" s="144" t="s">
        <v>2385</v>
      </c>
      <c r="B5" s="144" t="s">
        <v>2859</v>
      </c>
      <c r="C5" s="162">
        <v>151110</v>
      </c>
      <c r="D5" s="147" t="s">
        <v>2402</v>
      </c>
      <c r="E5" s="148" t="s">
        <v>2403</v>
      </c>
      <c r="F5" s="144" t="s">
        <v>1139</v>
      </c>
      <c r="G5" s="144">
        <v>1</v>
      </c>
    </row>
    <row r="6" spans="1:203" s="143" customFormat="1" ht="28.5">
      <c r="A6" s="144" t="s">
        <v>2385</v>
      </c>
      <c r="B6" s="144" t="s">
        <v>1922</v>
      </c>
      <c r="C6" s="162">
        <v>151779</v>
      </c>
      <c r="D6" s="147" t="s">
        <v>782</v>
      </c>
      <c r="E6" s="148" t="s">
        <v>783</v>
      </c>
      <c r="F6" s="144" t="s">
        <v>952</v>
      </c>
      <c r="G6" s="144">
        <v>96</v>
      </c>
    </row>
    <row r="7" spans="1:203" s="143" customFormat="1" ht="28.5">
      <c r="A7" s="144" t="s">
        <v>2385</v>
      </c>
      <c r="B7" s="144" t="s">
        <v>1922</v>
      </c>
      <c r="C7" s="162">
        <v>151780</v>
      </c>
      <c r="D7" s="147" t="s">
        <v>784</v>
      </c>
      <c r="E7" s="148" t="s">
        <v>785</v>
      </c>
      <c r="F7" s="144" t="s">
        <v>952</v>
      </c>
      <c r="G7" s="144">
        <v>96</v>
      </c>
    </row>
    <row r="8" spans="1:203" s="143" customFormat="1" ht="28.5">
      <c r="A8" s="144" t="s">
        <v>2385</v>
      </c>
      <c r="B8" s="150" t="s">
        <v>4266</v>
      </c>
      <c r="C8" s="162">
        <v>151541</v>
      </c>
      <c r="D8" s="147" t="s">
        <v>805</v>
      </c>
      <c r="E8" s="148" t="s">
        <v>806</v>
      </c>
      <c r="F8" s="144" t="s">
        <v>2524</v>
      </c>
      <c r="G8" s="144">
        <v>80</v>
      </c>
    </row>
    <row r="9" spans="1:203" s="143" customFormat="1">
      <c r="A9" s="150" t="s">
        <v>2385</v>
      </c>
      <c r="B9" s="150" t="s">
        <v>4266</v>
      </c>
      <c r="C9" s="145">
        <v>150460</v>
      </c>
      <c r="D9" s="153" t="s">
        <v>412</v>
      </c>
      <c r="E9" s="154" t="s">
        <v>413</v>
      </c>
      <c r="F9" s="150"/>
      <c r="G9" s="150"/>
    </row>
    <row r="10" spans="1:203" s="143" customFormat="1" ht="28.5">
      <c r="A10" s="144" t="s">
        <v>2385</v>
      </c>
      <c r="B10" s="181" t="s">
        <v>5131</v>
      </c>
      <c r="C10" s="255">
        <v>151204</v>
      </c>
      <c r="D10" s="147" t="s">
        <v>2386</v>
      </c>
      <c r="E10" s="148" t="s">
        <v>2387</v>
      </c>
      <c r="F10" s="144" t="s">
        <v>952</v>
      </c>
      <c r="G10" s="144">
        <v>16</v>
      </c>
    </row>
    <row r="11" spans="1:203" s="143" customFormat="1" ht="28.5">
      <c r="A11" s="144" t="s">
        <v>2385</v>
      </c>
      <c r="B11" s="181" t="s">
        <v>5131</v>
      </c>
      <c r="C11" s="255">
        <v>151205</v>
      </c>
      <c r="D11" s="147" t="s">
        <v>2388</v>
      </c>
      <c r="E11" s="148" t="s">
        <v>2389</v>
      </c>
      <c r="F11" s="144" t="s">
        <v>952</v>
      </c>
      <c r="G11" s="144">
        <v>16</v>
      </c>
    </row>
    <row r="12" spans="1:203" s="143" customFormat="1">
      <c r="A12" s="150" t="s">
        <v>2385</v>
      </c>
      <c r="B12" s="150" t="s">
        <v>1922</v>
      </c>
      <c r="C12" s="145">
        <v>151009</v>
      </c>
      <c r="D12" s="153" t="s">
        <v>2474</v>
      </c>
      <c r="E12" s="224" t="s">
        <v>3620</v>
      </c>
      <c r="F12" s="150"/>
      <c r="G12" s="150"/>
    </row>
    <row r="13" spans="1:203" s="143" customFormat="1">
      <c r="A13" s="150" t="s">
        <v>2385</v>
      </c>
      <c r="B13" s="144" t="s">
        <v>1365</v>
      </c>
      <c r="C13" s="145">
        <v>155434</v>
      </c>
      <c r="D13" s="153" t="s">
        <v>361</v>
      </c>
      <c r="E13" s="154">
        <v>72516</v>
      </c>
      <c r="F13" s="150"/>
      <c r="G13" s="150"/>
    </row>
    <row r="14" spans="1:203" s="143" customFormat="1">
      <c r="A14" s="144" t="s">
        <v>2809</v>
      </c>
      <c r="B14" s="144" t="s">
        <v>1365</v>
      </c>
      <c r="C14" s="162">
        <v>151826</v>
      </c>
      <c r="D14" s="147" t="s">
        <v>1366</v>
      </c>
      <c r="E14" s="148" t="s">
        <v>1367</v>
      </c>
      <c r="F14" s="144" t="s">
        <v>1137</v>
      </c>
      <c r="G14" s="144">
        <v>1</v>
      </c>
    </row>
    <row r="15" spans="1:203" s="143" customFormat="1">
      <c r="A15" s="144" t="s">
        <v>2809</v>
      </c>
      <c r="B15" s="144" t="s">
        <v>1365</v>
      </c>
      <c r="C15" s="162">
        <v>151820</v>
      </c>
      <c r="D15" s="147" t="s">
        <v>1368</v>
      </c>
      <c r="E15" s="148" t="s">
        <v>1369</v>
      </c>
      <c r="F15" s="144" t="s">
        <v>1662</v>
      </c>
      <c r="G15" s="144">
        <v>1</v>
      </c>
    </row>
    <row r="16" spans="1:203" s="143" customFormat="1">
      <c r="A16" s="144" t="s">
        <v>2809</v>
      </c>
      <c r="B16" s="144" t="s">
        <v>1365</v>
      </c>
      <c r="C16" s="162">
        <v>151828</v>
      </c>
      <c r="D16" s="147" t="s">
        <v>1370</v>
      </c>
      <c r="E16" s="148" t="s">
        <v>1371</v>
      </c>
      <c r="F16" s="144" t="s">
        <v>1137</v>
      </c>
      <c r="G16" s="144">
        <v>1</v>
      </c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</row>
    <row r="17" spans="1:203" s="143" customFormat="1">
      <c r="A17" s="144" t="s">
        <v>2809</v>
      </c>
      <c r="B17" s="144" t="s">
        <v>1365</v>
      </c>
      <c r="C17" s="162">
        <v>151778</v>
      </c>
      <c r="D17" s="147" t="s">
        <v>1372</v>
      </c>
      <c r="E17" s="148" t="s">
        <v>1373</v>
      </c>
      <c r="F17" s="144" t="s">
        <v>1137</v>
      </c>
      <c r="G17" s="144">
        <v>55</v>
      </c>
    </row>
    <row r="18" spans="1:203" s="143" customFormat="1">
      <c r="A18" s="144" t="s">
        <v>2809</v>
      </c>
      <c r="B18" s="144" t="s">
        <v>1365</v>
      </c>
      <c r="C18" s="162">
        <v>151824</v>
      </c>
      <c r="D18" s="147" t="s">
        <v>1374</v>
      </c>
      <c r="E18" s="148" t="s">
        <v>1375</v>
      </c>
      <c r="F18" s="144" t="s">
        <v>1137</v>
      </c>
      <c r="G18" s="144">
        <v>1</v>
      </c>
    </row>
    <row r="19" spans="1:203" s="143" customFormat="1">
      <c r="A19" s="144" t="s">
        <v>2809</v>
      </c>
      <c r="B19" s="144" t="s">
        <v>1365</v>
      </c>
      <c r="C19" s="162">
        <v>151825</v>
      </c>
      <c r="D19" s="147" t="s">
        <v>1376</v>
      </c>
      <c r="E19" s="148" t="s">
        <v>1377</v>
      </c>
      <c r="F19" s="144" t="s">
        <v>1137</v>
      </c>
      <c r="G19" s="144">
        <v>1</v>
      </c>
      <c r="GP19" s="159"/>
      <c r="GQ19" s="159"/>
      <c r="GR19" s="159"/>
      <c r="GS19" s="159"/>
      <c r="GT19" s="159"/>
      <c r="GU19" s="159"/>
    </row>
    <row r="20" spans="1:203" s="143" customFormat="1">
      <c r="A20" s="144" t="s">
        <v>2809</v>
      </c>
      <c r="B20" s="144" t="s">
        <v>1365</v>
      </c>
      <c r="C20" s="162">
        <v>151546</v>
      </c>
      <c r="D20" s="147" t="s">
        <v>1378</v>
      </c>
      <c r="E20" s="148" t="s">
        <v>1379</v>
      </c>
      <c r="F20" s="144" t="s">
        <v>1137</v>
      </c>
      <c r="G20" s="144">
        <v>1</v>
      </c>
    </row>
    <row r="21" spans="1:203" s="143" customFormat="1">
      <c r="A21" s="144" t="s">
        <v>2385</v>
      </c>
      <c r="B21" s="144" t="s">
        <v>2859</v>
      </c>
      <c r="C21" s="162">
        <v>151242</v>
      </c>
      <c r="D21" s="147" t="s">
        <v>2390</v>
      </c>
      <c r="E21" s="148" t="s">
        <v>2391</v>
      </c>
      <c r="F21" s="144" t="s">
        <v>2373</v>
      </c>
      <c r="G21" s="144">
        <v>1</v>
      </c>
    </row>
    <row r="22" spans="1:203" s="143" customFormat="1">
      <c r="A22" s="144" t="s">
        <v>2809</v>
      </c>
      <c r="B22" s="144" t="s">
        <v>1365</v>
      </c>
      <c r="C22" s="145">
        <v>151346</v>
      </c>
      <c r="D22" s="147" t="s">
        <v>1380</v>
      </c>
      <c r="E22" s="148" t="s">
        <v>1381</v>
      </c>
      <c r="F22" s="144" t="s">
        <v>91</v>
      </c>
      <c r="G22" s="144">
        <v>1</v>
      </c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  <c r="ER22" s="176"/>
      <c r="ES22" s="176"/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6"/>
      <c r="FF22" s="176"/>
      <c r="FG22" s="176"/>
      <c r="FH22" s="176"/>
      <c r="FI22" s="176"/>
      <c r="FJ22" s="176"/>
      <c r="FK22" s="176"/>
      <c r="FL22" s="176"/>
      <c r="FM22" s="176"/>
      <c r="FN22" s="176"/>
      <c r="FO22" s="176"/>
      <c r="FP22" s="176"/>
      <c r="FQ22" s="176"/>
      <c r="FR22" s="176"/>
      <c r="FS22" s="176"/>
      <c r="FT22" s="176"/>
      <c r="FU22" s="176"/>
      <c r="FV22" s="176"/>
      <c r="FW22" s="176"/>
      <c r="FX22" s="176"/>
      <c r="FY22" s="176"/>
      <c r="FZ22" s="176"/>
      <c r="GA22" s="176"/>
      <c r="GB22" s="176"/>
      <c r="GC22" s="176"/>
      <c r="GD22" s="176"/>
      <c r="GE22" s="176"/>
      <c r="GF22" s="176"/>
      <c r="GG22" s="176"/>
      <c r="GH22" s="176"/>
      <c r="GI22" s="176"/>
      <c r="GJ22" s="176"/>
      <c r="GK22" s="176"/>
      <c r="GL22" s="176"/>
      <c r="GM22" s="176"/>
      <c r="GN22" s="176"/>
      <c r="GO22" s="176"/>
      <c r="GP22" s="176"/>
      <c r="GQ22" s="176"/>
      <c r="GR22" s="176"/>
      <c r="GS22" s="176"/>
      <c r="GT22" s="176"/>
      <c r="GU22" s="176"/>
    </row>
    <row r="23" spans="1:203" s="143" customFormat="1">
      <c r="A23" s="144" t="s">
        <v>2385</v>
      </c>
      <c r="B23" s="144" t="s">
        <v>6309</v>
      </c>
      <c r="C23" s="162">
        <v>151123</v>
      </c>
      <c r="D23" s="147" t="s">
        <v>315</v>
      </c>
      <c r="E23" s="148" t="s">
        <v>6322</v>
      </c>
      <c r="F23" s="144" t="s">
        <v>1324</v>
      </c>
      <c r="G23" s="144">
        <v>50</v>
      </c>
    </row>
    <row r="24" spans="1:203" s="143" customFormat="1" ht="28.5">
      <c r="A24" s="144" t="s">
        <v>2385</v>
      </c>
      <c r="B24" s="144" t="s">
        <v>429</v>
      </c>
      <c r="C24" s="162">
        <v>151120</v>
      </c>
      <c r="D24" s="147" t="s">
        <v>825</v>
      </c>
      <c r="E24" s="148" t="s">
        <v>826</v>
      </c>
      <c r="F24" s="144" t="s">
        <v>1324</v>
      </c>
      <c r="G24" s="144">
        <v>20</v>
      </c>
    </row>
    <row r="25" spans="1:203" s="143" customFormat="1">
      <c r="A25" s="144" t="s">
        <v>2809</v>
      </c>
      <c r="B25" s="144" t="s">
        <v>2859</v>
      </c>
      <c r="C25" s="145">
        <v>155351</v>
      </c>
      <c r="D25" s="147" t="s">
        <v>2394</v>
      </c>
      <c r="E25" s="148" t="s">
        <v>2395</v>
      </c>
      <c r="F25" s="144" t="s">
        <v>1139</v>
      </c>
      <c r="G25" s="144">
        <v>1</v>
      </c>
    </row>
    <row r="26" spans="1:203" s="143" customFormat="1">
      <c r="A26" s="150" t="s">
        <v>2385</v>
      </c>
      <c r="B26" s="144" t="s">
        <v>951</v>
      </c>
      <c r="C26" s="145">
        <v>150457</v>
      </c>
      <c r="D26" s="153" t="s">
        <v>807</v>
      </c>
      <c r="E26" s="154" t="s">
        <v>416</v>
      </c>
      <c r="F26" s="150"/>
      <c r="G26" s="150"/>
    </row>
    <row r="27" spans="1:203" s="143" customFormat="1">
      <c r="A27" s="144" t="s">
        <v>2809</v>
      </c>
      <c r="B27" s="144" t="s">
        <v>2859</v>
      </c>
      <c r="C27" s="162">
        <v>151088</v>
      </c>
      <c r="D27" s="147" t="s">
        <v>2392</v>
      </c>
      <c r="E27" s="148" t="s">
        <v>2393</v>
      </c>
      <c r="F27" s="144" t="s">
        <v>2524</v>
      </c>
      <c r="G27" s="144">
        <v>100</v>
      </c>
    </row>
    <row r="28" spans="1:203" s="143" customFormat="1" ht="28.5">
      <c r="A28" s="144" t="s">
        <v>2385</v>
      </c>
      <c r="B28" s="150" t="s">
        <v>4266</v>
      </c>
      <c r="C28" s="145">
        <v>155211</v>
      </c>
      <c r="D28" s="147" t="s">
        <v>803</v>
      </c>
      <c r="E28" s="148" t="s">
        <v>804</v>
      </c>
      <c r="F28" s="144" t="s">
        <v>796</v>
      </c>
      <c r="G28" s="144">
        <v>80</v>
      </c>
    </row>
    <row r="29" spans="1:203" s="143" customFormat="1">
      <c r="A29" s="144" t="s">
        <v>2385</v>
      </c>
      <c r="B29" s="150" t="s">
        <v>4266</v>
      </c>
      <c r="C29" s="145">
        <v>151807</v>
      </c>
      <c r="D29" s="147" t="s">
        <v>794</v>
      </c>
      <c r="E29" s="148" t="s">
        <v>795</v>
      </c>
      <c r="F29" s="144" t="s">
        <v>796</v>
      </c>
      <c r="G29" s="144">
        <v>1</v>
      </c>
    </row>
    <row r="30" spans="1:203" s="143" customFormat="1">
      <c r="A30" s="144" t="s">
        <v>2385</v>
      </c>
      <c r="B30" s="150" t="s">
        <v>4266</v>
      </c>
      <c r="C30" s="145">
        <v>151993</v>
      </c>
      <c r="D30" s="147" t="s">
        <v>797</v>
      </c>
      <c r="E30" s="148" t="s">
        <v>798</v>
      </c>
      <c r="F30" s="144" t="s">
        <v>796</v>
      </c>
      <c r="G30" s="144">
        <v>80</v>
      </c>
    </row>
    <row r="31" spans="1:203" s="143" customFormat="1">
      <c r="A31" s="150" t="s">
        <v>2385</v>
      </c>
      <c r="B31" s="150" t="s">
        <v>4266</v>
      </c>
      <c r="C31" s="145">
        <v>150452</v>
      </c>
      <c r="D31" s="153" t="s">
        <v>417</v>
      </c>
      <c r="E31" s="154" t="s">
        <v>418</v>
      </c>
      <c r="F31" s="150"/>
      <c r="G31" s="150"/>
    </row>
    <row r="32" spans="1:203" s="143" customFormat="1">
      <c r="A32" s="150" t="s">
        <v>2385</v>
      </c>
      <c r="B32" s="150" t="s">
        <v>4266</v>
      </c>
      <c r="C32" s="145">
        <v>150453</v>
      </c>
      <c r="D32" s="153" t="s">
        <v>419</v>
      </c>
      <c r="E32" s="154" t="s">
        <v>420</v>
      </c>
      <c r="F32" s="150"/>
      <c r="G32" s="150"/>
    </row>
    <row r="33" spans="1:7" s="143" customFormat="1">
      <c r="A33" s="150" t="s">
        <v>2385</v>
      </c>
      <c r="B33" s="150" t="s">
        <v>4266</v>
      </c>
      <c r="C33" s="145">
        <v>150454</v>
      </c>
      <c r="D33" s="153" t="s">
        <v>421</v>
      </c>
      <c r="E33" s="154" t="s">
        <v>422</v>
      </c>
      <c r="F33" s="150"/>
      <c r="G33" s="150"/>
    </row>
    <row r="34" spans="1:7" s="143" customFormat="1" ht="28.5">
      <c r="A34" s="144" t="s">
        <v>2385</v>
      </c>
      <c r="B34" s="144" t="s">
        <v>1666</v>
      </c>
      <c r="C34" s="162">
        <v>159542</v>
      </c>
      <c r="D34" s="147" t="s">
        <v>317</v>
      </c>
      <c r="E34" s="148" t="s">
        <v>318</v>
      </c>
      <c r="F34" s="144" t="s">
        <v>2055</v>
      </c>
      <c r="G34" s="144">
        <v>5000</v>
      </c>
    </row>
    <row r="35" spans="1:7" s="143" customFormat="1" ht="15">
      <c r="A35" s="150" t="s">
        <v>2385</v>
      </c>
      <c r="B35" s="150" t="s">
        <v>1922</v>
      </c>
      <c r="C35" s="145">
        <v>151480</v>
      </c>
      <c r="D35" s="161" t="s">
        <v>2133</v>
      </c>
      <c r="E35" s="154">
        <v>310995</v>
      </c>
      <c r="F35" s="150"/>
      <c r="G35" s="150"/>
    </row>
    <row r="36" spans="1:7" s="143" customFormat="1" ht="15">
      <c r="A36" s="150" t="s">
        <v>2385</v>
      </c>
      <c r="B36" s="150" t="s">
        <v>1922</v>
      </c>
      <c r="C36" s="145">
        <v>151405</v>
      </c>
      <c r="D36" s="161" t="s">
        <v>2128</v>
      </c>
      <c r="E36" s="154">
        <v>310571</v>
      </c>
      <c r="F36" s="150"/>
      <c r="G36" s="150"/>
    </row>
    <row r="37" spans="1:7" s="143" customFormat="1" ht="15">
      <c r="A37" s="150" t="s">
        <v>2385</v>
      </c>
      <c r="B37" s="150" t="s">
        <v>1922</v>
      </c>
      <c r="C37" s="145">
        <v>151484</v>
      </c>
      <c r="D37" s="161" t="s">
        <v>2137</v>
      </c>
      <c r="E37" s="154">
        <v>310881</v>
      </c>
      <c r="F37" s="150"/>
      <c r="G37" s="150"/>
    </row>
    <row r="38" spans="1:7" s="143" customFormat="1" ht="15">
      <c r="A38" s="150" t="s">
        <v>2385</v>
      </c>
      <c r="B38" s="150" t="s">
        <v>1922</v>
      </c>
      <c r="C38" s="145">
        <v>151485</v>
      </c>
      <c r="D38" s="161" t="s">
        <v>2138</v>
      </c>
      <c r="E38" s="154">
        <v>310882</v>
      </c>
      <c r="F38" s="150"/>
      <c r="G38" s="150"/>
    </row>
    <row r="39" spans="1:7" s="143" customFormat="1">
      <c r="A39" s="150" t="s">
        <v>2385</v>
      </c>
      <c r="B39" s="150" t="s">
        <v>1922</v>
      </c>
      <c r="C39" s="145">
        <v>151403</v>
      </c>
      <c r="D39" s="153" t="s">
        <v>2127</v>
      </c>
      <c r="E39" s="154">
        <v>310011</v>
      </c>
      <c r="F39" s="150"/>
      <c r="G39" s="150"/>
    </row>
    <row r="40" spans="1:7" s="143" customFormat="1" ht="15">
      <c r="A40" s="150" t="s">
        <v>2385</v>
      </c>
      <c r="B40" s="150" t="s">
        <v>1922</v>
      </c>
      <c r="C40" s="145">
        <v>151409</v>
      </c>
      <c r="D40" s="161" t="s">
        <v>2132</v>
      </c>
      <c r="E40" s="154">
        <v>317021</v>
      </c>
      <c r="F40" s="150"/>
      <c r="G40" s="150"/>
    </row>
    <row r="41" spans="1:7" s="143" customFormat="1" ht="15">
      <c r="A41" s="150" t="s">
        <v>2385</v>
      </c>
      <c r="B41" s="150" t="s">
        <v>1922</v>
      </c>
      <c r="C41" s="145">
        <v>151406</v>
      </c>
      <c r="D41" s="161" t="s">
        <v>2129</v>
      </c>
      <c r="E41" s="154">
        <v>317031</v>
      </c>
      <c r="F41" s="150"/>
      <c r="G41" s="150"/>
    </row>
    <row r="42" spans="1:7" s="143" customFormat="1" ht="15">
      <c r="A42" s="150" t="s">
        <v>2385</v>
      </c>
      <c r="B42" s="150" t="s">
        <v>1922</v>
      </c>
      <c r="C42" s="145">
        <v>151482</v>
      </c>
      <c r="D42" s="161" t="s">
        <v>2135</v>
      </c>
      <c r="E42" s="154">
        <v>310880</v>
      </c>
      <c r="F42" s="150"/>
      <c r="G42" s="150"/>
    </row>
    <row r="43" spans="1:7" s="143" customFormat="1" ht="15">
      <c r="A43" s="150" t="s">
        <v>2385</v>
      </c>
      <c r="B43" s="150" t="s">
        <v>1922</v>
      </c>
      <c r="C43" s="145">
        <v>151483</v>
      </c>
      <c r="D43" s="161" t="s">
        <v>2136</v>
      </c>
      <c r="E43" s="154">
        <v>310010</v>
      </c>
      <c r="F43" s="150"/>
      <c r="G43" s="150"/>
    </row>
    <row r="44" spans="1:7" s="143" customFormat="1" ht="15">
      <c r="A44" s="150" t="s">
        <v>2385</v>
      </c>
      <c r="B44" s="150" t="s">
        <v>1922</v>
      </c>
      <c r="C44" s="145">
        <v>151408</v>
      </c>
      <c r="D44" s="161" t="s">
        <v>2131</v>
      </c>
      <c r="E44" s="154">
        <v>317020</v>
      </c>
      <c r="F44" s="150"/>
      <c r="G44" s="150"/>
    </row>
    <row r="45" spans="1:7" s="143" customFormat="1" ht="15">
      <c r="A45" s="150" t="s">
        <v>2385</v>
      </c>
      <c r="B45" s="150" t="s">
        <v>1922</v>
      </c>
      <c r="C45" s="145">
        <v>151407</v>
      </c>
      <c r="D45" s="161" t="s">
        <v>2130</v>
      </c>
      <c r="E45" s="154">
        <v>317030</v>
      </c>
      <c r="F45" s="150"/>
      <c r="G45" s="150"/>
    </row>
    <row r="46" spans="1:7" s="143" customFormat="1" ht="15">
      <c r="A46" s="150" t="s">
        <v>2385</v>
      </c>
      <c r="B46" s="150" t="s">
        <v>1922</v>
      </c>
      <c r="C46" s="145">
        <v>151481</v>
      </c>
      <c r="D46" s="161" t="s">
        <v>2134</v>
      </c>
      <c r="E46" s="154" t="s">
        <v>2114</v>
      </c>
      <c r="F46" s="150"/>
      <c r="G46" s="150"/>
    </row>
    <row r="47" spans="1:7" s="143" customFormat="1" ht="15">
      <c r="A47" s="150" t="s">
        <v>2385</v>
      </c>
      <c r="B47" s="150" t="s">
        <v>1922</v>
      </c>
      <c r="C47" s="145">
        <v>151410</v>
      </c>
      <c r="D47" s="161" t="s">
        <v>3303</v>
      </c>
      <c r="E47" s="154">
        <v>319200</v>
      </c>
      <c r="F47" s="150"/>
      <c r="G47" s="150"/>
    </row>
    <row r="48" spans="1:7" s="143" customFormat="1">
      <c r="A48" s="150" t="s">
        <v>2385</v>
      </c>
      <c r="B48" s="150" t="s">
        <v>1922</v>
      </c>
      <c r="C48" s="145">
        <v>151404</v>
      </c>
      <c r="D48" s="153" t="s">
        <v>3302</v>
      </c>
      <c r="E48" s="154">
        <v>310570</v>
      </c>
      <c r="F48" s="150"/>
      <c r="G48" s="150"/>
    </row>
    <row r="49" spans="1:7" s="143" customFormat="1">
      <c r="A49" s="150" t="s">
        <v>2385</v>
      </c>
      <c r="B49" s="150" t="s">
        <v>5661</v>
      </c>
      <c r="C49" s="145">
        <v>162412</v>
      </c>
      <c r="D49" s="153" t="s">
        <v>6060</v>
      </c>
      <c r="E49" s="154" t="s">
        <v>6061</v>
      </c>
      <c r="F49" s="150"/>
      <c r="G49" s="150"/>
    </row>
  </sheetData>
  <conditionalFormatting sqref="C24">
    <cfRule type="duplicateValues" dxfId="944" priority="71" stopIfTrue="1"/>
  </conditionalFormatting>
  <conditionalFormatting sqref="C24">
    <cfRule type="duplicateValues" dxfId="943" priority="70" stopIfTrue="1"/>
  </conditionalFormatting>
  <conditionalFormatting sqref="C24">
    <cfRule type="duplicateValues" dxfId="942" priority="69" stopIfTrue="1"/>
  </conditionalFormatting>
  <conditionalFormatting sqref="E24">
    <cfRule type="duplicateValues" dxfId="941" priority="68" stopIfTrue="1"/>
  </conditionalFormatting>
  <conditionalFormatting sqref="C24">
    <cfRule type="duplicateValues" dxfId="940" priority="67" stopIfTrue="1"/>
  </conditionalFormatting>
  <conditionalFormatting sqref="C9">
    <cfRule type="duplicateValues" dxfId="939" priority="65" stopIfTrue="1"/>
  </conditionalFormatting>
  <conditionalFormatting sqref="E9">
    <cfRule type="duplicateValues" dxfId="938" priority="66" stopIfTrue="1"/>
  </conditionalFormatting>
  <conditionalFormatting sqref="C32">
    <cfRule type="duplicateValues" dxfId="937" priority="59" stopIfTrue="1"/>
  </conditionalFormatting>
  <conditionalFormatting sqref="C32">
    <cfRule type="duplicateValues" dxfId="936" priority="60" stopIfTrue="1"/>
  </conditionalFormatting>
  <conditionalFormatting sqref="C32">
    <cfRule type="duplicateValues" dxfId="935" priority="61" stopIfTrue="1"/>
  </conditionalFormatting>
  <conditionalFormatting sqref="E32">
    <cfRule type="duplicateValues" dxfId="934" priority="62" stopIfTrue="1"/>
  </conditionalFormatting>
  <conditionalFormatting sqref="C32">
    <cfRule type="duplicateValues" dxfId="933" priority="63" stopIfTrue="1"/>
  </conditionalFormatting>
  <conditionalFormatting sqref="E32">
    <cfRule type="duplicateValues" dxfId="932" priority="64" stopIfTrue="1"/>
  </conditionalFormatting>
  <conditionalFormatting sqref="C32">
    <cfRule type="duplicateValues" dxfId="931" priority="58" stopIfTrue="1"/>
  </conditionalFormatting>
  <conditionalFormatting sqref="E32">
    <cfRule type="duplicateValues" dxfId="930" priority="56" stopIfTrue="1"/>
    <cfRule type="duplicateValues" dxfId="929" priority="57" stopIfTrue="1"/>
  </conditionalFormatting>
  <conditionalFormatting sqref="E32">
    <cfRule type="duplicateValues" dxfId="928" priority="55"/>
  </conditionalFormatting>
  <conditionalFormatting sqref="C32">
    <cfRule type="duplicateValues" dxfId="927" priority="54"/>
  </conditionalFormatting>
  <conditionalFormatting sqref="C32">
    <cfRule type="duplicateValues" dxfId="926" priority="53"/>
  </conditionalFormatting>
  <conditionalFormatting sqref="E32">
    <cfRule type="duplicateValues" dxfId="925" priority="52"/>
  </conditionalFormatting>
  <conditionalFormatting sqref="C15">
    <cfRule type="duplicateValues" dxfId="924" priority="47" stopIfTrue="1"/>
  </conditionalFormatting>
  <conditionalFormatting sqref="C15">
    <cfRule type="duplicateValues" dxfId="923" priority="48" stopIfTrue="1"/>
  </conditionalFormatting>
  <conditionalFormatting sqref="C15">
    <cfRule type="duplicateValues" dxfId="922" priority="49" stopIfTrue="1"/>
  </conditionalFormatting>
  <conditionalFormatting sqref="C15">
    <cfRule type="duplicateValues" dxfId="921" priority="50" stopIfTrue="1"/>
  </conditionalFormatting>
  <conditionalFormatting sqref="E15">
    <cfRule type="duplicateValues" dxfId="920" priority="51" stopIfTrue="1"/>
  </conditionalFormatting>
  <conditionalFormatting sqref="C15">
    <cfRule type="duplicateValues" dxfId="919" priority="46" stopIfTrue="1"/>
  </conditionalFormatting>
  <conditionalFormatting sqref="E15">
    <cfRule type="duplicateValues" dxfId="918" priority="44" stopIfTrue="1"/>
    <cfRule type="duplicateValues" dxfId="917" priority="45" stopIfTrue="1"/>
  </conditionalFormatting>
  <conditionalFormatting sqref="E15">
    <cfRule type="duplicateValues" dxfId="916" priority="43"/>
  </conditionalFormatting>
  <conditionalFormatting sqref="C15">
    <cfRule type="duplicateValues" dxfId="915" priority="42"/>
  </conditionalFormatting>
  <conditionalFormatting sqref="C15">
    <cfRule type="duplicateValues" dxfId="914" priority="41"/>
  </conditionalFormatting>
  <conditionalFormatting sqref="E15">
    <cfRule type="duplicateValues" dxfId="913" priority="40"/>
  </conditionalFormatting>
  <conditionalFormatting sqref="C16">
    <cfRule type="duplicateValues" dxfId="912" priority="35" stopIfTrue="1"/>
  </conditionalFormatting>
  <conditionalFormatting sqref="C16">
    <cfRule type="duplicateValues" dxfId="911" priority="36" stopIfTrue="1"/>
  </conditionalFormatting>
  <conditionalFormatting sqref="C16">
    <cfRule type="duplicateValues" dxfId="910" priority="37" stopIfTrue="1"/>
  </conditionalFormatting>
  <conditionalFormatting sqref="C16">
    <cfRule type="duplicateValues" dxfId="909" priority="38" stopIfTrue="1"/>
  </conditionalFormatting>
  <conditionalFormatting sqref="E16">
    <cfRule type="duplicateValues" dxfId="908" priority="39" stopIfTrue="1"/>
  </conditionalFormatting>
  <conditionalFormatting sqref="C16">
    <cfRule type="duplicateValues" dxfId="907" priority="34" stopIfTrue="1"/>
  </conditionalFormatting>
  <conditionalFormatting sqref="E16">
    <cfRule type="duplicateValues" dxfId="906" priority="32" stopIfTrue="1"/>
    <cfRule type="duplicateValues" dxfId="905" priority="33" stopIfTrue="1"/>
  </conditionalFormatting>
  <conditionalFormatting sqref="E16">
    <cfRule type="duplicateValues" dxfId="904" priority="31"/>
  </conditionalFormatting>
  <conditionalFormatting sqref="C16">
    <cfRule type="duplicateValues" dxfId="903" priority="30"/>
  </conditionalFormatting>
  <conditionalFormatting sqref="C16">
    <cfRule type="duplicateValues" dxfId="902" priority="29"/>
  </conditionalFormatting>
  <conditionalFormatting sqref="E16">
    <cfRule type="duplicateValues" dxfId="901" priority="28"/>
  </conditionalFormatting>
  <conditionalFormatting sqref="C25:C31 C12:C14 C33:C49 C17:C23">
    <cfRule type="duplicateValues" dxfId="900" priority="72" stopIfTrue="1"/>
  </conditionalFormatting>
  <conditionalFormatting sqref="C25:C31">
    <cfRule type="duplicateValues" dxfId="899" priority="73" stopIfTrue="1"/>
  </conditionalFormatting>
  <conditionalFormatting sqref="C25:C31">
    <cfRule type="duplicateValues" dxfId="898" priority="74" stopIfTrue="1"/>
  </conditionalFormatting>
  <conditionalFormatting sqref="E25:E31 E22:E23 E33:E49">
    <cfRule type="duplicateValues" dxfId="897" priority="75" stopIfTrue="1"/>
  </conditionalFormatting>
  <conditionalFormatting sqref="C33:C49 C2:C14 C17:C31">
    <cfRule type="duplicateValues" dxfId="896" priority="76"/>
  </conditionalFormatting>
  <conditionalFormatting sqref="E33:E49 E2:E14 E17:E31">
    <cfRule type="duplicateValues" dxfId="895" priority="77"/>
  </conditionalFormatting>
  <conditionalFormatting sqref="E2:E49">
    <cfRule type="duplicateValues" dxfId="894" priority="78"/>
  </conditionalFormatting>
  <conditionalFormatting sqref="C2:C49">
    <cfRule type="duplicateValues" dxfId="893" priority="79"/>
  </conditionalFormatting>
  <conditionalFormatting sqref="C2:C14 C33:C49 C17:C31">
    <cfRule type="duplicateValues" dxfId="892" priority="80" stopIfTrue="1"/>
  </conditionalFormatting>
  <conditionalFormatting sqref="E2:E14 E33:E49 E17:E31">
    <cfRule type="duplicateValues" dxfId="891" priority="81" stopIfTrue="1"/>
    <cfRule type="duplicateValues" dxfId="890" priority="82" stopIfTrue="1"/>
  </conditionalFormatting>
  <conditionalFormatting sqref="E2:E14 E33:E49 E17:E31">
    <cfRule type="duplicateValues" dxfId="889" priority="83"/>
  </conditionalFormatting>
  <conditionalFormatting sqref="C33:C49">
    <cfRule type="duplicateValues" dxfId="888" priority="84"/>
  </conditionalFormatting>
  <conditionalFormatting sqref="C2:C49">
    <cfRule type="duplicateValues" dxfId="887" priority="85"/>
  </conditionalFormatting>
  <conditionalFormatting sqref="C2:C49">
    <cfRule type="duplicateValues" dxfId="886" priority="86"/>
  </conditionalFormatting>
  <conditionalFormatting sqref="E2:E49">
    <cfRule type="duplicateValues" dxfId="885" priority="27"/>
  </conditionalFormatting>
  <conditionalFormatting sqref="C2:C49">
    <cfRule type="duplicateValues" dxfId="884" priority="26"/>
  </conditionalFormatting>
  <conditionalFormatting sqref="C25:C31 C10:C14 C2:C8 C33:C49 C17:C23">
    <cfRule type="duplicateValues" dxfId="883" priority="87" stopIfTrue="1"/>
  </conditionalFormatting>
  <conditionalFormatting sqref="E10:E14 E2:E8 E33:E49 E17:E31">
    <cfRule type="duplicateValues" dxfId="882" priority="88" stopIfTrue="1"/>
  </conditionalFormatting>
  <conditionalFormatting sqref="C2:C49">
    <cfRule type="duplicateValues" dxfId="881" priority="24"/>
    <cfRule type="duplicateValues" dxfId="880" priority="25"/>
  </conditionalFormatting>
  <conditionalFormatting sqref="C2:C49">
    <cfRule type="duplicateValues" dxfId="879" priority="23"/>
  </conditionalFormatting>
  <conditionalFormatting sqref="C1">
    <cfRule type="duplicateValues" dxfId="878" priority="6" stopIfTrue="1"/>
  </conditionalFormatting>
  <conditionalFormatting sqref="C1">
    <cfRule type="duplicateValues" dxfId="877" priority="7" stopIfTrue="1"/>
  </conditionalFormatting>
  <conditionalFormatting sqref="C1">
    <cfRule type="duplicateValues" dxfId="876" priority="8" stopIfTrue="1"/>
  </conditionalFormatting>
  <conditionalFormatting sqref="E1">
    <cfRule type="duplicateValues" dxfId="875" priority="9" stopIfTrue="1"/>
  </conditionalFormatting>
  <conditionalFormatting sqref="C1">
    <cfRule type="duplicateValues" dxfId="874" priority="10"/>
  </conditionalFormatting>
  <conditionalFormatting sqref="E1">
    <cfRule type="duplicateValues" dxfId="873" priority="11"/>
  </conditionalFormatting>
  <conditionalFormatting sqref="E1">
    <cfRule type="duplicateValues" dxfId="872" priority="12"/>
  </conditionalFormatting>
  <conditionalFormatting sqref="C1">
    <cfRule type="duplicateValues" dxfId="871" priority="13"/>
  </conditionalFormatting>
  <conditionalFormatting sqref="C1">
    <cfRule type="duplicateValues" dxfId="870" priority="14" stopIfTrue="1"/>
  </conditionalFormatting>
  <conditionalFormatting sqref="E1">
    <cfRule type="duplicateValues" dxfId="869" priority="15" stopIfTrue="1"/>
    <cfRule type="duplicateValues" dxfId="868" priority="16" stopIfTrue="1"/>
  </conditionalFormatting>
  <conditionalFormatting sqref="E1">
    <cfRule type="duplicateValues" dxfId="867" priority="17"/>
  </conditionalFormatting>
  <conditionalFormatting sqref="C1">
    <cfRule type="duplicateValues" dxfId="866" priority="18"/>
  </conditionalFormatting>
  <conditionalFormatting sqref="C1">
    <cfRule type="duplicateValues" dxfId="865" priority="19"/>
  </conditionalFormatting>
  <conditionalFormatting sqref="C1">
    <cfRule type="duplicateValues" dxfId="864" priority="20"/>
  </conditionalFormatting>
  <conditionalFormatting sqref="E1">
    <cfRule type="duplicateValues" dxfId="863" priority="5"/>
  </conditionalFormatting>
  <conditionalFormatting sqref="C1">
    <cfRule type="duplicateValues" dxfId="862" priority="4"/>
  </conditionalFormatting>
  <conditionalFormatting sqref="C1">
    <cfRule type="duplicateValues" dxfId="861" priority="21" stopIfTrue="1"/>
  </conditionalFormatting>
  <conditionalFormatting sqref="E1">
    <cfRule type="duplicateValues" dxfId="860" priority="22" stopIfTrue="1"/>
  </conditionalFormatting>
  <conditionalFormatting sqref="C1">
    <cfRule type="duplicateValues" dxfId="859" priority="2"/>
    <cfRule type="duplicateValues" dxfId="858" priority="3"/>
  </conditionalFormatting>
  <conditionalFormatting sqref="C1">
    <cfRule type="duplicateValues" dxfId="857" priority="1"/>
  </conditionalFormatting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377"/>
  <sheetViews>
    <sheetView workbookViewId="0">
      <selection activeCell="E10" sqref="E10"/>
    </sheetView>
  </sheetViews>
  <sheetFormatPr baseColWidth="10" defaultColWidth="29.5703125" defaultRowHeight="14.25"/>
  <cols>
    <col min="1" max="1" width="13.28515625" style="182" bestFit="1" customWidth="1"/>
    <col min="2" max="2" width="24.42578125" style="182" customWidth="1"/>
    <col min="3" max="3" width="11.42578125" style="182" customWidth="1"/>
    <col min="4" max="4" width="24.42578125" style="182" customWidth="1"/>
    <col min="5" max="5" width="26.140625" style="182" customWidth="1"/>
    <col min="6" max="6" width="24.42578125" style="182" customWidth="1"/>
    <col min="7" max="7" width="37.85546875" style="182" bestFit="1" customWidth="1"/>
    <col min="8" max="16384" width="29.5703125" style="182"/>
  </cols>
  <sheetData>
    <row r="1" spans="1:202" s="143" customFormat="1" ht="28.5">
      <c r="A1" s="140" t="s">
        <v>1126</v>
      </c>
      <c r="B1" s="140" t="s">
        <v>1127</v>
      </c>
      <c r="C1" s="140" t="s">
        <v>220</v>
      </c>
      <c r="D1" s="140" t="s">
        <v>1128</v>
      </c>
      <c r="E1" s="142" t="s">
        <v>2285</v>
      </c>
      <c r="F1" s="140" t="s">
        <v>1129</v>
      </c>
      <c r="G1" s="140" t="s">
        <v>1130</v>
      </c>
    </row>
    <row r="2" spans="1:202" s="143" customFormat="1">
      <c r="A2" s="144" t="s">
        <v>1895</v>
      </c>
      <c r="B2" s="150" t="s">
        <v>5599</v>
      </c>
      <c r="C2" s="145">
        <v>158947</v>
      </c>
      <c r="D2" s="153" t="s">
        <v>5600</v>
      </c>
      <c r="E2" s="154" t="s">
        <v>5603</v>
      </c>
      <c r="F2" s="150" t="s">
        <v>2382</v>
      </c>
      <c r="G2" s="150"/>
    </row>
    <row r="3" spans="1:202" s="143" customFormat="1">
      <c r="A3" s="144" t="s">
        <v>1895</v>
      </c>
      <c r="B3" s="150" t="s">
        <v>5599</v>
      </c>
      <c r="C3" s="145">
        <v>158948</v>
      </c>
      <c r="D3" s="153" t="s">
        <v>5601</v>
      </c>
      <c r="E3" s="154" t="s">
        <v>5604</v>
      </c>
      <c r="F3" s="150" t="s">
        <v>5606</v>
      </c>
      <c r="G3" s="150"/>
    </row>
    <row r="4" spans="1:202" s="143" customFormat="1">
      <c r="A4" s="144" t="s">
        <v>1895</v>
      </c>
      <c r="B4" s="150" t="s">
        <v>5599</v>
      </c>
      <c r="C4" s="145">
        <v>158949</v>
      </c>
      <c r="D4" s="153" t="s">
        <v>5602</v>
      </c>
      <c r="E4" s="154" t="s">
        <v>5605</v>
      </c>
      <c r="F4" s="150"/>
      <c r="G4" s="150"/>
    </row>
    <row r="5" spans="1:202" s="143" customFormat="1">
      <c r="A5" s="144" t="s">
        <v>1895</v>
      </c>
      <c r="B5" s="144" t="s">
        <v>1365</v>
      </c>
      <c r="C5" s="162">
        <v>160226</v>
      </c>
      <c r="D5" s="270" t="s">
        <v>5182</v>
      </c>
      <c r="E5" s="272">
        <v>90071</v>
      </c>
      <c r="F5" s="144"/>
      <c r="G5" s="144"/>
    </row>
    <row r="6" spans="1:202" s="143" customFormat="1">
      <c r="A6" s="144" t="s">
        <v>1895</v>
      </c>
      <c r="B6" s="144" t="s">
        <v>1365</v>
      </c>
      <c r="C6" s="162">
        <v>160341</v>
      </c>
      <c r="D6" s="228" t="s">
        <v>5425</v>
      </c>
      <c r="E6" s="272">
        <v>12013798</v>
      </c>
      <c r="F6" s="144" t="s">
        <v>1352</v>
      </c>
      <c r="G6" s="144">
        <v>480</v>
      </c>
    </row>
    <row r="7" spans="1:202" s="143" customFormat="1">
      <c r="A7" s="144" t="s">
        <v>1895</v>
      </c>
      <c r="B7" s="144" t="s">
        <v>5805</v>
      </c>
      <c r="C7" s="162">
        <v>161367</v>
      </c>
      <c r="D7" s="270" t="s">
        <v>5806</v>
      </c>
      <c r="E7" s="272">
        <v>1061</v>
      </c>
      <c r="F7" s="144" t="s">
        <v>1352</v>
      </c>
      <c r="G7" s="144" t="s">
        <v>5279</v>
      </c>
    </row>
    <row r="8" spans="1:202" s="143" customFormat="1" ht="28.5">
      <c r="A8" s="144" t="s">
        <v>1895</v>
      </c>
      <c r="B8" s="150" t="s">
        <v>1471</v>
      </c>
      <c r="C8" s="162">
        <v>158823</v>
      </c>
      <c r="D8" s="147" t="s">
        <v>45</v>
      </c>
      <c r="E8" s="148" t="s">
        <v>46</v>
      </c>
      <c r="F8" s="144" t="s">
        <v>1672</v>
      </c>
      <c r="G8" s="144">
        <v>1</v>
      </c>
    </row>
    <row r="9" spans="1:202" s="143" customFormat="1" ht="42.75">
      <c r="A9" s="144" t="s">
        <v>1895</v>
      </c>
      <c r="B9" s="150" t="s">
        <v>1471</v>
      </c>
      <c r="C9" s="162">
        <v>158822</v>
      </c>
      <c r="D9" s="147" t="s">
        <v>1122</v>
      </c>
      <c r="E9" s="148" t="s">
        <v>1123</v>
      </c>
      <c r="F9" s="144" t="s">
        <v>1137</v>
      </c>
      <c r="G9" s="144">
        <v>10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</row>
    <row r="10" spans="1:202" s="143" customFormat="1" ht="28.5">
      <c r="A10" s="144" t="s">
        <v>1895</v>
      </c>
      <c r="B10" s="150" t="s">
        <v>1975</v>
      </c>
      <c r="C10" s="162">
        <v>158828</v>
      </c>
      <c r="D10" s="147" t="s">
        <v>55</v>
      </c>
      <c r="E10" s="148" t="s">
        <v>56</v>
      </c>
      <c r="F10" s="144" t="s">
        <v>1708</v>
      </c>
      <c r="G10" s="144">
        <v>1</v>
      </c>
    </row>
    <row r="11" spans="1:202" s="143" customFormat="1" ht="28.5">
      <c r="A11" s="144" t="s">
        <v>1895</v>
      </c>
      <c r="B11" s="150" t="s">
        <v>1975</v>
      </c>
      <c r="C11" s="162">
        <v>151224</v>
      </c>
      <c r="D11" s="147" t="s">
        <v>1277</v>
      </c>
      <c r="E11" s="148" t="s">
        <v>1278</v>
      </c>
      <c r="F11" s="144" t="s">
        <v>2019</v>
      </c>
      <c r="G11" s="144">
        <v>1</v>
      </c>
    </row>
    <row r="12" spans="1:202" s="143" customFormat="1" ht="42.75">
      <c r="A12" s="144" t="s">
        <v>1895</v>
      </c>
      <c r="B12" s="150" t="s">
        <v>1975</v>
      </c>
      <c r="C12" s="162">
        <v>158946</v>
      </c>
      <c r="D12" s="166" t="s">
        <v>5127</v>
      </c>
      <c r="E12" s="232" t="s">
        <v>5128</v>
      </c>
      <c r="F12" s="144">
        <v>1</v>
      </c>
      <c r="G12" s="144">
        <v>1</v>
      </c>
    </row>
    <row r="13" spans="1:202" s="143" customFormat="1" ht="28.5">
      <c r="A13" s="144" t="s">
        <v>1895</v>
      </c>
      <c r="B13" s="144" t="s">
        <v>2367</v>
      </c>
      <c r="C13" s="162">
        <v>158912</v>
      </c>
      <c r="D13" s="147" t="s">
        <v>1911</v>
      </c>
      <c r="E13" s="148" t="s">
        <v>1912</v>
      </c>
      <c r="F13" s="144" t="s">
        <v>1143</v>
      </c>
      <c r="G13" s="144">
        <v>1</v>
      </c>
    </row>
    <row r="14" spans="1:202" s="143" customFormat="1" ht="28.5">
      <c r="A14" s="144" t="s">
        <v>1895</v>
      </c>
      <c r="B14" s="144" t="s">
        <v>2367</v>
      </c>
      <c r="C14" s="162">
        <v>155328</v>
      </c>
      <c r="D14" s="147" t="s">
        <v>1909</v>
      </c>
      <c r="E14" s="148" t="s">
        <v>1910</v>
      </c>
      <c r="F14" s="144" t="s">
        <v>1143</v>
      </c>
      <c r="G14" s="144">
        <v>1</v>
      </c>
    </row>
    <row r="15" spans="1:202" s="143" customFormat="1" ht="28.5">
      <c r="A15" s="144" t="s">
        <v>1895</v>
      </c>
      <c r="B15" s="144" t="s">
        <v>2367</v>
      </c>
      <c r="C15" s="162">
        <v>158817</v>
      </c>
      <c r="D15" s="147" t="s">
        <v>1913</v>
      </c>
      <c r="E15" s="148" t="s">
        <v>355</v>
      </c>
      <c r="F15" s="144" t="s">
        <v>1143</v>
      </c>
      <c r="G15" s="144">
        <v>100</v>
      </c>
    </row>
    <row r="16" spans="1:202" s="143" customFormat="1">
      <c r="A16" s="144" t="s">
        <v>1895</v>
      </c>
      <c r="B16" s="150" t="s">
        <v>2367</v>
      </c>
      <c r="C16" s="145">
        <v>158133</v>
      </c>
      <c r="D16" s="153" t="s">
        <v>1454</v>
      </c>
      <c r="E16" s="154" t="s">
        <v>1455</v>
      </c>
      <c r="F16" s="150"/>
      <c r="G16" s="150"/>
    </row>
    <row r="17" spans="1:202" s="143" customFormat="1">
      <c r="A17" s="144" t="s">
        <v>1895</v>
      </c>
      <c r="B17" s="144" t="s">
        <v>2367</v>
      </c>
      <c r="C17" s="145">
        <v>158055</v>
      </c>
      <c r="D17" s="153" t="s">
        <v>1469</v>
      </c>
      <c r="E17" s="154" t="s">
        <v>2001</v>
      </c>
      <c r="F17" s="150" t="s">
        <v>2002</v>
      </c>
      <c r="G17" s="150"/>
    </row>
    <row r="18" spans="1:202" s="143" customFormat="1">
      <c r="A18" s="144" t="s">
        <v>1895</v>
      </c>
      <c r="B18" s="144" t="s">
        <v>2367</v>
      </c>
      <c r="C18" s="145">
        <v>158815</v>
      </c>
      <c r="D18" s="153" t="s">
        <v>1470</v>
      </c>
      <c r="E18" s="154" t="s">
        <v>2003</v>
      </c>
      <c r="F18" s="150" t="s">
        <v>1977</v>
      </c>
      <c r="G18" s="150"/>
    </row>
    <row r="19" spans="1:202" s="143" customFormat="1" ht="28.5">
      <c r="A19" s="144" t="s">
        <v>1895</v>
      </c>
      <c r="B19" s="144" t="s">
        <v>2367</v>
      </c>
      <c r="C19" s="162">
        <v>158051</v>
      </c>
      <c r="D19" s="147" t="s">
        <v>1907</v>
      </c>
      <c r="E19" s="148" t="s">
        <v>1908</v>
      </c>
      <c r="F19" s="144" t="s">
        <v>1143</v>
      </c>
      <c r="G19" s="144">
        <v>100</v>
      </c>
    </row>
    <row r="20" spans="1:202" s="143" customFormat="1" ht="28.5">
      <c r="A20" s="144" t="s">
        <v>1895</v>
      </c>
      <c r="B20" s="144" t="s">
        <v>585</v>
      </c>
      <c r="C20" s="162">
        <v>158302</v>
      </c>
      <c r="D20" s="147" t="s">
        <v>588</v>
      </c>
      <c r="E20" s="148" t="s">
        <v>589</v>
      </c>
      <c r="F20" s="144" t="s">
        <v>1137</v>
      </c>
      <c r="G20" s="144">
        <v>1</v>
      </c>
    </row>
    <row r="21" spans="1:202" s="143" customFormat="1" ht="15">
      <c r="A21" s="144" t="s">
        <v>1895</v>
      </c>
      <c r="B21" s="144" t="s">
        <v>2859</v>
      </c>
      <c r="C21" s="145">
        <v>158956</v>
      </c>
      <c r="D21" s="153" t="s">
        <v>712</v>
      </c>
      <c r="E21" s="154">
        <v>30238</v>
      </c>
      <c r="F21" s="160"/>
      <c r="G21" s="150" t="s">
        <v>713</v>
      </c>
    </row>
    <row r="22" spans="1:202" s="143" customFormat="1">
      <c r="A22" s="144" t="s">
        <v>1895</v>
      </c>
      <c r="B22" s="144" t="s">
        <v>2859</v>
      </c>
      <c r="C22" s="145">
        <v>158140</v>
      </c>
      <c r="D22" s="153" t="s">
        <v>4214</v>
      </c>
      <c r="E22" s="154" t="s">
        <v>4215</v>
      </c>
      <c r="F22" s="150" t="s">
        <v>1132</v>
      </c>
      <c r="G22" s="150" t="s">
        <v>4216</v>
      </c>
    </row>
    <row r="23" spans="1:202" s="149" customFormat="1" ht="28.5">
      <c r="A23" s="144" t="s">
        <v>1895</v>
      </c>
      <c r="B23" s="144" t="s">
        <v>2367</v>
      </c>
      <c r="C23" s="162">
        <v>158700</v>
      </c>
      <c r="D23" s="147" t="s">
        <v>1905</v>
      </c>
      <c r="E23" s="148" t="s">
        <v>1906</v>
      </c>
      <c r="F23" s="144" t="s">
        <v>1143</v>
      </c>
      <c r="G23" s="144">
        <v>1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</row>
    <row r="24" spans="1:202" s="149" customFormat="1" ht="28.5">
      <c r="A24" s="144" t="s">
        <v>1895</v>
      </c>
      <c r="B24" s="144" t="s">
        <v>2367</v>
      </c>
      <c r="C24" s="162">
        <v>158885</v>
      </c>
      <c r="D24" s="147" t="s">
        <v>1903</v>
      </c>
      <c r="E24" s="148" t="s">
        <v>1904</v>
      </c>
      <c r="F24" s="144" t="s">
        <v>1143</v>
      </c>
      <c r="G24" s="144">
        <v>1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</row>
    <row r="25" spans="1:202" s="149" customFormat="1" ht="28.5">
      <c r="A25" s="144" t="s">
        <v>1895</v>
      </c>
      <c r="B25" s="144" t="s">
        <v>2859</v>
      </c>
      <c r="C25" s="162">
        <v>158361</v>
      </c>
      <c r="D25" s="147" t="s">
        <v>468</v>
      </c>
      <c r="E25" s="148" t="s">
        <v>469</v>
      </c>
      <c r="F25" s="144" t="s">
        <v>1143</v>
      </c>
      <c r="G25" s="144">
        <v>30</v>
      </c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</row>
    <row r="26" spans="1:202" s="149" customFormat="1">
      <c r="A26" s="150" t="s">
        <v>1895</v>
      </c>
      <c r="B26" s="150" t="s">
        <v>1471</v>
      </c>
      <c r="C26" s="145">
        <v>158241</v>
      </c>
      <c r="D26" s="153" t="s">
        <v>2761</v>
      </c>
      <c r="E26" s="154" t="s">
        <v>2762</v>
      </c>
      <c r="F26" s="150"/>
      <c r="G26" s="150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</row>
    <row r="27" spans="1:202" s="149" customFormat="1" ht="28.5">
      <c r="A27" s="144" t="s">
        <v>1895</v>
      </c>
      <c r="B27" s="150" t="s">
        <v>1975</v>
      </c>
      <c r="C27" s="162">
        <v>158307</v>
      </c>
      <c r="D27" s="147" t="s">
        <v>1124</v>
      </c>
      <c r="E27" s="148" t="s">
        <v>1125</v>
      </c>
      <c r="F27" s="144" t="s">
        <v>1143</v>
      </c>
      <c r="G27" s="144">
        <v>36</v>
      </c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</row>
    <row r="28" spans="1:202" s="149" customFormat="1" ht="28.5">
      <c r="A28" s="144" t="s">
        <v>1895</v>
      </c>
      <c r="B28" s="144" t="s">
        <v>2367</v>
      </c>
      <c r="C28" s="162">
        <v>158910</v>
      </c>
      <c r="D28" s="147" t="s">
        <v>1914</v>
      </c>
      <c r="E28" s="148" t="s">
        <v>1915</v>
      </c>
      <c r="F28" s="144" t="s">
        <v>1137</v>
      </c>
      <c r="G28" s="144">
        <v>1</v>
      </c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</row>
    <row r="29" spans="1:202" s="149" customFormat="1">
      <c r="A29" s="144" t="s">
        <v>1895</v>
      </c>
      <c r="B29" s="144" t="s">
        <v>1974</v>
      </c>
      <c r="C29" s="145">
        <v>158957</v>
      </c>
      <c r="D29" s="159" t="s">
        <v>710</v>
      </c>
      <c r="E29" s="154" t="s">
        <v>711</v>
      </c>
      <c r="F29" s="150"/>
      <c r="G29" s="150" t="s">
        <v>1662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</row>
    <row r="30" spans="1:202" s="149" customFormat="1" ht="28.5">
      <c r="A30" s="144" t="s">
        <v>1895</v>
      </c>
      <c r="B30" s="144" t="s">
        <v>2367</v>
      </c>
      <c r="C30" s="162">
        <v>158089</v>
      </c>
      <c r="D30" s="147" t="s">
        <v>1916</v>
      </c>
      <c r="E30" s="148" t="s">
        <v>1917</v>
      </c>
      <c r="F30" s="144" t="s">
        <v>1143</v>
      </c>
      <c r="G30" s="144">
        <v>1</v>
      </c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</row>
    <row r="31" spans="1:202" s="149" customFormat="1" ht="28.5">
      <c r="A31" s="144" t="s">
        <v>1895</v>
      </c>
      <c r="B31" s="144" t="s">
        <v>2367</v>
      </c>
      <c r="C31" s="162">
        <v>158090</v>
      </c>
      <c r="D31" s="147" t="s">
        <v>1918</v>
      </c>
      <c r="E31" s="148" t="s">
        <v>1919</v>
      </c>
      <c r="F31" s="144" t="s">
        <v>1143</v>
      </c>
      <c r="G31" s="144">
        <v>1</v>
      </c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</row>
    <row r="32" spans="1:202" s="149" customFormat="1" ht="28.5">
      <c r="A32" s="144" t="s">
        <v>1895</v>
      </c>
      <c r="B32" s="144" t="s">
        <v>2367</v>
      </c>
      <c r="C32" s="162">
        <v>158911</v>
      </c>
      <c r="D32" s="147" t="s">
        <v>1920</v>
      </c>
      <c r="E32" s="148" t="s">
        <v>1921</v>
      </c>
      <c r="F32" s="144" t="s">
        <v>1143</v>
      </c>
      <c r="G32" s="144">
        <v>100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</row>
    <row r="33" spans="1:202" s="149" customFormat="1" ht="28.5">
      <c r="A33" s="144" t="s">
        <v>1895</v>
      </c>
      <c r="B33" s="144" t="s">
        <v>585</v>
      </c>
      <c r="C33" s="162">
        <v>158303</v>
      </c>
      <c r="D33" s="147" t="s">
        <v>586</v>
      </c>
      <c r="E33" s="148" t="s">
        <v>587</v>
      </c>
      <c r="F33" s="144" t="s">
        <v>1143</v>
      </c>
      <c r="G33" s="144">
        <v>1</v>
      </c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  <c r="GT33" s="143"/>
    </row>
    <row r="34" spans="1:202" s="149" customFormat="1">
      <c r="A34" s="144" t="s">
        <v>1895</v>
      </c>
      <c r="B34" s="144" t="s">
        <v>1974</v>
      </c>
      <c r="C34" s="145">
        <v>159121</v>
      </c>
      <c r="D34" s="153" t="s">
        <v>4067</v>
      </c>
      <c r="E34" s="154" t="s">
        <v>4069</v>
      </c>
      <c r="F34" s="150" t="s">
        <v>2517</v>
      </c>
      <c r="G34" s="150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</row>
    <row r="35" spans="1:202" s="149" customFormat="1">
      <c r="A35" s="144" t="s">
        <v>1895</v>
      </c>
      <c r="B35" s="144" t="s">
        <v>1974</v>
      </c>
      <c r="C35" s="145">
        <v>159124</v>
      </c>
      <c r="D35" s="153" t="s">
        <v>4071</v>
      </c>
      <c r="E35" s="154" t="s">
        <v>4072</v>
      </c>
      <c r="F35" s="150" t="s">
        <v>2517</v>
      </c>
      <c r="G35" s="150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</row>
    <row r="36" spans="1:202" s="149" customFormat="1">
      <c r="A36" s="144" t="s">
        <v>1895</v>
      </c>
      <c r="B36" s="144" t="s">
        <v>1974</v>
      </c>
      <c r="C36" s="145">
        <v>159120</v>
      </c>
      <c r="D36" s="153" t="s">
        <v>4068</v>
      </c>
      <c r="E36" s="154" t="s">
        <v>4066</v>
      </c>
      <c r="F36" s="150" t="s">
        <v>2517</v>
      </c>
      <c r="G36" s="150">
        <v>100</v>
      </c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  <c r="GT36" s="143"/>
    </row>
    <row r="37" spans="1:202" s="149" customFormat="1">
      <c r="A37" s="150" t="s">
        <v>1895</v>
      </c>
      <c r="B37" s="144" t="s">
        <v>2367</v>
      </c>
      <c r="C37" s="145">
        <v>158001</v>
      </c>
      <c r="D37" s="153" t="s">
        <v>755</v>
      </c>
      <c r="E37" s="154" t="s">
        <v>756</v>
      </c>
      <c r="F37" s="150" t="s">
        <v>756</v>
      </c>
      <c r="G37" s="150"/>
    </row>
    <row r="38" spans="1:202" s="149" customFormat="1">
      <c r="A38" s="150" t="s">
        <v>1895</v>
      </c>
      <c r="B38" s="144" t="s">
        <v>2367</v>
      </c>
      <c r="C38" s="145">
        <v>158003</v>
      </c>
      <c r="D38" s="153" t="s">
        <v>753</v>
      </c>
      <c r="E38" s="154" t="s">
        <v>754</v>
      </c>
      <c r="F38" s="150" t="s">
        <v>754</v>
      </c>
      <c r="G38" s="150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</row>
    <row r="39" spans="1:202" s="149" customFormat="1">
      <c r="A39" s="150" t="s">
        <v>1895</v>
      </c>
      <c r="B39" s="144" t="s">
        <v>2367</v>
      </c>
      <c r="C39" s="145">
        <v>158005</v>
      </c>
      <c r="D39" s="153" t="s">
        <v>751</v>
      </c>
      <c r="E39" s="154" t="s">
        <v>752</v>
      </c>
      <c r="F39" s="150" t="s">
        <v>752</v>
      </c>
      <c r="G39" s="150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</row>
    <row r="40" spans="1:202" s="149" customFormat="1">
      <c r="A40" s="150" t="s">
        <v>1895</v>
      </c>
      <c r="B40" s="150" t="s">
        <v>2367</v>
      </c>
      <c r="C40" s="145">
        <v>158049</v>
      </c>
      <c r="D40" s="153" t="s">
        <v>408</v>
      </c>
      <c r="E40" s="154" t="s">
        <v>409</v>
      </c>
      <c r="F40" s="150"/>
      <c r="G40" s="150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  <c r="GT40" s="143"/>
    </row>
    <row r="41" spans="1:202" s="149" customFormat="1">
      <c r="A41" s="150" t="s">
        <v>1895</v>
      </c>
      <c r="B41" s="150" t="s">
        <v>2367</v>
      </c>
      <c r="C41" s="145">
        <v>158135</v>
      </c>
      <c r="D41" s="153" t="s">
        <v>410</v>
      </c>
      <c r="E41" s="154" t="s">
        <v>411</v>
      </c>
      <c r="F41" s="150"/>
      <c r="G41" s="150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</row>
    <row r="42" spans="1:202" s="149" customFormat="1">
      <c r="A42" s="150" t="s">
        <v>1895</v>
      </c>
      <c r="B42" s="150" t="s">
        <v>2367</v>
      </c>
      <c r="C42" s="145">
        <v>158816</v>
      </c>
      <c r="D42" s="153" t="s">
        <v>407</v>
      </c>
      <c r="E42" s="154" t="s">
        <v>3085</v>
      </c>
      <c r="F42" s="150"/>
      <c r="G42" s="150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</row>
    <row r="43" spans="1:202" s="149" customFormat="1">
      <c r="A43" s="150" t="s">
        <v>1895</v>
      </c>
      <c r="B43" s="150" t="s">
        <v>2367</v>
      </c>
      <c r="C43" s="145">
        <v>158210</v>
      </c>
      <c r="D43" s="153" t="s">
        <v>396</v>
      </c>
      <c r="E43" s="154" t="s">
        <v>399</v>
      </c>
      <c r="F43" s="150"/>
      <c r="G43" s="150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</row>
    <row r="44" spans="1:202" s="143" customFormat="1">
      <c r="A44" s="150" t="s">
        <v>1895</v>
      </c>
      <c r="B44" s="150" t="s">
        <v>2367</v>
      </c>
      <c r="C44" s="145">
        <v>158211</v>
      </c>
      <c r="D44" s="153" t="s">
        <v>397</v>
      </c>
      <c r="E44" s="154" t="s">
        <v>400</v>
      </c>
      <c r="F44" s="150"/>
      <c r="G44" s="150"/>
    </row>
    <row r="45" spans="1:202" s="149" customFormat="1">
      <c r="A45" s="150" t="s">
        <v>1895</v>
      </c>
      <c r="B45" s="150" t="s">
        <v>2367</v>
      </c>
      <c r="C45" s="145">
        <v>158212</v>
      </c>
      <c r="D45" s="153" t="s">
        <v>398</v>
      </c>
      <c r="E45" s="154" t="s">
        <v>401</v>
      </c>
      <c r="F45" s="150"/>
      <c r="G45" s="150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</row>
    <row r="46" spans="1:202" s="149" customFormat="1">
      <c r="A46" s="150" t="s">
        <v>1895</v>
      </c>
      <c r="B46" s="144" t="s">
        <v>2367</v>
      </c>
      <c r="C46" s="145">
        <v>158252</v>
      </c>
      <c r="D46" s="153" t="s">
        <v>2902</v>
      </c>
      <c r="E46" s="154" t="s">
        <v>2903</v>
      </c>
      <c r="F46" s="150" t="s">
        <v>1132</v>
      </c>
      <c r="G46" s="150" t="s">
        <v>2904</v>
      </c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  <c r="GT46" s="143"/>
    </row>
    <row r="47" spans="1:202" s="149" customFormat="1">
      <c r="A47" s="150" t="s">
        <v>1895</v>
      </c>
      <c r="B47" s="144" t="s">
        <v>2367</v>
      </c>
      <c r="C47" s="145">
        <v>158251</v>
      </c>
      <c r="D47" s="153" t="s">
        <v>2901</v>
      </c>
      <c r="E47" s="154" t="s">
        <v>2900</v>
      </c>
      <c r="F47" s="150" t="s">
        <v>1132</v>
      </c>
      <c r="G47" s="150" t="s">
        <v>679</v>
      </c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  <c r="GR47" s="143"/>
      <c r="GS47" s="143"/>
      <c r="GT47" s="143"/>
    </row>
    <row r="48" spans="1:202" s="149" customFormat="1">
      <c r="A48" s="150" t="s">
        <v>1895</v>
      </c>
      <c r="B48" s="144" t="s">
        <v>2367</v>
      </c>
      <c r="C48" s="145">
        <v>158958</v>
      </c>
      <c r="D48" s="153" t="s">
        <v>2927</v>
      </c>
      <c r="E48" s="154" t="s">
        <v>2928</v>
      </c>
      <c r="F48" s="150"/>
      <c r="G48" s="150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  <c r="GR48" s="143"/>
      <c r="GS48" s="143"/>
      <c r="GT48" s="143"/>
    </row>
    <row r="49" spans="1:202" s="149" customFormat="1">
      <c r="A49" s="150" t="s">
        <v>1895</v>
      </c>
      <c r="B49" s="150" t="s">
        <v>2367</v>
      </c>
      <c r="C49" s="145">
        <v>158204</v>
      </c>
      <c r="D49" s="153" t="s">
        <v>384</v>
      </c>
      <c r="E49" s="154" t="s">
        <v>385</v>
      </c>
      <c r="F49" s="150"/>
      <c r="G49" s="150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  <c r="GR49" s="143"/>
      <c r="GS49" s="143"/>
      <c r="GT49" s="143"/>
    </row>
    <row r="50" spans="1:202" s="143" customFormat="1">
      <c r="A50" s="150" t="s">
        <v>1895</v>
      </c>
      <c r="B50" s="150" t="s">
        <v>2367</v>
      </c>
      <c r="C50" s="145">
        <v>158205</v>
      </c>
      <c r="D50" s="153" t="s">
        <v>386</v>
      </c>
      <c r="E50" s="154" t="s">
        <v>391</v>
      </c>
      <c r="F50" s="150"/>
      <c r="G50" s="150"/>
    </row>
    <row r="51" spans="1:202" s="143" customFormat="1">
      <c r="A51" s="150" t="s">
        <v>1895</v>
      </c>
      <c r="B51" s="150" t="s">
        <v>2367</v>
      </c>
      <c r="C51" s="145">
        <v>158206</v>
      </c>
      <c r="D51" s="153" t="s">
        <v>387</v>
      </c>
      <c r="E51" s="154" t="s">
        <v>388</v>
      </c>
      <c r="F51" s="150"/>
      <c r="G51" s="150"/>
    </row>
    <row r="52" spans="1:202" s="143" customFormat="1">
      <c r="A52" s="150" t="s">
        <v>1895</v>
      </c>
      <c r="B52" s="150" t="s">
        <v>2367</v>
      </c>
      <c r="C52" s="145">
        <v>158207</v>
      </c>
      <c r="D52" s="153" t="s">
        <v>389</v>
      </c>
      <c r="E52" s="154" t="s">
        <v>390</v>
      </c>
      <c r="F52" s="150"/>
      <c r="G52" s="150"/>
    </row>
    <row r="53" spans="1:202" s="143" customFormat="1">
      <c r="A53" s="150" t="s">
        <v>1895</v>
      </c>
      <c r="B53" s="150" t="s">
        <v>2367</v>
      </c>
      <c r="C53" s="145">
        <v>158208</v>
      </c>
      <c r="D53" s="153" t="s">
        <v>394</v>
      </c>
      <c r="E53" s="154" t="s">
        <v>392</v>
      </c>
      <c r="F53" s="150"/>
      <c r="G53" s="150"/>
    </row>
    <row r="54" spans="1:202" s="149" customFormat="1">
      <c r="A54" s="150" t="s">
        <v>1895</v>
      </c>
      <c r="B54" s="150" t="s">
        <v>2367</v>
      </c>
      <c r="C54" s="145">
        <v>158209</v>
      </c>
      <c r="D54" s="153" t="s">
        <v>395</v>
      </c>
      <c r="E54" s="154" t="s">
        <v>393</v>
      </c>
      <c r="F54" s="150"/>
      <c r="G54" s="150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  <c r="GT54" s="143"/>
    </row>
    <row r="55" spans="1:202" s="149" customFormat="1">
      <c r="A55" s="150" t="s">
        <v>1895</v>
      </c>
      <c r="B55" s="144" t="s">
        <v>4266</v>
      </c>
      <c r="C55" s="145">
        <v>162698</v>
      </c>
      <c r="D55" s="153" t="s">
        <v>6327</v>
      </c>
      <c r="E55" s="154" t="s">
        <v>6328</v>
      </c>
      <c r="F55" s="150" t="s">
        <v>6178</v>
      </c>
      <c r="G55" s="150" t="s">
        <v>6329</v>
      </c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  <c r="GT55" s="143"/>
    </row>
    <row r="56" spans="1:202" s="149" customFormat="1" ht="28.5">
      <c r="A56" s="144" t="s">
        <v>1895</v>
      </c>
      <c r="B56" s="144" t="s">
        <v>585</v>
      </c>
      <c r="C56" s="162">
        <v>158866</v>
      </c>
      <c r="D56" s="147" t="s">
        <v>33</v>
      </c>
      <c r="E56" s="148" t="s">
        <v>34</v>
      </c>
      <c r="F56" s="144" t="s">
        <v>1324</v>
      </c>
      <c r="G56" s="144">
        <v>70</v>
      </c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  <c r="EC56" s="166"/>
      <c r="ED56" s="166"/>
      <c r="EE56" s="166"/>
      <c r="EF56" s="166"/>
      <c r="EG56" s="166"/>
      <c r="EH56" s="166"/>
      <c r="EI56" s="166"/>
      <c r="EJ56" s="166"/>
      <c r="EK56" s="166"/>
      <c r="EL56" s="166"/>
      <c r="EM56" s="166"/>
      <c r="EN56" s="166"/>
      <c r="EO56" s="166"/>
      <c r="EP56" s="166"/>
      <c r="EQ56" s="166"/>
      <c r="ER56" s="166"/>
      <c r="ES56" s="166"/>
      <c r="ET56" s="166"/>
      <c r="EU56" s="166"/>
      <c r="EV56" s="166"/>
      <c r="EW56" s="166"/>
      <c r="EX56" s="166"/>
      <c r="EY56" s="166"/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166"/>
      <c r="FM56" s="166"/>
      <c r="FN56" s="166"/>
      <c r="FO56" s="166"/>
      <c r="FP56" s="166"/>
      <c r="FQ56" s="166"/>
      <c r="FR56" s="166"/>
      <c r="FS56" s="166"/>
      <c r="FT56" s="166"/>
      <c r="FU56" s="166"/>
      <c r="FV56" s="166"/>
      <c r="FW56" s="166"/>
      <c r="FX56" s="166"/>
      <c r="FY56" s="166"/>
      <c r="FZ56" s="166"/>
      <c r="GA56" s="166"/>
      <c r="GB56" s="166"/>
      <c r="GC56" s="166"/>
      <c r="GD56" s="166"/>
      <c r="GE56" s="166"/>
      <c r="GF56" s="166"/>
      <c r="GG56" s="166"/>
      <c r="GH56" s="166"/>
      <c r="GI56" s="166"/>
      <c r="GJ56" s="166"/>
      <c r="GK56" s="166"/>
      <c r="GL56" s="166"/>
      <c r="GM56" s="166"/>
      <c r="GN56" s="166"/>
      <c r="GO56" s="166"/>
      <c r="GP56" s="166"/>
      <c r="GQ56" s="166"/>
      <c r="GR56" s="166"/>
      <c r="GS56" s="166"/>
      <c r="GT56" s="166"/>
    </row>
    <row r="57" spans="1:202" s="149" customFormat="1" ht="28.5">
      <c r="A57" s="144" t="s">
        <v>1895</v>
      </c>
      <c r="B57" s="144" t="s">
        <v>5440</v>
      </c>
      <c r="C57" s="162">
        <v>162360</v>
      </c>
      <c r="D57" s="147" t="s">
        <v>5826</v>
      </c>
      <c r="E57" s="148" t="s">
        <v>5827</v>
      </c>
      <c r="F57" s="144" t="s">
        <v>952</v>
      </c>
      <c r="G57" s="144">
        <v>96</v>
      </c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  <c r="GT57" s="143"/>
    </row>
    <row r="58" spans="1:202" s="143" customFormat="1" ht="28.5">
      <c r="A58" s="144" t="s">
        <v>1895</v>
      </c>
      <c r="B58" s="144" t="s">
        <v>5440</v>
      </c>
      <c r="C58" s="162">
        <v>162361</v>
      </c>
      <c r="D58" s="147" t="s">
        <v>5828</v>
      </c>
      <c r="E58" s="148" t="s">
        <v>5829</v>
      </c>
      <c r="F58" s="144" t="s">
        <v>952</v>
      </c>
      <c r="G58" s="144">
        <v>96</v>
      </c>
    </row>
    <row r="59" spans="1:202" s="143" customFormat="1" ht="28.5">
      <c r="A59" s="144" t="s">
        <v>1895</v>
      </c>
      <c r="B59" s="144" t="s">
        <v>5440</v>
      </c>
      <c r="C59" s="162">
        <v>162362</v>
      </c>
      <c r="D59" s="147" t="s">
        <v>5830</v>
      </c>
      <c r="E59" s="148" t="s">
        <v>5831</v>
      </c>
      <c r="F59" s="144" t="s">
        <v>952</v>
      </c>
      <c r="G59" s="144">
        <v>96</v>
      </c>
    </row>
    <row r="60" spans="1:202" s="143" customFormat="1" ht="28.5">
      <c r="A60" s="144" t="s">
        <v>1895</v>
      </c>
      <c r="B60" s="144" t="s">
        <v>5440</v>
      </c>
      <c r="C60" s="162">
        <v>162363</v>
      </c>
      <c r="D60" s="147" t="s">
        <v>5832</v>
      </c>
      <c r="E60" s="148" t="s">
        <v>5833</v>
      </c>
      <c r="F60" s="144" t="s">
        <v>952</v>
      </c>
      <c r="G60" s="144">
        <v>480</v>
      </c>
    </row>
    <row r="61" spans="1:202" s="143" customFormat="1" ht="28.5">
      <c r="A61" s="144" t="s">
        <v>1895</v>
      </c>
      <c r="B61" s="144" t="s">
        <v>5440</v>
      </c>
      <c r="C61" s="162">
        <v>162365</v>
      </c>
      <c r="D61" s="144" t="s">
        <v>5834</v>
      </c>
      <c r="E61" s="148" t="s">
        <v>5835</v>
      </c>
      <c r="F61" s="144" t="s">
        <v>952</v>
      </c>
      <c r="G61" s="144">
        <v>384</v>
      </c>
    </row>
    <row r="62" spans="1:202" s="143" customFormat="1" ht="28.5">
      <c r="A62" s="144" t="s">
        <v>1895</v>
      </c>
      <c r="B62" s="144" t="s">
        <v>5440</v>
      </c>
      <c r="C62" s="162">
        <v>162367</v>
      </c>
      <c r="D62" s="144" t="s">
        <v>5836</v>
      </c>
      <c r="E62" s="148" t="s">
        <v>5837</v>
      </c>
      <c r="F62" s="144" t="s">
        <v>952</v>
      </c>
      <c r="G62" s="144">
        <v>480</v>
      </c>
    </row>
    <row r="63" spans="1:202" s="143" customFormat="1" ht="28.5">
      <c r="A63" s="144" t="s">
        <v>1895</v>
      </c>
      <c r="B63" s="144" t="s">
        <v>5440</v>
      </c>
      <c r="C63" s="162">
        <v>162368</v>
      </c>
      <c r="D63" s="147" t="s">
        <v>5838</v>
      </c>
      <c r="E63" s="148" t="s">
        <v>5839</v>
      </c>
      <c r="F63" s="144" t="s">
        <v>952</v>
      </c>
      <c r="G63" s="144">
        <v>192</v>
      </c>
    </row>
    <row r="64" spans="1:202" s="143" customFormat="1" ht="28.5">
      <c r="A64" s="144" t="s">
        <v>1895</v>
      </c>
      <c r="B64" s="144" t="s">
        <v>5440</v>
      </c>
      <c r="C64" s="162">
        <v>162369</v>
      </c>
      <c r="D64" s="144" t="s">
        <v>5840</v>
      </c>
      <c r="E64" s="148" t="s">
        <v>5841</v>
      </c>
      <c r="F64" s="144" t="s">
        <v>2408</v>
      </c>
      <c r="G64" s="144">
        <v>8</v>
      </c>
    </row>
    <row r="65" spans="1:7" s="143" customFormat="1" ht="28.5">
      <c r="A65" s="144" t="s">
        <v>1895</v>
      </c>
      <c r="B65" s="144" t="s">
        <v>5440</v>
      </c>
      <c r="C65" s="162">
        <v>162370</v>
      </c>
      <c r="D65" s="144" t="s">
        <v>5842</v>
      </c>
      <c r="E65" s="148" t="s">
        <v>5843</v>
      </c>
      <c r="F65" s="144" t="s">
        <v>952</v>
      </c>
      <c r="G65" s="144">
        <v>96</v>
      </c>
    </row>
    <row r="66" spans="1:7" s="143" customFormat="1" ht="28.5">
      <c r="A66" s="144" t="s">
        <v>1895</v>
      </c>
      <c r="B66" s="144" t="s">
        <v>5440</v>
      </c>
      <c r="C66" s="162">
        <v>162371</v>
      </c>
      <c r="D66" s="144" t="s">
        <v>5844</v>
      </c>
      <c r="E66" s="148" t="s">
        <v>5845</v>
      </c>
      <c r="F66" s="144" t="s">
        <v>2408</v>
      </c>
      <c r="G66" s="144">
        <v>8</v>
      </c>
    </row>
    <row r="67" spans="1:7" s="143" customFormat="1" ht="28.5">
      <c r="A67" s="144" t="s">
        <v>1895</v>
      </c>
      <c r="B67" s="144" t="s">
        <v>5440</v>
      </c>
      <c r="C67" s="162">
        <v>162372</v>
      </c>
      <c r="D67" s="144" t="s">
        <v>5846</v>
      </c>
      <c r="E67" s="148" t="s">
        <v>5847</v>
      </c>
      <c r="F67" s="144" t="s">
        <v>2408</v>
      </c>
      <c r="G67" s="144">
        <v>32</v>
      </c>
    </row>
    <row r="68" spans="1:7" s="143" customFormat="1" ht="42.75">
      <c r="A68" s="144" t="s">
        <v>1895</v>
      </c>
      <c r="B68" s="144" t="s">
        <v>5440</v>
      </c>
      <c r="C68" s="162">
        <v>162375</v>
      </c>
      <c r="D68" s="147" t="s">
        <v>5848</v>
      </c>
      <c r="E68" s="148" t="s">
        <v>5849</v>
      </c>
      <c r="F68" s="144" t="s">
        <v>2408</v>
      </c>
      <c r="G68" s="144">
        <v>1500</v>
      </c>
    </row>
    <row r="69" spans="1:7" s="143" customFormat="1" ht="28.5">
      <c r="A69" s="144" t="s">
        <v>1895</v>
      </c>
      <c r="B69" s="144" t="s">
        <v>5440</v>
      </c>
      <c r="C69" s="162">
        <v>162376</v>
      </c>
      <c r="D69" s="147" t="s">
        <v>5850</v>
      </c>
      <c r="E69" s="148" t="s">
        <v>5851</v>
      </c>
      <c r="F69" s="144" t="s">
        <v>2408</v>
      </c>
      <c r="G69" s="144">
        <v>875</v>
      </c>
    </row>
    <row r="70" spans="1:7" s="143" customFormat="1" ht="28.5">
      <c r="A70" s="144" t="s">
        <v>1895</v>
      </c>
      <c r="B70" s="144" t="s">
        <v>5440</v>
      </c>
      <c r="C70" s="162">
        <v>162377</v>
      </c>
      <c r="D70" s="147" t="s">
        <v>5852</v>
      </c>
      <c r="E70" s="148" t="s">
        <v>5853</v>
      </c>
      <c r="F70" s="144" t="s">
        <v>2408</v>
      </c>
      <c r="G70" s="144">
        <v>480</v>
      </c>
    </row>
    <row r="71" spans="1:7" s="143" customFormat="1" ht="28.5">
      <c r="A71" s="263" t="s">
        <v>1895</v>
      </c>
      <c r="B71" s="263" t="s">
        <v>5440</v>
      </c>
      <c r="C71" s="296">
        <v>162378</v>
      </c>
      <c r="D71" s="249" t="s">
        <v>5854</v>
      </c>
      <c r="E71" s="250" t="s">
        <v>5855</v>
      </c>
      <c r="F71" s="144" t="s">
        <v>2408</v>
      </c>
      <c r="G71" s="144">
        <v>1152</v>
      </c>
    </row>
    <row r="72" spans="1:7" s="143" customFormat="1" ht="28.5">
      <c r="A72" s="144" t="s">
        <v>1895</v>
      </c>
      <c r="B72" s="144" t="s">
        <v>5440</v>
      </c>
      <c r="C72" s="162">
        <v>162379</v>
      </c>
      <c r="D72" s="147" t="s">
        <v>5856</v>
      </c>
      <c r="E72" s="148" t="s">
        <v>5857</v>
      </c>
      <c r="F72" s="144" t="s">
        <v>2408</v>
      </c>
      <c r="G72" s="144">
        <v>1</v>
      </c>
    </row>
    <row r="73" spans="1:7" s="143" customFormat="1" ht="42.75">
      <c r="A73" s="144" t="s">
        <v>1895</v>
      </c>
      <c r="B73" s="144" t="s">
        <v>5440</v>
      </c>
      <c r="C73" s="162">
        <v>162380</v>
      </c>
      <c r="D73" s="144" t="s">
        <v>5858</v>
      </c>
      <c r="E73" s="148" t="s">
        <v>5859</v>
      </c>
      <c r="F73" s="144" t="s">
        <v>2408</v>
      </c>
      <c r="G73" s="144">
        <v>100</v>
      </c>
    </row>
    <row r="74" spans="1:7" s="143" customFormat="1" ht="42.75">
      <c r="A74" s="144" t="s">
        <v>1895</v>
      </c>
      <c r="B74" s="144" t="s">
        <v>5440</v>
      </c>
      <c r="C74" s="162">
        <v>162381</v>
      </c>
      <c r="D74" s="144" t="s">
        <v>5860</v>
      </c>
      <c r="E74" s="148" t="s">
        <v>5861</v>
      </c>
      <c r="F74" s="144" t="s">
        <v>2408</v>
      </c>
      <c r="G74" s="144">
        <v>1000</v>
      </c>
    </row>
    <row r="75" spans="1:7" s="143" customFormat="1" ht="42.75">
      <c r="A75" s="144" t="s">
        <v>1895</v>
      </c>
      <c r="B75" s="144" t="s">
        <v>5440</v>
      </c>
      <c r="C75" s="162">
        <v>162382</v>
      </c>
      <c r="D75" s="144" t="s">
        <v>5862</v>
      </c>
      <c r="E75" s="148" t="s">
        <v>5863</v>
      </c>
      <c r="F75" s="144" t="s">
        <v>2408</v>
      </c>
      <c r="G75" s="144">
        <v>1000</v>
      </c>
    </row>
    <row r="76" spans="1:7" s="143" customFormat="1" ht="28.5">
      <c r="A76" s="144" t="s">
        <v>1895</v>
      </c>
      <c r="B76" s="144" t="s">
        <v>5440</v>
      </c>
      <c r="C76" s="162">
        <v>162383</v>
      </c>
      <c r="D76" s="144" t="s">
        <v>5864</v>
      </c>
      <c r="E76" s="148" t="s">
        <v>5865</v>
      </c>
      <c r="F76" s="144" t="s">
        <v>2408</v>
      </c>
      <c r="G76" s="144">
        <v>100</v>
      </c>
    </row>
    <row r="77" spans="1:7" s="143" customFormat="1" ht="42.75">
      <c r="A77" s="144" t="s">
        <v>1895</v>
      </c>
      <c r="B77" s="144" t="s">
        <v>5440</v>
      </c>
      <c r="C77" s="162">
        <v>162384</v>
      </c>
      <c r="D77" s="144" t="s">
        <v>5866</v>
      </c>
      <c r="E77" s="148" t="s">
        <v>5867</v>
      </c>
      <c r="F77" s="144" t="s">
        <v>2408</v>
      </c>
      <c r="G77" s="144">
        <v>250</v>
      </c>
    </row>
    <row r="78" spans="1:7" s="143" customFormat="1" ht="28.5">
      <c r="A78" s="144" t="s">
        <v>1895</v>
      </c>
      <c r="B78" s="144" t="s">
        <v>5440</v>
      </c>
      <c r="C78" s="162">
        <v>162386</v>
      </c>
      <c r="D78" s="144" t="s">
        <v>5868</v>
      </c>
      <c r="E78" s="148" t="s">
        <v>5869</v>
      </c>
      <c r="F78" s="144" t="s">
        <v>2408</v>
      </c>
      <c r="G78" s="144">
        <v>16</v>
      </c>
    </row>
    <row r="79" spans="1:7" s="143" customFormat="1" ht="28.5">
      <c r="A79" s="144" t="s">
        <v>1895</v>
      </c>
      <c r="B79" s="144" t="s">
        <v>5440</v>
      </c>
      <c r="C79" s="162">
        <v>162387</v>
      </c>
      <c r="D79" s="144" t="s">
        <v>5870</v>
      </c>
      <c r="E79" s="148" t="s">
        <v>5871</v>
      </c>
      <c r="F79" s="144" t="s">
        <v>2408</v>
      </c>
      <c r="G79" s="144">
        <v>16</v>
      </c>
    </row>
    <row r="80" spans="1:7" s="143" customFormat="1" ht="28.5">
      <c r="A80" s="144" t="s">
        <v>1895</v>
      </c>
      <c r="B80" s="144" t="s">
        <v>5440</v>
      </c>
      <c r="C80" s="162">
        <v>162388</v>
      </c>
      <c r="D80" s="144" t="s">
        <v>5872</v>
      </c>
      <c r="E80" s="148" t="s">
        <v>5873</v>
      </c>
      <c r="F80" s="144" t="s">
        <v>2408</v>
      </c>
      <c r="G80" s="144">
        <v>16</v>
      </c>
    </row>
    <row r="81" spans="1:7" s="143" customFormat="1" ht="28.5">
      <c r="A81" s="144" t="s">
        <v>1895</v>
      </c>
      <c r="B81" s="144" t="s">
        <v>5440</v>
      </c>
      <c r="C81" s="162">
        <v>162389</v>
      </c>
      <c r="D81" s="147" t="s">
        <v>5874</v>
      </c>
      <c r="E81" s="148" t="s">
        <v>5875</v>
      </c>
      <c r="F81" s="144" t="s">
        <v>2408</v>
      </c>
      <c r="G81" s="144">
        <v>16</v>
      </c>
    </row>
    <row r="82" spans="1:7" s="143" customFormat="1" ht="42.75">
      <c r="A82" s="144" t="s">
        <v>1895</v>
      </c>
      <c r="B82" s="144" t="s">
        <v>5440</v>
      </c>
      <c r="C82" s="162">
        <v>162394</v>
      </c>
      <c r="D82" s="147" t="s">
        <v>5942</v>
      </c>
      <c r="E82" s="148" t="s">
        <v>5945</v>
      </c>
      <c r="F82" s="144" t="s">
        <v>2408</v>
      </c>
      <c r="G82" s="144">
        <v>16</v>
      </c>
    </row>
    <row r="83" spans="1:7" s="143" customFormat="1" ht="28.5">
      <c r="A83" s="144" t="s">
        <v>1895</v>
      </c>
      <c r="B83" s="144" t="s">
        <v>5440</v>
      </c>
      <c r="C83" s="162">
        <v>162395</v>
      </c>
      <c r="D83" s="147" t="s">
        <v>5943</v>
      </c>
      <c r="E83" s="148" t="s">
        <v>5946</v>
      </c>
      <c r="F83" s="144" t="s">
        <v>952</v>
      </c>
      <c r="G83" s="144">
        <v>480</v>
      </c>
    </row>
    <row r="84" spans="1:7" s="143" customFormat="1" ht="42.75">
      <c r="A84" s="144" t="s">
        <v>1895</v>
      </c>
      <c r="B84" s="144" t="s">
        <v>5440</v>
      </c>
      <c r="C84" s="162">
        <v>162396</v>
      </c>
      <c r="D84" s="147" t="s">
        <v>5944</v>
      </c>
      <c r="E84" s="148" t="s">
        <v>5947</v>
      </c>
      <c r="F84" s="144" t="s">
        <v>2408</v>
      </c>
      <c r="G84" s="144">
        <v>16</v>
      </c>
    </row>
    <row r="85" spans="1:7" s="143" customFormat="1" ht="42.75">
      <c r="A85" s="144" t="s">
        <v>1895</v>
      </c>
      <c r="B85" s="144" t="s">
        <v>5440</v>
      </c>
      <c r="C85" s="162">
        <v>162390</v>
      </c>
      <c r="D85" s="147" t="s">
        <v>5876</v>
      </c>
      <c r="E85" s="148" t="s">
        <v>5877</v>
      </c>
      <c r="F85" s="144" t="s">
        <v>2408</v>
      </c>
      <c r="G85" s="144">
        <v>8</v>
      </c>
    </row>
    <row r="86" spans="1:7" s="143" customFormat="1">
      <c r="A86" s="144" t="s">
        <v>1895</v>
      </c>
      <c r="B86" s="150" t="s">
        <v>1922</v>
      </c>
      <c r="C86" s="145">
        <v>158974</v>
      </c>
      <c r="D86" s="153" t="s">
        <v>3268</v>
      </c>
      <c r="E86" s="154">
        <v>310831</v>
      </c>
      <c r="F86" s="150"/>
      <c r="G86" s="150"/>
    </row>
    <row r="87" spans="1:7" s="143" customFormat="1">
      <c r="A87" s="144" t="s">
        <v>1895</v>
      </c>
      <c r="B87" s="150" t="s">
        <v>1922</v>
      </c>
      <c r="C87" s="145">
        <v>158973</v>
      </c>
      <c r="D87" s="153" t="s">
        <v>3267</v>
      </c>
      <c r="E87" s="154">
        <v>310811</v>
      </c>
      <c r="F87" s="150"/>
      <c r="G87" s="150"/>
    </row>
    <row r="88" spans="1:7" s="143" customFormat="1">
      <c r="A88" s="150" t="s">
        <v>1895</v>
      </c>
      <c r="B88" s="150" t="s">
        <v>2367</v>
      </c>
      <c r="C88" s="145">
        <v>158052</v>
      </c>
      <c r="D88" s="153" t="s">
        <v>4079</v>
      </c>
      <c r="E88" s="154" t="s">
        <v>4080</v>
      </c>
      <c r="F88" s="150"/>
      <c r="G88" s="150"/>
    </row>
    <row r="89" spans="1:7" s="143" customFormat="1" ht="15">
      <c r="A89" s="150" t="s">
        <v>1895</v>
      </c>
      <c r="B89" s="150" t="s">
        <v>1471</v>
      </c>
      <c r="C89" s="145">
        <v>155342</v>
      </c>
      <c r="D89" s="161" t="s">
        <v>2153</v>
      </c>
      <c r="E89" s="154">
        <v>1176700</v>
      </c>
      <c r="F89" s="150"/>
      <c r="G89" s="150"/>
    </row>
    <row r="90" spans="1:7" s="143" customFormat="1" ht="15">
      <c r="A90" s="150" t="s">
        <v>1895</v>
      </c>
      <c r="B90" s="150" t="s">
        <v>2367</v>
      </c>
      <c r="C90" s="145">
        <v>155445</v>
      </c>
      <c r="D90" s="160" t="s">
        <v>2106</v>
      </c>
      <c r="E90" s="154" t="s">
        <v>2107</v>
      </c>
      <c r="F90" s="150"/>
      <c r="G90" s="150"/>
    </row>
    <row r="91" spans="1:7" s="143" customFormat="1" ht="15">
      <c r="A91" s="150" t="s">
        <v>1895</v>
      </c>
      <c r="B91" s="150" t="s">
        <v>2367</v>
      </c>
      <c r="C91" s="145">
        <v>155447</v>
      </c>
      <c r="D91" s="160" t="s">
        <v>2110</v>
      </c>
      <c r="E91" s="231" t="s">
        <v>2111</v>
      </c>
      <c r="F91" s="150"/>
      <c r="G91" s="150"/>
    </row>
    <row r="92" spans="1:7" s="149" customFormat="1" ht="15">
      <c r="A92" s="150" t="s">
        <v>1895</v>
      </c>
      <c r="B92" s="150" t="s">
        <v>2367</v>
      </c>
      <c r="C92" s="145">
        <v>155446</v>
      </c>
      <c r="D92" s="161" t="s">
        <v>2108</v>
      </c>
      <c r="E92" s="154" t="s">
        <v>2109</v>
      </c>
      <c r="F92" s="150"/>
      <c r="G92" s="150"/>
    </row>
    <row r="93" spans="1:7" s="149" customFormat="1" ht="28.5">
      <c r="A93" s="144" t="s">
        <v>1895</v>
      </c>
      <c r="B93" s="144" t="s">
        <v>585</v>
      </c>
      <c r="C93" s="145">
        <v>158916</v>
      </c>
      <c r="D93" s="147" t="s">
        <v>35</v>
      </c>
      <c r="E93" s="148" t="s">
        <v>36</v>
      </c>
      <c r="F93" s="144" t="s">
        <v>1324</v>
      </c>
      <c r="G93" s="144">
        <v>100</v>
      </c>
    </row>
    <row r="94" spans="1:7" s="149" customFormat="1">
      <c r="A94" s="150" t="s">
        <v>1895</v>
      </c>
      <c r="B94" s="150" t="s">
        <v>2944</v>
      </c>
      <c r="C94" s="145">
        <v>150627</v>
      </c>
      <c r="D94" s="153" t="s">
        <v>2945</v>
      </c>
      <c r="E94" s="154" t="s">
        <v>2949</v>
      </c>
      <c r="F94" s="150" t="s">
        <v>2517</v>
      </c>
      <c r="G94" s="150" t="s">
        <v>692</v>
      </c>
    </row>
    <row r="95" spans="1:7" s="149" customFormat="1" ht="28.5">
      <c r="A95" s="144" t="s">
        <v>1895</v>
      </c>
      <c r="B95" s="144" t="s">
        <v>585</v>
      </c>
      <c r="C95" s="145">
        <v>155324</v>
      </c>
      <c r="D95" s="147" t="s">
        <v>1279</v>
      </c>
      <c r="E95" s="148" t="s">
        <v>1280</v>
      </c>
      <c r="F95" s="144" t="s">
        <v>1324</v>
      </c>
      <c r="G95" s="144">
        <v>140</v>
      </c>
    </row>
    <row r="96" spans="1:7" s="149" customFormat="1" ht="15">
      <c r="A96" s="144" t="s">
        <v>1895</v>
      </c>
      <c r="B96" s="144" t="s">
        <v>2859</v>
      </c>
      <c r="C96" s="145">
        <v>158955</v>
      </c>
      <c r="D96" s="153" t="s">
        <v>707</v>
      </c>
      <c r="E96" s="154">
        <v>413557</v>
      </c>
      <c r="F96" s="160"/>
      <c r="G96" s="150" t="s">
        <v>708</v>
      </c>
    </row>
    <row r="97" spans="1:7" s="149" customFormat="1">
      <c r="A97" s="144" t="s">
        <v>1895</v>
      </c>
      <c r="B97" s="144" t="s">
        <v>2859</v>
      </c>
      <c r="C97" s="162">
        <v>158332</v>
      </c>
      <c r="D97" s="147" t="s">
        <v>460</v>
      </c>
      <c r="E97" s="148" t="s">
        <v>461</v>
      </c>
      <c r="F97" s="144" t="s">
        <v>1143</v>
      </c>
      <c r="G97" s="144">
        <v>60</v>
      </c>
    </row>
    <row r="98" spans="1:7" s="149" customFormat="1">
      <c r="A98" s="144" t="s">
        <v>1895</v>
      </c>
      <c r="B98" s="144" t="s">
        <v>2859</v>
      </c>
      <c r="C98" s="162">
        <v>158484</v>
      </c>
      <c r="D98" s="147" t="s">
        <v>462</v>
      </c>
      <c r="E98" s="148" t="s">
        <v>463</v>
      </c>
      <c r="F98" s="144" t="s">
        <v>1143</v>
      </c>
      <c r="G98" s="144">
        <v>30</v>
      </c>
    </row>
    <row r="99" spans="1:7" s="149" customFormat="1">
      <c r="A99" s="150" t="s">
        <v>1895</v>
      </c>
      <c r="B99" s="150" t="s">
        <v>1471</v>
      </c>
      <c r="C99" s="145">
        <v>155628</v>
      </c>
      <c r="D99" s="153" t="s">
        <v>1444</v>
      </c>
      <c r="E99" s="154" t="s">
        <v>1445</v>
      </c>
      <c r="F99" s="150" t="s">
        <v>1445</v>
      </c>
      <c r="G99" s="150"/>
    </row>
    <row r="100" spans="1:7" s="149" customFormat="1">
      <c r="A100" s="150" t="s">
        <v>1895</v>
      </c>
      <c r="B100" s="150" t="s">
        <v>1471</v>
      </c>
      <c r="C100" s="145">
        <v>156629</v>
      </c>
      <c r="D100" s="153" t="s">
        <v>1447</v>
      </c>
      <c r="E100" s="154" t="s">
        <v>1446</v>
      </c>
      <c r="F100" s="150" t="s">
        <v>1446</v>
      </c>
      <c r="G100" s="150"/>
    </row>
    <row r="101" spans="1:7" s="149" customFormat="1">
      <c r="A101" s="144" t="s">
        <v>1895</v>
      </c>
      <c r="B101" s="144" t="s">
        <v>1922</v>
      </c>
      <c r="C101" s="162">
        <v>158422</v>
      </c>
      <c r="D101" s="147" t="s">
        <v>442</v>
      </c>
      <c r="E101" s="148" t="s">
        <v>443</v>
      </c>
      <c r="F101" s="144" t="s">
        <v>1143</v>
      </c>
      <c r="G101" s="144">
        <v>80</v>
      </c>
    </row>
    <row r="102" spans="1:7" s="149" customFormat="1">
      <c r="A102" s="144" t="s">
        <v>1895</v>
      </c>
      <c r="B102" s="144" t="s">
        <v>1922</v>
      </c>
      <c r="C102" s="162">
        <v>158424</v>
      </c>
      <c r="D102" s="147" t="s">
        <v>434</v>
      </c>
      <c r="E102" s="148" t="s">
        <v>435</v>
      </c>
      <c r="F102" s="144" t="s">
        <v>1143</v>
      </c>
      <c r="G102" s="144">
        <v>80</v>
      </c>
    </row>
    <row r="103" spans="1:7" s="149" customFormat="1">
      <c r="A103" s="144" t="s">
        <v>1895</v>
      </c>
      <c r="B103" s="144" t="s">
        <v>1922</v>
      </c>
      <c r="C103" s="162">
        <v>158419</v>
      </c>
      <c r="D103" s="147" t="s">
        <v>438</v>
      </c>
      <c r="E103" s="148" t="s">
        <v>439</v>
      </c>
      <c r="F103" s="144" t="s">
        <v>1143</v>
      </c>
      <c r="G103" s="144">
        <v>80</v>
      </c>
    </row>
    <row r="104" spans="1:7" s="149" customFormat="1">
      <c r="A104" s="144" t="s">
        <v>1895</v>
      </c>
      <c r="B104" s="164" t="s">
        <v>2535</v>
      </c>
      <c r="C104" s="145">
        <v>131061</v>
      </c>
      <c r="D104" s="147" t="s">
        <v>1113</v>
      </c>
      <c r="E104" s="148" t="s">
        <v>1114</v>
      </c>
      <c r="F104" s="144" t="s">
        <v>1708</v>
      </c>
      <c r="G104" s="144">
        <v>1</v>
      </c>
    </row>
    <row r="105" spans="1:7" s="149" customFormat="1">
      <c r="A105" s="144" t="s">
        <v>1895</v>
      </c>
      <c r="B105" s="164" t="s">
        <v>2535</v>
      </c>
      <c r="C105" s="145">
        <v>150749</v>
      </c>
      <c r="D105" s="147" t="s">
        <v>4556</v>
      </c>
      <c r="E105" s="148" t="s">
        <v>4557</v>
      </c>
      <c r="F105" s="144"/>
      <c r="G105" s="144"/>
    </row>
    <row r="106" spans="1:7" s="149" customFormat="1">
      <c r="A106" s="150" t="s">
        <v>1895</v>
      </c>
      <c r="B106" s="144" t="s">
        <v>1666</v>
      </c>
      <c r="C106" s="145">
        <v>138092</v>
      </c>
      <c r="D106" s="153" t="s">
        <v>3390</v>
      </c>
      <c r="E106" s="154" t="s">
        <v>3391</v>
      </c>
      <c r="F106" s="150" t="s">
        <v>2524</v>
      </c>
      <c r="G106" s="150" t="s">
        <v>3392</v>
      </c>
    </row>
    <row r="107" spans="1:7" s="149" customFormat="1" ht="15">
      <c r="A107" s="150" t="s">
        <v>1895</v>
      </c>
      <c r="B107" s="150" t="s">
        <v>1274</v>
      </c>
      <c r="C107" s="145">
        <v>155459</v>
      </c>
      <c r="D107" s="161" t="s">
        <v>2156</v>
      </c>
      <c r="E107" s="154" t="s">
        <v>2157</v>
      </c>
      <c r="F107" s="150"/>
      <c r="G107" s="150"/>
    </row>
    <row r="108" spans="1:7" s="143" customFormat="1" ht="15">
      <c r="A108" s="150" t="s">
        <v>1895</v>
      </c>
      <c r="B108" s="150" t="s">
        <v>1274</v>
      </c>
      <c r="C108" s="145">
        <v>155458</v>
      </c>
      <c r="D108" s="161" t="s">
        <v>2154</v>
      </c>
      <c r="E108" s="154" t="s">
        <v>2155</v>
      </c>
      <c r="F108" s="150"/>
      <c r="G108" s="150"/>
    </row>
    <row r="109" spans="1:7" s="143" customFormat="1" ht="15">
      <c r="A109" s="150" t="s">
        <v>1895</v>
      </c>
      <c r="B109" s="150" t="s">
        <v>1274</v>
      </c>
      <c r="C109" s="145">
        <v>155460</v>
      </c>
      <c r="D109" s="161" t="s">
        <v>2158</v>
      </c>
      <c r="E109" s="154" t="s">
        <v>2159</v>
      </c>
      <c r="F109" s="150"/>
      <c r="G109" s="150"/>
    </row>
    <row r="110" spans="1:7" s="143" customFormat="1" ht="57">
      <c r="A110" s="144" t="s">
        <v>1895</v>
      </c>
      <c r="B110" s="150" t="s">
        <v>1471</v>
      </c>
      <c r="C110" s="162">
        <v>158643</v>
      </c>
      <c r="D110" s="147" t="s">
        <v>2858</v>
      </c>
      <c r="E110" s="148" t="s">
        <v>1112</v>
      </c>
      <c r="F110" s="144" t="s">
        <v>1143</v>
      </c>
      <c r="G110" s="144">
        <v>20</v>
      </c>
    </row>
    <row r="111" spans="1:7" s="143" customFormat="1" ht="30">
      <c r="A111" s="144" t="s">
        <v>1895</v>
      </c>
      <c r="B111" s="144" t="s">
        <v>1274</v>
      </c>
      <c r="C111" s="145">
        <v>158141</v>
      </c>
      <c r="D111" s="297" t="s">
        <v>4263</v>
      </c>
      <c r="E111" s="148" t="s">
        <v>4264</v>
      </c>
      <c r="F111" s="144" t="s">
        <v>4265</v>
      </c>
      <c r="G111" s="144" t="s">
        <v>4265</v>
      </c>
    </row>
    <row r="112" spans="1:7" s="298" customFormat="1" ht="28.5">
      <c r="A112" s="144" t="s">
        <v>1895</v>
      </c>
      <c r="B112" s="144" t="s">
        <v>585</v>
      </c>
      <c r="C112" s="162">
        <v>158840</v>
      </c>
      <c r="D112" s="147" t="s">
        <v>37</v>
      </c>
      <c r="E112" s="148" t="s">
        <v>38</v>
      </c>
      <c r="F112" s="144" t="s">
        <v>1143</v>
      </c>
      <c r="G112" s="144">
        <v>90</v>
      </c>
    </row>
    <row r="113" spans="1:7" s="298" customFormat="1">
      <c r="A113" s="150" t="s">
        <v>1895</v>
      </c>
      <c r="B113" s="150" t="s">
        <v>2944</v>
      </c>
      <c r="C113" s="145">
        <v>158375</v>
      </c>
      <c r="D113" s="153" t="s">
        <v>3441</v>
      </c>
      <c r="E113" s="154">
        <v>131013</v>
      </c>
      <c r="F113" s="150" t="s">
        <v>2517</v>
      </c>
      <c r="G113" s="150" t="s">
        <v>692</v>
      </c>
    </row>
    <row r="114" spans="1:7" s="298" customFormat="1">
      <c r="A114" s="150" t="s">
        <v>1895</v>
      </c>
      <c r="B114" s="150" t="s">
        <v>1975</v>
      </c>
      <c r="C114" s="145">
        <v>158976</v>
      </c>
      <c r="D114" s="153" t="s">
        <v>3313</v>
      </c>
      <c r="E114" s="154" t="s">
        <v>3314</v>
      </c>
      <c r="F114" s="150" t="s">
        <v>1135</v>
      </c>
      <c r="G114" s="150" t="s">
        <v>694</v>
      </c>
    </row>
    <row r="115" spans="1:7" s="298" customFormat="1">
      <c r="A115" s="150" t="s">
        <v>1895</v>
      </c>
      <c r="B115" s="150" t="s">
        <v>1975</v>
      </c>
      <c r="C115" s="145">
        <v>161089</v>
      </c>
      <c r="D115" s="153" t="s">
        <v>5073</v>
      </c>
      <c r="E115" s="154" t="s">
        <v>5074</v>
      </c>
      <c r="F115" s="150" t="s">
        <v>1135</v>
      </c>
      <c r="G115" s="150"/>
    </row>
    <row r="116" spans="1:7" s="298" customFormat="1">
      <c r="A116" s="150" t="s">
        <v>1895</v>
      </c>
      <c r="B116" s="150" t="s">
        <v>1975</v>
      </c>
      <c r="C116" s="145">
        <v>161093</v>
      </c>
      <c r="D116" s="153" t="s">
        <v>5090</v>
      </c>
      <c r="E116" s="154" t="s">
        <v>5091</v>
      </c>
      <c r="F116" s="150" t="s">
        <v>1139</v>
      </c>
      <c r="G116" s="150" t="s">
        <v>5094</v>
      </c>
    </row>
    <row r="117" spans="1:7" s="143" customFormat="1">
      <c r="A117" s="150" t="s">
        <v>1895</v>
      </c>
      <c r="B117" s="150" t="s">
        <v>1975</v>
      </c>
      <c r="C117" s="145">
        <v>158157</v>
      </c>
      <c r="D117" s="153" t="s">
        <v>5092</v>
      </c>
      <c r="E117" s="154" t="s">
        <v>5093</v>
      </c>
      <c r="F117" s="150" t="s">
        <v>1139</v>
      </c>
      <c r="G117" s="150">
        <v>500</v>
      </c>
    </row>
    <row r="118" spans="1:7" s="298" customFormat="1">
      <c r="A118" s="150" t="s">
        <v>1895</v>
      </c>
      <c r="B118" s="150" t="s">
        <v>2859</v>
      </c>
      <c r="C118" s="145">
        <v>158069</v>
      </c>
      <c r="D118" s="153" t="s">
        <v>3858</v>
      </c>
      <c r="E118" s="154" t="s">
        <v>5335</v>
      </c>
      <c r="F118" s="150" t="s">
        <v>2517</v>
      </c>
      <c r="G118" s="150" t="s">
        <v>3623</v>
      </c>
    </row>
    <row r="119" spans="1:7" s="143" customFormat="1">
      <c r="A119" s="150" t="s">
        <v>1895</v>
      </c>
      <c r="B119" s="150" t="s">
        <v>2859</v>
      </c>
      <c r="C119" s="145">
        <v>158273</v>
      </c>
      <c r="D119" s="153" t="s">
        <v>5496</v>
      </c>
      <c r="E119" s="154" t="s">
        <v>5439</v>
      </c>
      <c r="F119" s="150" t="s">
        <v>1132</v>
      </c>
      <c r="G119" s="150" t="s">
        <v>4442</v>
      </c>
    </row>
    <row r="120" spans="1:7" s="298" customFormat="1">
      <c r="A120" s="150" t="s">
        <v>1895</v>
      </c>
      <c r="B120" s="150" t="s">
        <v>3043</v>
      </c>
      <c r="C120" s="145">
        <v>158062</v>
      </c>
      <c r="D120" s="153" t="s">
        <v>5495</v>
      </c>
      <c r="E120" s="224" t="s">
        <v>3396</v>
      </c>
      <c r="F120" s="150" t="s">
        <v>2517</v>
      </c>
      <c r="G120" s="150" t="s">
        <v>3623</v>
      </c>
    </row>
    <row r="121" spans="1:7" s="298" customFormat="1">
      <c r="A121" s="150" t="s">
        <v>1895</v>
      </c>
      <c r="B121" s="150" t="s">
        <v>1140</v>
      </c>
      <c r="C121" s="145">
        <v>161106</v>
      </c>
      <c r="D121" s="153" t="s">
        <v>5230</v>
      </c>
      <c r="E121" s="154" t="s">
        <v>5231</v>
      </c>
      <c r="F121" s="150" t="s">
        <v>5232</v>
      </c>
      <c r="G121" s="150" t="s">
        <v>5233</v>
      </c>
    </row>
    <row r="122" spans="1:7" s="298" customFormat="1">
      <c r="A122" s="150" t="s">
        <v>1895</v>
      </c>
      <c r="B122" s="150" t="s">
        <v>1140</v>
      </c>
      <c r="C122" s="145">
        <v>161104</v>
      </c>
      <c r="D122" s="153" t="s">
        <v>5122</v>
      </c>
      <c r="E122" s="154" t="s">
        <v>5123</v>
      </c>
      <c r="F122" s="150" t="s">
        <v>2517</v>
      </c>
      <c r="G122" s="150" t="s">
        <v>2517</v>
      </c>
    </row>
    <row r="123" spans="1:7" s="143" customFormat="1" ht="28.5">
      <c r="A123" s="144" t="s">
        <v>1895</v>
      </c>
      <c r="B123" s="144" t="s">
        <v>1293</v>
      </c>
      <c r="C123" s="162">
        <v>160531</v>
      </c>
      <c r="D123" s="147" t="s">
        <v>5890</v>
      </c>
      <c r="E123" s="148" t="s">
        <v>5891</v>
      </c>
      <c r="F123" s="144" t="s">
        <v>2019</v>
      </c>
      <c r="G123" s="144" t="s">
        <v>5892</v>
      </c>
    </row>
    <row r="124" spans="1:7" s="298" customFormat="1" ht="28.5">
      <c r="A124" s="144" t="s">
        <v>1895</v>
      </c>
      <c r="B124" s="144" t="s">
        <v>1293</v>
      </c>
      <c r="C124" s="162">
        <v>160532</v>
      </c>
      <c r="D124" s="147" t="s">
        <v>5893</v>
      </c>
      <c r="E124" s="148" t="s">
        <v>5894</v>
      </c>
      <c r="F124" s="144" t="s">
        <v>2019</v>
      </c>
      <c r="G124" s="144" t="s">
        <v>5895</v>
      </c>
    </row>
    <row r="125" spans="1:7" s="298" customFormat="1">
      <c r="A125" s="144" t="s">
        <v>1895</v>
      </c>
      <c r="B125" s="144" t="s">
        <v>1293</v>
      </c>
      <c r="C125" s="162">
        <v>162479</v>
      </c>
      <c r="D125" s="147" t="s">
        <v>6169</v>
      </c>
      <c r="E125" s="148" t="s">
        <v>6170</v>
      </c>
      <c r="F125" s="144" t="s">
        <v>2517</v>
      </c>
      <c r="G125" s="144" t="s">
        <v>6171</v>
      </c>
    </row>
    <row r="126" spans="1:7" s="298" customFormat="1" ht="28.5">
      <c r="A126" s="144" t="s">
        <v>1895</v>
      </c>
      <c r="B126" s="144" t="s">
        <v>1293</v>
      </c>
      <c r="C126" s="145">
        <v>158768</v>
      </c>
      <c r="D126" s="147" t="s">
        <v>63</v>
      </c>
      <c r="E126" s="148" t="s">
        <v>64</v>
      </c>
      <c r="F126" s="144" t="s">
        <v>1143</v>
      </c>
      <c r="G126" s="144">
        <v>1</v>
      </c>
    </row>
    <row r="127" spans="1:7" s="298" customFormat="1" ht="28.5">
      <c r="A127" s="144" t="s">
        <v>1895</v>
      </c>
      <c r="B127" s="144" t="s">
        <v>2367</v>
      </c>
      <c r="C127" s="162">
        <v>138022</v>
      </c>
      <c r="D127" s="147" t="s">
        <v>1927</v>
      </c>
      <c r="E127" s="148" t="s">
        <v>1928</v>
      </c>
      <c r="F127" s="144" t="s">
        <v>547</v>
      </c>
      <c r="G127" s="144">
        <v>1000</v>
      </c>
    </row>
    <row r="128" spans="1:7" s="298" customFormat="1">
      <c r="A128" s="144" t="s">
        <v>1895</v>
      </c>
      <c r="B128" s="144" t="s">
        <v>1974</v>
      </c>
      <c r="C128" s="145">
        <v>159115</v>
      </c>
      <c r="D128" s="153" t="s">
        <v>4063</v>
      </c>
      <c r="E128" s="154" t="s">
        <v>4064</v>
      </c>
      <c r="F128" s="150" t="s">
        <v>2517</v>
      </c>
      <c r="G128" s="150"/>
    </row>
    <row r="129" spans="1:7" s="298" customFormat="1">
      <c r="A129" s="144" t="s">
        <v>1895</v>
      </c>
      <c r="B129" s="144" t="s">
        <v>1974</v>
      </c>
      <c r="C129" s="145">
        <v>159118</v>
      </c>
      <c r="D129" s="153" t="s">
        <v>4070</v>
      </c>
      <c r="E129" s="154" t="s">
        <v>4065</v>
      </c>
      <c r="F129" s="150" t="s">
        <v>2517</v>
      </c>
      <c r="G129" s="150"/>
    </row>
    <row r="130" spans="1:7" s="298" customFormat="1">
      <c r="A130" s="144" t="s">
        <v>1895</v>
      </c>
      <c r="B130" s="144" t="s">
        <v>1974</v>
      </c>
      <c r="C130" s="145">
        <v>159113</v>
      </c>
      <c r="D130" s="153" t="s">
        <v>4061</v>
      </c>
      <c r="E130" s="154" t="s">
        <v>4062</v>
      </c>
      <c r="F130" s="150" t="s">
        <v>2517</v>
      </c>
      <c r="G130" s="150">
        <v>100</v>
      </c>
    </row>
    <row r="131" spans="1:7" s="298" customFormat="1">
      <c r="A131" s="150" t="s">
        <v>1895</v>
      </c>
      <c r="B131" s="144" t="s">
        <v>2367</v>
      </c>
      <c r="C131" s="145">
        <v>158217</v>
      </c>
      <c r="D131" s="153" t="s">
        <v>2713</v>
      </c>
      <c r="E131" s="154" t="s">
        <v>2714</v>
      </c>
      <c r="F131" s="150"/>
      <c r="G131" s="150"/>
    </row>
    <row r="132" spans="1:7" s="298" customFormat="1">
      <c r="A132" s="150" t="s">
        <v>1895</v>
      </c>
      <c r="B132" s="150" t="s">
        <v>2944</v>
      </c>
      <c r="C132" s="145">
        <v>150629</v>
      </c>
      <c r="D132" s="153" t="s">
        <v>2947</v>
      </c>
      <c r="E132" s="154">
        <v>311013</v>
      </c>
      <c r="F132" s="150" t="s">
        <v>2517</v>
      </c>
      <c r="G132" s="150" t="s">
        <v>692</v>
      </c>
    </row>
    <row r="133" spans="1:7" s="298" customFormat="1">
      <c r="A133" s="150" t="s">
        <v>1895</v>
      </c>
      <c r="B133" s="150" t="s">
        <v>1471</v>
      </c>
      <c r="C133" s="145">
        <v>158202</v>
      </c>
      <c r="D133" s="153" t="s">
        <v>354</v>
      </c>
      <c r="E133" s="154" t="s">
        <v>3604</v>
      </c>
      <c r="F133" s="150"/>
      <c r="G133" s="150" t="s">
        <v>2955</v>
      </c>
    </row>
    <row r="134" spans="1:7" s="143" customFormat="1" ht="28.5">
      <c r="A134" s="144" t="s">
        <v>1895</v>
      </c>
      <c r="B134" s="144" t="s">
        <v>2859</v>
      </c>
      <c r="C134" s="162">
        <v>158544</v>
      </c>
      <c r="D134" s="147" t="s">
        <v>464</v>
      </c>
      <c r="E134" s="148" t="s">
        <v>465</v>
      </c>
      <c r="F134" s="144" t="s">
        <v>1139</v>
      </c>
      <c r="G134" s="144">
        <v>60</v>
      </c>
    </row>
    <row r="135" spans="1:7" s="298" customFormat="1">
      <c r="A135" s="144" t="s">
        <v>1895</v>
      </c>
      <c r="B135" s="144" t="s">
        <v>2859</v>
      </c>
      <c r="C135" s="162">
        <v>158358</v>
      </c>
      <c r="D135" s="147" t="s">
        <v>466</v>
      </c>
      <c r="E135" s="148" t="s">
        <v>467</v>
      </c>
      <c r="F135" s="144" t="s">
        <v>1143</v>
      </c>
      <c r="G135" s="144">
        <v>30</v>
      </c>
    </row>
    <row r="136" spans="1:7" s="298" customFormat="1" ht="15">
      <c r="A136" s="144" t="s">
        <v>1895</v>
      </c>
      <c r="B136" s="164" t="s">
        <v>2535</v>
      </c>
      <c r="C136" s="145">
        <v>155341</v>
      </c>
      <c r="D136" s="161" t="s">
        <v>4843</v>
      </c>
      <c r="E136" s="154" t="s">
        <v>4842</v>
      </c>
      <c r="F136" s="150">
        <v>35599</v>
      </c>
      <c r="G136" s="150" t="s">
        <v>1448</v>
      </c>
    </row>
    <row r="137" spans="1:7" s="143" customFormat="1">
      <c r="A137" s="150" t="s">
        <v>1895</v>
      </c>
      <c r="B137" s="150" t="s">
        <v>2944</v>
      </c>
      <c r="C137" s="145">
        <v>150628</v>
      </c>
      <c r="D137" s="153" t="s">
        <v>2946</v>
      </c>
      <c r="E137" s="154" t="s">
        <v>2948</v>
      </c>
      <c r="F137" s="150" t="s">
        <v>2517</v>
      </c>
      <c r="G137" s="150" t="s">
        <v>692</v>
      </c>
    </row>
    <row r="138" spans="1:7" s="298" customFormat="1" ht="28.5">
      <c r="A138" s="144" t="s">
        <v>1895</v>
      </c>
      <c r="B138" s="144" t="s">
        <v>585</v>
      </c>
      <c r="C138" s="162">
        <v>158845</v>
      </c>
      <c r="D138" s="147" t="s">
        <v>1281</v>
      </c>
      <c r="E138" s="148" t="s">
        <v>1282</v>
      </c>
      <c r="F138" s="144" t="s">
        <v>1324</v>
      </c>
      <c r="G138" s="144">
        <v>1</v>
      </c>
    </row>
    <row r="139" spans="1:7" s="298" customFormat="1">
      <c r="A139" s="150" t="s">
        <v>1895</v>
      </c>
      <c r="B139" s="144" t="s">
        <v>1666</v>
      </c>
      <c r="C139" s="145">
        <v>159923</v>
      </c>
      <c r="D139" s="153" t="s">
        <v>2715</v>
      </c>
      <c r="E139" s="154" t="s">
        <v>4197</v>
      </c>
      <c r="F139" s="150"/>
      <c r="G139" s="150"/>
    </row>
    <row r="140" spans="1:7" s="298" customFormat="1">
      <c r="A140" s="144" t="s">
        <v>1895</v>
      </c>
      <c r="B140" s="144" t="s">
        <v>550</v>
      </c>
      <c r="C140" s="162">
        <v>158807</v>
      </c>
      <c r="D140" s="147" t="s">
        <v>1119</v>
      </c>
      <c r="E140" s="148" t="s">
        <v>1120</v>
      </c>
      <c r="F140" s="144" t="s">
        <v>1121</v>
      </c>
      <c r="G140" s="144">
        <v>125</v>
      </c>
    </row>
    <row r="141" spans="1:7" s="298" customFormat="1" ht="28.5">
      <c r="A141" s="144" t="s">
        <v>1895</v>
      </c>
      <c r="B141" s="150" t="s">
        <v>1975</v>
      </c>
      <c r="C141" s="145">
        <v>158897</v>
      </c>
      <c r="D141" s="147" t="s">
        <v>39</v>
      </c>
      <c r="E141" s="148" t="s">
        <v>40</v>
      </c>
      <c r="F141" s="144" t="s">
        <v>2019</v>
      </c>
      <c r="G141" s="144">
        <v>2000</v>
      </c>
    </row>
    <row r="142" spans="1:7" s="298" customFormat="1" ht="42.75">
      <c r="A142" s="144" t="s">
        <v>1895</v>
      </c>
      <c r="B142" s="144" t="s">
        <v>429</v>
      </c>
      <c r="C142" s="162">
        <v>158824</v>
      </c>
      <c r="D142" s="147" t="s">
        <v>430</v>
      </c>
      <c r="E142" s="148" t="s">
        <v>431</v>
      </c>
      <c r="F142" s="144" t="s">
        <v>1143</v>
      </c>
      <c r="G142" s="144">
        <v>1</v>
      </c>
    </row>
    <row r="143" spans="1:7" s="298" customFormat="1">
      <c r="A143" s="144" t="s">
        <v>1895</v>
      </c>
      <c r="B143" s="150" t="s">
        <v>1540</v>
      </c>
      <c r="C143" s="162">
        <v>158365</v>
      </c>
      <c r="D143" s="147" t="s">
        <v>590</v>
      </c>
      <c r="E143" s="148" t="s">
        <v>591</v>
      </c>
      <c r="F143" s="144" t="s">
        <v>1137</v>
      </c>
      <c r="G143" s="144">
        <v>20</v>
      </c>
    </row>
    <row r="144" spans="1:7" s="149" customFormat="1" ht="28.5">
      <c r="A144" s="144" t="s">
        <v>1895</v>
      </c>
      <c r="B144" s="144" t="s">
        <v>1140</v>
      </c>
      <c r="C144" s="162">
        <v>158825</v>
      </c>
      <c r="D144" s="147" t="s">
        <v>1287</v>
      </c>
      <c r="E144" s="148" t="s">
        <v>25</v>
      </c>
      <c r="F144" s="144" t="s">
        <v>1132</v>
      </c>
      <c r="G144" s="144">
        <v>24</v>
      </c>
    </row>
    <row r="145" spans="1:202" s="298" customFormat="1" ht="15">
      <c r="A145" s="150" t="s">
        <v>1895</v>
      </c>
      <c r="B145" s="144" t="s">
        <v>2706</v>
      </c>
      <c r="C145" s="145">
        <v>158201</v>
      </c>
      <c r="D145" s="153" t="s">
        <v>357</v>
      </c>
      <c r="E145" s="299" t="s">
        <v>356</v>
      </c>
      <c r="F145" s="150"/>
      <c r="G145" s="150"/>
    </row>
    <row r="146" spans="1:202" s="298" customFormat="1">
      <c r="A146" s="144" t="s">
        <v>1895</v>
      </c>
      <c r="B146" s="144" t="s">
        <v>1934</v>
      </c>
      <c r="C146" s="145">
        <v>155316</v>
      </c>
      <c r="D146" s="147" t="s">
        <v>474</v>
      </c>
      <c r="E146" s="148" t="s">
        <v>475</v>
      </c>
      <c r="F146" s="144" t="s">
        <v>1139</v>
      </c>
      <c r="G146" s="144">
        <v>1</v>
      </c>
    </row>
    <row r="147" spans="1:202" s="298" customFormat="1" ht="28.5">
      <c r="A147" s="144" t="s">
        <v>1895</v>
      </c>
      <c r="B147" s="150" t="s">
        <v>1975</v>
      </c>
      <c r="C147" s="145">
        <v>158841</v>
      </c>
      <c r="D147" s="147" t="s">
        <v>1051</v>
      </c>
      <c r="E147" s="148" t="s">
        <v>1052</v>
      </c>
      <c r="F147" s="144" t="s">
        <v>1139</v>
      </c>
      <c r="G147" s="144">
        <v>1</v>
      </c>
    </row>
    <row r="148" spans="1:202" s="143" customFormat="1">
      <c r="A148" s="144" t="s">
        <v>1895</v>
      </c>
      <c r="B148" s="150" t="s">
        <v>1922</v>
      </c>
      <c r="C148" s="145">
        <v>158972</v>
      </c>
      <c r="D148" s="153" t="s">
        <v>3266</v>
      </c>
      <c r="E148" s="154">
        <v>310830</v>
      </c>
      <c r="F148" s="150"/>
      <c r="G148" s="150"/>
    </row>
    <row r="149" spans="1:202" s="143" customFormat="1">
      <c r="A149" s="144" t="s">
        <v>1895</v>
      </c>
      <c r="B149" s="150" t="s">
        <v>1922</v>
      </c>
      <c r="C149" s="145">
        <v>158971</v>
      </c>
      <c r="D149" s="153" t="s">
        <v>3265</v>
      </c>
      <c r="E149" s="154">
        <v>310810</v>
      </c>
      <c r="F149" s="150"/>
      <c r="G149" s="150"/>
    </row>
    <row r="150" spans="1:202" s="143" customFormat="1">
      <c r="A150" s="144" t="s">
        <v>1895</v>
      </c>
      <c r="B150" s="144" t="s">
        <v>1922</v>
      </c>
      <c r="C150" s="255">
        <v>152160</v>
      </c>
      <c r="D150" s="147" t="s">
        <v>458</v>
      </c>
      <c r="E150" s="148" t="s">
        <v>459</v>
      </c>
      <c r="F150" s="144" t="s">
        <v>1143</v>
      </c>
      <c r="G150" s="144">
        <v>4</v>
      </c>
    </row>
    <row r="151" spans="1:202" s="149" customFormat="1">
      <c r="A151" s="144" t="s">
        <v>1895</v>
      </c>
      <c r="B151" s="155" t="s">
        <v>1975</v>
      </c>
      <c r="C151" s="156">
        <v>158248</v>
      </c>
      <c r="D151" s="157" t="s">
        <v>3206</v>
      </c>
      <c r="E151" s="158">
        <v>11668027</v>
      </c>
      <c r="F151" s="155" t="s">
        <v>1662</v>
      </c>
      <c r="G151" s="155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  <c r="GM151" s="143"/>
      <c r="GN151" s="143"/>
      <c r="GO151" s="143"/>
      <c r="GP151" s="143"/>
      <c r="GQ151" s="143"/>
      <c r="GR151" s="143"/>
      <c r="GS151" s="143"/>
      <c r="GT151" s="143"/>
    </row>
    <row r="152" spans="1:202" s="271" customFormat="1">
      <c r="A152" s="144" t="s">
        <v>1895</v>
      </c>
      <c r="B152" s="144" t="s">
        <v>1922</v>
      </c>
      <c r="C152" s="255">
        <v>138230</v>
      </c>
      <c r="D152" s="147" t="s">
        <v>1923</v>
      </c>
      <c r="E152" s="148" t="s">
        <v>1924</v>
      </c>
      <c r="F152" s="144" t="s">
        <v>1137</v>
      </c>
      <c r="G152" s="144">
        <v>1</v>
      </c>
    </row>
    <row r="153" spans="1:202" s="300" customFormat="1">
      <c r="A153" s="144" t="s">
        <v>1895</v>
      </c>
      <c r="B153" s="144" t="s">
        <v>1922</v>
      </c>
      <c r="C153" s="255">
        <v>158145</v>
      </c>
      <c r="D153" s="147" t="s">
        <v>4529</v>
      </c>
      <c r="E153" s="148" t="s">
        <v>4530</v>
      </c>
      <c r="F153" s="144" t="s">
        <v>1139</v>
      </c>
      <c r="G153" s="144" t="s">
        <v>4531</v>
      </c>
    </row>
    <row r="154" spans="1:202" s="300" customFormat="1" ht="28.5">
      <c r="A154" s="144" t="s">
        <v>1895</v>
      </c>
      <c r="B154" s="144" t="s">
        <v>1922</v>
      </c>
      <c r="C154" s="255">
        <v>158146</v>
      </c>
      <c r="D154" s="144" t="s">
        <v>4532</v>
      </c>
      <c r="E154" s="232" t="s">
        <v>4533</v>
      </c>
      <c r="F154" s="144"/>
      <c r="G154" s="144"/>
    </row>
    <row r="155" spans="1:202" s="300" customFormat="1">
      <c r="A155" s="144" t="s">
        <v>1895</v>
      </c>
      <c r="B155" s="144" t="s">
        <v>1922</v>
      </c>
      <c r="C155" s="255">
        <v>158147</v>
      </c>
      <c r="D155" s="144" t="s">
        <v>4534</v>
      </c>
      <c r="E155" s="148" t="s">
        <v>4535</v>
      </c>
      <c r="F155" s="144" t="s">
        <v>1484</v>
      </c>
      <c r="G155" s="144" t="s">
        <v>4531</v>
      </c>
    </row>
    <row r="156" spans="1:202" s="300" customFormat="1" ht="28.5">
      <c r="A156" s="144" t="s">
        <v>1895</v>
      </c>
      <c r="B156" s="144" t="s">
        <v>1922</v>
      </c>
      <c r="C156" s="255">
        <v>158148</v>
      </c>
      <c r="D156" s="144" t="s">
        <v>4536</v>
      </c>
      <c r="E156" s="148" t="s">
        <v>4537</v>
      </c>
      <c r="F156" s="144"/>
      <c r="G156" s="144"/>
    </row>
    <row r="157" spans="1:202" s="300" customFormat="1">
      <c r="A157" s="144" t="s">
        <v>1895</v>
      </c>
      <c r="B157" s="144" t="s">
        <v>1922</v>
      </c>
      <c r="C157" s="255">
        <v>158149</v>
      </c>
      <c r="D157" s="144" t="s">
        <v>4538</v>
      </c>
      <c r="E157" s="148" t="s">
        <v>4539</v>
      </c>
      <c r="F157" s="144" t="s">
        <v>1139</v>
      </c>
      <c r="G157" s="144" t="s">
        <v>679</v>
      </c>
    </row>
    <row r="158" spans="1:202" s="300" customFormat="1" ht="28.5">
      <c r="A158" s="144" t="s">
        <v>1895</v>
      </c>
      <c r="B158" s="144" t="s">
        <v>1922</v>
      </c>
      <c r="C158" s="255">
        <v>158150</v>
      </c>
      <c r="D158" s="144" t="s">
        <v>4540</v>
      </c>
      <c r="E158" s="148" t="s">
        <v>4541</v>
      </c>
      <c r="F158" s="144"/>
      <c r="G158" s="144"/>
    </row>
    <row r="159" spans="1:202" s="300" customFormat="1">
      <c r="A159" s="144" t="s">
        <v>1895</v>
      </c>
      <c r="B159" s="144" t="s">
        <v>1922</v>
      </c>
      <c r="C159" s="255">
        <v>158151</v>
      </c>
      <c r="D159" s="144" t="s">
        <v>4542</v>
      </c>
      <c r="E159" s="148" t="s">
        <v>4543</v>
      </c>
      <c r="F159" s="144" t="s">
        <v>1139</v>
      </c>
      <c r="G159" s="144" t="s">
        <v>679</v>
      </c>
    </row>
    <row r="160" spans="1:202" s="300" customFormat="1">
      <c r="A160" s="144" t="s">
        <v>1895</v>
      </c>
      <c r="B160" s="144" t="s">
        <v>1922</v>
      </c>
      <c r="C160" s="255">
        <v>158153</v>
      </c>
      <c r="D160" s="144" t="s">
        <v>4544</v>
      </c>
      <c r="E160" s="148" t="s">
        <v>4545</v>
      </c>
      <c r="F160" s="144" t="s">
        <v>1139</v>
      </c>
      <c r="G160" s="144" t="s">
        <v>4531</v>
      </c>
    </row>
    <row r="161" spans="1:7" s="271" customFormat="1">
      <c r="A161" s="144" t="s">
        <v>1895</v>
      </c>
      <c r="B161" s="144" t="s">
        <v>1922</v>
      </c>
      <c r="C161" s="255">
        <v>158154</v>
      </c>
      <c r="D161" s="144" t="s">
        <v>4546</v>
      </c>
      <c r="E161" s="148" t="s">
        <v>4547</v>
      </c>
      <c r="F161" s="144"/>
      <c r="G161" s="144"/>
    </row>
    <row r="162" spans="1:7" s="271" customFormat="1">
      <c r="A162" s="144" t="s">
        <v>1895</v>
      </c>
      <c r="B162" s="144" t="s">
        <v>1922</v>
      </c>
      <c r="C162" s="255">
        <v>158155</v>
      </c>
      <c r="D162" s="144" t="s">
        <v>4548</v>
      </c>
      <c r="E162" s="232" t="s">
        <v>4549</v>
      </c>
      <c r="F162" s="144" t="s">
        <v>2893</v>
      </c>
      <c r="G162" s="144" t="s">
        <v>4531</v>
      </c>
    </row>
    <row r="163" spans="1:7" s="271" customFormat="1">
      <c r="A163" s="144" t="s">
        <v>1895</v>
      </c>
      <c r="B163" s="144" t="s">
        <v>1922</v>
      </c>
      <c r="C163" s="255">
        <v>158156</v>
      </c>
      <c r="D163" s="144" t="s">
        <v>4550</v>
      </c>
      <c r="E163" s="148" t="s">
        <v>4551</v>
      </c>
      <c r="F163" s="144"/>
      <c r="G163" s="144"/>
    </row>
    <row r="164" spans="1:7" s="271" customFormat="1" ht="28.5">
      <c r="A164" s="144" t="s">
        <v>1895</v>
      </c>
      <c r="B164" s="144" t="s">
        <v>1922</v>
      </c>
      <c r="C164" s="255">
        <v>158152</v>
      </c>
      <c r="D164" s="144" t="s">
        <v>4757</v>
      </c>
      <c r="E164" s="148">
        <v>310241</v>
      </c>
      <c r="F164" s="144"/>
      <c r="G164" s="144"/>
    </row>
    <row r="165" spans="1:7" s="271" customFormat="1" ht="28.5">
      <c r="A165" s="144" t="s">
        <v>1895</v>
      </c>
      <c r="B165" s="144" t="s">
        <v>28</v>
      </c>
      <c r="C165" s="255">
        <v>158893</v>
      </c>
      <c r="D165" s="144" t="s">
        <v>59</v>
      </c>
      <c r="E165" s="148" t="s">
        <v>60</v>
      </c>
      <c r="F165" s="144" t="s">
        <v>1135</v>
      </c>
      <c r="G165" s="144">
        <v>1</v>
      </c>
    </row>
    <row r="166" spans="1:7" s="271" customFormat="1" ht="28.5">
      <c r="A166" s="144" t="s">
        <v>1895</v>
      </c>
      <c r="B166" s="144" t="s">
        <v>28</v>
      </c>
      <c r="C166" s="255">
        <v>158894</v>
      </c>
      <c r="D166" s="144" t="s">
        <v>61</v>
      </c>
      <c r="E166" s="148" t="s">
        <v>62</v>
      </c>
      <c r="F166" s="144" t="s">
        <v>1135</v>
      </c>
      <c r="G166" s="144">
        <v>1</v>
      </c>
    </row>
    <row r="167" spans="1:7" s="271" customFormat="1" ht="28.5">
      <c r="A167" s="144" t="s">
        <v>1895</v>
      </c>
      <c r="B167" s="144" t="s">
        <v>28</v>
      </c>
      <c r="C167" s="255">
        <v>158895</v>
      </c>
      <c r="D167" s="144" t="s">
        <v>57</v>
      </c>
      <c r="E167" s="148" t="s">
        <v>58</v>
      </c>
      <c r="F167" s="144" t="s">
        <v>1137</v>
      </c>
      <c r="G167" s="144">
        <v>1</v>
      </c>
    </row>
    <row r="168" spans="1:7" s="271" customFormat="1" ht="28.5">
      <c r="A168" s="144" t="s">
        <v>1895</v>
      </c>
      <c r="B168" s="144" t="s">
        <v>28</v>
      </c>
      <c r="C168" s="255">
        <v>158881</v>
      </c>
      <c r="D168" s="144" t="s">
        <v>29</v>
      </c>
      <c r="E168" s="148" t="s">
        <v>30</v>
      </c>
      <c r="F168" s="144" t="s">
        <v>1143</v>
      </c>
      <c r="G168" s="144">
        <v>96</v>
      </c>
    </row>
    <row r="169" spans="1:7" s="271" customFormat="1" ht="28.5">
      <c r="A169" s="144" t="s">
        <v>1895</v>
      </c>
      <c r="B169" s="144" t="s">
        <v>2367</v>
      </c>
      <c r="C169" s="255">
        <v>158875</v>
      </c>
      <c r="D169" s="166" t="s">
        <v>1272</v>
      </c>
      <c r="E169" s="148" t="s">
        <v>1273</v>
      </c>
      <c r="F169" s="144" t="s">
        <v>594</v>
      </c>
      <c r="G169" s="144">
        <v>96</v>
      </c>
    </row>
    <row r="170" spans="1:7" s="271" customFormat="1" ht="28.5">
      <c r="A170" s="144" t="s">
        <v>1895</v>
      </c>
      <c r="B170" s="144" t="s">
        <v>2367</v>
      </c>
      <c r="C170" s="162">
        <v>158876</v>
      </c>
      <c r="D170" s="144" t="s">
        <v>592</v>
      </c>
      <c r="E170" s="148" t="s">
        <v>593</v>
      </c>
      <c r="F170" s="144" t="s">
        <v>594</v>
      </c>
      <c r="G170" s="144">
        <v>96</v>
      </c>
    </row>
    <row r="171" spans="1:7" s="271" customFormat="1" ht="28.5">
      <c r="A171" s="144" t="s">
        <v>1895</v>
      </c>
      <c r="B171" s="144" t="s">
        <v>2367</v>
      </c>
      <c r="C171" s="162">
        <v>158871</v>
      </c>
      <c r="D171" s="144" t="s">
        <v>1049</v>
      </c>
      <c r="E171" s="148" t="s">
        <v>1050</v>
      </c>
      <c r="F171" s="144" t="s">
        <v>594</v>
      </c>
      <c r="G171" s="144">
        <v>96</v>
      </c>
    </row>
    <row r="172" spans="1:7" s="271" customFormat="1">
      <c r="A172" s="150" t="s">
        <v>1895</v>
      </c>
      <c r="B172" s="144" t="s">
        <v>2367</v>
      </c>
      <c r="C172" s="145">
        <v>158959</v>
      </c>
      <c r="D172" s="150" t="s">
        <v>2929</v>
      </c>
      <c r="E172" s="154" t="s">
        <v>2930</v>
      </c>
      <c r="F172" s="150"/>
      <c r="G172" s="150"/>
    </row>
    <row r="173" spans="1:7" s="271" customFormat="1" ht="28.5">
      <c r="A173" s="144" t="s">
        <v>1895</v>
      </c>
      <c r="B173" s="144" t="s">
        <v>2367</v>
      </c>
      <c r="C173" s="162">
        <v>158879</v>
      </c>
      <c r="D173" s="144" t="s">
        <v>1031</v>
      </c>
      <c r="E173" s="148" t="s">
        <v>1032</v>
      </c>
      <c r="F173" s="144" t="s">
        <v>1033</v>
      </c>
      <c r="G173" s="144">
        <v>24</v>
      </c>
    </row>
    <row r="174" spans="1:7" s="271" customFormat="1" ht="28.5">
      <c r="A174" s="144" t="s">
        <v>1895</v>
      </c>
      <c r="B174" s="144" t="s">
        <v>2367</v>
      </c>
      <c r="C174" s="162">
        <v>158882</v>
      </c>
      <c r="D174" s="144" t="s">
        <v>1028</v>
      </c>
      <c r="E174" s="148" t="s">
        <v>1029</v>
      </c>
      <c r="F174" s="144" t="s">
        <v>1030</v>
      </c>
      <c r="G174" s="144">
        <v>16</v>
      </c>
    </row>
    <row r="175" spans="1:7" s="271" customFormat="1" ht="28.5">
      <c r="A175" s="144" t="s">
        <v>1895</v>
      </c>
      <c r="B175" s="144" t="s">
        <v>2367</v>
      </c>
      <c r="C175" s="162">
        <v>158883</v>
      </c>
      <c r="D175" s="144" t="s">
        <v>1034</v>
      </c>
      <c r="E175" s="148" t="s">
        <v>1035</v>
      </c>
      <c r="F175" s="144" t="s">
        <v>594</v>
      </c>
      <c r="G175" s="144">
        <v>96</v>
      </c>
    </row>
    <row r="176" spans="1:7" s="271" customFormat="1" ht="28.5">
      <c r="A176" s="144" t="s">
        <v>1895</v>
      </c>
      <c r="B176" s="144" t="s">
        <v>2367</v>
      </c>
      <c r="C176" s="162">
        <v>158855</v>
      </c>
      <c r="D176" s="144" t="s">
        <v>1045</v>
      </c>
      <c r="E176" s="232" t="s">
        <v>1046</v>
      </c>
      <c r="F176" s="144" t="s">
        <v>1898</v>
      </c>
      <c r="G176" s="144">
        <v>24</v>
      </c>
    </row>
    <row r="177" spans="1:7" s="271" customFormat="1" ht="28.5">
      <c r="A177" s="144" t="s">
        <v>1895</v>
      </c>
      <c r="B177" s="144" t="s">
        <v>2367</v>
      </c>
      <c r="C177" s="162">
        <v>158856</v>
      </c>
      <c r="D177" s="144" t="s">
        <v>1043</v>
      </c>
      <c r="E177" s="148" t="s">
        <v>1044</v>
      </c>
      <c r="F177" s="144" t="s">
        <v>594</v>
      </c>
      <c r="G177" s="144">
        <v>96</v>
      </c>
    </row>
    <row r="178" spans="1:7" s="271" customFormat="1" ht="28.5">
      <c r="A178" s="144" t="s">
        <v>1895</v>
      </c>
      <c r="B178" s="144" t="s">
        <v>2367</v>
      </c>
      <c r="C178" s="162">
        <v>158857</v>
      </c>
      <c r="D178" s="144" t="s">
        <v>1047</v>
      </c>
      <c r="E178" s="148" t="s">
        <v>1048</v>
      </c>
      <c r="F178" s="144" t="s">
        <v>1038</v>
      </c>
      <c r="G178" s="144">
        <v>24</v>
      </c>
    </row>
    <row r="179" spans="1:7" s="271" customFormat="1" ht="28.5">
      <c r="A179" s="144" t="s">
        <v>1895</v>
      </c>
      <c r="B179" s="144" t="s">
        <v>2367</v>
      </c>
      <c r="C179" s="162">
        <v>158858</v>
      </c>
      <c r="D179" s="144" t="s">
        <v>1039</v>
      </c>
      <c r="E179" s="148" t="s">
        <v>1040</v>
      </c>
      <c r="F179" s="144" t="s">
        <v>1898</v>
      </c>
      <c r="G179" s="144">
        <v>24</v>
      </c>
    </row>
    <row r="180" spans="1:7" s="271" customFormat="1" ht="28.5">
      <c r="A180" s="144" t="s">
        <v>1895</v>
      </c>
      <c r="B180" s="144" t="s">
        <v>2367</v>
      </c>
      <c r="C180" s="162">
        <v>158872</v>
      </c>
      <c r="D180" s="144" t="s">
        <v>1041</v>
      </c>
      <c r="E180" s="148" t="s">
        <v>1042</v>
      </c>
      <c r="F180" s="144" t="s">
        <v>594</v>
      </c>
      <c r="G180" s="144">
        <v>96</v>
      </c>
    </row>
    <row r="181" spans="1:7" s="271" customFormat="1" ht="28.5">
      <c r="A181" s="144" t="s">
        <v>1895</v>
      </c>
      <c r="B181" s="144" t="s">
        <v>2367</v>
      </c>
      <c r="C181" s="162">
        <v>158859</v>
      </c>
      <c r="D181" s="144" t="s">
        <v>1036</v>
      </c>
      <c r="E181" s="148" t="s">
        <v>1037</v>
      </c>
      <c r="F181" s="144" t="s">
        <v>1038</v>
      </c>
      <c r="G181" s="144">
        <v>24</v>
      </c>
    </row>
    <row r="182" spans="1:7" s="271" customFormat="1" ht="28.5">
      <c r="A182" s="144" t="s">
        <v>1895</v>
      </c>
      <c r="B182" s="144" t="s">
        <v>2367</v>
      </c>
      <c r="C182" s="162">
        <v>158867</v>
      </c>
      <c r="D182" s="144" t="s">
        <v>1899</v>
      </c>
      <c r="E182" s="148" t="s">
        <v>1900</v>
      </c>
      <c r="F182" s="144" t="s">
        <v>1027</v>
      </c>
      <c r="G182" s="144">
        <v>24</v>
      </c>
    </row>
    <row r="183" spans="1:7" s="271" customFormat="1" ht="28.5">
      <c r="A183" s="144" t="s">
        <v>1895</v>
      </c>
      <c r="B183" s="144" t="s">
        <v>2367</v>
      </c>
      <c r="C183" s="162">
        <v>158869</v>
      </c>
      <c r="D183" s="144" t="s">
        <v>1896</v>
      </c>
      <c r="E183" s="148" t="s">
        <v>1897</v>
      </c>
      <c r="F183" s="144" t="s">
        <v>1898</v>
      </c>
      <c r="G183" s="144">
        <v>24</v>
      </c>
    </row>
    <row r="184" spans="1:7" s="271" customFormat="1" ht="28.5">
      <c r="A184" s="144" t="s">
        <v>1895</v>
      </c>
      <c r="B184" s="144" t="s">
        <v>2367</v>
      </c>
      <c r="C184" s="162">
        <v>158878</v>
      </c>
      <c r="D184" s="144" t="s">
        <v>41</v>
      </c>
      <c r="E184" s="148" t="s">
        <v>42</v>
      </c>
      <c r="F184" s="144" t="s">
        <v>594</v>
      </c>
      <c r="G184" s="144">
        <v>96</v>
      </c>
    </row>
    <row r="185" spans="1:7" s="271" customFormat="1">
      <c r="A185" s="144" t="s">
        <v>1895</v>
      </c>
      <c r="B185" s="150" t="s">
        <v>2367</v>
      </c>
      <c r="C185" s="262">
        <v>135075</v>
      </c>
      <c r="D185" s="301" t="s">
        <v>1451</v>
      </c>
      <c r="E185" s="154" t="s">
        <v>1452</v>
      </c>
      <c r="F185" s="150" t="s">
        <v>1452</v>
      </c>
      <c r="G185" s="150" t="s">
        <v>1453</v>
      </c>
    </row>
    <row r="186" spans="1:7" s="271" customFormat="1">
      <c r="A186" s="144" t="s">
        <v>1895</v>
      </c>
      <c r="B186" s="150" t="s">
        <v>2367</v>
      </c>
      <c r="C186" s="262">
        <v>135074</v>
      </c>
      <c r="D186" s="301" t="s">
        <v>1449</v>
      </c>
      <c r="E186" s="154" t="s">
        <v>1450</v>
      </c>
      <c r="F186" s="150" t="s">
        <v>1450</v>
      </c>
      <c r="G186" s="150" t="s">
        <v>1132</v>
      </c>
    </row>
    <row r="187" spans="1:7" s="271" customFormat="1">
      <c r="A187" s="178" t="s">
        <v>1895</v>
      </c>
      <c r="B187" s="170" t="s">
        <v>2367</v>
      </c>
      <c r="C187" s="302">
        <v>160068</v>
      </c>
      <c r="D187" s="303" t="s">
        <v>4604</v>
      </c>
      <c r="E187" s="304" t="s">
        <v>4605</v>
      </c>
      <c r="F187" s="150" t="s">
        <v>1143</v>
      </c>
      <c r="G187" s="150">
        <v>200</v>
      </c>
    </row>
    <row r="188" spans="1:7" s="271" customFormat="1">
      <c r="A188" s="178" t="s">
        <v>1895</v>
      </c>
      <c r="B188" s="170" t="s">
        <v>2367</v>
      </c>
      <c r="C188" s="302">
        <v>158944</v>
      </c>
      <c r="D188" s="303" t="s">
        <v>4808</v>
      </c>
      <c r="E188" s="304" t="s">
        <v>4809</v>
      </c>
      <c r="F188" s="150" t="s">
        <v>1143</v>
      </c>
      <c r="G188" s="150">
        <v>200</v>
      </c>
    </row>
    <row r="189" spans="1:7" s="271" customFormat="1">
      <c r="A189" s="178" t="s">
        <v>1895</v>
      </c>
      <c r="B189" s="170" t="s">
        <v>2367</v>
      </c>
      <c r="C189" s="302">
        <v>160069</v>
      </c>
      <c r="D189" s="303" t="s">
        <v>4606</v>
      </c>
      <c r="E189" s="304" t="s">
        <v>4607</v>
      </c>
      <c r="F189" s="150" t="s">
        <v>1143</v>
      </c>
      <c r="G189" s="150">
        <v>200</v>
      </c>
    </row>
    <row r="190" spans="1:7" s="271" customFormat="1">
      <c r="A190" s="178" t="s">
        <v>1895</v>
      </c>
      <c r="B190" s="170" t="s">
        <v>2367</v>
      </c>
      <c r="C190" s="170">
        <v>160070</v>
      </c>
      <c r="D190" s="170" t="s">
        <v>4608</v>
      </c>
      <c r="E190" s="304" t="s">
        <v>4609</v>
      </c>
      <c r="F190" s="150" t="s">
        <v>1143</v>
      </c>
      <c r="G190" s="150">
        <v>200</v>
      </c>
    </row>
    <row r="191" spans="1:7" s="271" customFormat="1">
      <c r="A191" s="178" t="s">
        <v>1895</v>
      </c>
      <c r="B191" s="170" t="s">
        <v>2367</v>
      </c>
      <c r="C191" s="302">
        <v>160071</v>
      </c>
      <c r="D191" s="303" t="s">
        <v>4610</v>
      </c>
      <c r="E191" s="304" t="s">
        <v>4611</v>
      </c>
      <c r="F191" s="150" t="s">
        <v>1143</v>
      </c>
      <c r="G191" s="301">
        <v>200</v>
      </c>
    </row>
    <row r="192" spans="1:7" s="271" customFormat="1">
      <c r="A192" s="178" t="s">
        <v>1895</v>
      </c>
      <c r="B192" s="170" t="s">
        <v>2367</v>
      </c>
      <c r="C192" s="302">
        <v>160072</v>
      </c>
      <c r="D192" s="303" t="s">
        <v>4612</v>
      </c>
      <c r="E192" s="304" t="s">
        <v>4613</v>
      </c>
      <c r="F192" s="301" t="s">
        <v>1137</v>
      </c>
      <c r="G192" s="301" t="s">
        <v>1133</v>
      </c>
    </row>
    <row r="193" spans="1:7" s="271" customFormat="1">
      <c r="A193" s="178" t="s">
        <v>1895</v>
      </c>
      <c r="B193" s="170" t="s">
        <v>2367</v>
      </c>
      <c r="C193" s="302">
        <v>160073</v>
      </c>
      <c r="D193" s="303" t="s">
        <v>4614</v>
      </c>
      <c r="E193" s="304" t="s">
        <v>4615</v>
      </c>
      <c r="F193" s="301" t="s">
        <v>1137</v>
      </c>
      <c r="G193" s="301" t="s">
        <v>1133</v>
      </c>
    </row>
    <row r="194" spans="1:7" s="271" customFormat="1">
      <c r="A194" s="178" t="s">
        <v>1895</v>
      </c>
      <c r="B194" s="170" t="s">
        <v>2367</v>
      </c>
      <c r="C194" s="302">
        <v>160074</v>
      </c>
      <c r="D194" s="303" t="s">
        <v>4616</v>
      </c>
      <c r="E194" s="304" t="s">
        <v>4617</v>
      </c>
      <c r="F194" s="301" t="s">
        <v>1137</v>
      </c>
      <c r="G194" s="301" t="s">
        <v>1133</v>
      </c>
    </row>
    <row r="195" spans="1:7" s="271" customFormat="1">
      <c r="A195" s="178" t="s">
        <v>1895</v>
      </c>
      <c r="B195" s="170" t="s">
        <v>2367</v>
      </c>
      <c r="C195" s="302">
        <v>160075</v>
      </c>
      <c r="D195" s="303" t="s">
        <v>4618</v>
      </c>
      <c r="E195" s="304" t="s">
        <v>4619</v>
      </c>
      <c r="F195" s="301" t="s">
        <v>1132</v>
      </c>
      <c r="G195" s="301" t="s">
        <v>1133</v>
      </c>
    </row>
    <row r="196" spans="1:7" s="271" customFormat="1">
      <c r="A196" s="178" t="s">
        <v>1895</v>
      </c>
      <c r="B196" s="170" t="s">
        <v>2367</v>
      </c>
      <c r="C196" s="302">
        <v>160076</v>
      </c>
      <c r="D196" s="303" t="s">
        <v>4620</v>
      </c>
      <c r="E196" s="304" t="s">
        <v>4621</v>
      </c>
      <c r="F196" s="301" t="s">
        <v>1132</v>
      </c>
      <c r="G196" s="301" t="s">
        <v>1133</v>
      </c>
    </row>
    <row r="197" spans="1:7" s="271" customFormat="1">
      <c r="A197" s="178" t="s">
        <v>1895</v>
      </c>
      <c r="B197" s="170" t="s">
        <v>2367</v>
      </c>
      <c r="C197" s="302">
        <v>160077</v>
      </c>
      <c r="D197" s="303" t="s">
        <v>4622</v>
      </c>
      <c r="E197" s="304" t="s">
        <v>4623</v>
      </c>
      <c r="F197" s="301" t="s">
        <v>1132</v>
      </c>
      <c r="G197" s="301" t="s">
        <v>1133</v>
      </c>
    </row>
    <row r="198" spans="1:7" s="271" customFormat="1">
      <c r="A198" s="178" t="s">
        <v>1895</v>
      </c>
      <c r="B198" s="170" t="s">
        <v>2367</v>
      </c>
      <c r="C198" s="302">
        <v>160078</v>
      </c>
      <c r="D198" s="303" t="s">
        <v>4624</v>
      </c>
      <c r="E198" s="304" t="s">
        <v>5539</v>
      </c>
      <c r="F198" s="301" t="s">
        <v>1132</v>
      </c>
      <c r="G198" s="301" t="s">
        <v>1133</v>
      </c>
    </row>
    <row r="199" spans="1:7" s="271" customFormat="1">
      <c r="A199" s="178" t="s">
        <v>1895</v>
      </c>
      <c r="B199" s="170" t="s">
        <v>2367</v>
      </c>
      <c r="C199" s="302">
        <v>160079</v>
      </c>
      <c r="D199" s="303" t="s">
        <v>4625</v>
      </c>
      <c r="E199" s="304" t="s">
        <v>4626</v>
      </c>
      <c r="F199" s="301" t="s">
        <v>1132</v>
      </c>
      <c r="G199" s="301" t="s">
        <v>1133</v>
      </c>
    </row>
    <row r="200" spans="1:7" s="271" customFormat="1">
      <c r="A200" s="178" t="s">
        <v>1895</v>
      </c>
      <c r="B200" s="170" t="s">
        <v>2367</v>
      </c>
      <c r="C200" s="302">
        <v>160080</v>
      </c>
      <c r="D200" s="303" t="s">
        <v>4627</v>
      </c>
      <c r="E200" s="304" t="s">
        <v>4628</v>
      </c>
      <c r="F200" s="301" t="s">
        <v>1132</v>
      </c>
      <c r="G200" s="301" t="s">
        <v>1133</v>
      </c>
    </row>
    <row r="201" spans="1:7" s="271" customFormat="1">
      <c r="A201" s="178" t="s">
        <v>1895</v>
      </c>
      <c r="B201" s="170" t="s">
        <v>2367</v>
      </c>
      <c r="C201" s="302">
        <v>160081</v>
      </c>
      <c r="D201" s="303" t="s">
        <v>4629</v>
      </c>
      <c r="E201" s="304" t="s">
        <v>4630</v>
      </c>
      <c r="F201" s="301" t="s">
        <v>1132</v>
      </c>
      <c r="G201" s="301" t="s">
        <v>1133</v>
      </c>
    </row>
    <row r="202" spans="1:7" s="271" customFormat="1">
      <c r="A202" s="178" t="s">
        <v>1895</v>
      </c>
      <c r="B202" s="170" t="s">
        <v>2367</v>
      </c>
      <c r="C202" s="302">
        <v>160082</v>
      </c>
      <c r="D202" s="303" t="s">
        <v>4631</v>
      </c>
      <c r="E202" s="304" t="s">
        <v>4632</v>
      </c>
      <c r="F202" s="301" t="s">
        <v>1132</v>
      </c>
      <c r="G202" s="301" t="s">
        <v>1133</v>
      </c>
    </row>
    <row r="203" spans="1:7" s="271" customFormat="1">
      <c r="A203" s="178" t="s">
        <v>1895</v>
      </c>
      <c r="B203" s="170" t="s">
        <v>2367</v>
      </c>
      <c r="C203" s="302">
        <v>160083</v>
      </c>
      <c r="D203" s="303" t="s">
        <v>4633</v>
      </c>
      <c r="E203" s="304" t="s">
        <v>5540</v>
      </c>
      <c r="F203" s="301" t="s">
        <v>1132</v>
      </c>
      <c r="G203" s="301" t="s">
        <v>1133</v>
      </c>
    </row>
    <row r="204" spans="1:7" s="271" customFormat="1">
      <c r="A204" s="178" t="s">
        <v>1895</v>
      </c>
      <c r="B204" s="170" t="s">
        <v>2367</v>
      </c>
      <c r="C204" s="302">
        <v>160084</v>
      </c>
      <c r="D204" s="303" t="s">
        <v>4634</v>
      </c>
      <c r="E204" s="304" t="s">
        <v>4635</v>
      </c>
      <c r="F204" s="301" t="s">
        <v>1132</v>
      </c>
      <c r="G204" s="301" t="s">
        <v>1133</v>
      </c>
    </row>
    <row r="205" spans="1:7" s="271" customFormat="1">
      <c r="A205" s="178" t="s">
        <v>1895</v>
      </c>
      <c r="B205" s="170" t="s">
        <v>2367</v>
      </c>
      <c r="C205" s="302">
        <v>160085</v>
      </c>
      <c r="D205" s="303" t="s">
        <v>4636</v>
      </c>
      <c r="E205" s="304" t="s">
        <v>4637</v>
      </c>
      <c r="F205" s="301" t="s">
        <v>1132</v>
      </c>
      <c r="G205" s="301" t="s">
        <v>1133</v>
      </c>
    </row>
    <row r="206" spans="1:7" s="271" customFormat="1">
      <c r="A206" s="178" t="s">
        <v>1895</v>
      </c>
      <c r="B206" s="170" t="s">
        <v>2367</v>
      </c>
      <c r="C206" s="302">
        <v>160086</v>
      </c>
      <c r="D206" s="303" t="s">
        <v>4638</v>
      </c>
      <c r="E206" s="304" t="s">
        <v>4639</v>
      </c>
      <c r="F206" s="301" t="s">
        <v>1132</v>
      </c>
      <c r="G206" s="301" t="s">
        <v>1133</v>
      </c>
    </row>
    <row r="207" spans="1:7" s="271" customFormat="1">
      <c r="A207" s="178" t="s">
        <v>1895</v>
      </c>
      <c r="B207" s="170" t="s">
        <v>2367</v>
      </c>
      <c r="C207" s="302">
        <v>160087</v>
      </c>
      <c r="D207" s="303" t="s">
        <v>4640</v>
      </c>
      <c r="E207" s="304" t="s">
        <v>4641</v>
      </c>
      <c r="F207" s="301" t="s">
        <v>1132</v>
      </c>
      <c r="G207" s="301" t="s">
        <v>1133</v>
      </c>
    </row>
    <row r="208" spans="1:7" s="271" customFormat="1">
      <c r="A208" s="178" t="s">
        <v>1895</v>
      </c>
      <c r="B208" s="170" t="s">
        <v>2367</v>
      </c>
      <c r="C208" s="302">
        <v>160088</v>
      </c>
      <c r="D208" s="303" t="s">
        <v>4642</v>
      </c>
      <c r="E208" s="304" t="s">
        <v>4643</v>
      </c>
      <c r="F208" s="301" t="s">
        <v>1143</v>
      </c>
      <c r="G208" s="301">
        <v>200</v>
      </c>
    </row>
    <row r="209" spans="1:7" s="143" customFormat="1">
      <c r="A209" s="178" t="s">
        <v>1895</v>
      </c>
      <c r="B209" s="170" t="s">
        <v>2367</v>
      </c>
      <c r="C209" s="302">
        <v>160089</v>
      </c>
      <c r="D209" s="303" t="s">
        <v>4644</v>
      </c>
      <c r="E209" s="304" t="s">
        <v>5950</v>
      </c>
      <c r="F209" s="301" t="s">
        <v>1143</v>
      </c>
      <c r="G209" s="301">
        <v>1200</v>
      </c>
    </row>
    <row r="210" spans="1:7" s="143" customFormat="1">
      <c r="A210" s="178" t="s">
        <v>1895</v>
      </c>
      <c r="B210" s="170" t="s">
        <v>2367</v>
      </c>
      <c r="C210" s="170">
        <v>160090</v>
      </c>
      <c r="D210" s="170" t="s">
        <v>4645</v>
      </c>
      <c r="E210" s="304" t="s">
        <v>4646</v>
      </c>
      <c r="F210" s="150" t="s">
        <v>1143</v>
      </c>
      <c r="G210" s="150">
        <v>200</v>
      </c>
    </row>
    <row r="211" spans="1:7" s="143" customFormat="1">
      <c r="A211" s="178" t="s">
        <v>1895</v>
      </c>
      <c r="B211" s="170" t="s">
        <v>2367</v>
      </c>
      <c r="C211" s="152">
        <v>160091</v>
      </c>
      <c r="D211" s="305" t="s">
        <v>4647</v>
      </c>
      <c r="E211" s="304" t="s">
        <v>4648</v>
      </c>
      <c r="F211" s="150" t="s">
        <v>1143</v>
      </c>
      <c r="G211" s="150">
        <v>200</v>
      </c>
    </row>
    <row r="212" spans="1:7" s="143" customFormat="1">
      <c r="A212" s="178" t="s">
        <v>1895</v>
      </c>
      <c r="B212" s="170" t="s">
        <v>2367</v>
      </c>
      <c r="C212" s="152">
        <v>160092</v>
      </c>
      <c r="D212" s="305" t="s">
        <v>4649</v>
      </c>
      <c r="E212" s="304" t="s">
        <v>5503</v>
      </c>
      <c r="F212" s="150" t="s">
        <v>1143</v>
      </c>
      <c r="G212" s="150">
        <v>200</v>
      </c>
    </row>
    <row r="213" spans="1:7" s="143" customFormat="1">
      <c r="A213" s="178" t="s">
        <v>1895</v>
      </c>
      <c r="B213" s="170" t="s">
        <v>2367</v>
      </c>
      <c r="C213" s="152">
        <v>160093</v>
      </c>
      <c r="D213" s="305" t="s">
        <v>4650</v>
      </c>
      <c r="E213" s="304" t="s">
        <v>4651</v>
      </c>
      <c r="F213" s="150" t="s">
        <v>1143</v>
      </c>
      <c r="G213" s="150">
        <v>200</v>
      </c>
    </row>
    <row r="214" spans="1:7" s="143" customFormat="1">
      <c r="A214" s="178" t="s">
        <v>1895</v>
      </c>
      <c r="B214" s="170" t="s">
        <v>2367</v>
      </c>
      <c r="C214" s="152">
        <v>160094</v>
      </c>
      <c r="D214" s="305" t="s">
        <v>4652</v>
      </c>
      <c r="E214" s="304" t="s">
        <v>4653</v>
      </c>
      <c r="F214" s="150" t="s">
        <v>1143</v>
      </c>
      <c r="G214" s="150">
        <v>200</v>
      </c>
    </row>
    <row r="215" spans="1:7" s="143" customFormat="1">
      <c r="A215" s="178" t="s">
        <v>1895</v>
      </c>
      <c r="B215" s="170" t="s">
        <v>2367</v>
      </c>
      <c r="C215" s="152">
        <v>160095</v>
      </c>
      <c r="D215" s="305" t="s">
        <v>4654</v>
      </c>
      <c r="E215" s="304" t="s">
        <v>4655</v>
      </c>
      <c r="F215" s="150" t="s">
        <v>1143</v>
      </c>
      <c r="G215" s="150">
        <v>200</v>
      </c>
    </row>
    <row r="216" spans="1:7" s="143" customFormat="1">
      <c r="A216" s="178" t="s">
        <v>1895</v>
      </c>
      <c r="B216" s="170" t="s">
        <v>2367</v>
      </c>
      <c r="C216" s="152">
        <v>160096</v>
      </c>
      <c r="D216" s="305" t="s">
        <v>4656</v>
      </c>
      <c r="E216" s="304" t="s">
        <v>4657</v>
      </c>
      <c r="F216" s="150" t="s">
        <v>1143</v>
      </c>
      <c r="G216" s="150">
        <v>200</v>
      </c>
    </row>
    <row r="217" spans="1:7" s="143" customFormat="1">
      <c r="A217" s="178" t="s">
        <v>1895</v>
      </c>
      <c r="B217" s="170" t="s">
        <v>2367</v>
      </c>
      <c r="C217" s="152">
        <v>160097</v>
      </c>
      <c r="D217" s="305" t="s">
        <v>4658</v>
      </c>
      <c r="E217" s="304" t="s">
        <v>4659</v>
      </c>
      <c r="F217" s="150" t="s">
        <v>1143</v>
      </c>
      <c r="G217" s="150">
        <v>200</v>
      </c>
    </row>
    <row r="218" spans="1:7" s="143" customFormat="1">
      <c r="A218" s="178" t="s">
        <v>1895</v>
      </c>
      <c r="B218" s="170" t="s">
        <v>2367</v>
      </c>
      <c r="C218" s="152">
        <v>160098</v>
      </c>
      <c r="D218" s="305" t="s">
        <v>4660</v>
      </c>
      <c r="E218" s="304" t="s">
        <v>4661</v>
      </c>
      <c r="F218" s="150" t="s">
        <v>1143</v>
      </c>
      <c r="G218" s="150">
        <v>200</v>
      </c>
    </row>
    <row r="219" spans="1:7" s="143" customFormat="1">
      <c r="A219" s="178" t="s">
        <v>1895</v>
      </c>
      <c r="B219" s="170" t="s">
        <v>2367</v>
      </c>
      <c r="C219" s="152">
        <v>160099</v>
      </c>
      <c r="D219" s="305" t="s">
        <v>4662</v>
      </c>
      <c r="E219" s="304" t="s">
        <v>4663</v>
      </c>
      <c r="F219" s="150" t="s">
        <v>1143</v>
      </c>
      <c r="G219" s="150">
        <v>200</v>
      </c>
    </row>
    <row r="220" spans="1:7" s="143" customFormat="1">
      <c r="A220" s="178" t="s">
        <v>1895</v>
      </c>
      <c r="B220" s="170" t="s">
        <v>2367</v>
      </c>
      <c r="C220" s="152">
        <v>160100</v>
      </c>
      <c r="D220" s="305" t="s">
        <v>4664</v>
      </c>
      <c r="E220" s="304" t="s">
        <v>4665</v>
      </c>
      <c r="F220" s="150" t="s">
        <v>1143</v>
      </c>
      <c r="G220" s="150">
        <v>200</v>
      </c>
    </row>
    <row r="221" spans="1:7" s="143" customFormat="1">
      <c r="A221" s="178" t="s">
        <v>1895</v>
      </c>
      <c r="B221" s="170" t="s">
        <v>2367</v>
      </c>
      <c r="C221" s="152">
        <v>160101</v>
      </c>
      <c r="D221" s="305" t="s">
        <v>4666</v>
      </c>
      <c r="E221" s="304" t="s">
        <v>4667</v>
      </c>
      <c r="F221" s="150" t="s">
        <v>1143</v>
      </c>
      <c r="G221" s="150">
        <v>200</v>
      </c>
    </row>
    <row r="222" spans="1:7" s="143" customFormat="1">
      <c r="A222" s="178" t="s">
        <v>1895</v>
      </c>
      <c r="B222" s="170" t="s">
        <v>2367</v>
      </c>
      <c r="C222" s="152">
        <v>160102</v>
      </c>
      <c r="D222" s="305" t="s">
        <v>4668</v>
      </c>
      <c r="E222" s="304" t="s">
        <v>4669</v>
      </c>
      <c r="F222" s="150" t="s">
        <v>1143</v>
      </c>
      <c r="G222" s="150">
        <v>200</v>
      </c>
    </row>
    <row r="223" spans="1:7" s="143" customFormat="1">
      <c r="A223" s="178" t="s">
        <v>1895</v>
      </c>
      <c r="B223" s="170" t="s">
        <v>2367</v>
      </c>
      <c r="C223" s="152">
        <v>160103</v>
      </c>
      <c r="D223" s="305" t="s">
        <v>4672</v>
      </c>
      <c r="E223" s="304" t="s">
        <v>4673</v>
      </c>
      <c r="F223" s="150" t="s">
        <v>1143</v>
      </c>
      <c r="G223" s="150">
        <v>200</v>
      </c>
    </row>
    <row r="224" spans="1:7" s="143" customFormat="1">
      <c r="A224" s="178" t="s">
        <v>1895</v>
      </c>
      <c r="B224" s="170" t="s">
        <v>2367</v>
      </c>
      <c r="C224" s="152">
        <v>160624</v>
      </c>
      <c r="D224" s="305" t="s">
        <v>4672</v>
      </c>
      <c r="E224" s="304" t="s">
        <v>5953</v>
      </c>
      <c r="F224" s="150" t="s">
        <v>1143</v>
      </c>
      <c r="G224" s="150">
        <v>1200</v>
      </c>
    </row>
    <row r="225" spans="1:7" s="143" customFormat="1">
      <c r="A225" s="178" t="s">
        <v>1895</v>
      </c>
      <c r="B225" s="170" t="s">
        <v>2367</v>
      </c>
      <c r="C225" s="152">
        <v>160104</v>
      </c>
      <c r="D225" s="305" t="s">
        <v>4674</v>
      </c>
      <c r="E225" s="304" t="s">
        <v>4675</v>
      </c>
      <c r="F225" s="150" t="s">
        <v>1143</v>
      </c>
      <c r="G225" s="150">
        <v>200</v>
      </c>
    </row>
    <row r="226" spans="1:7" s="143" customFormat="1">
      <c r="A226" s="178" t="s">
        <v>1895</v>
      </c>
      <c r="B226" s="170" t="s">
        <v>2367</v>
      </c>
      <c r="C226" s="152">
        <v>160105</v>
      </c>
      <c r="D226" s="305" t="s">
        <v>4676</v>
      </c>
      <c r="E226" s="304" t="s">
        <v>4677</v>
      </c>
      <c r="F226" s="150" t="s">
        <v>1143</v>
      </c>
      <c r="G226" s="150">
        <v>200</v>
      </c>
    </row>
    <row r="227" spans="1:7" s="143" customFormat="1">
      <c r="A227" s="178" t="s">
        <v>1895</v>
      </c>
      <c r="B227" s="170" t="s">
        <v>2367</v>
      </c>
      <c r="C227" s="152">
        <v>160106</v>
      </c>
      <c r="D227" s="305" t="s">
        <v>4678</v>
      </c>
      <c r="E227" s="304" t="s">
        <v>4679</v>
      </c>
      <c r="F227" s="150" t="s">
        <v>2517</v>
      </c>
      <c r="G227" s="150" t="s">
        <v>2060</v>
      </c>
    </row>
    <row r="228" spans="1:7" s="143" customFormat="1">
      <c r="A228" s="178" t="s">
        <v>1895</v>
      </c>
      <c r="B228" s="170" t="s">
        <v>2367</v>
      </c>
      <c r="C228" s="152">
        <v>160107</v>
      </c>
      <c r="D228" s="305" t="s">
        <v>4680</v>
      </c>
      <c r="E228" s="304" t="s">
        <v>4682</v>
      </c>
      <c r="F228" s="150" t="s">
        <v>2517</v>
      </c>
      <c r="G228" s="150" t="s">
        <v>2060</v>
      </c>
    </row>
    <row r="229" spans="1:7" s="143" customFormat="1">
      <c r="A229" s="178" t="s">
        <v>1895</v>
      </c>
      <c r="B229" s="170" t="s">
        <v>2367</v>
      </c>
      <c r="C229" s="152">
        <v>160108</v>
      </c>
      <c r="D229" s="305" t="s">
        <v>4681</v>
      </c>
      <c r="E229" s="304" t="s">
        <v>4683</v>
      </c>
      <c r="F229" s="150" t="s">
        <v>2517</v>
      </c>
      <c r="G229" s="150" t="s">
        <v>2060</v>
      </c>
    </row>
    <row r="230" spans="1:7" s="143" customFormat="1">
      <c r="A230" s="178" t="s">
        <v>1895</v>
      </c>
      <c r="B230" s="170" t="s">
        <v>2367</v>
      </c>
      <c r="C230" s="152">
        <v>160109</v>
      </c>
      <c r="D230" s="305" t="s">
        <v>4684</v>
      </c>
      <c r="E230" s="304" t="s">
        <v>4685</v>
      </c>
      <c r="F230" s="150" t="s">
        <v>2517</v>
      </c>
      <c r="G230" s="150" t="s">
        <v>2060</v>
      </c>
    </row>
    <row r="231" spans="1:7" s="143" customFormat="1">
      <c r="A231" s="178" t="s">
        <v>1895</v>
      </c>
      <c r="B231" s="170" t="s">
        <v>2367</v>
      </c>
      <c r="C231" s="152">
        <v>160110</v>
      </c>
      <c r="D231" s="305" t="s">
        <v>4686</v>
      </c>
      <c r="E231" s="304" t="s">
        <v>5501</v>
      </c>
      <c r="F231" s="150" t="s">
        <v>2517</v>
      </c>
      <c r="G231" s="150" t="s">
        <v>2060</v>
      </c>
    </row>
    <row r="232" spans="1:7" s="143" customFormat="1">
      <c r="A232" s="178" t="s">
        <v>1895</v>
      </c>
      <c r="B232" s="170" t="s">
        <v>2367</v>
      </c>
      <c r="C232" s="152">
        <v>160111</v>
      </c>
      <c r="D232" s="305" t="s">
        <v>4687</v>
      </c>
      <c r="E232" s="304" t="s">
        <v>5502</v>
      </c>
      <c r="F232" s="150" t="s">
        <v>2517</v>
      </c>
      <c r="G232" s="150" t="s">
        <v>2060</v>
      </c>
    </row>
    <row r="233" spans="1:7" s="143" customFormat="1">
      <c r="A233" s="178" t="s">
        <v>1895</v>
      </c>
      <c r="B233" s="170" t="s">
        <v>2367</v>
      </c>
      <c r="C233" s="152">
        <v>160112</v>
      </c>
      <c r="D233" s="305" t="s">
        <v>4688</v>
      </c>
      <c r="E233" s="304" t="s">
        <v>4689</v>
      </c>
      <c r="F233" s="150" t="s">
        <v>2517</v>
      </c>
      <c r="G233" s="150" t="s">
        <v>2060</v>
      </c>
    </row>
    <row r="234" spans="1:7" s="143" customFormat="1">
      <c r="A234" s="178" t="s">
        <v>1895</v>
      </c>
      <c r="B234" s="170" t="s">
        <v>2367</v>
      </c>
      <c r="C234" s="152">
        <v>160113</v>
      </c>
      <c r="D234" s="305" t="s">
        <v>4690</v>
      </c>
      <c r="E234" s="304" t="s">
        <v>4691</v>
      </c>
      <c r="F234" s="150" t="s">
        <v>2517</v>
      </c>
      <c r="G234" s="150" t="s">
        <v>2060</v>
      </c>
    </row>
    <row r="235" spans="1:7" s="143" customFormat="1">
      <c r="A235" s="178" t="s">
        <v>1895</v>
      </c>
      <c r="B235" s="170" t="s">
        <v>2367</v>
      </c>
      <c r="C235" s="152">
        <v>160114</v>
      </c>
      <c r="D235" s="305" t="s">
        <v>4693</v>
      </c>
      <c r="E235" s="304" t="s">
        <v>4694</v>
      </c>
      <c r="F235" s="150" t="s">
        <v>2517</v>
      </c>
      <c r="G235" s="150" t="s">
        <v>2060</v>
      </c>
    </row>
    <row r="236" spans="1:7" s="143" customFormat="1">
      <c r="A236" s="178" t="s">
        <v>1895</v>
      </c>
      <c r="B236" s="170" t="s">
        <v>2367</v>
      </c>
      <c r="C236" s="152">
        <v>160115</v>
      </c>
      <c r="D236" s="305" t="s">
        <v>4692</v>
      </c>
      <c r="E236" s="304" t="s">
        <v>4695</v>
      </c>
      <c r="F236" s="150" t="s">
        <v>2517</v>
      </c>
      <c r="G236" s="150" t="s">
        <v>2060</v>
      </c>
    </row>
    <row r="237" spans="1:7" s="143" customFormat="1">
      <c r="A237" s="178" t="s">
        <v>1895</v>
      </c>
      <c r="B237" s="170" t="s">
        <v>2367</v>
      </c>
      <c r="C237" s="152">
        <v>160128</v>
      </c>
      <c r="D237" s="305" t="s">
        <v>4696</v>
      </c>
      <c r="E237" s="304" t="s">
        <v>4697</v>
      </c>
      <c r="F237" s="150" t="s">
        <v>2517</v>
      </c>
      <c r="G237" s="150" t="s">
        <v>2060</v>
      </c>
    </row>
    <row r="238" spans="1:7" s="143" customFormat="1">
      <c r="A238" s="178" t="s">
        <v>1895</v>
      </c>
      <c r="B238" s="170" t="s">
        <v>2367</v>
      </c>
      <c r="C238" s="152">
        <v>160117</v>
      </c>
      <c r="D238" s="305" t="s">
        <v>4698</v>
      </c>
      <c r="E238" s="304" t="s">
        <v>4699</v>
      </c>
      <c r="F238" s="150" t="s">
        <v>2517</v>
      </c>
      <c r="G238" s="150" t="s">
        <v>2060</v>
      </c>
    </row>
    <row r="239" spans="1:7" s="143" customFormat="1">
      <c r="A239" s="178" t="s">
        <v>1895</v>
      </c>
      <c r="B239" s="170" t="s">
        <v>2367</v>
      </c>
      <c r="C239" s="152">
        <v>160118</v>
      </c>
      <c r="D239" s="305" t="s">
        <v>4700</v>
      </c>
      <c r="E239" s="304" t="s">
        <v>4701</v>
      </c>
      <c r="F239" s="150" t="s">
        <v>2517</v>
      </c>
      <c r="G239" s="150" t="s">
        <v>2060</v>
      </c>
    </row>
    <row r="240" spans="1:7" s="143" customFormat="1">
      <c r="A240" s="178" t="s">
        <v>1895</v>
      </c>
      <c r="B240" s="170" t="s">
        <v>2367</v>
      </c>
      <c r="C240" s="152">
        <v>160119</v>
      </c>
      <c r="D240" s="305" t="s">
        <v>4702</v>
      </c>
      <c r="E240" s="304" t="s">
        <v>4703</v>
      </c>
      <c r="F240" s="150" t="s">
        <v>2517</v>
      </c>
      <c r="G240" s="150" t="s">
        <v>2060</v>
      </c>
    </row>
    <row r="241" spans="1:202" s="143" customFormat="1">
      <c r="A241" s="178" t="s">
        <v>1895</v>
      </c>
      <c r="B241" s="170" t="s">
        <v>2367</v>
      </c>
      <c r="C241" s="152">
        <v>160120</v>
      </c>
      <c r="D241" s="305" t="s">
        <v>4705</v>
      </c>
      <c r="E241" s="304" t="s">
        <v>4704</v>
      </c>
      <c r="F241" s="150" t="s">
        <v>2517</v>
      </c>
      <c r="G241" s="150" t="s">
        <v>2060</v>
      </c>
    </row>
    <row r="242" spans="1:202" s="143" customFormat="1">
      <c r="A242" s="178" t="s">
        <v>1895</v>
      </c>
      <c r="B242" s="170" t="s">
        <v>2367</v>
      </c>
      <c r="C242" s="152">
        <v>160121</v>
      </c>
      <c r="D242" s="305" t="s">
        <v>4706</v>
      </c>
      <c r="E242" s="304" t="s">
        <v>4707</v>
      </c>
      <c r="F242" s="150" t="s">
        <v>2517</v>
      </c>
      <c r="G242" s="150" t="s">
        <v>2060</v>
      </c>
    </row>
    <row r="243" spans="1:202" s="143" customFormat="1">
      <c r="A243" s="178" t="s">
        <v>1895</v>
      </c>
      <c r="B243" s="170" t="s">
        <v>2367</v>
      </c>
      <c r="C243" s="152">
        <v>160122</v>
      </c>
      <c r="D243" s="305" t="s">
        <v>4708</v>
      </c>
      <c r="E243" s="304" t="s">
        <v>4709</v>
      </c>
      <c r="F243" s="150" t="s">
        <v>2517</v>
      </c>
      <c r="G243" s="150" t="s">
        <v>2060</v>
      </c>
    </row>
    <row r="244" spans="1:202" s="143" customFormat="1">
      <c r="A244" s="178" t="s">
        <v>1895</v>
      </c>
      <c r="B244" s="170" t="s">
        <v>2367</v>
      </c>
      <c r="C244" s="152">
        <v>160123</v>
      </c>
      <c r="D244" s="170" t="s">
        <v>4710</v>
      </c>
      <c r="E244" s="304" t="s">
        <v>4711</v>
      </c>
      <c r="F244" s="150" t="s">
        <v>2517</v>
      </c>
      <c r="G244" s="150" t="s">
        <v>2060</v>
      </c>
    </row>
    <row r="245" spans="1:202" s="143" customFormat="1">
      <c r="A245" s="178" t="s">
        <v>1895</v>
      </c>
      <c r="B245" s="170" t="s">
        <v>2367</v>
      </c>
      <c r="C245" s="152">
        <v>160124</v>
      </c>
      <c r="D245" s="170" t="s">
        <v>4712</v>
      </c>
      <c r="E245" s="304" t="s">
        <v>4713</v>
      </c>
      <c r="F245" s="150" t="s">
        <v>2517</v>
      </c>
      <c r="G245" s="150" t="s">
        <v>2060</v>
      </c>
    </row>
    <row r="246" spans="1:202" s="143" customFormat="1">
      <c r="A246" s="178" t="s">
        <v>1895</v>
      </c>
      <c r="B246" s="170" t="s">
        <v>2367</v>
      </c>
      <c r="C246" s="152">
        <v>160125</v>
      </c>
      <c r="D246" s="305" t="s">
        <v>4716</v>
      </c>
      <c r="E246" s="304" t="s">
        <v>4715</v>
      </c>
      <c r="F246" s="150" t="s">
        <v>2517</v>
      </c>
      <c r="G246" s="150" t="s">
        <v>2060</v>
      </c>
    </row>
    <row r="247" spans="1:202" s="143" customFormat="1">
      <c r="A247" s="178" t="s">
        <v>1895</v>
      </c>
      <c r="B247" s="170" t="s">
        <v>2367</v>
      </c>
      <c r="C247" s="152">
        <v>160126</v>
      </c>
      <c r="D247" s="305" t="s">
        <v>4714</v>
      </c>
      <c r="E247" s="304" t="s">
        <v>4717</v>
      </c>
      <c r="F247" s="150" t="s">
        <v>2517</v>
      </c>
      <c r="G247" s="150" t="s">
        <v>2060</v>
      </c>
    </row>
    <row r="248" spans="1:202" s="143" customFormat="1">
      <c r="A248" s="178" t="s">
        <v>1895</v>
      </c>
      <c r="B248" s="170" t="s">
        <v>2367</v>
      </c>
      <c r="C248" s="152">
        <v>160127</v>
      </c>
      <c r="D248" s="305" t="s">
        <v>4718</v>
      </c>
      <c r="E248" s="304" t="s">
        <v>4719</v>
      </c>
      <c r="F248" s="150" t="s">
        <v>2517</v>
      </c>
      <c r="G248" s="150" t="s">
        <v>2060</v>
      </c>
      <c r="GO248" s="159"/>
      <c r="GP248" s="159"/>
      <c r="GQ248" s="159"/>
      <c r="GR248" s="159"/>
      <c r="GS248" s="159"/>
      <c r="GT248" s="159"/>
    </row>
    <row r="249" spans="1:202" s="143" customFormat="1">
      <c r="A249" s="178" t="s">
        <v>1895</v>
      </c>
      <c r="B249" s="170" t="s">
        <v>2367</v>
      </c>
      <c r="C249" s="152">
        <v>160131</v>
      </c>
      <c r="D249" s="305" t="s">
        <v>4720</v>
      </c>
      <c r="E249" s="304" t="s">
        <v>4721</v>
      </c>
      <c r="F249" s="150" t="s">
        <v>2517</v>
      </c>
      <c r="G249" s="150" t="s">
        <v>2060</v>
      </c>
    </row>
    <row r="250" spans="1:202" s="143" customFormat="1">
      <c r="A250" s="178" t="s">
        <v>1895</v>
      </c>
      <c r="B250" s="170" t="s">
        <v>2367</v>
      </c>
      <c r="C250" s="152">
        <v>160132</v>
      </c>
      <c r="D250" s="305" t="s">
        <v>4722</v>
      </c>
      <c r="E250" s="304" t="s">
        <v>4724</v>
      </c>
      <c r="F250" s="150" t="s">
        <v>2517</v>
      </c>
      <c r="G250" s="150" t="s">
        <v>2060</v>
      </c>
    </row>
    <row r="251" spans="1:202" s="143" customFormat="1">
      <c r="A251" s="178" t="s">
        <v>1895</v>
      </c>
      <c r="B251" s="170" t="s">
        <v>2367</v>
      </c>
      <c r="C251" s="152">
        <v>160133</v>
      </c>
      <c r="D251" s="305" t="s">
        <v>4725</v>
      </c>
      <c r="E251" s="304" t="s">
        <v>4723</v>
      </c>
      <c r="F251" s="150" t="s">
        <v>2517</v>
      </c>
      <c r="G251" s="150" t="s">
        <v>2060</v>
      </c>
    </row>
    <row r="252" spans="1:202" s="143" customFormat="1">
      <c r="A252" s="178" t="s">
        <v>1895</v>
      </c>
      <c r="B252" s="170" t="s">
        <v>2367</v>
      </c>
      <c r="C252" s="152">
        <v>160134</v>
      </c>
      <c r="D252" s="305" t="s">
        <v>4728</v>
      </c>
      <c r="E252" s="304" t="s">
        <v>5505</v>
      </c>
      <c r="F252" s="150" t="s">
        <v>2517</v>
      </c>
      <c r="G252" s="150" t="s">
        <v>2060</v>
      </c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  <c r="AE252" s="176"/>
      <c r="AF252" s="176"/>
      <c r="AG252" s="176"/>
      <c r="AH252" s="176"/>
      <c r="AI252" s="176"/>
      <c r="AJ252" s="176"/>
      <c r="AK252" s="176"/>
      <c r="AL252" s="176"/>
      <c r="AM252" s="176"/>
      <c r="AN252" s="176"/>
      <c r="AO252" s="176"/>
      <c r="AP252" s="176"/>
      <c r="AQ252" s="176"/>
      <c r="AR252" s="176"/>
      <c r="AS252" s="176"/>
      <c r="AT252" s="176"/>
      <c r="AU252" s="176"/>
      <c r="AV252" s="176"/>
      <c r="AW252" s="176"/>
      <c r="AX252" s="176"/>
      <c r="AY252" s="176"/>
      <c r="AZ252" s="176"/>
      <c r="BA252" s="176"/>
      <c r="BB252" s="176"/>
      <c r="BC252" s="176"/>
      <c r="BD252" s="176"/>
      <c r="BE252" s="176"/>
      <c r="BF252" s="176"/>
      <c r="BG252" s="176"/>
      <c r="BH252" s="176"/>
      <c r="BI252" s="176"/>
      <c r="BJ252" s="176"/>
      <c r="BK252" s="176"/>
      <c r="BL252" s="176"/>
      <c r="BM252" s="176"/>
      <c r="BN252" s="176"/>
      <c r="BO252" s="176"/>
      <c r="BP252" s="176"/>
      <c r="BQ252" s="176"/>
      <c r="BR252" s="176"/>
      <c r="BS252" s="176"/>
      <c r="BT252" s="176"/>
      <c r="BU252" s="176"/>
      <c r="BV252" s="176"/>
      <c r="BW252" s="176"/>
      <c r="BX252" s="176"/>
      <c r="BY252" s="176"/>
      <c r="BZ252" s="176"/>
      <c r="CA252" s="176"/>
      <c r="CB252" s="176"/>
      <c r="CC252" s="176"/>
      <c r="CD252" s="176"/>
      <c r="CE252" s="176"/>
      <c r="CF252" s="176"/>
      <c r="CG252" s="176"/>
      <c r="CH252" s="176"/>
      <c r="CI252" s="176"/>
      <c r="CJ252" s="176"/>
      <c r="CK252" s="176"/>
      <c r="CL252" s="176"/>
      <c r="CM252" s="176"/>
      <c r="CN252" s="176"/>
      <c r="CO252" s="176"/>
      <c r="CP252" s="176"/>
      <c r="CQ252" s="176"/>
      <c r="CR252" s="176"/>
      <c r="CS252" s="176"/>
      <c r="CT252" s="176"/>
      <c r="CU252" s="176"/>
      <c r="CV252" s="176"/>
      <c r="CW252" s="176"/>
      <c r="CX252" s="176"/>
      <c r="CY252" s="176"/>
      <c r="CZ252" s="176"/>
      <c r="DA252" s="176"/>
      <c r="DB252" s="176"/>
      <c r="DC252" s="176"/>
      <c r="DD252" s="176"/>
      <c r="DE252" s="176"/>
      <c r="DF252" s="176"/>
      <c r="DG252" s="176"/>
      <c r="DH252" s="176"/>
      <c r="DI252" s="176"/>
      <c r="DJ252" s="176"/>
      <c r="DK252" s="176"/>
      <c r="DL252" s="176"/>
      <c r="DM252" s="176"/>
      <c r="DN252" s="176"/>
      <c r="DO252" s="176"/>
      <c r="DP252" s="176"/>
      <c r="DQ252" s="176"/>
      <c r="DR252" s="176"/>
      <c r="DS252" s="176"/>
      <c r="DT252" s="176"/>
      <c r="DU252" s="176"/>
      <c r="DV252" s="176"/>
      <c r="DW252" s="176"/>
      <c r="DX252" s="176"/>
      <c r="DY252" s="176"/>
      <c r="DZ252" s="176"/>
      <c r="EA252" s="176"/>
      <c r="EB252" s="176"/>
      <c r="EC252" s="176"/>
      <c r="ED252" s="176"/>
      <c r="EE252" s="176"/>
      <c r="EF252" s="176"/>
      <c r="EG252" s="176"/>
      <c r="EH252" s="176"/>
      <c r="EI252" s="176"/>
      <c r="EJ252" s="176"/>
      <c r="EK252" s="176"/>
      <c r="EL252" s="176"/>
      <c r="EM252" s="176"/>
      <c r="EN252" s="176"/>
      <c r="EO252" s="176"/>
      <c r="EP252" s="176"/>
      <c r="EQ252" s="176"/>
      <c r="ER252" s="176"/>
      <c r="ES252" s="176"/>
      <c r="ET252" s="176"/>
      <c r="EU252" s="176"/>
      <c r="EV252" s="176"/>
      <c r="EW252" s="176"/>
      <c r="EX252" s="176"/>
      <c r="EY252" s="176"/>
      <c r="EZ252" s="176"/>
      <c r="FA252" s="176"/>
      <c r="FB252" s="176"/>
      <c r="FC252" s="176"/>
      <c r="FD252" s="176"/>
      <c r="FE252" s="176"/>
      <c r="FF252" s="176"/>
      <c r="FG252" s="176"/>
      <c r="FH252" s="176"/>
      <c r="FI252" s="176"/>
      <c r="FJ252" s="176"/>
      <c r="FK252" s="176"/>
      <c r="FL252" s="176"/>
      <c r="FM252" s="176"/>
      <c r="FN252" s="176"/>
      <c r="FO252" s="176"/>
      <c r="FP252" s="176"/>
      <c r="FQ252" s="176"/>
      <c r="FR252" s="176"/>
      <c r="FS252" s="176"/>
      <c r="FT252" s="176"/>
      <c r="FU252" s="176"/>
      <c r="FV252" s="176"/>
      <c r="FW252" s="176"/>
      <c r="FX252" s="176"/>
      <c r="FY252" s="176"/>
      <c r="FZ252" s="176"/>
      <c r="GA252" s="176"/>
      <c r="GB252" s="176"/>
      <c r="GC252" s="176"/>
      <c r="GD252" s="176"/>
      <c r="GE252" s="176"/>
      <c r="GF252" s="176"/>
      <c r="GG252" s="176"/>
      <c r="GH252" s="176"/>
      <c r="GI252" s="176"/>
      <c r="GJ252" s="176"/>
      <c r="GK252" s="176"/>
      <c r="GL252" s="176"/>
      <c r="GM252" s="176"/>
      <c r="GN252" s="176"/>
      <c r="GO252" s="176"/>
      <c r="GP252" s="176"/>
      <c r="GQ252" s="176"/>
      <c r="GR252" s="176"/>
      <c r="GS252" s="176"/>
      <c r="GT252" s="176"/>
    </row>
    <row r="253" spans="1:202" s="143" customFormat="1">
      <c r="A253" s="178" t="s">
        <v>1895</v>
      </c>
      <c r="B253" s="170" t="s">
        <v>2367</v>
      </c>
      <c r="C253" s="152">
        <v>160135</v>
      </c>
      <c r="D253" s="305" t="s">
        <v>4727</v>
      </c>
      <c r="E253" s="304" t="s">
        <v>4726</v>
      </c>
      <c r="F253" s="150" t="s">
        <v>2517</v>
      </c>
      <c r="G253" s="150" t="s">
        <v>2060</v>
      </c>
    </row>
    <row r="254" spans="1:202" s="143" customFormat="1">
      <c r="A254" s="178" t="s">
        <v>1895</v>
      </c>
      <c r="B254" s="170" t="s">
        <v>2367</v>
      </c>
      <c r="C254" s="152">
        <v>160136</v>
      </c>
      <c r="D254" s="305" t="s">
        <v>4729</v>
      </c>
      <c r="E254" s="304" t="s">
        <v>4730</v>
      </c>
      <c r="F254" s="150" t="s">
        <v>2517</v>
      </c>
      <c r="G254" s="150" t="s">
        <v>2060</v>
      </c>
    </row>
    <row r="255" spans="1:202" s="143" customFormat="1">
      <c r="A255" s="178" t="s">
        <v>1895</v>
      </c>
      <c r="B255" s="170" t="s">
        <v>2367</v>
      </c>
      <c r="C255" s="152">
        <v>160137</v>
      </c>
      <c r="D255" s="305" t="s">
        <v>4731</v>
      </c>
      <c r="E255" s="304" t="s">
        <v>4732</v>
      </c>
      <c r="F255" s="150" t="s">
        <v>2517</v>
      </c>
      <c r="G255" s="150" t="s">
        <v>2060</v>
      </c>
    </row>
    <row r="256" spans="1:202" s="143" customFormat="1">
      <c r="A256" s="178" t="s">
        <v>1895</v>
      </c>
      <c r="B256" s="170" t="s">
        <v>2367</v>
      </c>
      <c r="C256" s="152">
        <v>160138</v>
      </c>
      <c r="D256" s="305" t="s">
        <v>4733</v>
      </c>
      <c r="E256" s="304" t="s">
        <v>4734</v>
      </c>
      <c r="F256" s="150" t="s">
        <v>2517</v>
      </c>
      <c r="G256" s="150" t="s">
        <v>2060</v>
      </c>
    </row>
    <row r="257" spans="1:202" s="143" customFormat="1">
      <c r="A257" s="178" t="s">
        <v>1895</v>
      </c>
      <c r="B257" s="170" t="s">
        <v>2367</v>
      </c>
      <c r="C257" s="152">
        <v>160139</v>
      </c>
      <c r="D257" s="305" t="s">
        <v>4735</v>
      </c>
      <c r="E257" s="304" t="s">
        <v>4736</v>
      </c>
      <c r="F257" s="150" t="s">
        <v>2517</v>
      </c>
      <c r="G257" s="150" t="s">
        <v>2060</v>
      </c>
    </row>
    <row r="258" spans="1:202" s="143" customFormat="1">
      <c r="A258" s="178" t="s">
        <v>1895</v>
      </c>
      <c r="B258" s="170" t="s">
        <v>2367</v>
      </c>
      <c r="C258" s="152">
        <v>160140</v>
      </c>
      <c r="D258" s="305" t="s">
        <v>4737</v>
      </c>
      <c r="E258" s="304" t="s">
        <v>4738</v>
      </c>
      <c r="F258" s="150" t="s">
        <v>2517</v>
      </c>
      <c r="G258" s="150" t="s">
        <v>2060</v>
      </c>
    </row>
    <row r="259" spans="1:202" s="143" customFormat="1">
      <c r="A259" s="178" t="s">
        <v>1895</v>
      </c>
      <c r="B259" s="170" t="s">
        <v>2367</v>
      </c>
      <c r="C259" s="152">
        <v>160141</v>
      </c>
      <c r="D259" s="305" t="s">
        <v>4739</v>
      </c>
      <c r="E259" s="304" t="s">
        <v>4740</v>
      </c>
      <c r="F259" s="150" t="s">
        <v>2517</v>
      </c>
      <c r="G259" s="150" t="s">
        <v>2060</v>
      </c>
    </row>
    <row r="260" spans="1:202" s="143" customFormat="1">
      <c r="A260" s="178" t="s">
        <v>1895</v>
      </c>
      <c r="B260" s="170" t="s">
        <v>2367</v>
      </c>
      <c r="C260" s="152">
        <v>160142</v>
      </c>
      <c r="D260" s="305" t="s">
        <v>4741</v>
      </c>
      <c r="E260" s="304" t="s">
        <v>4742</v>
      </c>
      <c r="F260" s="150" t="s">
        <v>2517</v>
      </c>
      <c r="G260" s="150" t="s">
        <v>2060</v>
      </c>
    </row>
    <row r="261" spans="1:202" s="143" customFormat="1">
      <c r="A261" s="178" t="s">
        <v>1895</v>
      </c>
      <c r="B261" s="170" t="s">
        <v>2367</v>
      </c>
      <c r="C261" s="152">
        <v>160143</v>
      </c>
      <c r="D261" s="305" t="s">
        <v>4743</v>
      </c>
      <c r="E261" s="304" t="s">
        <v>4744</v>
      </c>
      <c r="F261" s="150" t="s">
        <v>2517</v>
      </c>
      <c r="G261" s="150" t="s">
        <v>2060</v>
      </c>
    </row>
    <row r="262" spans="1:202" s="143" customFormat="1">
      <c r="A262" s="178" t="s">
        <v>1895</v>
      </c>
      <c r="B262" s="170" t="s">
        <v>2367</v>
      </c>
      <c r="C262" s="152">
        <v>160144</v>
      </c>
      <c r="D262" s="305" t="s">
        <v>4745</v>
      </c>
      <c r="E262" s="304" t="s">
        <v>4746</v>
      </c>
      <c r="F262" s="150" t="s">
        <v>2517</v>
      </c>
      <c r="G262" s="150" t="s">
        <v>2060</v>
      </c>
    </row>
    <row r="263" spans="1:202" s="143" customFormat="1">
      <c r="A263" s="178" t="s">
        <v>1895</v>
      </c>
      <c r="B263" s="170" t="s">
        <v>2367</v>
      </c>
      <c r="C263" s="152">
        <v>160145</v>
      </c>
      <c r="D263" s="305" t="s">
        <v>4747</v>
      </c>
      <c r="E263" s="304" t="s">
        <v>4748</v>
      </c>
      <c r="F263" s="150" t="s">
        <v>2517</v>
      </c>
      <c r="G263" s="150" t="s">
        <v>2060</v>
      </c>
    </row>
    <row r="264" spans="1:202" s="143" customFormat="1">
      <c r="A264" s="178" t="s">
        <v>1895</v>
      </c>
      <c r="B264" s="170" t="s">
        <v>2367</v>
      </c>
      <c r="C264" s="152">
        <v>160146</v>
      </c>
      <c r="D264" s="305" t="s">
        <v>4749</v>
      </c>
      <c r="E264" s="304" t="s">
        <v>4750</v>
      </c>
      <c r="F264" s="150" t="s">
        <v>2517</v>
      </c>
      <c r="G264" s="150" t="s">
        <v>2060</v>
      </c>
    </row>
    <row r="265" spans="1:202" s="143" customFormat="1">
      <c r="A265" s="178" t="s">
        <v>1895</v>
      </c>
      <c r="B265" s="170" t="s">
        <v>2367</v>
      </c>
      <c r="C265" s="152">
        <v>160147</v>
      </c>
      <c r="D265" s="305" t="s">
        <v>4751</v>
      </c>
      <c r="E265" s="304" t="s">
        <v>4752</v>
      </c>
      <c r="F265" s="150" t="s">
        <v>2517</v>
      </c>
      <c r="G265" s="150" t="s">
        <v>2060</v>
      </c>
    </row>
    <row r="266" spans="1:202" s="143" customFormat="1">
      <c r="A266" s="178" t="s">
        <v>1895</v>
      </c>
      <c r="B266" s="170" t="s">
        <v>2367</v>
      </c>
      <c r="C266" s="152">
        <v>160148</v>
      </c>
      <c r="D266" s="305" t="s">
        <v>4753</v>
      </c>
      <c r="E266" s="304" t="s">
        <v>4754</v>
      </c>
      <c r="F266" s="150" t="s">
        <v>2517</v>
      </c>
      <c r="G266" s="150" t="s">
        <v>2060</v>
      </c>
    </row>
    <row r="267" spans="1:202" s="143" customFormat="1">
      <c r="A267" s="178" t="s">
        <v>1895</v>
      </c>
      <c r="B267" s="170" t="s">
        <v>2367</v>
      </c>
      <c r="C267" s="152">
        <v>160149</v>
      </c>
      <c r="D267" s="305" t="s">
        <v>4755</v>
      </c>
      <c r="E267" s="304" t="s">
        <v>4756</v>
      </c>
      <c r="F267" s="150" t="s">
        <v>2517</v>
      </c>
      <c r="G267" s="150" t="s">
        <v>2060</v>
      </c>
    </row>
    <row r="268" spans="1:202" s="143" customFormat="1">
      <c r="A268" s="178" t="s">
        <v>1895</v>
      </c>
      <c r="B268" s="170" t="s">
        <v>2367</v>
      </c>
      <c r="C268" s="152">
        <v>160203</v>
      </c>
      <c r="D268" s="305" t="s">
        <v>5137</v>
      </c>
      <c r="E268" s="304" t="s">
        <v>5138</v>
      </c>
      <c r="F268" s="150" t="s">
        <v>2517</v>
      </c>
      <c r="G268" s="150" t="s">
        <v>2060</v>
      </c>
    </row>
    <row r="269" spans="1:202" s="143" customFormat="1">
      <c r="A269" s="178" t="s">
        <v>1895</v>
      </c>
      <c r="B269" s="170" t="s">
        <v>2367</v>
      </c>
      <c r="C269" s="152">
        <v>160204</v>
      </c>
      <c r="D269" s="305" t="s">
        <v>5139</v>
      </c>
      <c r="E269" s="304" t="s">
        <v>5140</v>
      </c>
      <c r="F269" s="150" t="s">
        <v>2517</v>
      </c>
      <c r="G269" s="150" t="s">
        <v>2060</v>
      </c>
    </row>
    <row r="270" spans="1:202" s="143" customFormat="1">
      <c r="A270" s="144" t="s">
        <v>1895</v>
      </c>
      <c r="B270" s="144" t="s">
        <v>2859</v>
      </c>
      <c r="C270" s="162">
        <v>158391</v>
      </c>
      <c r="D270" s="147" t="s">
        <v>472</v>
      </c>
      <c r="E270" s="148" t="s">
        <v>473</v>
      </c>
      <c r="F270" s="144" t="s">
        <v>1143</v>
      </c>
      <c r="G270" s="144">
        <v>60</v>
      </c>
    </row>
    <row r="271" spans="1:202" s="176" customFormat="1" ht="42.75">
      <c r="A271" s="150" t="s">
        <v>1895</v>
      </c>
      <c r="B271" s="150" t="s">
        <v>1471</v>
      </c>
      <c r="C271" s="145">
        <v>155509</v>
      </c>
      <c r="D271" s="167" t="s">
        <v>1472</v>
      </c>
      <c r="E271" s="154" t="s">
        <v>3603</v>
      </c>
      <c r="F271" s="150"/>
      <c r="G271" s="150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  <c r="GM271" s="143"/>
      <c r="GN271" s="143"/>
      <c r="GO271" s="143"/>
      <c r="GP271" s="143"/>
      <c r="GQ271" s="143"/>
      <c r="GR271" s="143"/>
      <c r="GS271" s="143"/>
      <c r="GT271" s="143"/>
    </row>
    <row r="272" spans="1:202" s="271" customFormat="1">
      <c r="A272" s="150" t="s">
        <v>1895</v>
      </c>
      <c r="B272" s="150" t="s">
        <v>1471</v>
      </c>
      <c r="C272" s="145">
        <v>155510</v>
      </c>
      <c r="D272" s="153" t="s">
        <v>749</v>
      </c>
      <c r="E272" s="154" t="s">
        <v>750</v>
      </c>
      <c r="F272" s="150" t="s">
        <v>750</v>
      </c>
      <c r="G272" s="150"/>
    </row>
    <row r="273" spans="1:7" s="271" customFormat="1">
      <c r="A273" s="144" t="s">
        <v>1895</v>
      </c>
      <c r="B273" s="144" t="s">
        <v>2859</v>
      </c>
      <c r="C273" s="162">
        <v>158390</v>
      </c>
      <c r="D273" s="147" t="s">
        <v>470</v>
      </c>
      <c r="E273" s="148" t="s">
        <v>471</v>
      </c>
      <c r="F273" s="144" t="s">
        <v>1143</v>
      </c>
      <c r="G273" s="144">
        <v>60</v>
      </c>
    </row>
    <row r="274" spans="1:7" s="271" customFormat="1" ht="28.5">
      <c r="A274" s="144" t="s">
        <v>1895</v>
      </c>
      <c r="B274" s="144" t="s">
        <v>2859</v>
      </c>
      <c r="C274" s="150">
        <v>158802</v>
      </c>
      <c r="D274" s="144" t="s">
        <v>52</v>
      </c>
      <c r="E274" s="148" t="s">
        <v>93</v>
      </c>
      <c r="F274" s="144" t="s">
        <v>2528</v>
      </c>
      <c r="G274" s="144">
        <v>1</v>
      </c>
    </row>
    <row r="275" spans="1:7" s="271" customFormat="1" ht="28.5">
      <c r="A275" s="144" t="s">
        <v>1895</v>
      </c>
      <c r="B275" s="144" t="s">
        <v>2859</v>
      </c>
      <c r="C275" s="150">
        <v>155315</v>
      </c>
      <c r="D275" s="144" t="s">
        <v>48</v>
      </c>
      <c r="E275" s="148" t="s">
        <v>95</v>
      </c>
      <c r="F275" s="144" t="s">
        <v>2528</v>
      </c>
      <c r="G275" s="144">
        <v>1</v>
      </c>
    </row>
    <row r="276" spans="1:7" s="271" customFormat="1" ht="28.5">
      <c r="A276" s="144" t="s">
        <v>1895</v>
      </c>
      <c r="B276" s="144" t="s">
        <v>2859</v>
      </c>
      <c r="C276" s="150">
        <v>158804</v>
      </c>
      <c r="D276" s="144" t="s">
        <v>49</v>
      </c>
      <c r="E276" s="148" t="s">
        <v>96</v>
      </c>
      <c r="F276" s="144" t="s">
        <v>1143</v>
      </c>
      <c r="G276" s="144">
        <v>384</v>
      </c>
    </row>
    <row r="277" spans="1:7" s="271" customFormat="1" ht="28.5">
      <c r="A277" s="144" t="s">
        <v>1895</v>
      </c>
      <c r="B277" s="144" t="s">
        <v>2859</v>
      </c>
      <c r="C277" s="150">
        <v>155411</v>
      </c>
      <c r="D277" s="144" t="s">
        <v>50</v>
      </c>
      <c r="E277" s="148" t="s">
        <v>97</v>
      </c>
      <c r="F277" s="144" t="s">
        <v>2528</v>
      </c>
      <c r="G277" s="144">
        <v>1</v>
      </c>
    </row>
    <row r="278" spans="1:7" s="271" customFormat="1" ht="28.5">
      <c r="A278" s="144" t="s">
        <v>1895</v>
      </c>
      <c r="B278" s="144" t="s">
        <v>2859</v>
      </c>
      <c r="C278" s="150">
        <v>158139</v>
      </c>
      <c r="D278" s="144" t="s">
        <v>4191</v>
      </c>
      <c r="E278" s="148" t="s">
        <v>4192</v>
      </c>
      <c r="F278" s="144" t="s">
        <v>1132</v>
      </c>
      <c r="G278" s="144" t="s">
        <v>2899</v>
      </c>
    </row>
    <row r="279" spans="1:7" s="143" customFormat="1" ht="28.5">
      <c r="A279" s="144" t="s">
        <v>1895</v>
      </c>
      <c r="B279" s="144" t="s">
        <v>2859</v>
      </c>
      <c r="C279" s="150">
        <v>158805</v>
      </c>
      <c r="D279" s="144" t="s">
        <v>51</v>
      </c>
      <c r="E279" s="148" t="s">
        <v>92</v>
      </c>
      <c r="F279" s="144" t="s">
        <v>2528</v>
      </c>
      <c r="G279" s="144">
        <v>1</v>
      </c>
    </row>
    <row r="280" spans="1:7" s="143" customFormat="1" ht="28.5">
      <c r="A280" s="144" t="s">
        <v>1895</v>
      </c>
      <c r="B280" s="144" t="s">
        <v>2859</v>
      </c>
      <c r="C280" s="150">
        <v>155093</v>
      </c>
      <c r="D280" s="147" t="s">
        <v>5114</v>
      </c>
      <c r="E280" s="306" t="s">
        <v>4385</v>
      </c>
      <c r="F280" s="144" t="s">
        <v>5115</v>
      </c>
      <c r="G280" s="144" t="s">
        <v>5116</v>
      </c>
    </row>
    <row r="281" spans="1:7" s="143" customFormat="1">
      <c r="A281" s="144" t="s">
        <v>1895</v>
      </c>
      <c r="B281" s="211" t="s">
        <v>1140</v>
      </c>
      <c r="C281" s="307">
        <v>158571</v>
      </c>
      <c r="D281" s="147" t="s">
        <v>1285</v>
      </c>
      <c r="E281" s="306" t="s">
        <v>1286</v>
      </c>
      <c r="F281" s="144" t="s">
        <v>1143</v>
      </c>
      <c r="G281" s="144">
        <v>100</v>
      </c>
    </row>
    <row r="282" spans="1:7" s="143" customFormat="1">
      <c r="A282" s="144" t="s">
        <v>1895</v>
      </c>
      <c r="B282" s="211" t="s">
        <v>1922</v>
      </c>
      <c r="C282" s="307">
        <v>158415</v>
      </c>
      <c r="D282" s="147" t="s">
        <v>448</v>
      </c>
      <c r="E282" s="306" t="s">
        <v>449</v>
      </c>
      <c r="F282" s="144" t="s">
        <v>1324</v>
      </c>
      <c r="G282" s="144">
        <v>50</v>
      </c>
    </row>
    <row r="283" spans="1:7" ht="28.5">
      <c r="A283" s="144" t="s">
        <v>1895</v>
      </c>
      <c r="B283" s="211" t="s">
        <v>1922</v>
      </c>
      <c r="C283" s="307">
        <v>158832</v>
      </c>
      <c r="D283" s="147" t="s">
        <v>446</v>
      </c>
      <c r="E283" s="306" t="s">
        <v>447</v>
      </c>
      <c r="F283" s="144" t="s">
        <v>1139</v>
      </c>
      <c r="G283" s="144">
        <v>1</v>
      </c>
    </row>
    <row r="284" spans="1:7" s="271" customFormat="1">
      <c r="A284" s="144" t="s">
        <v>1895</v>
      </c>
      <c r="B284" s="211" t="s">
        <v>1922</v>
      </c>
      <c r="C284" s="162">
        <v>158831</v>
      </c>
      <c r="D284" s="147" t="s">
        <v>452</v>
      </c>
      <c r="E284" s="306" t="s">
        <v>453</v>
      </c>
      <c r="F284" s="147" t="s">
        <v>1324</v>
      </c>
      <c r="G284" s="147">
        <v>50</v>
      </c>
    </row>
    <row r="285" spans="1:7" s="271" customFormat="1" ht="28.5">
      <c r="A285" s="144" t="s">
        <v>1895</v>
      </c>
      <c r="B285" s="144" t="s">
        <v>1922</v>
      </c>
      <c r="C285" s="162">
        <v>158833</v>
      </c>
      <c r="D285" s="147" t="s">
        <v>450</v>
      </c>
      <c r="E285" s="148" t="s">
        <v>451</v>
      </c>
      <c r="F285" s="144" t="s">
        <v>1324</v>
      </c>
      <c r="G285" s="144">
        <v>1</v>
      </c>
    </row>
    <row r="286" spans="1:7" s="271" customFormat="1" ht="28.5">
      <c r="A286" s="144" t="s">
        <v>1895</v>
      </c>
      <c r="B286" s="150" t="s">
        <v>1975</v>
      </c>
      <c r="C286" s="307">
        <v>158627</v>
      </c>
      <c r="D286" s="144" t="s">
        <v>477</v>
      </c>
      <c r="E286" s="148" t="s">
        <v>478</v>
      </c>
      <c r="F286" s="144" t="s">
        <v>1708</v>
      </c>
      <c r="G286" s="144">
        <v>1</v>
      </c>
    </row>
    <row r="287" spans="1:7" s="271" customFormat="1" ht="28.5">
      <c r="A287" s="144" t="s">
        <v>1895</v>
      </c>
      <c r="B287" s="150" t="s">
        <v>1975</v>
      </c>
      <c r="C287" s="307">
        <v>158631</v>
      </c>
      <c r="D287" s="144" t="s">
        <v>479</v>
      </c>
      <c r="E287" s="148" t="s">
        <v>480</v>
      </c>
      <c r="F287" s="144" t="s">
        <v>1708</v>
      </c>
      <c r="G287" s="144">
        <v>1</v>
      </c>
    </row>
    <row r="288" spans="1:7" s="271" customFormat="1">
      <c r="A288" s="144" t="s">
        <v>1895</v>
      </c>
      <c r="B288" s="144" t="s">
        <v>2367</v>
      </c>
      <c r="C288" s="307">
        <v>158703</v>
      </c>
      <c r="D288" s="144" t="s">
        <v>1925</v>
      </c>
      <c r="E288" s="148" t="s">
        <v>1926</v>
      </c>
      <c r="F288" s="144" t="s">
        <v>1708</v>
      </c>
      <c r="G288" s="144">
        <v>1</v>
      </c>
    </row>
    <row r="289" spans="1:7" s="271" customFormat="1" ht="15">
      <c r="A289" s="144" t="s">
        <v>1895</v>
      </c>
      <c r="B289" s="144" t="s">
        <v>2859</v>
      </c>
      <c r="C289" s="150">
        <v>158915</v>
      </c>
      <c r="D289" s="150" t="s">
        <v>1946</v>
      </c>
      <c r="E289" s="154" t="s">
        <v>1947</v>
      </c>
      <c r="F289" s="160"/>
      <c r="G289" s="150" t="s">
        <v>709</v>
      </c>
    </row>
    <row r="290" spans="1:7" s="271" customFormat="1">
      <c r="A290" s="150" t="s">
        <v>1895</v>
      </c>
      <c r="B290" s="144" t="s">
        <v>2859</v>
      </c>
      <c r="C290" s="150">
        <v>158914</v>
      </c>
      <c r="D290" s="150" t="s">
        <v>747</v>
      </c>
      <c r="E290" s="154" t="s">
        <v>748</v>
      </c>
      <c r="F290" s="150" t="s">
        <v>748</v>
      </c>
      <c r="G290" s="150"/>
    </row>
    <row r="291" spans="1:7" s="271" customFormat="1">
      <c r="A291" s="144" t="s">
        <v>1895</v>
      </c>
      <c r="B291" s="150" t="s">
        <v>1975</v>
      </c>
      <c r="C291" s="307">
        <v>158787</v>
      </c>
      <c r="D291" s="144" t="s">
        <v>1306</v>
      </c>
      <c r="E291" s="148" t="s">
        <v>538</v>
      </c>
      <c r="F291" s="144" t="s">
        <v>1137</v>
      </c>
      <c r="G291" s="144">
        <v>1</v>
      </c>
    </row>
    <row r="292" spans="1:7" s="271" customFormat="1">
      <c r="A292" s="144" t="s">
        <v>1895</v>
      </c>
      <c r="B292" s="144" t="s">
        <v>1140</v>
      </c>
      <c r="C292" s="307">
        <v>153320</v>
      </c>
      <c r="D292" s="144" t="s">
        <v>1846</v>
      </c>
      <c r="E292" s="148" t="s">
        <v>54</v>
      </c>
      <c r="F292" s="144" t="s">
        <v>1137</v>
      </c>
      <c r="G292" s="144">
        <v>1</v>
      </c>
    </row>
    <row r="293" spans="1:7" s="271" customFormat="1">
      <c r="A293" s="144" t="s">
        <v>1895</v>
      </c>
      <c r="B293" s="144" t="s">
        <v>1922</v>
      </c>
      <c r="C293" s="145">
        <v>158752</v>
      </c>
      <c r="D293" s="147" t="s">
        <v>433</v>
      </c>
      <c r="E293" s="148">
        <v>114001</v>
      </c>
      <c r="F293" s="263">
        <v>158752</v>
      </c>
      <c r="G293" s="263">
        <v>10</v>
      </c>
    </row>
    <row r="294" spans="1:7" s="271" customFormat="1" ht="28.5">
      <c r="A294" s="144" t="s">
        <v>1895</v>
      </c>
      <c r="B294" s="144" t="s">
        <v>5131</v>
      </c>
      <c r="C294" s="145">
        <v>161121</v>
      </c>
      <c r="D294" s="147" t="s">
        <v>5132</v>
      </c>
      <c r="E294" s="308" t="s">
        <v>5133</v>
      </c>
      <c r="F294" s="144" t="s">
        <v>5134</v>
      </c>
      <c r="G294" s="144" t="s">
        <v>692</v>
      </c>
    </row>
    <row r="295" spans="1:7" s="271" customFormat="1" ht="28.5">
      <c r="A295" s="144" t="s">
        <v>1895</v>
      </c>
      <c r="B295" s="144" t="s">
        <v>5131</v>
      </c>
      <c r="C295" s="145">
        <v>161122</v>
      </c>
      <c r="D295" s="147" t="s">
        <v>5135</v>
      </c>
      <c r="E295" s="308" t="s">
        <v>5136</v>
      </c>
      <c r="F295" s="144" t="s">
        <v>5134</v>
      </c>
      <c r="G295" s="144" t="s">
        <v>692</v>
      </c>
    </row>
    <row r="296" spans="1:7" s="271" customFormat="1" ht="28.5">
      <c r="A296" s="144" t="s">
        <v>1895</v>
      </c>
      <c r="B296" s="144" t="s">
        <v>1140</v>
      </c>
      <c r="C296" s="162">
        <v>156189</v>
      </c>
      <c r="D296" s="147" t="s">
        <v>26</v>
      </c>
      <c r="E296" s="308" t="s">
        <v>27</v>
      </c>
      <c r="F296" s="144" t="s">
        <v>1143</v>
      </c>
      <c r="G296" s="144">
        <v>1</v>
      </c>
    </row>
    <row r="297" spans="1:7" s="271" customFormat="1">
      <c r="A297" s="150" t="s">
        <v>1895</v>
      </c>
      <c r="B297" s="144" t="s">
        <v>1140</v>
      </c>
      <c r="C297" s="145">
        <v>158007</v>
      </c>
      <c r="D297" s="153" t="s">
        <v>757</v>
      </c>
      <c r="E297" s="309">
        <v>51604</v>
      </c>
      <c r="F297" s="150">
        <v>51604</v>
      </c>
      <c r="G297" s="150"/>
    </row>
    <row r="298" spans="1:7" s="271" customFormat="1" ht="28.5">
      <c r="A298" s="144" t="s">
        <v>1895</v>
      </c>
      <c r="B298" s="144" t="s">
        <v>1973</v>
      </c>
      <c r="C298" s="145">
        <v>158918</v>
      </c>
      <c r="D298" s="153" t="s">
        <v>714</v>
      </c>
      <c r="E298" s="309" t="s">
        <v>715</v>
      </c>
      <c r="F298" s="160"/>
      <c r="G298" s="150" t="s">
        <v>716</v>
      </c>
    </row>
    <row r="299" spans="1:7" s="271" customFormat="1" ht="28.5">
      <c r="A299" s="144" t="s">
        <v>1895</v>
      </c>
      <c r="B299" s="144" t="s">
        <v>1140</v>
      </c>
      <c r="C299" s="162">
        <v>158848</v>
      </c>
      <c r="D299" s="147" t="s">
        <v>53</v>
      </c>
      <c r="E299" s="308" t="s">
        <v>2262</v>
      </c>
      <c r="F299" s="144" t="s">
        <v>1324</v>
      </c>
      <c r="G299" s="144">
        <v>1</v>
      </c>
    </row>
    <row r="300" spans="1:7" s="271" customFormat="1">
      <c r="A300" s="150" t="s">
        <v>1895</v>
      </c>
      <c r="B300" s="150" t="s">
        <v>2944</v>
      </c>
      <c r="C300" s="145">
        <v>151567</v>
      </c>
      <c r="D300" s="153" t="s">
        <v>3451</v>
      </c>
      <c r="E300" s="309">
        <v>301013</v>
      </c>
      <c r="F300" s="150" t="s">
        <v>2517</v>
      </c>
      <c r="G300" s="150" t="s">
        <v>692</v>
      </c>
    </row>
    <row r="301" spans="1:7" s="271" customFormat="1">
      <c r="A301" s="150" t="s">
        <v>1895</v>
      </c>
      <c r="B301" s="150" t="s">
        <v>2944</v>
      </c>
      <c r="C301" s="145">
        <v>150750</v>
      </c>
      <c r="D301" s="153" t="s">
        <v>4758</v>
      </c>
      <c r="E301" s="309">
        <v>571013</v>
      </c>
      <c r="F301" s="150"/>
      <c r="G301" s="150"/>
    </row>
    <row r="302" spans="1:7" s="271" customFormat="1">
      <c r="A302" s="150" t="s">
        <v>1895</v>
      </c>
      <c r="B302" s="150" t="s">
        <v>2944</v>
      </c>
      <c r="C302" s="145">
        <v>161101</v>
      </c>
      <c r="D302" s="270" t="s">
        <v>5130</v>
      </c>
      <c r="E302" s="309" t="s">
        <v>5113</v>
      </c>
      <c r="F302" s="150" t="s">
        <v>2517</v>
      </c>
      <c r="G302" s="150" t="s">
        <v>692</v>
      </c>
    </row>
    <row r="303" spans="1:7" s="271" customFormat="1">
      <c r="A303" s="150" t="s">
        <v>1895</v>
      </c>
      <c r="B303" s="150" t="s">
        <v>2944</v>
      </c>
      <c r="C303" s="145">
        <v>158991</v>
      </c>
      <c r="D303" s="153" t="s">
        <v>3342</v>
      </c>
      <c r="E303" s="309">
        <v>31013</v>
      </c>
      <c r="F303" s="150" t="s">
        <v>1132</v>
      </c>
      <c r="G303" s="150" t="s">
        <v>692</v>
      </c>
    </row>
    <row r="304" spans="1:7" s="143" customFormat="1" ht="28.5">
      <c r="A304" s="144" t="s">
        <v>1895</v>
      </c>
      <c r="B304" s="150" t="s">
        <v>2865</v>
      </c>
      <c r="C304" s="162">
        <v>158395</v>
      </c>
      <c r="D304" s="147" t="s">
        <v>1275</v>
      </c>
      <c r="E304" s="308" t="s">
        <v>1276</v>
      </c>
      <c r="F304" s="144" t="s">
        <v>1143</v>
      </c>
      <c r="G304" s="144">
        <v>50</v>
      </c>
    </row>
    <row r="305" spans="1:7" s="143" customFormat="1" ht="28.5">
      <c r="A305" s="144" t="s">
        <v>1895</v>
      </c>
      <c r="B305" s="144" t="s">
        <v>2193</v>
      </c>
      <c r="C305" s="296">
        <v>160905</v>
      </c>
      <c r="D305" s="249" t="s">
        <v>6356</v>
      </c>
      <c r="E305" s="310" t="s">
        <v>6357</v>
      </c>
      <c r="F305" s="144" t="s">
        <v>952</v>
      </c>
      <c r="G305" s="263" t="s">
        <v>4182</v>
      </c>
    </row>
    <row r="306" spans="1:7" s="143" customFormat="1" ht="42.75">
      <c r="A306" s="144" t="s">
        <v>1895</v>
      </c>
      <c r="B306" s="144" t="s">
        <v>2193</v>
      </c>
      <c r="C306" s="296">
        <v>160906</v>
      </c>
      <c r="D306" s="249" t="s">
        <v>6359</v>
      </c>
      <c r="E306" s="310" t="s">
        <v>6360</v>
      </c>
      <c r="F306" s="144" t="s">
        <v>952</v>
      </c>
      <c r="G306" s="263" t="s">
        <v>6358</v>
      </c>
    </row>
    <row r="307" spans="1:7" s="143" customFormat="1" ht="28.5">
      <c r="A307" s="144" t="s">
        <v>1895</v>
      </c>
      <c r="B307" s="144" t="s">
        <v>2193</v>
      </c>
      <c r="C307" s="262">
        <v>155362</v>
      </c>
      <c r="D307" s="249" t="s">
        <v>432</v>
      </c>
      <c r="E307" s="310">
        <v>776150</v>
      </c>
      <c r="F307" s="311"/>
      <c r="G307" s="301"/>
    </row>
    <row r="308" spans="1:7" s="143" customFormat="1" ht="28.5">
      <c r="A308" s="144" t="s">
        <v>1895</v>
      </c>
      <c r="B308" s="144" t="s">
        <v>1922</v>
      </c>
      <c r="C308" s="307">
        <v>158412</v>
      </c>
      <c r="D308" s="144" t="s">
        <v>444</v>
      </c>
      <c r="E308" s="148" t="s">
        <v>445</v>
      </c>
      <c r="F308" s="144" t="s">
        <v>1139</v>
      </c>
      <c r="G308" s="144">
        <v>100</v>
      </c>
    </row>
    <row r="309" spans="1:7" s="143" customFormat="1" ht="28.5">
      <c r="A309" s="144" t="s">
        <v>1895</v>
      </c>
      <c r="B309" s="144" t="s">
        <v>1922</v>
      </c>
      <c r="C309" s="162">
        <v>158413</v>
      </c>
      <c r="D309" s="147" t="s">
        <v>436</v>
      </c>
      <c r="E309" s="148" t="s">
        <v>437</v>
      </c>
      <c r="F309" s="144" t="s">
        <v>1139</v>
      </c>
      <c r="G309" s="144">
        <v>100</v>
      </c>
    </row>
    <row r="310" spans="1:7" s="143" customFormat="1" ht="28.5">
      <c r="A310" s="144" t="s">
        <v>1895</v>
      </c>
      <c r="B310" s="144" t="s">
        <v>1922</v>
      </c>
      <c r="C310" s="162">
        <v>158428</v>
      </c>
      <c r="D310" s="147" t="s">
        <v>440</v>
      </c>
      <c r="E310" s="148" t="s">
        <v>441</v>
      </c>
      <c r="F310" s="144" t="s">
        <v>1143</v>
      </c>
      <c r="G310" s="144">
        <v>100</v>
      </c>
    </row>
    <row r="311" spans="1:7" s="143" customFormat="1">
      <c r="A311" s="144" t="s">
        <v>1895</v>
      </c>
      <c r="B311" s="144" t="s">
        <v>1974</v>
      </c>
      <c r="C311" s="145">
        <v>158954</v>
      </c>
      <c r="D311" s="153" t="s">
        <v>4077</v>
      </c>
      <c r="E311" s="154" t="s">
        <v>4078</v>
      </c>
      <c r="F311" s="150" t="s">
        <v>2517</v>
      </c>
      <c r="G311" s="150"/>
    </row>
    <row r="312" spans="1:7" s="143" customFormat="1">
      <c r="A312" s="150" t="s">
        <v>1895</v>
      </c>
      <c r="B312" s="144" t="s">
        <v>4266</v>
      </c>
      <c r="C312" s="145">
        <v>158256</v>
      </c>
      <c r="D312" s="153" t="s">
        <v>2925</v>
      </c>
      <c r="E312" s="154" t="s">
        <v>2926</v>
      </c>
      <c r="F312" s="150" t="s">
        <v>2894</v>
      </c>
      <c r="G312" s="150" t="s">
        <v>679</v>
      </c>
    </row>
    <row r="313" spans="1:7" s="143" customFormat="1">
      <c r="A313" s="144" t="s">
        <v>1895</v>
      </c>
      <c r="B313" s="150" t="s">
        <v>2865</v>
      </c>
      <c r="C313" s="162">
        <v>158404</v>
      </c>
      <c r="D313" s="249" t="s">
        <v>1117</v>
      </c>
      <c r="E313" s="250" t="s">
        <v>1118</v>
      </c>
      <c r="F313" s="263" t="s">
        <v>1143</v>
      </c>
      <c r="G313" s="263">
        <v>50</v>
      </c>
    </row>
    <row r="314" spans="1:7" s="143" customFormat="1">
      <c r="A314" s="150" t="s">
        <v>1895</v>
      </c>
      <c r="B314" s="150" t="s">
        <v>1140</v>
      </c>
      <c r="C314" s="150">
        <v>158970</v>
      </c>
      <c r="D314" s="150" t="s">
        <v>3207</v>
      </c>
      <c r="E314" s="154" t="s">
        <v>4425</v>
      </c>
      <c r="F314" s="150" t="s">
        <v>2524</v>
      </c>
      <c r="G314" s="150" t="s">
        <v>3284</v>
      </c>
    </row>
    <row r="315" spans="1:7" ht="42.75">
      <c r="A315" s="144" t="s">
        <v>1895</v>
      </c>
      <c r="B315" s="150" t="s">
        <v>1471</v>
      </c>
      <c r="C315" s="150">
        <v>158903</v>
      </c>
      <c r="D315" s="144" t="s">
        <v>2837</v>
      </c>
      <c r="E315" s="148">
        <v>20242</v>
      </c>
      <c r="F315" s="144" t="s">
        <v>1143</v>
      </c>
      <c r="G315" s="144">
        <v>25</v>
      </c>
    </row>
    <row r="316" spans="1:7" ht="28.5">
      <c r="A316" s="144" t="s">
        <v>1895</v>
      </c>
      <c r="B316" s="150" t="s">
        <v>1471</v>
      </c>
      <c r="C316" s="145">
        <v>158902</v>
      </c>
      <c r="D316" s="147" t="s">
        <v>476</v>
      </c>
      <c r="E316" s="148">
        <v>20254</v>
      </c>
      <c r="F316" s="144" t="s">
        <v>1139</v>
      </c>
      <c r="G316" s="144">
        <v>25</v>
      </c>
    </row>
    <row r="317" spans="1:7" ht="28.5">
      <c r="A317" s="144" t="s">
        <v>1895</v>
      </c>
      <c r="B317" s="144" t="s">
        <v>2367</v>
      </c>
      <c r="C317" s="162">
        <v>158892</v>
      </c>
      <c r="D317" s="147" t="s">
        <v>1901</v>
      </c>
      <c r="E317" s="148" t="s">
        <v>1902</v>
      </c>
      <c r="F317" s="144" t="s">
        <v>1133</v>
      </c>
      <c r="G317" s="144">
        <v>1</v>
      </c>
    </row>
    <row r="318" spans="1:7" ht="28.5">
      <c r="A318" s="144" t="s">
        <v>1895</v>
      </c>
      <c r="B318" s="144" t="s">
        <v>550</v>
      </c>
      <c r="C318" s="162">
        <v>158213</v>
      </c>
      <c r="D318" s="147" t="s">
        <v>5200</v>
      </c>
      <c r="E318" s="148" t="s">
        <v>5201</v>
      </c>
      <c r="F318" s="144" t="s">
        <v>5202</v>
      </c>
      <c r="G318" s="144" t="s">
        <v>5202</v>
      </c>
    </row>
    <row r="319" spans="1:7" s="143" customFormat="1">
      <c r="A319" s="144" t="s">
        <v>1895</v>
      </c>
      <c r="B319" s="144" t="s">
        <v>550</v>
      </c>
      <c r="C319" s="162">
        <v>160280</v>
      </c>
      <c r="D319" s="147" t="s">
        <v>5282</v>
      </c>
      <c r="E319" s="148" t="s">
        <v>5283</v>
      </c>
      <c r="F319" s="144" t="s">
        <v>5202</v>
      </c>
      <c r="G319" s="144" t="s">
        <v>5202</v>
      </c>
    </row>
    <row r="320" spans="1:7" s="143" customFormat="1" ht="28.5">
      <c r="A320" s="144" t="s">
        <v>1895</v>
      </c>
      <c r="B320" s="150" t="s">
        <v>1975</v>
      </c>
      <c r="C320" s="162">
        <v>161391</v>
      </c>
      <c r="D320" s="147" t="s">
        <v>5910</v>
      </c>
      <c r="E320" s="148" t="s">
        <v>5914</v>
      </c>
      <c r="F320" s="144" t="s">
        <v>5918</v>
      </c>
      <c r="G320" s="144" t="s">
        <v>5919</v>
      </c>
    </row>
    <row r="321" spans="1:7" s="143" customFormat="1" ht="42.75">
      <c r="A321" s="144" t="s">
        <v>1895</v>
      </c>
      <c r="B321" s="150" t="s">
        <v>1975</v>
      </c>
      <c r="C321" s="162">
        <v>161392</v>
      </c>
      <c r="D321" s="147" t="s">
        <v>5911</v>
      </c>
      <c r="E321" s="148" t="s">
        <v>5915</v>
      </c>
      <c r="F321" s="144">
        <v>1250</v>
      </c>
      <c r="G321" s="144" t="s">
        <v>5920</v>
      </c>
    </row>
    <row r="322" spans="1:7" s="143" customFormat="1" ht="28.5">
      <c r="A322" s="144" t="s">
        <v>1895</v>
      </c>
      <c r="B322" s="150" t="s">
        <v>1975</v>
      </c>
      <c r="C322" s="162">
        <v>161393</v>
      </c>
      <c r="D322" s="147" t="s">
        <v>5912</v>
      </c>
      <c r="E322" s="148" t="s">
        <v>5916</v>
      </c>
      <c r="F322" s="144">
        <v>1250</v>
      </c>
      <c r="G322" s="144" t="s">
        <v>5920</v>
      </c>
    </row>
    <row r="323" spans="1:7" s="143" customFormat="1" ht="42.75">
      <c r="A323" s="144" t="s">
        <v>1895</v>
      </c>
      <c r="B323" s="150" t="s">
        <v>1975</v>
      </c>
      <c r="C323" s="162">
        <v>161395</v>
      </c>
      <c r="D323" s="147" t="s">
        <v>5913</v>
      </c>
      <c r="E323" s="148" t="s">
        <v>5917</v>
      </c>
      <c r="F323" s="144">
        <v>1250</v>
      </c>
      <c r="G323" s="144" t="s">
        <v>5920</v>
      </c>
    </row>
    <row r="324" spans="1:7">
      <c r="A324" s="144" t="s">
        <v>1895</v>
      </c>
      <c r="B324" s="150" t="s">
        <v>1975</v>
      </c>
      <c r="C324" s="145">
        <v>161240</v>
      </c>
      <c r="D324" s="153" t="s">
        <v>5649</v>
      </c>
      <c r="E324" s="154" t="s">
        <v>5650</v>
      </c>
      <c r="F324" s="150" t="s">
        <v>1352</v>
      </c>
      <c r="G324" s="150">
        <v>1000</v>
      </c>
    </row>
    <row r="325" spans="1:7" ht="42.75">
      <c r="A325" s="144" t="s">
        <v>1895</v>
      </c>
      <c r="B325" s="150" t="s">
        <v>1975</v>
      </c>
      <c r="C325" s="145">
        <v>158901</v>
      </c>
      <c r="D325" s="147" t="s">
        <v>1283</v>
      </c>
      <c r="E325" s="148" t="s">
        <v>1284</v>
      </c>
      <c r="F325" s="144" t="s">
        <v>1131</v>
      </c>
      <c r="G325" s="144">
        <v>1</v>
      </c>
    </row>
    <row r="326" spans="1:7" s="271" customFormat="1">
      <c r="A326" s="144" t="s">
        <v>1895</v>
      </c>
      <c r="B326" s="144" t="s">
        <v>2367</v>
      </c>
      <c r="C326" s="307">
        <v>157071</v>
      </c>
      <c r="D326" s="144" t="s">
        <v>1931</v>
      </c>
      <c r="E326" s="148" t="s">
        <v>1932</v>
      </c>
      <c r="F326" s="144" t="s">
        <v>1143</v>
      </c>
      <c r="G326" s="144">
        <v>1</v>
      </c>
    </row>
    <row r="327" spans="1:7" s="271" customFormat="1">
      <c r="A327" s="144" t="s">
        <v>1895</v>
      </c>
      <c r="B327" s="144" t="s">
        <v>1922</v>
      </c>
      <c r="C327" s="150">
        <v>138102</v>
      </c>
      <c r="D327" s="144" t="s">
        <v>2857</v>
      </c>
      <c r="E327" s="148" t="s">
        <v>1933</v>
      </c>
      <c r="F327" s="144" t="s">
        <v>547</v>
      </c>
      <c r="G327" s="144">
        <v>5400</v>
      </c>
    </row>
    <row r="328" spans="1:7" s="271" customFormat="1" ht="28.5">
      <c r="A328" s="144" t="s">
        <v>1895</v>
      </c>
      <c r="B328" s="144" t="s">
        <v>1922</v>
      </c>
      <c r="C328" s="150">
        <v>158899</v>
      </c>
      <c r="D328" s="144" t="s">
        <v>427</v>
      </c>
      <c r="E328" s="148" t="s">
        <v>428</v>
      </c>
      <c r="F328" s="144" t="s">
        <v>1137</v>
      </c>
      <c r="G328" s="144">
        <v>1</v>
      </c>
    </row>
    <row r="329" spans="1:7" s="271" customFormat="1">
      <c r="A329" s="144" t="s">
        <v>1895</v>
      </c>
      <c r="B329" s="144" t="s">
        <v>2367</v>
      </c>
      <c r="C329" s="307">
        <v>158868</v>
      </c>
      <c r="D329" s="144" t="s">
        <v>1929</v>
      </c>
      <c r="E329" s="148" t="s">
        <v>1930</v>
      </c>
      <c r="F329" s="144" t="s">
        <v>1708</v>
      </c>
      <c r="G329" s="144">
        <v>1</v>
      </c>
    </row>
    <row r="330" spans="1:7" s="271" customFormat="1">
      <c r="A330" s="144" t="s">
        <v>1895</v>
      </c>
      <c r="B330" s="164" t="s">
        <v>2535</v>
      </c>
      <c r="C330" s="307" t="s">
        <v>6266</v>
      </c>
      <c r="D330" s="144" t="s">
        <v>1115</v>
      </c>
      <c r="E330" s="148" t="s">
        <v>1116</v>
      </c>
      <c r="F330" s="144" t="s">
        <v>1137</v>
      </c>
      <c r="G330" s="144">
        <v>100</v>
      </c>
    </row>
    <row r="331" spans="1:7">
      <c r="A331" s="144" t="s">
        <v>1895</v>
      </c>
      <c r="B331" s="144" t="s">
        <v>2367</v>
      </c>
      <c r="C331" s="162">
        <v>158171</v>
      </c>
      <c r="D331" s="215" t="s">
        <v>6288</v>
      </c>
      <c r="E331" s="148" t="s">
        <v>5319</v>
      </c>
      <c r="F331" s="144" t="s">
        <v>5323</v>
      </c>
      <c r="G331" s="144"/>
    </row>
    <row r="332" spans="1:7" s="271" customFormat="1">
      <c r="A332" s="144" t="s">
        <v>1895</v>
      </c>
      <c r="B332" s="144" t="s">
        <v>2367</v>
      </c>
      <c r="C332" s="307">
        <v>158172</v>
      </c>
      <c r="D332" s="229" t="s">
        <v>6289</v>
      </c>
      <c r="E332" s="148" t="s">
        <v>5320</v>
      </c>
      <c r="F332" s="144" t="s">
        <v>5324</v>
      </c>
      <c r="G332" s="144"/>
    </row>
    <row r="333" spans="1:7" s="271" customFormat="1">
      <c r="A333" s="144" t="s">
        <v>1895</v>
      </c>
      <c r="B333" s="144" t="s">
        <v>2367</v>
      </c>
      <c r="C333" s="307">
        <v>158173</v>
      </c>
      <c r="D333" s="229" t="s">
        <v>6290</v>
      </c>
      <c r="E333" s="148" t="s">
        <v>5321</v>
      </c>
      <c r="F333" s="144" t="s">
        <v>5325</v>
      </c>
      <c r="G333" s="144" t="s">
        <v>5326</v>
      </c>
    </row>
    <row r="334" spans="1:7" s="312" customFormat="1">
      <c r="A334" s="144" t="s">
        <v>1895</v>
      </c>
      <c r="B334" s="144" t="s">
        <v>2367</v>
      </c>
      <c r="C334" s="307">
        <v>158174</v>
      </c>
      <c r="D334" s="229" t="s">
        <v>6290</v>
      </c>
      <c r="E334" s="148" t="s">
        <v>5322</v>
      </c>
      <c r="F334" s="144" t="s">
        <v>5325</v>
      </c>
      <c r="G334" s="144" t="s">
        <v>5327</v>
      </c>
    </row>
    <row r="335" spans="1:7" s="143" customFormat="1">
      <c r="A335" s="144" t="s">
        <v>1895</v>
      </c>
      <c r="B335" s="144" t="s">
        <v>2367</v>
      </c>
      <c r="C335" s="162">
        <v>160266</v>
      </c>
      <c r="D335" s="215" t="s">
        <v>5264</v>
      </c>
      <c r="E335" s="229" t="s">
        <v>5265</v>
      </c>
      <c r="F335" s="229" t="s">
        <v>5266</v>
      </c>
      <c r="G335" s="229" t="s">
        <v>5266</v>
      </c>
    </row>
    <row r="336" spans="1:7" s="143" customFormat="1">
      <c r="A336" s="144" t="s">
        <v>1895</v>
      </c>
      <c r="B336" s="144" t="s">
        <v>2367</v>
      </c>
      <c r="C336" s="162">
        <v>160267</v>
      </c>
      <c r="D336" s="215" t="s">
        <v>5267</v>
      </c>
      <c r="E336" s="229" t="s">
        <v>5268</v>
      </c>
      <c r="F336" s="229" t="s">
        <v>5266</v>
      </c>
      <c r="G336" s="229" t="s">
        <v>5266</v>
      </c>
    </row>
    <row r="337" spans="1:202" s="143" customFormat="1">
      <c r="A337" s="144" t="s">
        <v>1895</v>
      </c>
      <c r="B337" s="144" t="s">
        <v>2367</v>
      </c>
      <c r="C337" s="162">
        <v>160268</v>
      </c>
      <c r="D337" s="215" t="s">
        <v>5269</v>
      </c>
      <c r="E337" s="229" t="s">
        <v>5270</v>
      </c>
      <c r="F337" s="229" t="s">
        <v>5266</v>
      </c>
      <c r="G337" s="229" t="s">
        <v>5266</v>
      </c>
    </row>
    <row r="338" spans="1:202" s="143" customFormat="1">
      <c r="A338" s="144" t="s">
        <v>1895</v>
      </c>
      <c r="B338" s="144" t="s">
        <v>2367</v>
      </c>
      <c r="C338" s="162">
        <v>158945</v>
      </c>
      <c r="D338" s="215" t="s">
        <v>4930</v>
      </c>
      <c r="E338" s="229" t="s">
        <v>4931</v>
      </c>
      <c r="F338" s="229" t="s">
        <v>5277</v>
      </c>
      <c r="G338" s="229" t="s">
        <v>5277</v>
      </c>
    </row>
    <row r="339" spans="1:202" s="143" customFormat="1">
      <c r="A339" s="144" t="s">
        <v>1895</v>
      </c>
      <c r="B339" s="144" t="s">
        <v>2367</v>
      </c>
      <c r="C339" s="307">
        <v>160270</v>
      </c>
      <c r="D339" s="229" t="s">
        <v>5271</v>
      </c>
      <c r="E339" s="229" t="s">
        <v>5272</v>
      </c>
      <c r="F339" s="229" t="s">
        <v>5273</v>
      </c>
      <c r="G339" s="229" t="s">
        <v>5273</v>
      </c>
    </row>
    <row r="340" spans="1:202" s="143" customFormat="1">
      <c r="A340" s="144" t="s">
        <v>1895</v>
      </c>
      <c r="B340" s="144" t="s">
        <v>2367</v>
      </c>
      <c r="C340" s="162">
        <v>160271</v>
      </c>
      <c r="D340" s="215" t="s">
        <v>5274</v>
      </c>
      <c r="E340" s="229" t="s">
        <v>5275</v>
      </c>
      <c r="F340" s="229" t="s">
        <v>5276</v>
      </c>
      <c r="G340" s="229" t="s">
        <v>5276</v>
      </c>
    </row>
    <row r="341" spans="1:202" s="143" customFormat="1" ht="28.5">
      <c r="A341" s="144" t="s">
        <v>1895</v>
      </c>
      <c r="B341" s="150" t="s">
        <v>1975</v>
      </c>
      <c r="C341" s="162">
        <v>158847</v>
      </c>
      <c r="D341" s="147" t="s">
        <v>31</v>
      </c>
      <c r="E341" s="148" t="s">
        <v>32</v>
      </c>
      <c r="F341" s="144" t="s">
        <v>1133</v>
      </c>
      <c r="G341" s="144">
        <v>1</v>
      </c>
    </row>
    <row r="342" spans="1:202" s="143" customFormat="1" ht="28.5">
      <c r="A342" s="144" t="s">
        <v>1895</v>
      </c>
      <c r="B342" s="144" t="s">
        <v>1666</v>
      </c>
      <c r="C342" s="162">
        <v>158277</v>
      </c>
      <c r="D342" s="147" t="s">
        <v>5451</v>
      </c>
      <c r="E342" s="148" t="s">
        <v>5452</v>
      </c>
      <c r="F342" s="144"/>
      <c r="G342" s="144"/>
    </row>
    <row r="343" spans="1:202" s="143" customFormat="1">
      <c r="A343" s="144" t="s">
        <v>1895</v>
      </c>
      <c r="B343" s="144" t="s">
        <v>1666</v>
      </c>
      <c r="C343" s="162">
        <v>161406</v>
      </c>
      <c r="D343" s="230" t="s">
        <v>5951</v>
      </c>
      <c r="E343" s="148" t="s">
        <v>5952</v>
      </c>
      <c r="F343" s="144" t="s">
        <v>3208</v>
      </c>
      <c r="G343" s="144">
        <v>1</v>
      </c>
    </row>
    <row r="344" spans="1:202" s="143" customFormat="1" ht="28.5">
      <c r="A344" s="144" t="s">
        <v>1895</v>
      </c>
      <c r="B344" s="144" t="s">
        <v>5485</v>
      </c>
      <c r="C344" s="162">
        <v>161193</v>
      </c>
      <c r="D344" s="147" t="s">
        <v>5486</v>
      </c>
      <c r="E344" s="148" t="s">
        <v>5487</v>
      </c>
      <c r="F344" s="144" t="s">
        <v>5488</v>
      </c>
      <c r="G344" s="144" t="s">
        <v>5488</v>
      </c>
    </row>
    <row r="345" spans="1:202" s="143" customFormat="1" ht="42.75">
      <c r="A345" s="144" t="s">
        <v>1895</v>
      </c>
      <c r="B345" s="150" t="s">
        <v>1540</v>
      </c>
      <c r="C345" s="145">
        <v>158952</v>
      </c>
      <c r="D345" s="147" t="s">
        <v>43</v>
      </c>
      <c r="E345" s="148" t="s">
        <v>44</v>
      </c>
      <c r="F345" s="144" t="s">
        <v>1137</v>
      </c>
      <c r="G345" s="144">
        <v>1</v>
      </c>
    </row>
    <row r="346" spans="1:202" s="176" customFormat="1">
      <c r="A346" s="144" t="s">
        <v>1895</v>
      </c>
      <c r="B346" s="144" t="s">
        <v>1922</v>
      </c>
      <c r="C346" s="162">
        <v>158850</v>
      </c>
      <c r="D346" s="147" t="s">
        <v>456</v>
      </c>
      <c r="E346" s="148" t="s">
        <v>457</v>
      </c>
      <c r="F346" s="144">
        <v>158752</v>
      </c>
      <c r="G346" s="144">
        <v>1</v>
      </c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  <c r="GM346" s="143"/>
      <c r="GN346" s="143"/>
      <c r="GO346" s="143"/>
      <c r="GP346" s="143"/>
      <c r="GQ346" s="143"/>
      <c r="GR346" s="143"/>
      <c r="GS346" s="143"/>
      <c r="GT346" s="143"/>
    </row>
    <row r="347" spans="1:202" s="176" customFormat="1">
      <c r="A347" s="144" t="s">
        <v>1895</v>
      </c>
      <c r="B347" s="144" t="s">
        <v>1922</v>
      </c>
      <c r="C347" s="162">
        <v>158851</v>
      </c>
      <c r="D347" s="147" t="s">
        <v>454</v>
      </c>
      <c r="E347" s="148" t="s">
        <v>455</v>
      </c>
      <c r="F347" s="144" t="s">
        <v>1131</v>
      </c>
      <c r="G347" s="144">
        <v>1</v>
      </c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  <c r="GM347" s="143"/>
      <c r="GN347" s="143"/>
      <c r="GO347" s="143"/>
      <c r="GP347" s="143"/>
      <c r="GQ347" s="143"/>
      <c r="GR347" s="143"/>
      <c r="GS347" s="143"/>
      <c r="GT347" s="143"/>
    </row>
    <row r="348" spans="1:202" s="176" customFormat="1">
      <c r="A348" s="144" t="s">
        <v>1895</v>
      </c>
      <c r="B348" s="150" t="s">
        <v>2706</v>
      </c>
      <c r="C348" s="145">
        <v>158253</v>
      </c>
      <c r="D348" s="153" t="s">
        <v>3440</v>
      </c>
      <c r="E348" s="154" t="s">
        <v>3439</v>
      </c>
      <c r="F348" s="150" t="s">
        <v>1139</v>
      </c>
      <c r="G348" s="150" t="s">
        <v>2263</v>
      </c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  <c r="GM348" s="143"/>
      <c r="GN348" s="143"/>
      <c r="GO348" s="143"/>
      <c r="GP348" s="143"/>
      <c r="GQ348" s="143"/>
      <c r="GR348" s="143"/>
      <c r="GS348" s="143"/>
      <c r="GT348" s="143"/>
    </row>
    <row r="349" spans="1:202" s="143" customFormat="1">
      <c r="A349" s="144" t="s">
        <v>1895</v>
      </c>
      <c r="B349" s="150" t="s">
        <v>2706</v>
      </c>
      <c r="C349" s="145">
        <v>158426</v>
      </c>
      <c r="D349" s="153" t="s">
        <v>4095</v>
      </c>
      <c r="E349" s="154" t="s">
        <v>4096</v>
      </c>
      <c r="F349" s="150" t="s">
        <v>1139</v>
      </c>
      <c r="G349" s="150" t="s">
        <v>2263</v>
      </c>
    </row>
    <row r="350" spans="1:202" s="143" customFormat="1">
      <c r="A350" s="144" t="s">
        <v>1895</v>
      </c>
      <c r="B350" s="150" t="s">
        <v>2706</v>
      </c>
      <c r="C350" s="145">
        <v>158255</v>
      </c>
      <c r="D350" s="153" t="s">
        <v>2897</v>
      </c>
      <c r="E350" s="154" t="s">
        <v>2898</v>
      </c>
      <c r="F350" s="150" t="s">
        <v>1139</v>
      </c>
      <c r="G350" s="150" t="s">
        <v>2263</v>
      </c>
    </row>
    <row r="351" spans="1:202" s="143" customFormat="1">
      <c r="A351" s="144" t="s">
        <v>1895</v>
      </c>
      <c r="B351" s="150" t="s">
        <v>2706</v>
      </c>
      <c r="C351" s="145">
        <v>158254</v>
      </c>
      <c r="D351" s="153" t="s">
        <v>2895</v>
      </c>
      <c r="E351" s="154" t="s">
        <v>2896</v>
      </c>
      <c r="F351" s="150" t="s">
        <v>1139</v>
      </c>
      <c r="G351" s="150" t="s">
        <v>2263</v>
      </c>
    </row>
    <row r="352" spans="1:202" s="143" customFormat="1">
      <c r="A352" s="144" t="s">
        <v>1895</v>
      </c>
      <c r="B352" s="150" t="s">
        <v>2706</v>
      </c>
      <c r="C352" s="145">
        <v>161125</v>
      </c>
      <c r="D352" s="270" t="s">
        <v>5198</v>
      </c>
      <c r="E352" s="272" t="s">
        <v>5199</v>
      </c>
      <c r="F352" s="150" t="s">
        <v>1139</v>
      </c>
      <c r="G352" s="150" t="s">
        <v>2263</v>
      </c>
    </row>
    <row r="353" spans="1:202" s="143" customFormat="1">
      <c r="A353" s="144" t="s">
        <v>1895</v>
      </c>
      <c r="B353" s="150" t="s">
        <v>2706</v>
      </c>
      <c r="C353" s="145">
        <v>161195</v>
      </c>
      <c r="D353" s="270" t="s">
        <v>5529</v>
      </c>
      <c r="E353" s="272" t="s">
        <v>5528</v>
      </c>
      <c r="F353" s="150" t="s">
        <v>1139</v>
      </c>
      <c r="G353" s="150" t="s">
        <v>2263</v>
      </c>
    </row>
    <row r="354" spans="1:202" s="143" customFormat="1">
      <c r="A354" s="144" t="s">
        <v>1895</v>
      </c>
      <c r="B354" s="150" t="s">
        <v>2706</v>
      </c>
      <c r="C354" s="145">
        <v>158376</v>
      </c>
      <c r="D354" s="153" t="s">
        <v>3460</v>
      </c>
      <c r="E354" s="154" t="s">
        <v>3459</v>
      </c>
      <c r="F354" s="150" t="s">
        <v>1139</v>
      </c>
      <c r="G354" s="150" t="s">
        <v>2263</v>
      </c>
    </row>
    <row r="355" spans="1:202" s="143" customFormat="1">
      <c r="A355" s="144" t="s">
        <v>1895</v>
      </c>
      <c r="B355" s="150" t="s">
        <v>5822</v>
      </c>
      <c r="C355" s="145">
        <v>160521</v>
      </c>
      <c r="D355" s="153" t="s">
        <v>5823</v>
      </c>
      <c r="E355" s="154" t="s">
        <v>5824</v>
      </c>
      <c r="F355" s="150" t="s">
        <v>1352</v>
      </c>
      <c r="G355" s="150" t="s">
        <v>5825</v>
      </c>
    </row>
    <row r="356" spans="1:202" s="143" customFormat="1">
      <c r="A356" s="150" t="s">
        <v>1895</v>
      </c>
      <c r="B356" s="150" t="s">
        <v>2367</v>
      </c>
      <c r="C356" s="211">
        <v>155449</v>
      </c>
      <c r="D356" s="147" t="s">
        <v>3152</v>
      </c>
      <c r="E356" s="148" t="s">
        <v>3153</v>
      </c>
      <c r="F356" s="150"/>
      <c r="G356" s="150"/>
    </row>
    <row r="357" spans="1:202" s="143" customFormat="1" ht="28.5">
      <c r="A357" s="178" t="s">
        <v>1895</v>
      </c>
      <c r="B357" s="150" t="s">
        <v>2367</v>
      </c>
      <c r="C357" s="211">
        <v>162699</v>
      </c>
      <c r="D357" s="147" t="s">
        <v>6330</v>
      </c>
      <c r="E357" s="148" t="s">
        <v>6331</v>
      </c>
      <c r="F357" s="150" t="s">
        <v>6178</v>
      </c>
      <c r="G357" s="150" t="s">
        <v>4182</v>
      </c>
    </row>
    <row r="358" spans="1:202" s="143" customFormat="1" ht="28.5">
      <c r="A358" s="150" t="s">
        <v>1895</v>
      </c>
      <c r="B358" s="150" t="s">
        <v>2367</v>
      </c>
      <c r="C358" s="211">
        <v>161250</v>
      </c>
      <c r="D358" s="147" t="s">
        <v>6291</v>
      </c>
      <c r="E358" s="148" t="s">
        <v>5577</v>
      </c>
      <c r="F358" s="150">
        <v>1</v>
      </c>
      <c r="G358" s="150">
        <v>1</v>
      </c>
    </row>
    <row r="359" spans="1:202" s="143" customFormat="1" ht="28.5">
      <c r="A359" s="150" t="s">
        <v>1895</v>
      </c>
      <c r="B359" s="150" t="s">
        <v>2367</v>
      </c>
      <c r="C359" s="211">
        <v>161251</v>
      </c>
      <c r="D359" s="147" t="s">
        <v>6292</v>
      </c>
      <c r="E359" s="148" t="s">
        <v>5578</v>
      </c>
      <c r="F359" s="150">
        <v>1</v>
      </c>
      <c r="G359" s="150">
        <v>1</v>
      </c>
    </row>
    <row r="360" spans="1:202" s="143" customFormat="1" ht="28.5">
      <c r="A360" s="150" t="s">
        <v>1895</v>
      </c>
      <c r="B360" s="150" t="s">
        <v>2367</v>
      </c>
      <c r="C360" s="211">
        <v>161252</v>
      </c>
      <c r="D360" s="147" t="s">
        <v>6293</v>
      </c>
      <c r="E360" s="148" t="s">
        <v>5579</v>
      </c>
      <c r="F360" s="150">
        <v>1</v>
      </c>
      <c r="G360" s="150" t="s">
        <v>5580</v>
      </c>
    </row>
    <row r="361" spans="1:202" s="143" customFormat="1" ht="28.5">
      <c r="A361" s="150" t="s">
        <v>1895</v>
      </c>
      <c r="B361" s="150" t="s">
        <v>2367</v>
      </c>
      <c r="C361" s="211">
        <v>155448</v>
      </c>
      <c r="D361" s="147" t="s">
        <v>3150</v>
      </c>
      <c r="E361" s="148" t="s">
        <v>3151</v>
      </c>
      <c r="F361" s="150"/>
      <c r="G361" s="150"/>
    </row>
    <row r="362" spans="1:202" s="143" customFormat="1">
      <c r="A362" s="150" t="s">
        <v>1895</v>
      </c>
      <c r="B362" s="144" t="s">
        <v>1140</v>
      </c>
      <c r="C362" s="211">
        <v>158230</v>
      </c>
      <c r="D362" s="147" t="s">
        <v>3186</v>
      </c>
      <c r="E362" s="148">
        <v>205211</v>
      </c>
      <c r="F362" s="150"/>
      <c r="G362" s="150"/>
    </row>
    <row r="363" spans="1:202" s="143" customFormat="1" ht="28.5">
      <c r="A363" s="150" t="s">
        <v>1895</v>
      </c>
      <c r="B363" s="144" t="s">
        <v>5620</v>
      </c>
      <c r="C363" s="211">
        <v>161267</v>
      </c>
      <c r="D363" s="147" t="s">
        <v>5621</v>
      </c>
      <c r="E363" s="148" t="s">
        <v>5622</v>
      </c>
      <c r="F363" s="150" t="s">
        <v>1352</v>
      </c>
      <c r="G363" s="150">
        <v>500</v>
      </c>
    </row>
    <row r="364" spans="1:202" s="143" customFormat="1" ht="28.5">
      <c r="A364" s="150" t="s">
        <v>1895</v>
      </c>
      <c r="B364" s="150" t="s">
        <v>2944</v>
      </c>
      <c r="C364" s="211">
        <v>160455</v>
      </c>
      <c r="D364" s="147" t="s">
        <v>5764</v>
      </c>
      <c r="E364" s="148" t="s">
        <v>5769</v>
      </c>
      <c r="F364" s="150" t="s">
        <v>1132</v>
      </c>
      <c r="G364" s="150" t="s">
        <v>692</v>
      </c>
      <c r="GO364" s="159"/>
      <c r="GP364" s="159"/>
      <c r="GQ364" s="159"/>
      <c r="GR364" s="159"/>
      <c r="GS364" s="159"/>
      <c r="GT364" s="159"/>
    </row>
    <row r="365" spans="1:202" s="143" customFormat="1" ht="28.5">
      <c r="A365" s="150" t="s">
        <v>1895</v>
      </c>
      <c r="B365" s="150" t="s">
        <v>2944</v>
      </c>
      <c r="C365" s="211">
        <v>160456</v>
      </c>
      <c r="D365" s="147" t="s">
        <v>5765</v>
      </c>
      <c r="E365" s="148" t="s">
        <v>5770</v>
      </c>
      <c r="F365" s="150" t="s">
        <v>1132</v>
      </c>
      <c r="G365" s="150" t="s">
        <v>692</v>
      </c>
    </row>
    <row r="366" spans="1:202" s="143" customFormat="1" ht="28.5">
      <c r="A366" s="150" t="s">
        <v>1895</v>
      </c>
      <c r="B366" s="150" t="s">
        <v>2944</v>
      </c>
      <c r="C366" s="211">
        <v>160457</v>
      </c>
      <c r="D366" s="147" t="s">
        <v>5766</v>
      </c>
      <c r="E366" s="148" t="s">
        <v>5771</v>
      </c>
      <c r="F366" s="150" t="s">
        <v>1132</v>
      </c>
      <c r="G366" s="150" t="s">
        <v>692</v>
      </c>
    </row>
    <row r="367" spans="1:202" s="143" customFormat="1" ht="28.5">
      <c r="A367" s="150" t="s">
        <v>1895</v>
      </c>
      <c r="B367" s="150" t="s">
        <v>2944</v>
      </c>
      <c r="C367" s="211">
        <v>160458</v>
      </c>
      <c r="D367" s="147" t="s">
        <v>5767</v>
      </c>
      <c r="E367" s="148" t="s">
        <v>5772</v>
      </c>
      <c r="F367" s="150" t="s">
        <v>1132</v>
      </c>
      <c r="G367" s="150" t="s">
        <v>692</v>
      </c>
    </row>
    <row r="368" spans="1:202" s="143" customFormat="1" ht="28.5">
      <c r="A368" s="150" t="s">
        <v>1895</v>
      </c>
      <c r="B368" s="150" t="s">
        <v>2944</v>
      </c>
      <c r="C368" s="211">
        <v>160459</v>
      </c>
      <c r="D368" s="147" t="s">
        <v>5768</v>
      </c>
      <c r="E368" s="148" t="s">
        <v>5773</v>
      </c>
      <c r="F368" s="150" t="s">
        <v>1132</v>
      </c>
      <c r="G368" s="150" t="s">
        <v>692</v>
      </c>
    </row>
    <row r="369" spans="1:7" s="143" customFormat="1" ht="28.5">
      <c r="A369" s="150" t="s">
        <v>1895</v>
      </c>
      <c r="B369" s="150" t="s">
        <v>2944</v>
      </c>
      <c r="C369" s="211">
        <v>160460</v>
      </c>
      <c r="D369" s="147" t="s">
        <v>5780</v>
      </c>
      <c r="E369" s="148" t="s">
        <v>5781</v>
      </c>
      <c r="F369" s="150" t="s">
        <v>1132</v>
      </c>
      <c r="G369" s="150" t="s">
        <v>692</v>
      </c>
    </row>
    <row r="370" spans="1:7" s="143" customFormat="1" ht="28.5">
      <c r="A370" s="150" t="s">
        <v>1895</v>
      </c>
      <c r="B370" s="150" t="s">
        <v>2944</v>
      </c>
      <c r="C370" s="211">
        <v>160461</v>
      </c>
      <c r="D370" s="147" t="s">
        <v>5774</v>
      </c>
      <c r="E370" s="148" t="s">
        <v>5777</v>
      </c>
      <c r="F370" s="150" t="s">
        <v>1132</v>
      </c>
      <c r="G370" s="150">
        <v>1152</v>
      </c>
    </row>
    <row r="371" spans="1:7" s="143" customFormat="1" ht="42.75">
      <c r="A371" s="150" t="s">
        <v>1895</v>
      </c>
      <c r="B371" s="150" t="s">
        <v>2944</v>
      </c>
      <c r="C371" s="211">
        <v>160462</v>
      </c>
      <c r="D371" s="147" t="s">
        <v>5775</v>
      </c>
      <c r="E371" s="148" t="s">
        <v>5778</v>
      </c>
      <c r="F371" s="150">
        <v>1152</v>
      </c>
      <c r="G371" s="150">
        <v>1152</v>
      </c>
    </row>
    <row r="372" spans="1:7" s="143" customFormat="1">
      <c r="A372" s="150" t="s">
        <v>1895</v>
      </c>
      <c r="B372" s="150" t="s">
        <v>2944</v>
      </c>
      <c r="C372" s="211">
        <v>160470</v>
      </c>
      <c r="D372" s="147" t="s">
        <v>5776</v>
      </c>
      <c r="E372" s="148" t="s">
        <v>5779</v>
      </c>
      <c r="F372" s="150">
        <v>1000</v>
      </c>
      <c r="G372" s="150">
        <v>1000</v>
      </c>
    </row>
    <row r="373" spans="1:7" s="143" customFormat="1">
      <c r="A373" s="150" t="s">
        <v>1895</v>
      </c>
      <c r="B373" s="150" t="s">
        <v>2944</v>
      </c>
      <c r="C373" s="145">
        <v>161110</v>
      </c>
      <c r="D373" s="153" t="s">
        <v>5112</v>
      </c>
      <c r="E373" s="154" t="s">
        <v>5193</v>
      </c>
      <c r="F373" s="150" t="s">
        <v>2517</v>
      </c>
      <c r="G373" s="150" t="s">
        <v>5129</v>
      </c>
    </row>
    <row r="374" spans="1:7" s="143" customFormat="1">
      <c r="A374" s="150" t="s">
        <v>1895</v>
      </c>
      <c r="B374" s="150" t="s">
        <v>5885</v>
      </c>
      <c r="C374" s="145">
        <v>160533</v>
      </c>
      <c r="D374" s="153" t="s">
        <v>5896</v>
      </c>
      <c r="E374" s="154" t="s">
        <v>5898</v>
      </c>
      <c r="F374" s="150" t="s">
        <v>2524</v>
      </c>
      <c r="G374" s="150" t="s">
        <v>5900</v>
      </c>
    </row>
    <row r="375" spans="1:7" s="143" customFormat="1">
      <c r="A375" s="150" t="s">
        <v>1895</v>
      </c>
      <c r="B375" s="150" t="s">
        <v>5885</v>
      </c>
      <c r="C375" s="145">
        <v>160534</v>
      </c>
      <c r="D375" s="153" t="s">
        <v>5897</v>
      </c>
      <c r="E375" s="154" t="s">
        <v>5899</v>
      </c>
      <c r="F375" s="150" t="s">
        <v>2524</v>
      </c>
      <c r="G375" s="150" t="s">
        <v>565</v>
      </c>
    </row>
    <row r="376" spans="1:7" s="143" customFormat="1" ht="28.5">
      <c r="A376" s="150" t="s">
        <v>1895</v>
      </c>
      <c r="B376" s="150" t="s">
        <v>5885</v>
      </c>
      <c r="C376" s="211">
        <v>160529</v>
      </c>
      <c r="D376" s="147" t="s">
        <v>5886</v>
      </c>
      <c r="E376" s="148" t="s">
        <v>5888</v>
      </c>
      <c r="F376" s="150" t="s">
        <v>2524</v>
      </c>
      <c r="G376" s="150">
        <v>250</v>
      </c>
    </row>
    <row r="377" spans="1:7" s="143" customFormat="1">
      <c r="A377" s="150" t="s">
        <v>1895</v>
      </c>
      <c r="B377" s="150" t="s">
        <v>5885</v>
      </c>
      <c r="C377" s="145">
        <v>160530</v>
      </c>
      <c r="D377" s="153" t="s">
        <v>5887</v>
      </c>
      <c r="E377" s="154" t="s">
        <v>5889</v>
      </c>
      <c r="F377" s="150" t="s">
        <v>1480</v>
      </c>
      <c r="G377" s="150">
        <v>10</v>
      </c>
    </row>
  </sheetData>
  <conditionalFormatting sqref="C228">
    <cfRule type="duplicateValues" dxfId="856" priority="858" stopIfTrue="1"/>
  </conditionalFormatting>
  <conditionalFormatting sqref="C228">
    <cfRule type="duplicateValues" dxfId="855" priority="857" stopIfTrue="1"/>
  </conditionalFormatting>
  <conditionalFormatting sqref="C228">
    <cfRule type="duplicateValues" dxfId="854" priority="856" stopIfTrue="1"/>
  </conditionalFormatting>
  <conditionalFormatting sqref="E228">
    <cfRule type="duplicateValues" dxfId="853" priority="855" stopIfTrue="1"/>
  </conditionalFormatting>
  <conditionalFormatting sqref="C265">
    <cfRule type="duplicateValues" dxfId="852" priority="854" stopIfTrue="1"/>
  </conditionalFormatting>
  <conditionalFormatting sqref="C265">
    <cfRule type="duplicateValues" dxfId="851" priority="853" stopIfTrue="1"/>
  </conditionalFormatting>
  <conditionalFormatting sqref="C265">
    <cfRule type="duplicateValues" dxfId="850" priority="852" stopIfTrue="1"/>
  </conditionalFormatting>
  <conditionalFormatting sqref="E265">
    <cfRule type="duplicateValues" dxfId="849" priority="851" stopIfTrue="1"/>
  </conditionalFormatting>
  <conditionalFormatting sqref="C266">
    <cfRule type="duplicateValues" dxfId="848" priority="850" stopIfTrue="1"/>
  </conditionalFormatting>
  <conditionalFormatting sqref="C266">
    <cfRule type="duplicateValues" dxfId="847" priority="849" stopIfTrue="1"/>
  </conditionalFormatting>
  <conditionalFormatting sqref="C266">
    <cfRule type="duplicateValues" dxfId="846" priority="848" stopIfTrue="1"/>
  </conditionalFormatting>
  <conditionalFormatting sqref="E266">
    <cfRule type="duplicateValues" dxfId="845" priority="847" stopIfTrue="1"/>
  </conditionalFormatting>
  <conditionalFormatting sqref="C267">
    <cfRule type="duplicateValues" dxfId="844" priority="846" stopIfTrue="1"/>
  </conditionalFormatting>
  <conditionalFormatting sqref="C267">
    <cfRule type="duplicateValues" dxfId="843" priority="845" stopIfTrue="1"/>
  </conditionalFormatting>
  <conditionalFormatting sqref="C267">
    <cfRule type="duplicateValues" dxfId="842" priority="844" stopIfTrue="1"/>
  </conditionalFormatting>
  <conditionalFormatting sqref="E267">
    <cfRule type="duplicateValues" dxfId="841" priority="843" stopIfTrue="1"/>
  </conditionalFormatting>
  <conditionalFormatting sqref="C268">
    <cfRule type="duplicateValues" dxfId="840" priority="842" stopIfTrue="1"/>
  </conditionalFormatting>
  <conditionalFormatting sqref="C268">
    <cfRule type="duplicateValues" dxfId="839" priority="841" stopIfTrue="1"/>
  </conditionalFormatting>
  <conditionalFormatting sqref="C268">
    <cfRule type="duplicateValues" dxfId="838" priority="840" stopIfTrue="1"/>
  </conditionalFormatting>
  <conditionalFormatting sqref="E268">
    <cfRule type="duplicateValues" dxfId="837" priority="839" stopIfTrue="1"/>
  </conditionalFormatting>
  <conditionalFormatting sqref="C269">
    <cfRule type="duplicateValues" dxfId="836" priority="838" stopIfTrue="1"/>
  </conditionalFormatting>
  <conditionalFormatting sqref="C269">
    <cfRule type="duplicateValues" dxfId="835" priority="837" stopIfTrue="1"/>
  </conditionalFormatting>
  <conditionalFormatting sqref="C269">
    <cfRule type="duplicateValues" dxfId="834" priority="836" stopIfTrue="1"/>
  </conditionalFormatting>
  <conditionalFormatting sqref="E269">
    <cfRule type="duplicateValues" dxfId="833" priority="835" stopIfTrue="1"/>
  </conditionalFormatting>
  <conditionalFormatting sqref="C270">
    <cfRule type="duplicateValues" dxfId="832" priority="834" stopIfTrue="1"/>
  </conditionalFormatting>
  <conditionalFormatting sqref="C270">
    <cfRule type="duplicateValues" dxfId="831" priority="833" stopIfTrue="1"/>
  </conditionalFormatting>
  <conditionalFormatting sqref="C270">
    <cfRule type="duplicateValues" dxfId="830" priority="832" stopIfTrue="1"/>
  </conditionalFormatting>
  <conditionalFormatting sqref="E270">
    <cfRule type="duplicateValues" dxfId="829" priority="831" stopIfTrue="1"/>
  </conditionalFormatting>
  <conditionalFormatting sqref="C253">
    <cfRule type="duplicateValues" dxfId="828" priority="830" stopIfTrue="1"/>
  </conditionalFormatting>
  <conditionalFormatting sqref="C253">
    <cfRule type="duplicateValues" dxfId="827" priority="829" stopIfTrue="1"/>
  </conditionalFormatting>
  <conditionalFormatting sqref="C253">
    <cfRule type="duplicateValues" dxfId="826" priority="828" stopIfTrue="1"/>
  </conditionalFormatting>
  <conditionalFormatting sqref="E253">
    <cfRule type="duplicateValues" dxfId="825" priority="827" stopIfTrue="1"/>
  </conditionalFormatting>
  <conditionalFormatting sqref="C256">
    <cfRule type="duplicateValues" dxfId="824" priority="826" stopIfTrue="1"/>
  </conditionalFormatting>
  <conditionalFormatting sqref="C256">
    <cfRule type="duplicateValues" dxfId="823" priority="825" stopIfTrue="1"/>
  </conditionalFormatting>
  <conditionalFormatting sqref="C256">
    <cfRule type="duplicateValues" dxfId="822" priority="824" stopIfTrue="1"/>
  </conditionalFormatting>
  <conditionalFormatting sqref="E256">
    <cfRule type="duplicateValues" dxfId="821" priority="823" stopIfTrue="1"/>
  </conditionalFormatting>
  <conditionalFormatting sqref="C254">
    <cfRule type="duplicateValues" dxfId="820" priority="822" stopIfTrue="1"/>
  </conditionalFormatting>
  <conditionalFormatting sqref="C254">
    <cfRule type="duplicateValues" dxfId="819" priority="821" stopIfTrue="1"/>
  </conditionalFormatting>
  <conditionalFormatting sqref="C254">
    <cfRule type="duplicateValues" dxfId="818" priority="820" stopIfTrue="1"/>
  </conditionalFormatting>
  <conditionalFormatting sqref="E254">
    <cfRule type="duplicateValues" dxfId="817" priority="819" stopIfTrue="1"/>
  </conditionalFormatting>
  <conditionalFormatting sqref="C346:C347">
    <cfRule type="duplicateValues" dxfId="816" priority="818" stopIfTrue="1"/>
  </conditionalFormatting>
  <conditionalFormatting sqref="C346:C347">
    <cfRule type="duplicateValues" dxfId="815" priority="817" stopIfTrue="1"/>
  </conditionalFormatting>
  <conditionalFormatting sqref="C346:C347">
    <cfRule type="duplicateValues" dxfId="814" priority="816" stopIfTrue="1"/>
  </conditionalFormatting>
  <conditionalFormatting sqref="E346:E347">
    <cfRule type="duplicateValues" dxfId="813" priority="815" stopIfTrue="1"/>
  </conditionalFormatting>
  <conditionalFormatting sqref="C348">
    <cfRule type="duplicateValues" dxfId="812" priority="814" stopIfTrue="1"/>
  </conditionalFormatting>
  <conditionalFormatting sqref="C348">
    <cfRule type="duplicateValues" dxfId="811" priority="813" stopIfTrue="1"/>
  </conditionalFormatting>
  <conditionalFormatting sqref="C348">
    <cfRule type="duplicateValues" dxfId="810" priority="812" stopIfTrue="1"/>
  </conditionalFormatting>
  <conditionalFormatting sqref="E348">
    <cfRule type="duplicateValues" dxfId="809" priority="811" stopIfTrue="1"/>
  </conditionalFormatting>
  <conditionalFormatting sqref="C349">
    <cfRule type="duplicateValues" dxfId="808" priority="810" stopIfTrue="1"/>
  </conditionalFormatting>
  <conditionalFormatting sqref="C349">
    <cfRule type="duplicateValues" dxfId="807" priority="809" stopIfTrue="1"/>
  </conditionalFormatting>
  <conditionalFormatting sqref="C349">
    <cfRule type="duplicateValues" dxfId="806" priority="808" stopIfTrue="1"/>
  </conditionalFormatting>
  <conditionalFormatting sqref="E349">
    <cfRule type="duplicateValues" dxfId="805" priority="807" stopIfTrue="1"/>
  </conditionalFormatting>
  <conditionalFormatting sqref="C236">
    <cfRule type="duplicateValues" dxfId="804" priority="806" stopIfTrue="1"/>
  </conditionalFormatting>
  <conditionalFormatting sqref="C236">
    <cfRule type="duplicateValues" dxfId="803" priority="805" stopIfTrue="1"/>
  </conditionalFormatting>
  <conditionalFormatting sqref="C236">
    <cfRule type="duplicateValues" dxfId="802" priority="804" stopIfTrue="1"/>
  </conditionalFormatting>
  <conditionalFormatting sqref="E236">
    <cfRule type="duplicateValues" dxfId="801" priority="803" stopIfTrue="1"/>
  </conditionalFormatting>
  <conditionalFormatting sqref="C273">
    <cfRule type="duplicateValues" dxfId="800" priority="802" stopIfTrue="1"/>
  </conditionalFormatting>
  <conditionalFormatting sqref="C273">
    <cfRule type="duplicateValues" dxfId="799" priority="801" stopIfTrue="1"/>
  </conditionalFormatting>
  <conditionalFormatting sqref="C273">
    <cfRule type="duplicateValues" dxfId="798" priority="800" stopIfTrue="1"/>
  </conditionalFormatting>
  <conditionalFormatting sqref="E273">
    <cfRule type="duplicateValues" dxfId="797" priority="799" stopIfTrue="1"/>
  </conditionalFormatting>
  <conditionalFormatting sqref="C235">
    <cfRule type="duplicateValues" dxfId="796" priority="798" stopIfTrue="1"/>
  </conditionalFormatting>
  <conditionalFormatting sqref="C235">
    <cfRule type="duplicateValues" dxfId="795" priority="797" stopIfTrue="1"/>
  </conditionalFormatting>
  <conditionalFormatting sqref="C235">
    <cfRule type="duplicateValues" dxfId="794" priority="796" stopIfTrue="1"/>
  </conditionalFormatting>
  <conditionalFormatting sqref="E235">
    <cfRule type="duplicateValues" dxfId="793" priority="795" stopIfTrue="1"/>
  </conditionalFormatting>
  <conditionalFormatting sqref="C235">
    <cfRule type="duplicateValues" dxfId="792" priority="794" stopIfTrue="1"/>
  </conditionalFormatting>
  <conditionalFormatting sqref="C238">
    <cfRule type="duplicateValues" dxfId="791" priority="793" stopIfTrue="1"/>
  </conditionalFormatting>
  <conditionalFormatting sqref="C238">
    <cfRule type="duplicateValues" dxfId="790" priority="792" stopIfTrue="1"/>
  </conditionalFormatting>
  <conditionalFormatting sqref="C238">
    <cfRule type="duplicateValues" dxfId="789" priority="791" stopIfTrue="1"/>
  </conditionalFormatting>
  <conditionalFormatting sqref="E238">
    <cfRule type="duplicateValues" dxfId="788" priority="790" stopIfTrue="1"/>
  </conditionalFormatting>
  <conditionalFormatting sqref="C238">
    <cfRule type="duplicateValues" dxfId="787" priority="789" stopIfTrue="1"/>
  </conditionalFormatting>
  <conditionalFormatting sqref="C46">
    <cfRule type="duplicateValues" dxfId="786" priority="788" stopIfTrue="1"/>
  </conditionalFormatting>
  <conditionalFormatting sqref="C46">
    <cfRule type="duplicateValues" dxfId="785" priority="787" stopIfTrue="1"/>
  </conditionalFormatting>
  <conditionalFormatting sqref="C46">
    <cfRule type="duplicateValues" dxfId="784" priority="786" stopIfTrue="1"/>
  </conditionalFormatting>
  <conditionalFormatting sqref="E46">
    <cfRule type="duplicateValues" dxfId="783" priority="785" stopIfTrue="1"/>
  </conditionalFormatting>
  <conditionalFormatting sqref="C46">
    <cfRule type="duplicateValues" dxfId="782" priority="784" stopIfTrue="1"/>
  </conditionalFormatting>
  <conditionalFormatting sqref="E46">
    <cfRule type="duplicateValues" dxfId="781" priority="783" stopIfTrue="1"/>
  </conditionalFormatting>
  <conditionalFormatting sqref="C263:C264">
    <cfRule type="duplicateValues" dxfId="780" priority="782" stopIfTrue="1"/>
  </conditionalFormatting>
  <conditionalFormatting sqref="C263:C264">
    <cfRule type="duplicateValues" dxfId="779" priority="781" stopIfTrue="1"/>
  </conditionalFormatting>
  <conditionalFormatting sqref="C263:C264">
    <cfRule type="duplicateValues" dxfId="778" priority="780" stopIfTrue="1"/>
  </conditionalFormatting>
  <conditionalFormatting sqref="E263:E264">
    <cfRule type="duplicateValues" dxfId="777" priority="779" stopIfTrue="1"/>
  </conditionalFormatting>
  <conditionalFormatting sqref="C263:C264">
    <cfRule type="duplicateValues" dxfId="776" priority="778" stopIfTrue="1"/>
  </conditionalFormatting>
  <conditionalFormatting sqref="E263:E264">
    <cfRule type="duplicateValues" dxfId="775" priority="777" stopIfTrue="1"/>
  </conditionalFormatting>
  <conditionalFormatting sqref="C52">
    <cfRule type="duplicateValues" dxfId="774" priority="776" stopIfTrue="1"/>
  </conditionalFormatting>
  <conditionalFormatting sqref="E52">
    <cfRule type="duplicateValues" dxfId="773" priority="775" stopIfTrue="1"/>
  </conditionalFormatting>
  <conditionalFormatting sqref="C53">
    <cfRule type="duplicateValues" dxfId="772" priority="774" stopIfTrue="1"/>
  </conditionalFormatting>
  <conditionalFormatting sqref="C53">
    <cfRule type="duplicateValues" dxfId="771" priority="773" stopIfTrue="1"/>
  </conditionalFormatting>
  <conditionalFormatting sqref="C53">
    <cfRule type="duplicateValues" dxfId="770" priority="772" stopIfTrue="1"/>
  </conditionalFormatting>
  <conditionalFormatting sqref="E53">
    <cfRule type="duplicateValues" dxfId="769" priority="771" stopIfTrue="1"/>
  </conditionalFormatting>
  <conditionalFormatting sqref="C53">
    <cfRule type="duplicateValues" dxfId="768" priority="770" stopIfTrue="1"/>
  </conditionalFormatting>
  <conditionalFormatting sqref="E53">
    <cfRule type="duplicateValues" dxfId="767" priority="769" stopIfTrue="1"/>
  </conditionalFormatting>
  <conditionalFormatting sqref="C54:C55">
    <cfRule type="duplicateValues" dxfId="766" priority="768" stopIfTrue="1"/>
  </conditionalFormatting>
  <conditionalFormatting sqref="C54:C55">
    <cfRule type="duplicateValues" dxfId="765" priority="767" stopIfTrue="1"/>
  </conditionalFormatting>
  <conditionalFormatting sqref="C54:C55">
    <cfRule type="duplicateValues" dxfId="764" priority="766" stopIfTrue="1"/>
  </conditionalFormatting>
  <conditionalFormatting sqref="E54:E55">
    <cfRule type="duplicateValues" dxfId="763" priority="765" stopIfTrue="1"/>
  </conditionalFormatting>
  <conditionalFormatting sqref="C54:C55">
    <cfRule type="duplicateValues" dxfId="762" priority="764" stopIfTrue="1"/>
  </conditionalFormatting>
  <conditionalFormatting sqref="E54:E55">
    <cfRule type="duplicateValues" dxfId="761" priority="763" stopIfTrue="1"/>
  </conditionalFormatting>
  <conditionalFormatting sqref="C60">
    <cfRule type="duplicateValues" dxfId="760" priority="762" stopIfTrue="1"/>
  </conditionalFormatting>
  <conditionalFormatting sqref="C60">
    <cfRule type="duplicateValues" dxfId="759" priority="761" stopIfTrue="1"/>
  </conditionalFormatting>
  <conditionalFormatting sqref="C60">
    <cfRule type="duplicateValues" dxfId="758" priority="760" stopIfTrue="1"/>
  </conditionalFormatting>
  <conditionalFormatting sqref="E60">
    <cfRule type="duplicateValues" dxfId="757" priority="759" stopIfTrue="1"/>
  </conditionalFormatting>
  <conditionalFormatting sqref="C70">
    <cfRule type="duplicateValues" dxfId="756" priority="758" stopIfTrue="1"/>
  </conditionalFormatting>
  <conditionalFormatting sqref="C70">
    <cfRule type="duplicateValues" dxfId="755" priority="757" stopIfTrue="1"/>
  </conditionalFormatting>
  <conditionalFormatting sqref="C70">
    <cfRule type="duplicateValues" dxfId="754" priority="756" stopIfTrue="1"/>
  </conditionalFormatting>
  <conditionalFormatting sqref="E70">
    <cfRule type="duplicateValues" dxfId="753" priority="755" stopIfTrue="1"/>
  </conditionalFormatting>
  <conditionalFormatting sqref="C70">
    <cfRule type="duplicateValues" dxfId="752" priority="754" stopIfTrue="1"/>
  </conditionalFormatting>
  <conditionalFormatting sqref="E70">
    <cfRule type="duplicateValues" dxfId="751" priority="753" stopIfTrue="1"/>
  </conditionalFormatting>
  <conditionalFormatting sqref="C107">
    <cfRule type="duplicateValues" dxfId="750" priority="752" stopIfTrue="1"/>
  </conditionalFormatting>
  <conditionalFormatting sqref="C107">
    <cfRule type="duplicateValues" dxfId="749" priority="751" stopIfTrue="1"/>
  </conditionalFormatting>
  <conditionalFormatting sqref="C107">
    <cfRule type="duplicateValues" dxfId="748" priority="750" stopIfTrue="1"/>
  </conditionalFormatting>
  <conditionalFormatting sqref="E107">
    <cfRule type="duplicateValues" dxfId="747" priority="749" stopIfTrue="1"/>
  </conditionalFormatting>
  <conditionalFormatting sqref="C107">
    <cfRule type="duplicateValues" dxfId="746" priority="748" stopIfTrue="1"/>
  </conditionalFormatting>
  <conditionalFormatting sqref="E107">
    <cfRule type="duplicateValues" dxfId="745" priority="747" stopIfTrue="1"/>
  </conditionalFormatting>
  <conditionalFormatting sqref="C107">
    <cfRule type="duplicateValues" dxfId="744" priority="746" stopIfTrue="1"/>
  </conditionalFormatting>
  <conditionalFormatting sqref="E107">
    <cfRule type="duplicateValues" dxfId="743" priority="744" stopIfTrue="1"/>
    <cfRule type="duplicateValues" dxfId="742" priority="745" stopIfTrue="1"/>
  </conditionalFormatting>
  <conditionalFormatting sqref="C108">
    <cfRule type="duplicateValues" dxfId="741" priority="743" stopIfTrue="1"/>
  </conditionalFormatting>
  <conditionalFormatting sqref="C108">
    <cfRule type="duplicateValues" dxfId="740" priority="742" stopIfTrue="1"/>
  </conditionalFormatting>
  <conditionalFormatting sqref="C108">
    <cfRule type="duplicateValues" dxfId="739" priority="741" stopIfTrue="1"/>
  </conditionalFormatting>
  <conditionalFormatting sqref="E108">
    <cfRule type="duplicateValues" dxfId="738" priority="740" stopIfTrue="1"/>
  </conditionalFormatting>
  <conditionalFormatting sqref="C108">
    <cfRule type="duplicateValues" dxfId="737" priority="739" stopIfTrue="1"/>
  </conditionalFormatting>
  <conditionalFormatting sqref="E108">
    <cfRule type="duplicateValues" dxfId="736" priority="738" stopIfTrue="1"/>
  </conditionalFormatting>
  <conditionalFormatting sqref="C108">
    <cfRule type="duplicateValues" dxfId="735" priority="737" stopIfTrue="1"/>
  </conditionalFormatting>
  <conditionalFormatting sqref="E108">
    <cfRule type="duplicateValues" dxfId="734" priority="735" stopIfTrue="1"/>
    <cfRule type="duplicateValues" dxfId="733" priority="736" stopIfTrue="1"/>
  </conditionalFormatting>
  <conditionalFormatting sqref="C109">
    <cfRule type="duplicateValues" dxfId="732" priority="734" stopIfTrue="1"/>
  </conditionalFormatting>
  <conditionalFormatting sqref="C109">
    <cfRule type="duplicateValues" dxfId="731" priority="733" stopIfTrue="1"/>
  </conditionalFormatting>
  <conditionalFormatting sqref="C109">
    <cfRule type="duplicateValues" dxfId="730" priority="732" stopIfTrue="1"/>
  </conditionalFormatting>
  <conditionalFormatting sqref="E109">
    <cfRule type="duplicateValues" dxfId="729" priority="731" stopIfTrue="1"/>
  </conditionalFormatting>
  <conditionalFormatting sqref="C109">
    <cfRule type="duplicateValues" dxfId="728" priority="730" stopIfTrue="1"/>
  </conditionalFormatting>
  <conditionalFormatting sqref="E109">
    <cfRule type="duplicateValues" dxfId="727" priority="729" stopIfTrue="1"/>
  </conditionalFormatting>
  <conditionalFormatting sqref="C109">
    <cfRule type="duplicateValues" dxfId="726" priority="728" stopIfTrue="1"/>
  </conditionalFormatting>
  <conditionalFormatting sqref="E109">
    <cfRule type="duplicateValues" dxfId="725" priority="726" stopIfTrue="1"/>
    <cfRule type="duplicateValues" dxfId="724" priority="727" stopIfTrue="1"/>
  </conditionalFormatting>
  <conditionalFormatting sqref="C110">
    <cfRule type="duplicateValues" dxfId="723" priority="725" stopIfTrue="1"/>
  </conditionalFormatting>
  <conditionalFormatting sqref="C110">
    <cfRule type="duplicateValues" dxfId="722" priority="724" stopIfTrue="1"/>
  </conditionalFormatting>
  <conditionalFormatting sqref="C110">
    <cfRule type="duplicateValues" dxfId="721" priority="723" stopIfTrue="1"/>
  </conditionalFormatting>
  <conditionalFormatting sqref="E110">
    <cfRule type="duplicateValues" dxfId="720" priority="722" stopIfTrue="1"/>
  </conditionalFormatting>
  <conditionalFormatting sqref="C110">
    <cfRule type="duplicateValues" dxfId="719" priority="721" stopIfTrue="1"/>
  </conditionalFormatting>
  <conditionalFormatting sqref="E110">
    <cfRule type="duplicateValues" dxfId="718" priority="720" stopIfTrue="1"/>
  </conditionalFormatting>
  <conditionalFormatting sqref="C110">
    <cfRule type="duplicateValues" dxfId="717" priority="719" stopIfTrue="1"/>
  </conditionalFormatting>
  <conditionalFormatting sqref="E110">
    <cfRule type="duplicateValues" dxfId="716" priority="717" stopIfTrue="1"/>
    <cfRule type="duplicateValues" dxfId="715" priority="718" stopIfTrue="1"/>
  </conditionalFormatting>
  <conditionalFormatting sqref="C111">
    <cfRule type="duplicateValues" dxfId="714" priority="716" stopIfTrue="1"/>
  </conditionalFormatting>
  <conditionalFormatting sqref="C111">
    <cfRule type="duplicateValues" dxfId="713" priority="715" stopIfTrue="1"/>
  </conditionalFormatting>
  <conditionalFormatting sqref="C111">
    <cfRule type="duplicateValues" dxfId="712" priority="714" stopIfTrue="1"/>
  </conditionalFormatting>
  <conditionalFormatting sqref="E111">
    <cfRule type="duplicateValues" dxfId="711" priority="713" stopIfTrue="1"/>
  </conditionalFormatting>
  <conditionalFormatting sqref="C111">
    <cfRule type="duplicateValues" dxfId="710" priority="712" stopIfTrue="1"/>
  </conditionalFormatting>
  <conditionalFormatting sqref="E111">
    <cfRule type="duplicateValues" dxfId="709" priority="711" stopIfTrue="1"/>
  </conditionalFormatting>
  <conditionalFormatting sqref="C111">
    <cfRule type="duplicateValues" dxfId="708" priority="710" stopIfTrue="1"/>
  </conditionalFormatting>
  <conditionalFormatting sqref="E111">
    <cfRule type="duplicateValues" dxfId="707" priority="708" stopIfTrue="1"/>
    <cfRule type="duplicateValues" dxfId="706" priority="709" stopIfTrue="1"/>
  </conditionalFormatting>
  <conditionalFormatting sqref="C112">
    <cfRule type="duplicateValues" dxfId="705" priority="707" stopIfTrue="1"/>
  </conditionalFormatting>
  <conditionalFormatting sqref="C112">
    <cfRule type="duplicateValues" dxfId="704" priority="706" stopIfTrue="1"/>
  </conditionalFormatting>
  <conditionalFormatting sqref="C112">
    <cfRule type="duplicateValues" dxfId="703" priority="705" stopIfTrue="1"/>
  </conditionalFormatting>
  <conditionalFormatting sqref="E112">
    <cfRule type="duplicateValues" dxfId="702" priority="704" stopIfTrue="1"/>
  </conditionalFormatting>
  <conditionalFormatting sqref="C112">
    <cfRule type="duplicateValues" dxfId="701" priority="703" stopIfTrue="1"/>
  </conditionalFormatting>
  <conditionalFormatting sqref="E112">
    <cfRule type="duplicateValues" dxfId="700" priority="702" stopIfTrue="1"/>
  </conditionalFormatting>
  <conditionalFormatting sqref="C112">
    <cfRule type="duplicateValues" dxfId="699" priority="701" stopIfTrue="1"/>
  </conditionalFormatting>
  <conditionalFormatting sqref="E112">
    <cfRule type="duplicateValues" dxfId="698" priority="699" stopIfTrue="1"/>
    <cfRule type="duplicateValues" dxfId="697" priority="700" stopIfTrue="1"/>
  </conditionalFormatting>
  <conditionalFormatting sqref="C113">
    <cfRule type="duplicateValues" dxfId="696" priority="698" stopIfTrue="1"/>
  </conditionalFormatting>
  <conditionalFormatting sqref="C113">
    <cfRule type="duplicateValues" dxfId="695" priority="697" stopIfTrue="1"/>
  </conditionalFormatting>
  <conditionalFormatting sqref="C113">
    <cfRule type="duplicateValues" dxfId="694" priority="696" stopIfTrue="1"/>
  </conditionalFormatting>
  <conditionalFormatting sqref="E113">
    <cfRule type="duplicateValues" dxfId="693" priority="695" stopIfTrue="1"/>
  </conditionalFormatting>
  <conditionalFormatting sqref="C113">
    <cfRule type="duplicateValues" dxfId="692" priority="694" stopIfTrue="1"/>
  </conditionalFormatting>
  <conditionalFormatting sqref="E113">
    <cfRule type="duplicateValues" dxfId="691" priority="693" stopIfTrue="1"/>
  </conditionalFormatting>
  <conditionalFormatting sqref="C113">
    <cfRule type="duplicateValues" dxfId="690" priority="692" stopIfTrue="1"/>
  </conditionalFormatting>
  <conditionalFormatting sqref="E113">
    <cfRule type="duplicateValues" dxfId="689" priority="690" stopIfTrue="1"/>
    <cfRule type="duplicateValues" dxfId="688" priority="691" stopIfTrue="1"/>
  </conditionalFormatting>
  <conditionalFormatting sqref="C114">
    <cfRule type="duplicateValues" dxfId="687" priority="689" stopIfTrue="1"/>
  </conditionalFormatting>
  <conditionalFormatting sqref="C114">
    <cfRule type="duplicateValues" dxfId="686" priority="688" stopIfTrue="1"/>
  </conditionalFormatting>
  <conditionalFormatting sqref="C114">
    <cfRule type="duplicateValues" dxfId="685" priority="687" stopIfTrue="1"/>
  </conditionalFormatting>
  <conditionalFormatting sqref="E114">
    <cfRule type="duplicateValues" dxfId="684" priority="686" stopIfTrue="1"/>
  </conditionalFormatting>
  <conditionalFormatting sqref="C114">
    <cfRule type="duplicateValues" dxfId="683" priority="685" stopIfTrue="1"/>
  </conditionalFormatting>
  <conditionalFormatting sqref="E114">
    <cfRule type="duplicateValues" dxfId="682" priority="684" stopIfTrue="1"/>
  </conditionalFormatting>
  <conditionalFormatting sqref="C114">
    <cfRule type="duplicateValues" dxfId="681" priority="683" stopIfTrue="1"/>
  </conditionalFormatting>
  <conditionalFormatting sqref="E114">
    <cfRule type="duplicateValues" dxfId="680" priority="681" stopIfTrue="1"/>
    <cfRule type="duplicateValues" dxfId="679" priority="682" stopIfTrue="1"/>
  </conditionalFormatting>
  <conditionalFormatting sqref="C115">
    <cfRule type="duplicateValues" dxfId="678" priority="680" stopIfTrue="1"/>
  </conditionalFormatting>
  <conditionalFormatting sqref="C115">
    <cfRule type="duplicateValues" dxfId="677" priority="679" stopIfTrue="1"/>
  </conditionalFormatting>
  <conditionalFormatting sqref="C115">
    <cfRule type="duplicateValues" dxfId="676" priority="678" stopIfTrue="1"/>
  </conditionalFormatting>
  <conditionalFormatting sqref="E115">
    <cfRule type="duplicateValues" dxfId="675" priority="677" stopIfTrue="1"/>
  </conditionalFormatting>
  <conditionalFormatting sqref="C115">
    <cfRule type="duplicateValues" dxfId="674" priority="676" stopIfTrue="1"/>
  </conditionalFormatting>
  <conditionalFormatting sqref="E115">
    <cfRule type="duplicateValues" dxfId="673" priority="675" stopIfTrue="1"/>
  </conditionalFormatting>
  <conditionalFormatting sqref="C115">
    <cfRule type="duplicateValues" dxfId="672" priority="674" stopIfTrue="1"/>
  </conditionalFormatting>
  <conditionalFormatting sqref="E115">
    <cfRule type="duplicateValues" dxfId="671" priority="672" stopIfTrue="1"/>
    <cfRule type="duplicateValues" dxfId="670" priority="673" stopIfTrue="1"/>
  </conditionalFormatting>
  <conditionalFormatting sqref="C116">
    <cfRule type="duplicateValues" dxfId="669" priority="671" stopIfTrue="1"/>
  </conditionalFormatting>
  <conditionalFormatting sqref="C116">
    <cfRule type="duplicateValues" dxfId="668" priority="670" stopIfTrue="1"/>
  </conditionalFormatting>
  <conditionalFormatting sqref="C116">
    <cfRule type="duplicateValues" dxfId="667" priority="669" stopIfTrue="1"/>
  </conditionalFormatting>
  <conditionalFormatting sqref="E116">
    <cfRule type="duplicateValues" dxfId="666" priority="668" stopIfTrue="1"/>
  </conditionalFormatting>
  <conditionalFormatting sqref="C116">
    <cfRule type="duplicateValues" dxfId="665" priority="667" stopIfTrue="1"/>
  </conditionalFormatting>
  <conditionalFormatting sqref="C117">
    <cfRule type="duplicateValues" dxfId="664" priority="666" stopIfTrue="1"/>
  </conditionalFormatting>
  <conditionalFormatting sqref="C117">
    <cfRule type="duplicateValues" dxfId="663" priority="665" stopIfTrue="1"/>
  </conditionalFormatting>
  <conditionalFormatting sqref="C117">
    <cfRule type="duplicateValues" dxfId="662" priority="664" stopIfTrue="1"/>
  </conditionalFormatting>
  <conditionalFormatting sqref="E117">
    <cfRule type="duplicateValues" dxfId="661" priority="663" stopIfTrue="1"/>
  </conditionalFormatting>
  <conditionalFormatting sqref="C117">
    <cfRule type="duplicateValues" dxfId="660" priority="662" stopIfTrue="1"/>
  </conditionalFormatting>
  <conditionalFormatting sqref="E117">
    <cfRule type="duplicateValues" dxfId="659" priority="661" stopIfTrue="1"/>
  </conditionalFormatting>
  <conditionalFormatting sqref="C117">
    <cfRule type="duplicateValues" dxfId="658" priority="660" stopIfTrue="1"/>
  </conditionalFormatting>
  <conditionalFormatting sqref="E117">
    <cfRule type="duplicateValues" dxfId="657" priority="658" stopIfTrue="1"/>
    <cfRule type="duplicateValues" dxfId="656" priority="659" stopIfTrue="1"/>
  </conditionalFormatting>
  <conditionalFormatting sqref="E117">
    <cfRule type="duplicateValues" dxfId="655" priority="657"/>
  </conditionalFormatting>
  <conditionalFormatting sqref="C117">
    <cfRule type="duplicateValues" dxfId="654" priority="656"/>
  </conditionalFormatting>
  <conditionalFormatting sqref="C118">
    <cfRule type="duplicateValues" dxfId="653" priority="655" stopIfTrue="1"/>
  </conditionalFormatting>
  <conditionalFormatting sqref="C118">
    <cfRule type="duplicateValues" dxfId="652" priority="654" stopIfTrue="1"/>
  </conditionalFormatting>
  <conditionalFormatting sqref="C118">
    <cfRule type="duplicateValues" dxfId="651" priority="653" stopIfTrue="1"/>
  </conditionalFormatting>
  <conditionalFormatting sqref="E118">
    <cfRule type="duplicateValues" dxfId="650" priority="652" stopIfTrue="1"/>
  </conditionalFormatting>
  <conditionalFormatting sqref="C118">
    <cfRule type="duplicateValues" dxfId="649" priority="651" stopIfTrue="1"/>
  </conditionalFormatting>
  <conditionalFormatting sqref="E118">
    <cfRule type="duplicateValues" dxfId="648" priority="650" stopIfTrue="1"/>
  </conditionalFormatting>
  <conditionalFormatting sqref="C118">
    <cfRule type="duplicateValues" dxfId="647" priority="649" stopIfTrue="1"/>
  </conditionalFormatting>
  <conditionalFormatting sqref="E118">
    <cfRule type="duplicateValues" dxfId="646" priority="647" stopIfTrue="1"/>
    <cfRule type="duplicateValues" dxfId="645" priority="648" stopIfTrue="1"/>
  </conditionalFormatting>
  <conditionalFormatting sqref="E118">
    <cfRule type="duplicateValues" dxfId="644" priority="646"/>
  </conditionalFormatting>
  <conditionalFormatting sqref="C118">
    <cfRule type="duplicateValues" dxfId="643" priority="645"/>
  </conditionalFormatting>
  <conditionalFormatting sqref="C119">
    <cfRule type="duplicateValues" dxfId="642" priority="644" stopIfTrue="1"/>
  </conditionalFormatting>
  <conditionalFormatting sqref="C119">
    <cfRule type="duplicateValues" dxfId="641" priority="643" stopIfTrue="1"/>
  </conditionalFormatting>
  <conditionalFormatting sqref="C119">
    <cfRule type="duplicateValues" dxfId="640" priority="642" stopIfTrue="1"/>
  </conditionalFormatting>
  <conditionalFormatting sqref="E119">
    <cfRule type="duplicateValues" dxfId="639" priority="641" stopIfTrue="1"/>
  </conditionalFormatting>
  <conditionalFormatting sqref="C119">
    <cfRule type="duplicateValues" dxfId="638" priority="640" stopIfTrue="1"/>
  </conditionalFormatting>
  <conditionalFormatting sqref="E119">
    <cfRule type="duplicateValues" dxfId="637" priority="639" stopIfTrue="1"/>
  </conditionalFormatting>
  <conditionalFormatting sqref="C119">
    <cfRule type="duplicateValues" dxfId="636" priority="638" stopIfTrue="1"/>
  </conditionalFormatting>
  <conditionalFormatting sqref="E119">
    <cfRule type="duplicateValues" dxfId="635" priority="636" stopIfTrue="1"/>
    <cfRule type="duplicateValues" dxfId="634" priority="637" stopIfTrue="1"/>
  </conditionalFormatting>
  <conditionalFormatting sqref="E119">
    <cfRule type="duplicateValues" dxfId="633" priority="635"/>
  </conditionalFormatting>
  <conditionalFormatting sqref="C119">
    <cfRule type="duplicateValues" dxfId="632" priority="634"/>
  </conditionalFormatting>
  <conditionalFormatting sqref="C343">
    <cfRule type="duplicateValues" dxfId="631" priority="633" stopIfTrue="1"/>
  </conditionalFormatting>
  <conditionalFormatting sqref="C343">
    <cfRule type="duplicateValues" dxfId="630" priority="632" stopIfTrue="1"/>
  </conditionalFormatting>
  <conditionalFormatting sqref="C343">
    <cfRule type="duplicateValues" dxfId="629" priority="631" stopIfTrue="1"/>
  </conditionalFormatting>
  <conditionalFormatting sqref="E343">
    <cfRule type="duplicateValues" dxfId="628" priority="630" stopIfTrue="1"/>
  </conditionalFormatting>
  <conditionalFormatting sqref="C343">
    <cfRule type="duplicateValues" dxfId="627" priority="629" stopIfTrue="1"/>
  </conditionalFormatting>
  <conditionalFormatting sqref="E343">
    <cfRule type="duplicateValues" dxfId="626" priority="628" stopIfTrue="1"/>
  </conditionalFormatting>
  <conditionalFormatting sqref="C343">
    <cfRule type="duplicateValues" dxfId="625" priority="627" stopIfTrue="1"/>
  </conditionalFormatting>
  <conditionalFormatting sqref="E343">
    <cfRule type="duplicateValues" dxfId="624" priority="625" stopIfTrue="1"/>
    <cfRule type="duplicateValues" dxfId="623" priority="626" stopIfTrue="1"/>
  </conditionalFormatting>
  <conditionalFormatting sqref="E343">
    <cfRule type="duplicateValues" dxfId="622" priority="624"/>
  </conditionalFormatting>
  <conditionalFormatting sqref="C343">
    <cfRule type="duplicateValues" dxfId="621" priority="623"/>
  </conditionalFormatting>
  <conditionalFormatting sqref="C344">
    <cfRule type="duplicateValues" dxfId="620" priority="622" stopIfTrue="1"/>
  </conditionalFormatting>
  <conditionalFormatting sqref="C344">
    <cfRule type="duplicateValues" dxfId="619" priority="621" stopIfTrue="1"/>
  </conditionalFormatting>
  <conditionalFormatting sqref="C344">
    <cfRule type="duplicateValues" dxfId="618" priority="620" stopIfTrue="1"/>
  </conditionalFormatting>
  <conditionalFormatting sqref="E344">
    <cfRule type="duplicateValues" dxfId="617" priority="619" stopIfTrue="1"/>
  </conditionalFormatting>
  <conditionalFormatting sqref="C344">
    <cfRule type="duplicateValues" dxfId="616" priority="618" stopIfTrue="1"/>
  </conditionalFormatting>
  <conditionalFormatting sqref="E344">
    <cfRule type="duplicateValues" dxfId="615" priority="617" stopIfTrue="1"/>
  </conditionalFormatting>
  <conditionalFormatting sqref="C344">
    <cfRule type="duplicateValues" dxfId="614" priority="616" stopIfTrue="1"/>
  </conditionalFormatting>
  <conditionalFormatting sqref="E344">
    <cfRule type="duplicateValues" dxfId="613" priority="614" stopIfTrue="1"/>
    <cfRule type="duplicateValues" dxfId="612" priority="615" stopIfTrue="1"/>
  </conditionalFormatting>
  <conditionalFormatting sqref="E344">
    <cfRule type="duplicateValues" dxfId="611" priority="613"/>
  </conditionalFormatting>
  <conditionalFormatting sqref="C344">
    <cfRule type="duplicateValues" dxfId="610" priority="612"/>
  </conditionalFormatting>
  <conditionalFormatting sqref="C29">
    <cfRule type="duplicateValues" dxfId="609" priority="611" stopIfTrue="1"/>
  </conditionalFormatting>
  <conditionalFormatting sqref="C29">
    <cfRule type="duplicateValues" dxfId="608" priority="610" stopIfTrue="1"/>
  </conditionalFormatting>
  <conditionalFormatting sqref="C29">
    <cfRule type="duplicateValues" dxfId="607" priority="609" stopIfTrue="1"/>
  </conditionalFormatting>
  <conditionalFormatting sqref="E29">
    <cfRule type="duplicateValues" dxfId="606" priority="608" stopIfTrue="1"/>
  </conditionalFormatting>
  <conditionalFormatting sqref="C29">
    <cfRule type="duplicateValues" dxfId="605" priority="607" stopIfTrue="1"/>
  </conditionalFormatting>
  <conditionalFormatting sqref="E29">
    <cfRule type="duplicateValues" dxfId="604" priority="606" stopIfTrue="1"/>
  </conditionalFormatting>
  <conditionalFormatting sqref="C29">
    <cfRule type="duplicateValues" dxfId="603" priority="605" stopIfTrue="1"/>
  </conditionalFormatting>
  <conditionalFormatting sqref="E29">
    <cfRule type="duplicateValues" dxfId="602" priority="603" stopIfTrue="1"/>
    <cfRule type="duplicateValues" dxfId="601" priority="604" stopIfTrue="1"/>
  </conditionalFormatting>
  <conditionalFormatting sqref="E29">
    <cfRule type="duplicateValues" dxfId="600" priority="602"/>
  </conditionalFormatting>
  <conditionalFormatting sqref="C29">
    <cfRule type="duplicateValues" dxfId="599" priority="601"/>
  </conditionalFormatting>
  <conditionalFormatting sqref="C29">
    <cfRule type="duplicateValues" dxfId="598" priority="600"/>
  </conditionalFormatting>
  <conditionalFormatting sqref="E29">
    <cfRule type="duplicateValues" dxfId="597" priority="599"/>
  </conditionalFormatting>
  <conditionalFormatting sqref="C271:C272">
    <cfRule type="duplicateValues" dxfId="596" priority="598" stopIfTrue="1"/>
  </conditionalFormatting>
  <conditionalFormatting sqref="E271:E272">
    <cfRule type="duplicateValues" dxfId="595" priority="597" stopIfTrue="1"/>
  </conditionalFormatting>
  <conditionalFormatting sqref="C152">
    <cfRule type="duplicateValues" dxfId="594" priority="596" stopIfTrue="1"/>
  </conditionalFormatting>
  <conditionalFormatting sqref="C152">
    <cfRule type="duplicateValues" dxfId="593" priority="595" stopIfTrue="1"/>
  </conditionalFormatting>
  <conditionalFormatting sqref="C152">
    <cfRule type="duplicateValues" dxfId="592" priority="594" stopIfTrue="1"/>
  </conditionalFormatting>
  <conditionalFormatting sqref="E152">
    <cfRule type="duplicateValues" dxfId="591" priority="593" stopIfTrue="1"/>
  </conditionalFormatting>
  <conditionalFormatting sqref="C152">
    <cfRule type="duplicateValues" dxfId="590" priority="592" stopIfTrue="1"/>
  </conditionalFormatting>
  <conditionalFormatting sqref="E152">
    <cfRule type="duplicateValues" dxfId="589" priority="591" stopIfTrue="1"/>
  </conditionalFormatting>
  <conditionalFormatting sqref="C152">
    <cfRule type="duplicateValues" dxfId="588" priority="590" stopIfTrue="1"/>
  </conditionalFormatting>
  <conditionalFormatting sqref="E152">
    <cfRule type="duplicateValues" dxfId="587" priority="588" stopIfTrue="1"/>
    <cfRule type="duplicateValues" dxfId="586" priority="589" stopIfTrue="1"/>
  </conditionalFormatting>
  <conditionalFormatting sqref="E152">
    <cfRule type="duplicateValues" dxfId="585" priority="587"/>
  </conditionalFormatting>
  <conditionalFormatting sqref="C152">
    <cfRule type="duplicateValues" dxfId="584" priority="586"/>
  </conditionalFormatting>
  <conditionalFormatting sqref="C152">
    <cfRule type="duplicateValues" dxfId="583" priority="585"/>
  </conditionalFormatting>
  <conditionalFormatting sqref="E152">
    <cfRule type="duplicateValues" dxfId="582" priority="584"/>
  </conditionalFormatting>
  <conditionalFormatting sqref="C153">
    <cfRule type="duplicateValues" dxfId="581" priority="583" stopIfTrue="1"/>
  </conditionalFormatting>
  <conditionalFormatting sqref="C153">
    <cfRule type="duplicateValues" dxfId="580" priority="582" stopIfTrue="1"/>
  </conditionalFormatting>
  <conditionalFormatting sqref="C153">
    <cfRule type="duplicateValues" dxfId="579" priority="581" stopIfTrue="1"/>
  </conditionalFormatting>
  <conditionalFormatting sqref="E153">
    <cfRule type="duplicateValues" dxfId="578" priority="580" stopIfTrue="1"/>
  </conditionalFormatting>
  <conditionalFormatting sqref="C153">
    <cfRule type="duplicateValues" dxfId="577" priority="579" stopIfTrue="1"/>
  </conditionalFormatting>
  <conditionalFormatting sqref="E153">
    <cfRule type="duplicateValues" dxfId="576" priority="578" stopIfTrue="1"/>
  </conditionalFormatting>
  <conditionalFormatting sqref="C153">
    <cfRule type="duplicateValues" dxfId="575" priority="577" stopIfTrue="1"/>
  </conditionalFormatting>
  <conditionalFormatting sqref="E153">
    <cfRule type="duplicateValues" dxfId="574" priority="575" stopIfTrue="1"/>
    <cfRule type="duplicateValues" dxfId="573" priority="576" stopIfTrue="1"/>
  </conditionalFormatting>
  <conditionalFormatting sqref="E153">
    <cfRule type="duplicateValues" dxfId="572" priority="574"/>
  </conditionalFormatting>
  <conditionalFormatting sqref="C153">
    <cfRule type="duplicateValues" dxfId="571" priority="573"/>
  </conditionalFormatting>
  <conditionalFormatting sqref="C153">
    <cfRule type="duplicateValues" dxfId="570" priority="572"/>
  </conditionalFormatting>
  <conditionalFormatting sqref="E153">
    <cfRule type="duplicateValues" dxfId="569" priority="571"/>
  </conditionalFormatting>
  <conditionalFormatting sqref="C20">
    <cfRule type="duplicateValues" dxfId="568" priority="570" stopIfTrue="1"/>
  </conditionalFormatting>
  <conditionalFormatting sqref="C20">
    <cfRule type="duplicateValues" dxfId="567" priority="569" stopIfTrue="1"/>
  </conditionalFormatting>
  <conditionalFormatting sqref="C20">
    <cfRule type="duplicateValues" dxfId="566" priority="568" stopIfTrue="1"/>
  </conditionalFormatting>
  <conditionalFormatting sqref="E20">
    <cfRule type="duplicateValues" dxfId="565" priority="567" stopIfTrue="1"/>
  </conditionalFormatting>
  <conditionalFormatting sqref="C20">
    <cfRule type="duplicateValues" dxfId="564" priority="566" stopIfTrue="1"/>
  </conditionalFormatting>
  <conditionalFormatting sqref="E20">
    <cfRule type="duplicateValues" dxfId="563" priority="565" stopIfTrue="1"/>
  </conditionalFormatting>
  <conditionalFormatting sqref="C20">
    <cfRule type="duplicateValues" dxfId="562" priority="564" stopIfTrue="1"/>
  </conditionalFormatting>
  <conditionalFormatting sqref="E20">
    <cfRule type="duplicateValues" dxfId="561" priority="562" stopIfTrue="1"/>
    <cfRule type="duplicateValues" dxfId="560" priority="563" stopIfTrue="1"/>
  </conditionalFormatting>
  <conditionalFormatting sqref="E20">
    <cfRule type="duplicateValues" dxfId="559" priority="561"/>
  </conditionalFormatting>
  <conditionalFormatting sqref="C20">
    <cfRule type="duplicateValues" dxfId="558" priority="560"/>
  </conditionalFormatting>
  <conditionalFormatting sqref="C20">
    <cfRule type="duplicateValues" dxfId="557" priority="559"/>
  </conditionalFormatting>
  <conditionalFormatting sqref="E20">
    <cfRule type="duplicateValues" dxfId="556" priority="558"/>
  </conditionalFormatting>
  <conditionalFormatting sqref="C21">
    <cfRule type="duplicateValues" dxfId="555" priority="557" stopIfTrue="1"/>
  </conditionalFormatting>
  <conditionalFormatting sqref="C21">
    <cfRule type="duplicateValues" dxfId="554" priority="556" stopIfTrue="1"/>
  </conditionalFormatting>
  <conditionalFormatting sqref="C21">
    <cfRule type="duplicateValues" dxfId="553" priority="555" stopIfTrue="1"/>
  </conditionalFormatting>
  <conditionalFormatting sqref="E21">
    <cfRule type="duplicateValues" dxfId="552" priority="554" stopIfTrue="1"/>
  </conditionalFormatting>
  <conditionalFormatting sqref="C21">
    <cfRule type="duplicateValues" dxfId="551" priority="553" stopIfTrue="1"/>
  </conditionalFormatting>
  <conditionalFormatting sqref="E21">
    <cfRule type="duplicateValues" dxfId="550" priority="552" stopIfTrue="1"/>
  </conditionalFormatting>
  <conditionalFormatting sqref="C21">
    <cfRule type="duplicateValues" dxfId="549" priority="551" stopIfTrue="1"/>
  </conditionalFormatting>
  <conditionalFormatting sqref="E21">
    <cfRule type="duplicateValues" dxfId="548" priority="549" stopIfTrue="1"/>
    <cfRule type="duplicateValues" dxfId="547" priority="550" stopIfTrue="1"/>
  </conditionalFormatting>
  <conditionalFormatting sqref="E21">
    <cfRule type="duplicateValues" dxfId="546" priority="548"/>
  </conditionalFormatting>
  <conditionalFormatting sqref="C21">
    <cfRule type="duplicateValues" dxfId="545" priority="547"/>
  </conditionalFormatting>
  <conditionalFormatting sqref="C21">
    <cfRule type="duplicateValues" dxfId="544" priority="546"/>
  </conditionalFormatting>
  <conditionalFormatting sqref="E21">
    <cfRule type="duplicateValues" dxfId="543" priority="545"/>
  </conditionalFormatting>
  <conditionalFormatting sqref="C92">
    <cfRule type="duplicateValues" dxfId="542" priority="544" stopIfTrue="1"/>
  </conditionalFormatting>
  <conditionalFormatting sqref="E92">
    <cfRule type="duplicateValues" dxfId="541" priority="542" stopIfTrue="1"/>
    <cfRule type="duplicateValues" dxfId="540" priority="543" stopIfTrue="1"/>
  </conditionalFormatting>
  <conditionalFormatting sqref="C92">
    <cfRule type="duplicateValues" dxfId="539" priority="541" stopIfTrue="1"/>
  </conditionalFormatting>
  <conditionalFormatting sqref="E92">
    <cfRule type="duplicateValues" dxfId="538" priority="540" stopIfTrue="1"/>
  </conditionalFormatting>
  <conditionalFormatting sqref="E92">
    <cfRule type="duplicateValues" dxfId="537" priority="539"/>
  </conditionalFormatting>
  <conditionalFormatting sqref="C92">
    <cfRule type="duplicateValues" dxfId="536" priority="538"/>
  </conditionalFormatting>
  <conditionalFormatting sqref="C92">
    <cfRule type="duplicateValues" dxfId="535" priority="537"/>
  </conditionalFormatting>
  <conditionalFormatting sqref="E92">
    <cfRule type="duplicateValues" dxfId="534" priority="536"/>
  </conditionalFormatting>
  <conditionalFormatting sqref="C61">
    <cfRule type="duplicateValues" dxfId="533" priority="535" stopIfTrue="1"/>
  </conditionalFormatting>
  <conditionalFormatting sqref="C61">
    <cfRule type="duplicateValues" dxfId="532" priority="534" stopIfTrue="1"/>
  </conditionalFormatting>
  <conditionalFormatting sqref="C61">
    <cfRule type="duplicateValues" dxfId="531" priority="533" stopIfTrue="1"/>
  </conditionalFormatting>
  <conditionalFormatting sqref="C61">
    <cfRule type="duplicateValues" dxfId="530" priority="532" stopIfTrue="1"/>
  </conditionalFormatting>
  <conditionalFormatting sqref="C61">
    <cfRule type="duplicateValues" dxfId="529" priority="531" stopIfTrue="1"/>
  </conditionalFormatting>
  <conditionalFormatting sqref="C61">
    <cfRule type="duplicateValues" dxfId="528" priority="530"/>
  </conditionalFormatting>
  <conditionalFormatting sqref="C61">
    <cfRule type="duplicateValues" dxfId="527" priority="529"/>
  </conditionalFormatting>
  <conditionalFormatting sqref="C62">
    <cfRule type="duplicateValues" dxfId="526" priority="528" stopIfTrue="1"/>
  </conditionalFormatting>
  <conditionalFormatting sqref="C62">
    <cfRule type="duplicateValues" dxfId="525" priority="527" stopIfTrue="1"/>
  </conditionalFormatting>
  <conditionalFormatting sqref="C62">
    <cfRule type="duplicateValues" dxfId="524" priority="526" stopIfTrue="1"/>
  </conditionalFormatting>
  <conditionalFormatting sqref="C62">
    <cfRule type="duplicateValues" dxfId="523" priority="525" stopIfTrue="1"/>
  </conditionalFormatting>
  <conditionalFormatting sqref="C62">
    <cfRule type="duplicateValues" dxfId="522" priority="524" stopIfTrue="1"/>
  </conditionalFormatting>
  <conditionalFormatting sqref="C62">
    <cfRule type="duplicateValues" dxfId="521" priority="523"/>
  </conditionalFormatting>
  <conditionalFormatting sqref="C62">
    <cfRule type="duplicateValues" dxfId="520" priority="522"/>
  </conditionalFormatting>
  <conditionalFormatting sqref="C73">
    <cfRule type="duplicateValues" dxfId="519" priority="521" stopIfTrue="1"/>
  </conditionalFormatting>
  <conditionalFormatting sqref="C73">
    <cfRule type="duplicateValues" dxfId="518" priority="520" stopIfTrue="1"/>
  </conditionalFormatting>
  <conditionalFormatting sqref="C73">
    <cfRule type="duplicateValues" dxfId="517" priority="519"/>
  </conditionalFormatting>
  <conditionalFormatting sqref="C73">
    <cfRule type="duplicateValues" dxfId="516" priority="518"/>
  </conditionalFormatting>
  <conditionalFormatting sqref="C74">
    <cfRule type="duplicateValues" dxfId="515" priority="517" stopIfTrue="1"/>
  </conditionalFormatting>
  <conditionalFormatting sqref="C74">
    <cfRule type="duplicateValues" dxfId="514" priority="516" stopIfTrue="1"/>
  </conditionalFormatting>
  <conditionalFormatting sqref="C74">
    <cfRule type="duplicateValues" dxfId="513" priority="515"/>
  </conditionalFormatting>
  <conditionalFormatting sqref="C74">
    <cfRule type="duplicateValues" dxfId="512" priority="514"/>
  </conditionalFormatting>
  <conditionalFormatting sqref="C75">
    <cfRule type="duplicateValues" dxfId="511" priority="513" stopIfTrue="1"/>
  </conditionalFormatting>
  <conditionalFormatting sqref="C75">
    <cfRule type="duplicateValues" dxfId="510" priority="512" stopIfTrue="1"/>
  </conditionalFormatting>
  <conditionalFormatting sqref="C75">
    <cfRule type="duplicateValues" dxfId="509" priority="511"/>
  </conditionalFormatting>
  <conditionalFormatting sqref="C75">
    <cfRule type="duplicateValues" dxfId="508" priority="510"/>
  </conditionalFormatting>
  <conditionalFormatting sqref="C77">
    <cfRule type="duplicateValues" dxfId="507" priority="509" stopIfTrue="1"/>
  </conditionalFormatting>
  <conditionalFormatting sqref="C77">
    <cfRule type="duplicateValues" dxfId="506" priority="508" stopIfTrue="1"/>
  </conditionalFormatting>
  <conditionalFormatting sqref="C77">
    <cfRule type="duplicateValues" dxfId="505" priority="507"/>
  </conditionalFormatting>
  <conditionalFormatting sqref="C77">
    <cfRule type="duplicateValues" dxfId="504" priority="506"/>
  </conditionalFormatting>
  <conditionalFormatting sqref="C78">
    <cfRule type="duplicateValues" dxfId="503" priority="505" stopIfTrue="1"/>
  </conditionalFormatting>
  <conditionalFormatting sqref="C78">
    <cfRule type="duplicateValues" dxfId="502" priority="504" stopIfTrue="1"/>
  </conditionalFormatting>
  <conditionalFormatting sqref="C78">
    <cfRule type="duplicateValues" dxfId="501" priority="503"/>
  </conditionalFormatting>
  <conditionalFormatting sqref="C78">
    <cfRule type="duplicateValues" dxfId="500" priority="502"/>
  </conditionalFormatting>
  <conditionalFormatting sqref="C79">
    <cfRule type="duplicateValues" dxfId="499" priority="501" stopIfTrue="1"/>
  </conditionalFormatting>
  <conditionalFormatting sqref="C79">
    <cfRule type="duplicateValues" dxfId="498" priority="500" stopIfTrue="1"/>
  </conditionalFormatting>
  <conditionalFormatting sqref="C79">
    <cfRule type="duplicateValues" dxfId="497" priority="499"/>
  </conditionalFormatting>
  <conditionalFormatting sqref="C79">
    <cfRule type="duplicateValues" dxfId="496" priority="498"/>
  </conditionalFormatting>
  <conditionalFormatting sqref="C80">
    <cfRule type="duplicateValues" dxfId="495" priority="497" stopIfTrue="1"/>
  </conditionalFormatting>
  <conditionalFormatting sqref="C80">
    <cfRule type="duplicateValues" dxfId="494" priority="496" stopIfTrue="1"/>
  </conditionalFormatting>
  <conditionalFormatting sqref="C80">
    <cfRule type="duplicateValues" dxfId="493" priority="495"/>
  </conditionalFormatting>
  <conditionalFormatting sqref="C80">
    <cfRule type="duplicateValues" dxfId="492" priority="494"/>
  </conditionalFormatting>
  <conditionalFormatting sqref="C76">
    <cfRule type="duplicateValues" dxfId="491" priority="493" stopIfTrue="1"/>
  </conditionalFormatting>
  <conditionalFormatting sqref="C76">
    <cfRule type="duplicateValues" dxfId="490" priority="492" stopIfTrue="1"/>
  </conditionalFormatting>
  <conditionalFormatting sqref="C76">
    <cfRule type="duplicateValues" dxfId="489" priority="491"/>
  </conditionalFormatting>
  <conditionalFormatting sqref="C76">
    <cfRule type="duplicateValues" dxfId="488" priority="490"/>
  </conditionalFormatting>
  <conditionalFormatting sqref="C154">
    <cfRule type="duplicateValues" dxfId="487" priority="489" stopIfTrue="1"/>
  </conditionalFormatting>
  <conditionalFormatting sqref="C154">
    <cfRule type="duplicateValues" dxfId="486" priority="488" stopIfTrue="1"/>
  </conditionalFormatting>
  <conditionalFormatting sqref="C154">
    <cfRule type="duplicateValues" dxfId="485" priority="487" stopIfTrue="1"/>
  </conditionalFormatting>
  <conditionalFormatting sqref="C154">
    <cfRule type="duplicateValues" dxfId="484" priority="486" stopIfTrue="1"/>
  </conditionalFormatting>
  <conditionalFormatting sqref="C154">
    <cfRule type="duplicateValues" dxfId="483" priority="485" stopIfTrue="1"/>
  </conditionalFormatting>
  <conditionalFormatting sqref="C154">
    <cfRule type="duplicateValues" dxfId="482" priority="484"/>
  </conditionalFormatting>
  <conditionalFormatting sqref="C154">
    <cfRule type="duplicateValues" dxfId="481" priority="483"/>
  </conditionalFormatting>
  <conditionalFormatting sqref="C155">
    <cfRule type="duplicateValues" dxfId="480" priority="482" stopIfTrue="1"/>
  </conditionalFormatting>
  <conditionalFormatting sqref="C155">
    <cfRule type="duplicateValues" dxfId="479" priority="481" stopIfTrue="1"/>
  </conditionalFormatting>
  <conditionalFormatting sqref="C155">
    <cfRule type="duplicateValues" dxfId="478" priority="480" stopIfTrue="1"/>
  </conditionalFormatting>
  <conditionalFormatting sqref="C155">
    <cfRule type="duplicateValues" dxfId="477" priority="479" stopIfTrue="1"/>
  </conditionalFormatting>
  <conditionalFormatting sqref="C155">
    <cfRule type="duplicateValues" dxfId="476" priority="478" stopIfTrue="1"/>
  </conditionalFormatting>
  <conditionalFormatting sqref="C155">
    <cfRule type="duplicateValues" dxfId="475" priority="477"/>
  </conditionalFormatting>
  <conditionalFormatting sqref="C155">
    <cfRule type="duplicateValues" dxfId="474" priority="476"/>
  </conditionalFormatting>
  <conditionalFormatting sqref="C156">
    <cfRule type="duplicateValues" dxfId="473" priority="475" stopIfTrue="1"/>
  </conditionalFormatting>
  <conditionalFormatting sqref="C156">
    <cfRule type="duplicateValues" dxfId="472" priority="474" stopIfTrue="1"/>
  </conditionalFormatting>
  <conditionalFormatting sqref="C156">
    <cfRule type="duplicateValues" dxfId="471" priority="473" stopIfTrue="1"/>
  </conditionalFormatting>
  <conditionalFormatting sqref="C156">
    <cfRule type="duplicateValues" dxfId="470" priority="472" stopIfTrue="1"/>
  </conditionalFormatting>
  <conditionalFormatting sqref="C156">
    <cfRule type="duplicateValues" dxfId="469" priority="471" stopIfTrue="1"/>
  </conditionalFormatting>
  <conditionalFormatting sqref="C156">
    <cfRule type="duplicateValues" dxfId="468" priority="470"/>
  </conditionalFormatting>
  <conditionalFormatting sqref="C156">
    <cfRule type="duplicateValues" dxfId="467" priority="469"/>
  </conditionalFormatting>
  <conditionalFormatting sqref="C157">
    <cfRule type="duplicateValues" dxfId="466" priority="468" stopIfTrue="1"/>
  </conditionalFormatting>
  <conditionalFormatting sqref="C157">
    <cfRule type="duplicateValues" dxfId="465" priority="467" stopIfTrue="1"/>
  </conditionalFormatting>
  <conditionalFormatting sqref="C157">
    <cfRule type="duplicateValues" dxfId="464" priority="466" stopIfTrue="1"/>
  </conditionalFormatting>
  <conditionalFormatting sqref="C157">
    <cfRule type="duplicateValues" dxfId="463" priority="465" stopIfTrue="1"/>
  </conditionalFormatting>
  <conditionalFormatting sqref="C157">
    <cfRule type="duplicateValues" dxfId="462" priority="464" stopIfTrue="1"/>
  </conditionalFormatting>
  <conditionalFormatting sqref="C157">
    <cfRule type="duplicateValues" dxfId="461" priority="463"/>
  </conditionalFormatting>
  <conditionalFormatting sqref="C157">
    <cfRule type="duplicateValues" dxfId="460" priority="462"/>
  </conditionalFormatting>
  <conditionalFormatting sqref="C158">
    <cfRule type="duplicateValues" dxfId="459" priority="461" stopIfTrue="1"/>
  </conditionalFormatting>
  <conditionalFormatting sqref="C158">
    <cfRule type="duplicateValues" dxfId="458" priority="460" stopIfTrue="1"/>
  </conditionalFormatting>
  <conditionalFormatting sqref="C158">
    <cfRule type="duplicateValues" dxfId="457" priority="459" stopIfTrue="1"/>
  </conditionalFormatting>
  <conditionalFormatting sqref="C158">
    <cfRule type="duplicateValues" dxfId="456" priority="458" stopIfTrue="1"/>
  </conditionalFormatting>
  <conditionalFormatting sqref="C158">
    <cfRule type="duplicateValues" dxfId="455" priority="457" stopIfTrue="1"/>
  </conditionalFormatting>
  <conditionalFormatting sqref="C158">
    <cfRule type="duplicateValues" dxfId="454" priority="456"/>
  </conditionalFormatting>
  <conditionalFormatting sqref="C158">
    <cfRule type="duplicateValues" dxfId="453" priority="455"/>
  </conditionalFormatting>
  <conditionalFormatting sqref="C159">
    <cfRule type="duplicateValues" dxfId="452" priority="454" stopIfTrue="1"/>
  </conditionalFormatting>
  <conditionalFormatting sqref="C159">
    <cfRule type="duplicateValues" dxfId="451" priority="453" stopIfTrue="1"/>
  </conditionalFormatting>
  <conditionalFormatting sqref="C159">
    <cfRule type="duplicateValues" dxfId="450" priority="452" stopIfTrue="1"/>
  </conditionalFormatting>
  <conditionalFormatting sqref="C159">
    <cfRule type="duplicateValues" dxfId="449" priority="451" stopIfTrue="1"/>
  </conditionalFormatting>
  <conditionalFormatting sqref="C159">
    <cfRule type="duplicateValues" dxfId="448" priority="450" stopIfTrue="1"/>
  </conditionalFormatting>
  <conditionalFormatting sqref="C159">
    <cfRule type="duplicateValues" dxfId="447" priority="449"/>
  </conditionalFormatting>
  <conditionalFormatting sqref="C159">
    <cfRule type="duplicateValues" dxfId="446" priority="448"/>
  </conditionalFormatting>
  <conditionalFormatting sqref="C160">
    <cfRule type="duplicateValues" dxfId="445" priority="447" stopIfTrue="1"/>
  </conditionalFormatting>
  <conditionalFormatting sqref="C160">
    <cfRule type="duplicateValues" dxfId="444" priority="446" stopIfTrue="1"/>
  </conditionalFormatting>
  <conditionalFormatting sqref="C160">
    <cfRule type="duplicateValues" dxfId="443" priority="445" stopIfTrue="1"/>
  </conditionalFormatting>
  <conditionalFormatting sqref="C160">
    <cfRule type="duplicateValues" dxfId="442" priority="444" stopIfTrue="1"/>
  </conditionalFormatting>
  <conditionalFormatting sqref="C160">
    <cfRule type="duplicateValues" dxfId="441" priority="443" stopIfTrue="1"/>
  </conditionalFormatting>
  <conditionalFormatting sqref="C160">
    <cfRule type="duplicateValues" dxfId="440" priority="442"/>
  </conditionalFormatting>
  <conditionalFormatting sqref="C160">
    <cfRule type="duplicateValues" dxfId="439" priority="441"/>
  </conditionalFormatting>
  <conditionalFormatting sqref="C161">
    <cfRule type="duplicateValues" dxfId="438" priority="440" stopIfTrue="1"/>
  </conditionalFormatting>
  <conditionalFormatting sqref="C161">
    <cfRule type="duplicateValues" dxfId="437" priority="439" stopIfTrue="1"/>
  </conditionalFormatting>
  <conditionalFormatting sqref="C161">
    <cfRule type="duplicateValues" dxfId="436" priority="438" stopIfTrue="1"/>
  </conditionalFormatting>
  <conditionalFormatting sqref="C161">
    <cfRule type="duplicateValues" dxfId="435" priority="437" stopIfTrue="1"/>
  </conditionalFormatting>
  <conditionalFormatting sqref="C161">
    <cfRule type="duplicateValues" dxfId="434" priority="436" stopIfTrue="1"/>
  </conditionalFormatting>
  <conditionalFormatting sqref="C161">
    <cfRule type="duplicateValues" dxfId="433" priority="435"/>
  </conditionalFormatting>
  <conditionalFormatting sqref="C161">
    <cfRule type="duplicateValues" dxfId="432" priority="434"/>
  </conditionalFormatting>
  <conditionalFormatting sqref="C162">
    <cfRule type="duplicateValues" dxfId="431" priority="433" stopIfTrue="1"/>
  </conditionalFormatting>
  <conditionalFormatting sqref="C162">
    <cfRule type="duplicateValues" dxfId="430" priority="432" stopIfTrue="1"/>
  </conditionalFormatting>
  <conditionalFormatting sqref="C162">
    <cfRule type="duplicateValues" dxfId="429" priority="431" stopIfTrue="1"/>
  </conditionalFormatting>
  <conditionalFormatting sqref="C162">
    <cfRule type="duplicateValues" dxfId="428" priority="430" stopIfTrue="1"/>
  </conditionalFormatting>
  <conditionalFormatting sqref="C162">
    <cfRule type="duplicateValues" dxfId="427" priority="429" stopIfTrue="1"/>
  </conditionalFormatting>
  <conditionalFormatting sqref="C162">
    <cfRule type="duplicateValues" dxfId="426" priority="428"/>
  </conditionalFormatting>
  <conditionalFormatting sqref="C162">
    <cfRule type="duplicateValues" dxfId="425" priority="427"/>
  </conditionalFormatting>
  <conditionalFormatting sqref="C163">
    <cfRule type="duplicateValues" dxfId="424" priority="426" stopIfTrue="1"/>
  </conditionalFormatting>
  <conditionalFormatting sqref="C163">
    <cfRule type="duplicateValues" dxfId="423" priority="425" stopIfTrue="1"/>
  </conditionalFormatting>
  <conditionalFormatting sqref="C163">
    <cfRule type="duplicateValues" dxfId="422" priority="424" stopIfTrue="1"/>
  </conditionalFormatting>
  <conditionalFormatting sqref="C163">
    <cfRule type="duplicateValues" dxfId="421" priority="423" stopIfTrue="1"/>
  </conditionalFormatting>
  <conditionalFormatting sqref="C163">
    <cfRule type="duplicateValues" dxfId="420" priority="422" stopIfTrue="1"/>
  </conditionalFormatting>
  <conditionalFormatting sqref="C163">
    <cfRule type="duplicateValues" dxfId="419" priority="421"/>
  </conditionalFormatting>
  <conditionalFormatting sqref="C163">
    <cfRule type="duplicateValues" dxfId="418" priority="420"/>
  </conditionalFormatting>
  <conditionalFormatting sqref="C164">
    <cfRule type="duplicateValues" dxfId="417" priority="419" stopIfTrue="1"/>
  </conditionalFormatting>
  <conditionalFormatting sqref="C164">
    <cfRule type="duplicateValues" dxfId="416" priority="418" stopIfTrue="1"/>
  </conditionalFormatting>
  <conditionalFormatting sqref="C164">
    <cfRule type="duplicateValues" dxfId="415" priority="417" stopIfTrue="1"/>
  </conditionalFormatting>
  <conditionalFormatting sqref="C164">
    <cfRule type="duplicateValues" dxfId="414" priority="416" stopIfTrue="1"/>
  </conditionalFormatting>
  <conditionalFormatting sqref="C164">
    <cfRule type="duplicateValues" dxfId="413" priority="415" stopIfTrue="1"/>
  </conditionalFormatting>
  <conditionalFormatting sqref="C164">
    <cfRule type="duplicateValues" dxfId="412" priority="414"/>
  </conditionalFormatting>
  <conditionalFormatting sqref="C164">
    <cfRule type="duplicateValues" dxfId="411" priority="413"/>
  </conditionalFormatting>
  <conditionalFormatting sqref="C165">
    <cfRule type="duplicateValues" dxfId="410" priority="412" stopIfTrue="1"/>
  </conditionalFormatting>
  <conditionalFormatting sqref="C165">
    <cfRule type="duplicateValues" dxfId="409" priority="411" stopIfTrue="1"/>
  </conditionalFormatting>
  <conditionalFormatting sqref="C165">
    <cfRule type="duplicateValues" dxfId="408" priority="410" stopIfTrue="1"/>
  </conditionalFormatting>
  <conditionalFormatting sqref="C165">
    <cfRule type="duplicateValues" dxfId="407" priority="409" stopIfTrue="1"/>
  </conditionalFormatting>
  <conditionalFormatting sqref="C165">
    <cfRule type="duplicateValues" dxfId="406" priority="408" stopIfTrue="1"/>
  </conditionalFormatting>
  <conditionalFormatting sqref="C165">
    <cfRule type="duplicateValues" dxfId="405" priority="407"/>
  </conditionalFormatting>
  <conditionalFormatting sqref="C165">
    <cfRule type="duplicateValues" dxfId="404" priority="406"/>
  </conditionalFormatting>
  <conditionalFormatting sqref="C166">
    <cfRule type="duplicateValues" dxfId="403" priority="405" stopIfTrue="1"/>
  </conditionalFormatting>
  <conditionalFormatting sqref="C166">
    <cfRule type="duplicateValues" dxfId="402" priority="404" stopIfTrue="1"/>
  </conditionalFormatting>
  <conditionalFormatting sqref="C166">
    <cfRule type="duplicateValues" dxfId="401" priority="403" stopIfTrue="1"/>
  </conditionalFormatting>
  <conditionalFormatting sqref="C166">
    <cfRule type="duplicateValues" dxfId="400" priority="402" stopIfTrue="1"/>
  </conditionalFormatting>
  <conditionalFormatting sqref="C166">
    <cfRule type="duplicateValues" dxfId="399" priority="401" stopIfTrue="1"/>
  </conditionalFormatting>
  <conditionalFormatting sqref="C166">
    <cfRule type="duplicateValues" dxfId="398" priority="400"/>
  </conditionalFormatting>
  <conditionalFormatting sqref="C166">
    <cfRule type="duplicateValues" dxfId="397" priority="399"/>
  </conditionalFormatting>
  <conditionalFormatting sqref="C167:C169">
    <cfRule type="duplicateValues" dxfId="396" priority="398" stopIfTrue="1"/>
  </conditionalFormatting>
  <conditionalFormatting sqref="C167:C169">
    <cfRule type="duplicateValues" dxfId="395" priority="397" stopIfTrue="1"/>
  </conditionalFormatting>
  <conditionalFormatting sqref="C167:C169">
    <cfRule type="duplicateValues" dxfId="394" priority="396" stopIfTrue="1"/>
  </conditionalFormatting>
  <conditionalFormatting sqref="C167:C169">
    <cfRule type="duplicateValues" dxfId="393" priority="395" stopIfTrue="1"/>
  </conditionalFormatting>
  <conditionalFormatting sqref="C167:C169">
    <cfRule type="duplicateValues" dxfId="392" priority="394" stopIfTrue="1"/>
  </conditionalFormatting>
  <conditionalFormatting sqref="C167:C169">
    <cfRule type="duplicateValues" dxfId="391" priority="393"/>
  </conditionalFormatting>
  <conditionalFormatting sqref="C167:C169">
    <cfRule type="duplicateValues" dxfId="390" priority="392"/>
  </conditionalFormatting>
  <conditionalFormatting sqref="C170">
    <cfRule type="duplicateValues" dxfId="389" priority="391" stopIfTrue="1"/>
  </conditionalFormatting>
  <conditionalFormatting sqref="C170">
    <cfRule type="duplicateValues" dxfId="388" priority="390" stopIfTrue="1"/>
  </conditionalFormatting>
  <conditionalFormatting sqref="C170">
    <cfRule type="duplicateValues" dxfId="387" priority="389" stopIfTrue="1"/>
  </conditionalFormatting>
  <conditionalFormatting sqref="C170">
    <cfRule type="duplicateValues" dxfId="386" priority="388" stopIfTrue="1"/>
  </conditionalFormatting>
  <conditionalFormatting sqref="C170">
    <cfRule type="duplicateValues" dxfId="385" priority="387" stopIfTrue="1"/>
  </conditionalFormatting>
  <conditionalFormatting sqref="C170">
    <cfRule type="duplicateValues" dxfId="384" priority="386"/>
  </conditionalFormatting>
  <conditionalFormatting sqref="C170">
    <cfRule type="duplicateValues" dxfId="383" priority="385"/>
  </conditionalFormatting>
  <conditionalFormatting sqref="C171">
    <cfRule type="duplicateValues" dxfId="382" priority="384" stopIfTrue="1"/>
  </conditionalFormatting>
  <conditionalFormatting sqref="C171">
    <cfRule type="duplicateValues" dxfId="381" priority="383" stopIfTrue="1"/>
  </conditionalFormatting>
  <conditionalFormatting sqref="C171">
    <cfRule type="duplicateValues" dxfId="380" priority="382" stopIfTrue="1"/>
  </conditionalFormatting>
  <conditionalFormatting sqref="C171">
    <cfRule type="duplicateValues" dxfId="379" priority="381" stopIfTrue="1"/>
  </conditionalFormatting>
  <conditionalFormatting sqref="C171">
    <cfRule type="duplicateValues" dxfId="378" priority="380" stopIfTrue="1"/>
  </conditionalFormatting>
  <conditionalFormatting sqref="C171">
    <cfRule type="duplicateValues" dxfId="377" priority="379"/>
  </conditionalFormatting>
  <conditionalFormatting sqref="C171">
    <cfRule type="duplicateValues" dxfId="376" priority="378"/>
  </conditionalFormatting>
  <conditionalFormatting sqref="C172">
    <cfRule type="duplicateValues" dxfId="375" priority="377" stopIfTrue="1"/>
  </conditionalFormatting>
  <conditionalFormatting sqref="C172">
    <cfRule type="duplicateValues" dxfId="374" priority="376" stopIfTrue="1"/>
  </conditionalFormatting>
  <conditionalFormatting sqref="C172">
    <cfRule type="duplicateValues" dxfId="373" priority="375" stopIfTrue="1"/>
  </conditionalFormatting>
  <conditionalFormatting sqref="C172">
    <cfRule type="duplicateValues" dxfId="372" priority="374" stopIfTrue="1"/>
  </conditionalFormatting>
  <conditionalFormatting sqref="C172">
    <cfRule type="duplicateValues" dxfId="371" priority="373" stopIfTrue="1"/>
  </conditionalFormatting>
  <conditionalFormatting sqref="C172">
    <cfRule type="duplicateValues" dxfId="370" priority="372"/>
  </conditionalFormatting>
  <conditionalFormatting sqref="C172">
    <cfRule type="duplicateValues" dxfId="369" priority="371"/>
  </conditionalFormatting>
  <conditionalFormatting sqref="C173">
    <cfRule type="duplicateValues" dxfId="368" priority="370" stopIfTrue="1"/>
  </conditionalFormatting>
  <conditionalFormatting sqref="C173">
    <cfRule type="duplicateValues" dxfId="367" priority="369" stopIfTrue="1"/>
  </conditionalFormatting>
  <conditionalFormatting sqref="C173">
    <cfRule type="duplicateValues" dxfId="366" priority="368" stopIfTrue="1"/>
  </conditionalFormatting>
  <conditionalFormatting sqref="C173">
    <cfRule type="duplicateValues" dxfId="365" priority="367" stopIfTrue="1"/>
  </conditionalFormatting>
  <conditionalFormatting sqref="C173">
    <cfRule type="duplicateValues" dxfId="364" priority="366" stopIfTrue="1"/>
  </conditionalFormatting>
  <conditionalFormatting sqref="C173">
    <cfRule type="duplicateValues" dxfId="363" priority="365"/>
  </conditionalFormatting>
  <conditionalFormatting sqref="C173">
    <cfRule type="duplicateValues" dxfId="362" priority="364"/>
  </conditionalFormatting>
  <conditionalFormatting sqref="C174">
    <cfRule type="duplicateValues" dxfId="361" priority="363" stopIfTrue="1"/>
  </conditionalFormatting>
  <conditionalFormatting sqref="C174">
    <cfRule type="duplicateValues" dxfId="360" priority="362" stopIfTrue="1"/>
  </conditionalFormatting>
  <conditionalFormatting sqref="C174">
    <cfRule type="duplicateValues" dxfId="359" priority="361" stopIfTrue="1"/>
  </conditionalFormatting>
  <conditionalFormatting sqref="C174">
    <cfRule type="duplicateValues" dxfId="358" priority="360" stopIfTrue="1"/>
  </conditionalFormatting>
  <conditionalFormatting sqref="C174">
    <cfRule type="duplicateValues" dxfId="357" priority="359" stopIfTrue="1"/>
  </conditionalFormatting>
  <conditionalFormatting sqref="C174">
    <cfRule type="duplicateValues" dxfId="356" priority="358"/>
  </conditionalFormatting>
  <conditionalFormatting sqref="C174">
    <cfRule type="duplicateValues" dxfId="355" priority="357"/>
  </conditionalFormatting>
  <conditionalFormatting sqref="C175">
    <cfRule type="duplicateValues" dxfId="354" priority="356" stopIfTrue="1"/>
  </conditionalFormatting>
  <conditionalFormatting sqref="C175">
    <cfRule type="duplicateValues" dxfId="353" priority="355" stopIfTrue="1"/>
  </conditionalFormatting>
  <conditionalFormatting sqref="C175">
    <cfRule type="duplicateValues" dxfId="352" priority="354" stopIfTrue="1"/>
  </conditionalFormatting>
  <conditionalFormatting sqref="C175">
    <cfRule type="duplicateValues" dxfId="351" priority="353" stopIfTrue="1"/>
  </conditionalFormatting>
  <conditionalFormatting sqref="C175">
    <cfRule type="duplicateValues" dxfId="350" priority="352" stopIfTrue="1"/>
  </conditionalFormatting>
  <conditionalFormatting sqref="C175">
    <cfRule type="duplicateValues" dxfId="349" priority="351"/>
  </conditionalFormatting>
  <conditionalFormatting sqref="C175">
    <cfRule type="duplicateValues" dxfId="348" priority="350"/>
  </conditionalFormatting>
  <conditionalFormatting sqref="C176">
    <cfRule type="duplicateValues" dxfId="347" priority="349" stopIfTrue="1"/>
  </conditionalFormatting>
  <conditionalFormatting sqref="C176">
    <cfRule type="duplicateValues" dxfId="346" priority="348" stopIfTrue="1"/>
  </conditionalFormatting>
  <conditionalFormatting sqref="C176">
    <cfRule type="duplicateValues" dxfId="345" priority="347" stopIfTrue="1"/>
  </conditionalFormatting>
  <conditionalFormatting sqref="C176">
    <cfRule type="duplicateValues" dxfId="344" priority="346" stopIfTrue="1"/>
  </conditionalFormatting>
  <conditionalFormatting sqref="C176">
    <cfRule type="duplicateValues" dxfId="343" priority="345" stopIfTrue="1"/>
  </conditionalFormatting>
  <conditionalFormatting sqref="C176">
    <cfRule type="duplicateValues" dxfId="342" priority="344"/>
  </conditionalFormatting>
  <conditionalFormatting sqref="C176">
    <cfRule type="duplicateValues" dxfId="341" priority="343"/>
  </conditionalFormatting>
  <conditionalFormatting sqref="C177:C178">
    <cfRule type="duplicateValues" dxfId="340" priority="342" stopIfTrue="1"/>
  </conditionalFormatting>
  <conditionalFormatting sqref="C177:C178">
    <cfRule type="duplicateValues" dxfId="339" priority="341" stopIfTrue="1"/>
  </conditionalFormatting>
  <conditionalFormatting sqref="C177:C178">
    <cfRule type="duplicateValues" dxfId="338" priority="340" stopIfTrue="1"/>
  </conditionalFormatting>
  <conditionalFormatting sqref="C177:C178">
    <cfRule type="duplicateValues" dxfId="337" priority="339" stopIfTrue="1"/>
  </conditionalFormatting>
  <conditionalFormatting sqref="C177:C178">
    <cfRule type="duplicateValues" dxfId="336" priority="338" stopIfTrue="1"/>
  </conditionalFormatting>
  <conditionalFormatting sqref="C177:C178">
    <cfRule type="duplicateValues" dxfId="335" priority="337"/>
  </conditionalFormatting>
  <conditionalFormatting sqref="C177:C178">
    <cfRule type="duplicateValues" dxfId="334" priority="336"/>
  </conditionalFormatting>
  <conditionalFormatting sqref="C179">
    <cfRule type="duplicateValues" dxfId="333" priority="335" stopIfTrue="1"/>
  </conditionalFormatting>
  <conditionalFormatting sqref="C179">
    <cfRule type="duplicateValues" dxfId="332" priority="334" stopIfTrue="1"/>
  </conditionalFormatting>
  <conditionalFormatting sqref="C179">
    <cfRule type="duplicateValues" dxfId="331" priority="333" stopIfTrue="1"/>
  </conditionalFormatting>
  <conditionalFormatting sqref="C179">
    <cfRule type="duplicateValues" dxfId="330" priority="332" stopIfTrue="1"/>
  </conditionalFormatting>
  <conditionalFormatting sqref="C179">
    <cfRule type="duplicateValues" dxfId="329" priority="331" stopIfTrue="1"/>
  </conditionalFormatting>
  <conditionalFormatting sqref="C179">
    <cfRule type="duplicateValues" dxfId="328" priority="330"/>
  </conditionalFormatting>
  <conditionalFormatting sqref="C179">
    <cfRule type="duplicateValues" dxfId="327" priority="329"/>
  </conditionalFormatting>
  <conditionalFormatting sqref="C180">
    <cfRule type="duplicateValues" dxfId="326" priority="328" stopIfTrue="1"/>
  </conditionalFormatting>
  <conditionalFormatting sqref="C180">
    <cfRule type="duplicateValues" dxfId="325" priority="327" stopIfTrue="1"/>
  </conditionalFormatting>
  <conditionalFormatting sqref="C180">
    <cfRule type="duplicateValues" dxfId="324" priority="326" stopIfTrue="1"/>
  </conditionalFormatting>
  <conditionalFormatting sqref="C180">
    <cfRule type="duplicateValues" dxfId="323" priority="325" stopIfTrue="1"/>
  </conditionalFormatting>
  <conditionalFormatting sqref="C180">
    <cfRule type="duplicateValues" dxfId="322" priority="324" stopIfTrue="1"/>
  </conditionalFormatting>
  <conditionalFormatting sqref="C180">
    <cfRule type="duplicateValues" dxfId="321" priority="323"/>
  </conditionalFormatting>
  <conditionalFormatting sqref="C180">
    <cfRule type="duplicateValues" dxfId="320" priority="322"/>
  </conditionalFormatting>
  <conditionalFormatting sqref="C181:C182 C184">
    <cfRule type="duplicateValues" dxfId="319" priority="321" stopIfTrue="1"/>
  </conditionalFormatting>
  <conditionalFormatting sqref="C181:C182">
    <cfRule type="duplicateValues" dxfId="318" priority="320" stopIfTrue="1"/>
  </conditionalFormatting>
  <conditionalFormatting sqref="C181:C182">
    <cfRule type="duplicateValues" dxfId="317" priority="319" stopIfTrue="1"/>
  </conditionalFormatting>
  <conditionalFormatting sqref="C181:C182">
    <cfRule type="duplicateValues" dxfId="316" priority="318" stopIfTrue="1"/>
  </conditionalFormatting>
  <conditionalFormatting sqref="C181:C182">
    <cfRule type="duplicateValues" dxfId="315" priority="317" stopIfTrue="1"/>
  </conditionalFormatting>
  <conditionalFormatting sqref="C181:C182 C184">
    <cfRule type="duplicateValues" dxfId="314" priority="316"/>
  </conditionalFormatting>
  <conditionalFormatting sqref="C181:C182">
    <cfRule type="duplicateValues" dxfId="313" priority="315"/>
  </conditionalFormatting>
  <conditionalFormatting sqref="C83">
    <cfRule type="duplicateValues" dxfId="312" priority="314" stopIfTrue="1"/>
  </conditionalFormatting>
  <conditionalFormatting sqref="E83">
    <cfRule type="duplicateValues" dxfId="311" priority="312" stopIfTrue="1"/>
    <cfRule type="duplicateValues" dxfId="310" priority="313" stopIfTrue="1"/>
  </conditionalFormatting>
  <conditionalFormatting sqref="E83">
    <cfRule type="duplicateValues" dxfId="309" priority="311"/>
  </conditionalFormatting>
  <conditionalFormatting sqref="C83">
    <cfRule type="duplicateValues" dxfId="308" priority="310"/>
  </conditionalFormatting>
  <conditionalFormatting sqref="C83">
    <cfRule type="duplicateValues" dxfId="307" priority="309"/>
  </conditionalFormatting>
  <conditionalFormatting sqref="E83">
    <cfRule type="duplicateValues" dxfId="306" priority="308"/>
  </conditionalFormatting>
  <conditionalFormatting sqref="C83">
    <cfRule type="duplicateValues" dxfId="305" priority="307" stopIfTrue="1"/>
  </conditionalFormatting>
  <conditionalFormatting sqref="E83">
    <cfRule type="duplicateValues" dxfId="304" priority="306" stopIfTrue="1"/>
  </conditionalFormatting>
  <conditionalFormatting sqref="C183">
    <cfRule type="duplicateValues" dxfId="303" priority="305" stopIfTrue="1"/>
  </conditionalFormatting>
  <conditionalFormatting sqref="C183">
    <cfRule type="duplicateValues" dxfId="302" priority="304" stopIfTrue="1"/>
  </conditionalFormatting>
  <conditionalFormatting sqref="C183">
    <cfRule type="duplicateValues" dxfId="301" priority="303" stopIfTrue="1"/>
  </conditionalFormatting>
  <conditionalFormatting sqref="C183">
    <cfRule type="duplicateValues" dxfId="300" priority="302" stopIfTrue="1"/>
  </conditionalFormatting>
  <conditionalFormatting sqref="C183">
    <cfRule type="duplicateValues" dxfId="299" priority="301" stopIfTrue="1"/>
  </conditionalFormatting>
  <conditionalFormatting sqref="C183">
    <cfRule type="duplicateValues" dxfId="298" priority="300"/>
  </conditionalFormatting>
  <conditionalFormatting sqref="C183">
    <cfRule type="duplicateValues" dxfId="297" priority="299"/>
  </conditionalFormatting>
  <conditionalFormatting sqref="C285">
    <cfRule type="duplicateValues" dxfId="296" priority="298" stopIfTrue="1"/>
  </conditionalFormatting>
  <conditionalFormatting sqref="C285">
    <cfRule type="duplicateValues" dxfId="295" priority="297" stopIfTrue="1"/>
  </conditionalFormatting>
  <conditionalFormatting sqref="E285">
    <cfRule type="duplicateValues" dxfId="294" priority="296" stopIfTrue="1"/>
  </conditionalFormatting>
  <conditionalFormatting sqref="C285">
    <cfRule type="duplicateValues" dxfId="293" priority="295" stopIfTrue="1"/>
  </conditionalFormatting>
  <conditionalFormatting sqref="E285">
    <cfRule type="duplicateValues" dxfId="292" priority="294" stopIfTrue="1"/>
  </conditionalFormatting>
  <conditionalFormatting sqref="C285">
    <cfRule type="duplicateValues" dxfId="291" priority="293" stopIfTrue="1"/>
  </conditionalFormatting>
  <conditionalFormatting sqref="E285">
    <cfRule type="duplicateValues" dxfId="290" priority="291" stopIfTrue="1"/>
    <cfRule type="duplicateValues" dxfId="289" priority="292" stopIfTrue="1"/>
  </conditionalFormatting>
  <conditionalFormatting sqref="E285">
    <cfRule type="duplicateValues" dxfId="288" priority="290"/>
  </conditionalFormatting>
  <conditionalFormatting sqref="C285">
    <cfRule type="duplicateValues" dxfId="287" priority="289"/>
  </conditionalFormatting>
  <conditionalFormatting sqref="C285">
    <cfRule type="duplicateValues" dxfId="286" priority="288"/>
  </conditionalFormatting>
  <conditionalFormatting sqref="E285">
    <cfRule type="duplicateValues" dxfId="285" priority="287"/>
  </conditionalFormatting>
  <conditionalFormatting sqref="C293">
    <cfRule type="duplicateValues" dxfId="284" priority="286" stopIfTrue="1"/>
  </conditionalFormatting>
  <conditionalFormatting sqref="C293">
    <cfRule type="duplicateValues" dxfId="283" priority="285" stopIfTrue="1"/>
  </conditionalFormatting>
  <conditionalFormatting sqref="E293">
    <cfRule type="duplicateValues" dxfId="282" priority="284" stopIfTrue="1"/>
  </conditionalFormatting>
  <conditionalFormatting sqref="C293">
    <cfRule type="duplicateValues" dxfId="281" priority="283" stopIfTrue="1"/>
  </conditionalFormatting>
  <conditionalFormatting sqref="E293">
    <cfRule type="duplicateValues" dxfId="280" priority="282" stopIfTrue="1"/>
  </conditionalFormatting>
  <conditionalFormatting sqref="C293">
    <cfRule type="duplicateValues" dxfId="279" priority="281" stopIfTrue="1"/>
  </conditionalFormatting>
  <conditionalFormatting sqref="E293">
    <cfRule type="duplicateValues" dxfId="278" priority="279" stopIfTrue="1"/>
    <cfRule type="duplicateValues" dxfId="277" priority="280" stopIfTrue="1"/>
  </conditionalFormatting>
  <conditionalFormatting sqref="E293">
    <cfRule type="duplicateValues" dxfId="276" priority="278"/>
  </conditionalFormatting>
  <conditionalFormatting sqref="C293">
    <cfRule type="duplicateValues" dxfId="275" priority="277"/>
  </conditionalFormatting>
  <conditionalFormatting sqref="C293">
    <cfRule type="duplicateValues" dxfId="274" priority="276"/>
  </conditionalFormatting>
  <conditionalFormatting sqref="E293">
    <cfRule type="duplicateValues" dxfId="273" priority="275"/>
  </conditionalFormatting>
  <conditionalFormatting sqref="E295:E307">
    <cfRule type="duplicateValues" dxfId="272" priority="274" stopIfTrue="1"/>
  </conditionalFormatting>
  <conditionalFormatting sqref="E295:E307">
    <cfRule type="duplicateValues" dxfId="271" priority="273" stopIfTrue="1"/>
  </conditionalFormatting>
  <conditionalFormatting sqref="E295:E307">
    <cfRule type="duplicateValues" dxfId="270" priority="271" stopIfTrue="1"/>
    <cfRule type="duplicateValues" dxfId="269" priority="272" stopIfTrue="1"/>
  </conditionalFormatting>
  <conditionalFormatting sqref="E295:E307">
    <cfRule type="duplicateValues" dxfId="268" priority="270"/>
  </conditionalFormatting>
  <conditionalFormatting sqref="E295:E307">
    <cfRule type="duplicateValues" dxfId="267" priority="269"/>
  </conditionalFormatting>
  <conditionalFormatting sqref="C295:C307">
    <cfRule type="duplicateValues" dxfId="266" priority="268" stopIfTrue="1"/>
  </conditionalFormatting>
  <conditionalFormatting sqref="C295:C307">
    <cfRule type="duplicateValues" dxfId="265" priority="267" stopIfTrue="1"/>
  </conditionalFormatting>
  <conditionalFormatting sqref="C295:C307">
    <cfRule type="duplicateValues" dxfId="264" priority="266"/>
  </conditionalFormatting>
  <conditionalFormatting sqref="C295:C307">
    <cfRule type="duplicateValues" dxfId="263" priority="265"/>
  </conditionalFormatting>
  <conditionalFormatting sqref="C308">
    <cfRule type="duplicateValues" dxfId="262" priority="264"/>
  </conditionalFormatting>
  <conditionalFormatting sqref="C313">
    <cfRule type="duplicateValues" dxfId="261" priority="263" stopIfTrue="1"/>
  </conditionalFormatting>
  <conditionalFormatting sqref="E313">
    <cfRule type="duplicateValues" dxfId="260" priority="262" stopIfTrue="1"/>
  </conditionalFormatting>
  <conditionalFormatting sqref="E313">
    <cfRule type="duplicateValues" dxfId="259" priority="261" stopIfTrue="1"/>
  </conditionalFormatting>
  <conditionalFormatting sqref="C313">
    <cfRule type="duplicateValues" dxfId="258" priority="260" stopIfTrue="1"/>
  </conditionalFormatting>
  <conditionalFormatting sqref="E313">
    <cfRule type="duplicateValues" dxfId="257" priority="258" stopIfTrue="1"/>
    <cfRule type="duplicateValues" dxfId="256" priority="259" stopIfTrue="1"/>
  </conditionalFormatting>
  <conditionalFormatting sqref="E313">
    <cfRule type="duplicateValues" dxfId="255" priority="257"/>
  </conditionalFormatting>
  <conditionalFormatting sqref="C313">
    <cfRule type="duplicateValues" dxfId="254" priority="256"/>
  </conditionalFormatting>
  <conditionalFormatting sqref="C313">
    <cfRule type="duplicateValues" dxfId="253" priority="255"/>
  </conditionalFormatting>
  <conditionalFormatting sqref="E313">
    <cfRule type="duplicateValues" dxfId="252" priority="254"/>
  </conditionalFormatting>
  <conditionalFormatting sqref="C316">
    <cfRule type="duplicateValues" dxfId="251" priority="253" stopIfTrue="1"/>
  </conditionalFormatting>
  <conditionalFormatting sqref="C316">
    <cfRule type="duplicateValues" dxfId="250" priority="252" stopIfTrue="1"/>
  </conditionalFormatting>
  <conditionalFormatting sqref="E316">
    <cfRule type="duplicateValues" dxfId="249" priority="251" stopIfTrue="1"/>
  </conditionalFormatting>
  <conditionalFormatting sqref="C316">
    <cfRule type="duplicateValues" dxfId="248" priority="250" stopIfTrue="1"/>
  </conditionalFormatting>
  <conditionalFormatting sqref="E316">
    <cfRule type="duplicateValues" dxfId="247" priority="249" stopIfTrue="1"/>
  </conditionalFormatting>
  <conditionalFormatting sqref="C316">
    <cfRule type="duplicateValues" dxfId="246" priority="248" stopIfTrue="1"/>
  </conditionalFormatting>
  <conditionalFormatting sqref="E316">
    <cfRule type="duplicateValues" dxfId="245" priority="246" stopIfTrue="1"/>
    <cfRule type="duplicateValues" dxfId="244" priority="247" stopIfTrue="1"/>
  </conditionalFormatting>
  <conditionalFormatting sqref="E316">
    <cfRule type="duplicateValues" dxfId="243" priority="245"/>
  </conditionalFormatting>
  <conditionalFormatting sqref="C316">
    <cfRule type="duplicateValues" dxfId="242" priority="244"/>
  </conditionalFormatting>
  <conditionalFormatting sqref="C316">
    <cfRule type="duplicateValues" dxfId="241" priority="243"/>
  </conditionalFormatting>
  <conditionalFormatting sqref="E316">
    <cfRule type="duplicateValues" dxfId="240" priority="242"/>
  </conditionalFormatting>
  <conditionalFormatting sqref="C321:C325">
    <cfRule type="duplicateValues" dxfId="239" priority="241" stopIfTrue="1"/>
  </conditionalFormatting>
  <conditionalFormatting sqref="E321:E325">
    <cfRule type="duplicateValues" dxfId="238" priority="240" stopIfTrue="1"/>
  </conditionalFormatting>
  <conditionalFormatting sqref="C321:C325">
    <cfRule type="duplicateValues" dxfId="237" priority="239" stopIfTrue="1"/>
  </conditionalFormatting>
  <conditionalFormatting sqref="E321:E325">
    <cfRule type="duplicateValues" dxfId="236" priority="238" stopIfTrue="1"/>
  </conditionalFormatting>
  <conditionalFormatting sqref="C321:C325">
    <cfRule type="duplicateValues" dxfId="235" priority="237" stopIfTrue="1"/>
  </conditionalFormatting>
  <conditionalFormatting sqref="E321:E325">
    <cfRule type="duplicateValues" dxfId="234" priority="235" stopIfTrue="1"/>
    <cfRule type="duplicateValues" dxfId="233" priority="236" stopIfTrue="1"/>
  </conditionalFormatting>
  <conditionalFormatting sqref="E321:E325">
    <cfRule type="duplicateValues" dxfId="232" priority="234"/>
  </conditionalFormatting>
  <conditionalFormatting sqref="C321:C325">
    <cfRule type="duplicateValues" dxfId="231" priority="233"/>
  </conditionalFormatting>
  <conditionalFormatting sqref="C321:C325">
    <cfRule type="duplicateValues" dxfId="230" priority="232"/>
  </conditionalFormatting>
  <conditionalFormatting sqref="E321:E325">
    <cfRule type="duplicateValues" dxfId="229" priority="231"/>
  </conditionalFormatting>
  <conditionalFormatting sqref="C211:C227">
    <cfRule type="duplicateValues" dxfId="228" priority="230" stopIfTrue="1"/>
  </conditionalFormatting>
  <conditionalFormatting sqref="E211:E227">
    <cfRule type="duplicateValues" dxfId="227" priority="229" stopIfTrue="1"/>
  </conditionalFormatting>
  <conditionalFormatting sqref="E211:E227">
    <cfRule type="duplicateValues" dxfId="226" priority="227" stopIfTrue="1"/>
    <cfRule type="duplicateValues" dxfId="225" priority="228" stopIfTrue="1"/>
  </conditionalFormatting>
  <conditionalFormatting sqref="E211:E227">
    <cfRule type="duplicateValues" dxfId="224" priority="226"/>
  </conditionalFormatting>
  <conditionalFormatting sqref="C211:C227">
    <cfRule type="duplicateValues" dxfId="223" priority="225"/>
  </conditionalFormatting>
  <conditionalFormatting sqref="E294">
    <cfRule type="duplicateValues" dxfId="222" priority="224" stopIfTrue="1"/>
  </conditionalFormatting>
  <conditionalFormatting sqref="E294">
    <cfRule type="duplicateValues" dxfId="221" priority="223" stopIfTrue="1"/>
  </conditionalFormatting>
  <conditionalFormatting sqref="E294">
    <cfRule type="duplicateValues" dxfId="220" priority="221" stopIfTrue="1"/>
    <cfRule type="duplicateValues" dxfId="219" priority="222" stopIfTrue="1"/>
  </conditionalFormatting>
  <conditionalFormatting sqref="E294">
    <cfRule type="duplicateValues" dxfId="218" priority="220"/>
  </conditionalFormatting>
  <conditionalFormatting sqref="E294">
    <cfRule type="duplicateValues" dxfId="217" priority="219"/>
  </conditionalFormatting>
  <conditionalFormatting sqref="C294">
    <cfRule type="duplicateValues" dxfId="216" priority="218" stopIfTrue="1"/>
  </conditionalFormatting>
  <conditionalFormatting sqref="C294">
    <cfRule type="duplicateValues" dxfId="215" priority="217" stopIfTrue="1"/>
  </conditionalFormatting>
  <conditionalFormatting sqref="C294">
    <cfRule type="duplicateValues" dxfId="214" priority="216"/>
  </conditionalFormatting>
  <conditionalFormatting sqref="C294">
    <cfRule type="duplicateValues" dxfId="213" priority="215"/>
  </conditionalFormatting>
  <conditionalFormatting sqref="C294">
    <cfRule type="duplicateValues" dxfId="212" priority="214"/>
  </conditionalFormatting>
  <conditionalFormatting sqref="C294">
    <cfRule type="duplicateValues" dxfId="211" priority="213"/>
  </conditionalFormatting>
  <conditionalFormatting sqref="C294">
    <cfRule type="duplicateValues" dxfId="210" priority="212"/>
  </conditionalFormatting>
  <conditionalFormatting sqref="C333">
    <cfRule type="duplicateValues" dxfId="209" priority="211"/>
  </conditionalFormatting>
  <conditionalFormatting sqref="E333">
    <cfRule type="duplicateValues" dxfId="208" priority="210"/>
  </conditionalFormatting>
  <conditionalFormatting sqref="C333">
    <cfRule type="duplicateValues" dxfId="207" priority="209"/>
  </conditionalFormatting>
  <conditionalFormatting sqref="C339">
    <cfRule type="duplicateValues" dxfId="206" priority="206" stopIfTrue="1"/>
  </conditionalFormatting>
  <conditionalFormatting sqref="C339">
    <cfRule type="duplicateValues" dxfId="205" priority="205" stopIfTrue="1"/>
  </conditionalFormatting>
  <conditionalFormatting sqref="C339">
    <cfRule type="duplicateValues" dxfId="204" priority="203" stopIfTrue="1"/>
    <cfRule type="duplicateValues" dxfId="203" priority="204" stopIfTrue="1"/>
  </conditionalFormatting>
  <conditionalFormatting sqref="C339">
    <cfRule type="duplicateValues" dxfId="202" priority="202"/>
  </conditionalFormatting>
  <conditionalFormatting sqref="C339">
    <cfRule type="duplicateValues" dxfId="201" priority="201"/>
  </conditionalFormatting>
  <conditionalFormatting sqref="C340">
    <cfRule type="duplicateValues" dxfId="200" priority="200" stopIfTrue="1"/>
  </conditionalFormatting>
  <conditionalFormatting sqref="C340">
    <cfRule type="duplicateValues" dxfId="199" priority="199" stopIfTrue="1"/>
  </conditionalFormatting>
  <conditionalFormatting sqref="E340">
    <cfRule type="duplicateValues" dxfId="198" priority="198" stopIfTrue="1"/>
  </conditionalFormatting>
  <conditionalFormatting sqref="C340">
    <cfRule type="duplicateValues" dxfId="197" priority="197" stopIfTrue="1"/>
  </conditionalFormatting>
  <conditionalFormatting sqref="E340">
    <cfRule type="duplicateValues" dxfId="196" priority="196" stopIfTrue="1"/>
  </conditionalFormatting>
  <conditionalFormatting sqref="C340">
    <cfRule type="duplicateValues" dxfId="195" priority="195" stopIfTrue="1"/>
  </conditionalFormatting>
  <conditionalFormatting sqref="E340">
    <cfRule type="duplicateValues" dxfId="194" priority="193" stopIfTrue="1"/>
    <cfRule type="duplicateValues" dxfId="193" priority="194" stopIfTrue="1"/>
  </conditionalFormatting>
  <conditionalFormatting sqref="E340">
    <cfRule type="duplicateValues" dxfId="192" priority="192"/>
  </conditionalFormatting>
  <conditionalFormatting sqref="C340">
    <cfRule type="duplicateValues" dxfId="191" priority="191"/>
  </conditionalFormatting>
  <conditionalFormatting sqref="C340">
    <cfRule type="duplicateValues" dxfId="190" priority="190"/>
  </conditionalFormatting>
  <conditionalFormatting sqref="E340">
    <cfRule type="duplicateValues" dxfId="189" priority="189"/>
  </conditionalFormatting>
  <conditionalFormatting sqref="C56:C59 C255 C257:C262 C237 C239:C252 C47:C51 C350:C372 C229:C234 C345 C30:C45 C2:C19 C22:C28 C342">
    <cfRule type="duplicateValues" dxfId="188" priority="188" stopIfTrue="1"/>
  </conditionalFormatting>
  <conditionalFormatting sqref="C56:C59">
    <cfRule type="duplicateValues" dxfId="187" priority="187" stopIfTrue="1"/>
  </conditionalFormatting>
  <conditionalFormatting sqref="C56:C59">
    <cfRule type="duplicateValues" dxfId="186" priority="186" stopIfTrue="1"/>
  </conditionalFormatting>
  <conditionalFormatting sqref="E56:E59 E255 E257:E262 E237 E342 E239:E252 E47:E51 E13:E19 E350:E372 E229:E234 E345 E30:E45 E2:E11 E22:E28">
    <cfRule type="duplicateValues" dxfId="185" priority="185" stopIfTrue="1"/>
  </conditionalFormatting>
  <conditionalFormatting sqref="D147 C228:C273 C30:C60 C2:C19 C22:C28 C63:C72 C81:C82 C84:C91 C93:C151 C342:C372">
    <cfRule type="duplicateValues" dxfId="184" priority="184"/>
  </conditionalFormatting>
  <conditionalFormatting sqref="E228:E273 E30:E60 E2:E19 E22:E28 E63:E72 E81:E82 E84:E90 E93:E151 E342:E372">
    <cfRule type="duplicateValues" dxfId="183" priority="183"/>
  </conditionalFormatting>
  <conditionalFormatting sqref="E279:E280 F278 E2:E277 E329 E332 E342:E372">
    <cfRule type="duplicateValues" dxfId="182" priority="182"/>
  </conditionalFormatting>
  <conditionalFormatting sqref="C2:C293 C328:C329 C295:C307 C332 C342:C372">
    <cfRule type="duplicateValues" dxfId="181" priority="181"/>
  </conditionalFormatting>
  <conditionalFormatting sqref="C228:C273 C30:C60 C2:C19 C22:C28 C342 C93:C106 C63:C72 C81:C82 C84:C91 C345:C372">
    <cfRule type="duplicateValues" dxfId="180" priority="180" stopIfTrue="1"/>
  </conditionalFormatting>
  <conditionalFormatting sqref="E345:E372 E342 E228:E273 E30:E60 E2:E19 E22:E28 E93:E106 E63:E72 E81:E82 E84:E90">
    <cfRule type="duplicateValues" dxfId="179" priority="178" stopIfTrue="1"/>
    <cfRule type="duplicateValues" dxfId="178" priority="179" stopIfTrue="1"/>
  </conditionalFormatting>
  <conditionalFormatting sqref="E345:E372 E342 E228:E273 E30:E60 E2:E19 E22:E28 E93:E115 E63:E72 E81:E82 E84:E90">
    <cfRule type="duplicateValues" dxfId="177" priority="177"/>
  </conditionalFormatting>
  <conditionalFormatting sqref="C228:C273 C30:C60 C2:C19 C22:C28 C342 C93:C115 C63:C72 C81:C82 C84:C91 C345:C372">
    <cfRule type="duplicateValues" dxfId="176" priority="176"/>
  </conditionalFormatting>
  <conditionalFormatting sqref="C295:C329 C2:C293 C332 C342:C372">
    <cfRule type="duplicateValues" dxfId="175" priority="175"/>
  </conditionalFormatting>
  <conditionalFormatting sqref="C295:C330 C2:C293 C332 C342:C372">
    <cfRule type="duplicateValues" dxfId="174" priority="174"/>
  </conditionalFormatting>
  <conditionalFormatting sqref="E342:E372 E2:E330 E332:E334 E339:E340">
    <cfRule type="duplicateValues" dxfId="173" priority="173"/>
  </conditionalFormatting>
  <conditionalFormatting sqref="C342:C372 C2:C330 C332:C340">
    <cfRule type="duplicateValues" dxfId="172" priority="172"/>
  </conditionalFormatting>
  <conditionalFormatting sqref="C331">
    <cfRule type="duplicateValues" dxfId="171" priority="171" stopIfTrue="1"/>
  </conditionalFormatting>
  <conditionalFormatting sqref="E331">
    <cfRule type="duplicateValues" dxfId="170" priority="170" stopIfTrue="1"/>
  </conditionalFormatting>
  <conditionalFormatting sqref="C331">
    <cfRule type="duplicateValues" dxfId="169" priority="169" stopIfTrue="1"/>
  </conditionalFormatting>
  <conditionalFormatting sqref="E331">
    <cfRule type="duplicateValues" dxfId="168" priority="168" stopIfTrue="1"/>
  </conditionalFormatting>
  <conditionalFormatting sqref="C331">
    <cfRule type="duplicateValues" dxfId="167" priority="167" stopIfTrue="1"/>
  </conditionalFormatting>
  <conditionalFormatting sqref="C331">
    <cfRule type="duplicateValues" dxfId="166" priority="166"/>
  </conditionalFormatting>
  <conditionalFormatting sqref="E331">
    <cfRule type="duplicateValues" dxfId="165" priority="164" stopIfTrue="1"/>
    <cfRule type="duplicateValues" dxfId="164" priority="165" stopIfTrue="1"/>
  </conditionalFormatting>
  <conditionalFormatting sqref="E331">
    <cfRule type="duplicateValues" dxfId="163" priority="163"/>
  </conditionalFormatting>
  <conditionalFormatting sqref="C331">
    <cfRule type="duplicateValues" dxfId="162" priority="162"/>
  </conditionalFormatting>
  <conditionalFormatting sqref="E331">
    <cfRule type="duplicateValues" dxfId="161" priority="161"/>
  </conditionalFormatting>
  <conditionalFormatting sqref="C331">
    <cfRule type="duplicateValues" dxfId="160" priority="160"/>
  </conditionalFormatting>
  <conditionalFormatting sqref="E331">
    <cfRule type="duplicateValues" dxfId="159" priority="159"/>
  </conditionalFormatting>
  <conditionalFormatting sqref="C331">
    <cfRule type="duplicateValues" dxfId="158" priority="158"/>
  </conditionalFormatting>
  <conditionalFormatting sqref="C331">
    <cfRule type="duplicateValues" dxfId="157" priority="157"/>
  </conditionalFormatting>
  <conditionalFormatting sqref="C373">
    <cfRule type="duplicateValues" dxfId="156" priority="156" stopIfTrue="1"/>
  </conditionalFormatting>
  <conditionalFormatting sqref="E373">
    <cfRule type="duplicateValues" dxfId="155" priority="155" stopIfTrue="1"/>
  </conditionalFormatting>
  <conditionalFormatting sqref="C373">
    <cfRule type="duplicateValues" dxfId="154" priority="154" stopIfTrue="1"/>
  </conditionalFormatting>
  <conditionalFormatting sqref="E373">
    <cfRule type="duplicateValues" dxfId="153" priority="153" stopIfTrue="1"/>
  </conditionalFormatting>
  <conditionalFormatting sqref="C373">
    <cfRule type="duplicateValues" dxfId="152" priority="152"/>
  </conditionalFormatting>
  <conditionalFormatting sqref="E373">
    <cfRule type="duplicateValues" dxfId="151" priority="151"/>
  </conditionalFormatting>
  <conditionalFormatting sqref="E373">
    <cfRule type="duplicateValues" dxfId="150" priority="150"/>
  </conditionalFormatting>
  <conditionalFormatting sqref="C373">
    <cfRule type="duplicateValues" dxfId="149" priority="149"/>
  </conditionalFormatting>
  <conditionalFormatting sqref="C373">
    <cfRule type="duplicateValues" dxfId="148" priority="148" stopIfTrue="1"/>
  </conditionalFormatting>
  <conditionalFormatting sqref="E373">
    <cfRule type="duplicateValues" dxfId="147" priority="146" stopIfTrue="1"/>
    <cfRule type="duplicateValues" dxfId="146" priority="147" stopIfTrue="1"/>
  </conditionalFormatting>
  <conditionalFormatting sqref="E373">
    <cfRule type="duplicateValues" dxfId="145" priority="145"/>
  </conditionalFormatting>
  <conditionalFormatting sqref="C373">
    <cfRule type="duplicateValues" dxfId="144" priority="144"/>
  </conditionalFormatting>
  <conditionalFormatting sqref="C373">
    <cfRule type="duplicateValues" dxfId="143" priority="143"/>
  </conditionalFormatting>
  <conditionalFormatting sqref="C373">
    <cfRule type="duplicateValues" dxfId="142" priority="142"/>
  </conditionalFormatting>
  <conditionalFormatting sqref="E373">
    <cfRule type="duplicateValues" dxfId="141" priority="141"/>
  </conditionalFormatting>
  <conditionalFormatting sqref="C373">
    <cfRule type="duplicateValues" dxfId="140" priority="140"/>
  </conditionalFormatting>
  <conditionalFormatting sqref="C374">
    <cfRule type="duplicateValues" dxfId="139" priority="139" stopIfTrue="1"/>
  </conditionalFormatting>
  <conditionalFormatting sqref="E374">
    <cfRule type="duplicateValues" dxfId="138" priority="138" stopIfTrue="1"/>
  </conditionalFormatting>
  <conditionalFormatting sqref="C374">
    <cfRule type="duplicateValues" dxfId="137" priority="137" stopIfTrue="1"/>
  </conditionalFormatting>
  <conditionalFormatting sqref="E374">
    <cfRule type="duplicateValues" dxfId="136" priority="136" stopIfTrue="1"/>
  </conditionalFormatting>
  <conditionalFormatting sqref="C374">
    <cfRule type="duplicateValues" dxfId="135" priority="135"/>
  </conditionalFormatting>
  <conditionalFormatting sqref="E374">
    <cfRule type="duplicateValues" dxfId="134" priority="134"/>
  </conditionalFormatting>
  <conditionalFormatting sqref="E374">
    <cfRule type="duplicateValues" dxfId="133" priority="133"/>
  </conditionalFormatting>
  <conditionalFormatting sqref="C374">
    <cfRule type="duplicateValues" dxfId="132" priority="132"/>
  </conditionalFormatting>
  <conditionalFormatting sqref="C374">
    <cfRule type="duplicateValues" dxfId="131" priority="131" stopIfTrue="1"/>
  </conditionalFormatting>
  <conditionalFormatting sqref="E374">
    <cfRule type="duplicateValues" dxfId="130" priority="129" stopIfTrue="1"/>
    <cfRule type="duplicateValues" dxfId="129" priority="130" stopIfTrue="1"/>
  </conditionalFormatting>
  <conditionalFormatting sqref="E374">
    <cfRule type="duplicateValues" dxfId="128" priority="128"/>
  </conditionalFormatting>
  <conditionalFormatting sqref="C374">
    <cfRule type="duplicateValues" dxfId="127" priority="127"/>
  </conditionalFormatting>
  <conditionalFormatting sqref="C374">
    <cfRule type="duplicateValues" dxfId="126" priority="126"/>
  </conditionalFormatting>
  <conditionalFormatting sqref="C374">
    <cfRule type="duplicateValues" dxfId="125" priority="125"/>
  </conditionalFormatting>
  <conditionalFormatting sqref="E374">
    <cfRule type="duplicateValues" dxfId="124" priority="124"/>
  </conditionalFormatting>
  <conditionalFormatting sqref="C374">
    <cfRule type="duplicateValues" dxfId="123" priority="123"/>
  </conditionalFormatting>
  <conditionalFormatting sqref="C375">
    <cfRule type="duplicateValues" dxfId="122" priority="122" stopIfTrue="1"/>
  </conditionalFormatting>
  <conditionalFormatting sqref="E375">
    <cfRule type="duplicateValues" dxfId="121" priority="121" stopIfTrue="1"/>
  </conditionalFormatting>
  <conditionalFormatting sqref="C375">
    <cfRule type="duplicateValues" dxfId="120" priority="120" stopIfTrue="1"/>
  </conditionalFormatting>
  <conditionalFormatting sqref="E375">
    <cfRule type="duplicateValues" dxfId="119" priority="119" stopIfTrue="1"/>
  </conditionalFormatting>
  <conditionalFormatting sqref="C375">
    <cfRule type="duplicateValues" dxfId="118" priority="118"/>
  </conditionalFormatting>
  <conditionalFormatting sqref="E375">
    <cfRule type="duplicateValues" dxfId="117" priority="117"/>
  </conditionalFormatting>
  <conditionalFormatting sqref="E375">
    <cfRule type="duplicateValues" dxfId="116" priority="116"/>
  </conditionalFormatting>
  <conditionalFormatting sqref="C375">
    <cfRule type="duplicateValues" dxfId="115" priority="115"/>
  </conditionalFormatting>
  <conditionalFormatting sqref="C375">
    <cfRule type="duplicateValues" dxfId="114" priority="114" stopIfTrue="1"/>
  </conditionalFormatting>
  <conditionalFormatting sqref="E375">
    <cfRule type="duplicateValues" dxfId="113" priority="112" stopIfTrue="1"/>
    <cfRule type="duplicateValues" dxfId="112" priority="113" stopIfTrue="1"/>
  </conditionalFormatting>
  <conditionalFormatting sqref="E375">
    <cfRule type="duplicateValues" dxfId="111" priority="111"/>
  </conditionalFormatting>
  <conditionalFormatting sqref="C375">
    <cfRule type="duplicateValues" dxfId="110" priority="110"/>
  </conditionalFormatting>
  <conditionalFormatting sqref="C375">
    <cfRule type="duplicateValues" dxfId="109" priority="109"/>
  </conditionalFormatting>
  <conditionalFormatting sqref="C375">
    <cfRule type="duplicateValues" dxfId="108" priority="108"/>
  </conditionalFormatting>
  <conditionalFormatting sqref="E375">
    <cfRule type="duplicateValues" dxfId="107" priority="107"/>
  </conditionalFormatting>
  <conditionalFormatting sqref="C375">
    <cfRule type="duplicateValues" dxfId="106" priority="106"/>
  </conditionalFormatting>
  <conditionalFormatting sqref="C376">
    <cfRule type="duplicateValues" dxfId="105" priority="105" stopIfTrue="1"/>
  </conditionalFormatting>
  <conditionalFormatting sqref="E376">
    <cfRule type="duplicateValues" dxfId="104" priority="104" stopIfTrue="1"/>
  </conditionalFormatting>
  <conditionalFormatting sqref="C376">
    <cfRule type="duplicateValues" dxfId="103" priority="103" stopIfTrue="1"/>
  </conditionalFormatting>
  <conditionalFormatting sqref="E376">
    <cfRule type="duplicateValues" dxfId="102" priority="102" stopIfTrue="1"/>
  </conditionalFormatting>
  <conditionalFormatting sqref="C376">
    <cfRule type="duplicateValues" dxfId="101" priority="101"/>
  </conditionalFormatting>
  <conditionalFormatting sqref="E376">
    <cfRule type="duplicateValues" dxfId="100" priority="100"/>
  </conditionalFormatting>
  <conditionalFormatting sqref="E376">
    <cfRule type="duplicateValues" dxfId="99" priority="99"/>
  </conditionalFormatting>
  <conditionalFormatting sqref="C376">
    <cfRule type="duplicateValues" dxfId="98" priority="98"/>
  </conditionalFormatting>
  <conditionalFormatting sqref="C376">
    <cfRule type="duplicateValues" dxfId="97" priority="97" stopIfTrue="1"/>
  </conditionalFormatting>
  <conditionalFormatting sqref="E376">
    <cfRule type="duplicateValues" dxfId="96" priority="95" stopIfTrue="1"/>
    <cfRule type="duplicateValues" dxfId="95" priority="96" stopIfTrue="1"/>
  </conditionalFormatting>
  <conditionalFormatting sqref="E376">
    <cfRule type="duplicateValues" dxfId="94" priority="94"/>
  </conditionalFormatting>
  <conditionalFormatting sqref="C376">
    <cfRule type="duplicateValues" dxfId="93" priority="93"/>
  </conditionalFormatting>
  <conditionalFormatting sqref="C376">
    <cfRule type="duplicateValues" dxfId="92" priority="92"/>
  </conditionalFormatting>
  <conditionalFormatting sqref="C376">
    <cfRule type="duplicateValues" dxfId="91" priority="91"/>
  </conditionalFormatting>
  <conditionalFormatting sqref="E376">
    <cfRule type="duplicateValues" dxfId="90" priority="90"/>
  </conditionalFormatting>
  <conditionalFormatting sqref="C376">
    <cfRule type="duplicateValues" dxfId="89" priority="89"/>
  </conditionalFormatting>
  <conditionalFormatting sqref="C377">
    <cfRule type="duplicateValues" dxfId="88" priority="88" stopIfTrue="1"/>
  </conditionalFormatting>
  <conditionalFormatting sqref="E377">
    <cfRule type="duplicateValues" dxfId="87" priority="87" stopIfTrue="1"/>
  </conditionalFormatting>
  <conditionalFormatting sqref="C377">
    <cfRule type="duplicateValues" dxfId="86" priority="86" stopIfTrue="1"/>
  </conditionalFormatting>
  <conditionalFormatting sqref="E377">
    <cfRule type="duplicateValues" dxfId="85" priority="85" stopIfTrue="1"/>
  </conditionalFormatting>
  <conditionalFormatting sqref="C377">
    <cfRule type="duplicateValues" dxfId="84" priority="84"/>
  </conditionalFormatting>
  <conditionalFormatting sqref="E377">
    <cfRule type="duplicateValues" dxfId="83" priority="83"/>
  </conditionalFormatting>
  <conditionalFormatting sqref="E377">
    <cfRule type="duplicateValues" dxfId="82" priority="82"/>
  </conditionalFormatting>
  <conditionalFormatting sqref="C377">
    <cfRule type="duplicateValues" dxfId="81" priority="81"/>
  </conditionalFormatting>
  <conditionalFormatting sqref="C377">
    <cfRule type="duplicateValues" dxfId="80" priority="80" stopIfTrue="1"/>
  </conditionalFormatting>
  <conditionalFormatting sqref="E377">
    <cfRule type="duplicateValues" dxfId="79" priority="78" stopIfTrue="1"/>
    <cfRule type="duplicateValues" dxfId="78" priority="79" stopIfTrue="1"/>
  </conditionalFormatting>
  <conditionalFormatting sqref="E377">
    <cfRule type="duplicateValues" dxfId="77" priority="77"/>
  </conditionalFormatting>
  <conditionalFormatting sqref="C377">
    <cfRule type="duplicateValues" dxfId="76" priority="76"/>
  </conditionalFormatting>
  <conditionalFormatting sqref="C377">
    <cfRule type="duplicateValues" dxfId="75" priority="75"/>
  </conditionalFormatting>
  <conditionalFormatting sqref="C377">
    <cfRule type="duplicateValues" dxfId="74" priority="74"/>
  </conditionalFormatting>
  <conditionalFormatting sqref="E377">
    <cfRule type="duplicateValues" dxfId="73" priority="73"/>
  </conditionalFormatting>
  <conditionalFormatting sqref="C377">
    <cfRule type="duplicateValues" dxfId="72" priority="72"/>
  </conditionalFormatting>
  <conditionalFormatting sqref="C236:C237 C56:C59 C273 C239:C262 C265:C270 C47:C51 C345:C372 C228:C234 C30:C45 C2:C19 C22:C28 C342">
    <cfRule type="duplicateValues" dxfId="71" priority="71" stopIfTrue="1"/>
  </conditionalFormatting>
  <conditionalFormatting sqref="E56:E59 E47:E51 E13:E19 E342 E265:E273 E345:E372 E228:E262 E30:E45 E2:E11 E22:E28">
    <cfRule type="duplicateValues" dxfId="70" priority="70" stopIfTrue="1"/>
  </conditionalFormatting>
  <conditionalFormatting sqref="C2:C377">
    <cfRule type="duplicateValues" dxfId="69" priority="68"/>
    <cfRule type="duplicateValues" dxfId="68" priority="69"/>
  </conditionalFormatting>
  <conditionalFormatting sqref="C2:C377">
    <cfRule type="duplicateValues" dxfId="67" priority="67"/>
  </conditionalFormatting>
  <conditionalFormatting sqref="C341">
    <cfRule type="duplicateValues" dxfId="66" priority="66" stopIfTrue="1"/>
  </conditionalFormatting>
  <conditionalFormatting sqref="E341">
    <cfRule type="duplicateValues" dxfId="65" priority="65" stopIfTrue="1"/>
  </conditionalFormatting>
  <conditionalFormatting sqref="C341">
    <cfRule type="duplicateValues" dxfId="64" priority="64"/>
  </conditionalFormatting>
  <conditionalFormatting sqref="E341">
    <cfRule type="duplicateValues" dxfId="63" priority="62" stopIfTrue="1"/>
    <cfRule type="duplicateValues" dxfId="62" priority="63" stopIfTrue="1"/>
  </conditionalFormatting>
  <conditionalFormatting sqref="E341">
    <cfRule type="duplicateValues" dxfId="61" priority="61"/>
  </conditionalFormatting>
  <conditionalFormatting sqref="C335:C338">
    <cfRule type="duplicateValues" dxfId="60" priority="60"/>
  </conditionalFormatting>
  <conditionalFormatting sqref="C335:C338">
    <cfRule type="duplicateValues" dxfId="59" priority="59" stopIfTrue="1"/>
  </conditionalFormatting>
  <conditionalFormatting sqref="E335:E338">
    <cfRule type="duplicateValues" dxfId="58" priority="58" stopIfTrue="1"/>
  </conditionalFormatting>
  <conditionalFormatting sqref="E335:E338">
    <cfRule type="duplicateValues" dxfId="57" priority="56" stopIfTrue="1"/>
    <cfRule type="duplicateValues" dxfId="56" priority="57" stopIfTrue="1"/>
  </conditionalFormatting>
  <conditionalFormatting sqref="E335:E338">
    <cfRule type="duplicateValues" dxfId="55" priority="55"/>
  </conditionalFormatting>
  <conditionalFormatting sqref="E330">
    <cfRule type="duplicateValues" dxfId="54" priority="54"/>
  </conditionalFormatting>
  <conditionalFormatting sqref="C330">
    <cfRule type="duplicateValues" dxfId="53" priority="53"/>
  </conditionalFormatting>
  <conditionalFormatting sqref="C317:C320 C326:C327">
    <cfRule type="duplicateValues" dxfId="52" priority="52" stopIfTrue="1"/>
  </conditionalFormatting>
  <conditionalFormatting sqref="E317:E320 E326:E328">
    <cfRule type="duplicateValues" dxfId="51" priority="51" stopIfTrue="1"/>
  </conditionalFormatting>
  <conditionalFormatting sqref="E317:E320 E326:E328">
    <cfRule type="duplicateValues" dxfId="50" priority="49" stopIfTrue="1"/>
    <cfRule type="duplicateValues" dxfId="49" priority="50" stopIfTrue="1"/>
  </conditionalFormatting>
  <conditionalFormatting sqref="E317:E320 E326:E328">
    <cfRule type="duplicateValues" dxfId="48" priority="48"/>
  </conditionalFormatting>
  <conditionalFormatting sqref="C317:C320 C326:C327">
    <cfRule type="duplicateValues" dxfId="47" priority="47"/>
  </conditionalFormatting>
  <conditionalFormatting sqref="C314:C315">
    <cfRule type="duplicateValues" dxfId="46" priority="46"/>
  </conditionalFormatting>
  <conditionalFormatting sqref="C309:C312">
    <cfRule type="duplicateValues" dxfId="45" priority="45" stopIfTrue="1"/>
  </conditionalFormatting>
  <conditionalFormatting sqref="E309:E312">
    <cfRule type="duplicateValues" dxfId="44" priority="44" stopIfTrue="1"/>
  </conditionalFormatting>
  <conditionalFormatting sqref="E309:E312">
    <cfRule type="duplicateValues" dxfId="43" priority="42" stopIfTrue="1"/>
    <cfRule type="duplicateValues" dxfId="42" priority="43" stopIfTrue="1"/>
  </conditionalFormatting>
  <conditionalFormatting sqref="E309:E312">
    <cfRule type="duplicateValues" dxfId="41" priority="41"/>
  </conditionalFormatting>
  <conditionalFormatting sqref="C309:C312">
    <cfRule type="duplicateValues" dxfId="40" priority="40"/>
  </conditionalFormatting>
  <conditionalFormatting sqref="C286:C292">
    <cfRule type="duplicateValues" dxfId="39" priority="39" stopIfTrue="1"/>
  </conditionalFormatting>
  <conditionalFormatting sqref="C286:C292">
    <cfRule type="duplicateValues" dxfId="38" priority="38"/>
  </conditionalFormatting>
  <conditionalFormatting sqref="C185:C210">
    <cfRule type="duplicateValues" dxfId="37" priority="37" stopIfTrue="1"/>
  </conditionalFormatting>
  <conditionalFormatting sqref="C185:C210">
    <cfRule type="duplicateValues" dxfId="36" priority="36"/>
  </conditionalFormatting>
  <conditionalFormatting sqref="D147 C116 C120:C151">
    <cfRule type="duplicateValues" dxfId="35" priority="35" stopIfTrue="1"/>
  </conditionalFormatting>
  <conditionalFormatting sqref="D147 C116 C120:C151">
    <cfRule type="duplicateValues" dxfId="34" priority="34"/>
  </conditionalFormatting>
  <conditionalFormatting sqref="E116 E120:E151">
    <cfRule type="duplicateValues" dxfId="33" priority="33" stopIfTrue="1"/>
  </conditionalFormatting>
  <conditionalFormatting sqref="E116 E120:E151">
    <cfRule type="duplicateValues" dxfId="32" priority="31" stopIfTrue="1"/>
    <cfRule type="duplicateValues" dxfId="31" priority="32" stopIfTrue="1"/>
  </conditionalFormatting>
  <conditionalFormatting sqref="E116 E120:E151">
    <cfRule type="duplicateValues" dxfId="30" priority="30"/>
  </conditionalFormatting>
  <conditionalFormatting sqref="E89:E90 E69 E93:E106">
    <cfRule type="duplicateValues" dxfId="29" priority="29" stopIfTrue="1"/>
  </conditionalFormatting>
  <conditionalFormatting sqref="C89:C91 C69 C93:C106">
    <cfRule type="duplicateValues" dxfId="28" priority="28" stopIfTrue="1"/>
  </conditionalFormatting>
  <conditionalFormatting sqref="C81:C82 C71:C72 C84:C88">
    <cfRule type="duplicateValues" dxfId="27" priority="27" stopIfTrue="1"/>
  </conditionalFormatting>
  <conditionalFormatting sqref="E81:E82 E71:E72 E84:E88">
    <cfRule type="duplicateValues" dxfId="26" priority="26" stopIfTrue="1"/>
  </conditionalFormatting>
  <conditionalFormatting sqref="C60 C63:C68">
    <cfRule type="duplicateValues" dxfId="25" priority="25" stopIfTrue="1"/>
  </conditionalFormatting>
  <conditionalFormatting sqref="E60 E63:E68">
    <cfRule type="duplicateValues" dxfId="24" priority="24" stopIfTrue="1"/>
  </conditionalFormatting>
  <conditionalFormatting sqref="D31:D32">
    <cfRule type="duplicateValues" dxfId="23" priority="23" stopIfTrue="1"/>
  </conditionalFormatting>
  <conditionalFormatting sqref="C1">
    <cfRule type="duplicateValues" dxfId="22" priority="6" stopIfTrue="1"/>
  </conditionalFormatting>
  <conditionalFormatting sqref="C1">
    <cfRule type="duplicateValues" dxfId="21" priority="7" stopIfTrue="1"/>
  </conditionalFormatting>
  <conditionalFormatting sqref="C1">
    <cfRule type="duplicateValues" dxfId="20" priority="8" stopIfTrue="1"/>
  </conditionalFormatting>
  <conditionalFormatting sqref="E1">
    <cfRule type="duplicateValues" dxfId="19" priority="9" stopIfTrue="1"/>
  </conditionalFormatting>
  <conditionalFormatting sqref="C1">
    <cfRule type="duplicateValues" dxfId="18" priority="10"/>
  </conditionalFormatting>
  <conditionalFormatting sqref="E1">
    <cfRule type="duplicateValues" dxfId="17" priority="11"/>
  </conditionalFormatting>
  <conditionalFormatting sqref="E1">
    <cfRule type="duplicateValues" dxfId="16" priority="12"/>
  </conditionalFormatting>
  <conditionalFormatting sqref="C1">
    <cfRule type="duplicateValues" dxfId="15" priority="13"/>
  </conditionalFormatting>
  <conditionalFormatting sqref="C1">
    <cfRule type="duplicateValues" dxfId="14" priority="14" stopIfTrue="1"/>
  </conditionalFormatting>
  <conditionalFormatting sqref="E1">
    <cfRule type="duplicateValues" dxfId="13" priority="15" stopIfTrue="1"/>
    <cfRule type="duplicateValues" dxfId="12" priority="16" stopIfTrue="1"/>
  </conditionalFormatting>
  <conditionalFormatting sqref="E1">
    <cfRule type="duplicateValues" dxfId="11" priority="17"/>
  </conditionalFormatting>
  <conditionalFormatting sqref="C1">
    <cfRule type="duplicateValues" dxfId="10" priority="18"/>
  </conditionalFormatting>
  <conditionalFormatting sqref="C1">
    <cfRule type="duplicateValues" dxfId="9" priority="19"/>
  </conditionalFormatting>
  <conditionalFormatting sqref="C1">
    <cfRule type="duplicateValues" dxfId="8" priority="20"/>
  </conditionalFormatting>
  <conditionalFormatting sqref="E1">
    <cfRule type="duplicateValues" dxfId="7" priority="5"/>
  </conditionalFormatting>
  <conditionalFormatting sqref="C1">
    <cfRule type="duplicateValues" dxfId="6" priority="4"/>
  </conditionalFormatting>
  <conditionalFormatting sqref="C1">
    <cfRule type="duplicateValues" dxfId="5" priority="21" stopIfTrue="1"/>
  </conditionalFormatting>
  <conditionalFormatting sqref="E1">
    <cfRule type="duplicateValues" dxfId="4" priority="22" stopIfTrue="1"/>
  </conditionalFormatting>
  <conditionalFormatting sqref="C1">
    <cfRule type="duplicateValues" dxfId="3" priority="2"/>
    <cfRule type="duplicateValues" dxfId="2" priority="3"/>
  </conditionalFormatting>
  <conditionalFormatting sqref="C1">
    <cfRule type="duplicateValues" dxfId="1" priority="1"/>
  </conditionalFormatting>
  <conditionalFormatting sqref="C334:E334">
    <cfRule type="duplicateValues" dxfId="0" priority="7622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2</vt:i4>
      </vt:variant>
    </vt:vector>
  </HeadingPairs>
  <TitlesOfParts>
    <vt:vector size="24" baseType="lpstr">
      <vt:lpstr>Liste_Produits</vt:lpstr>
      <vt:lpstr>Feuil3</vt:lpstr>
      <vt:lpstr>Synthèse_par_secteur</vt:lpstr>
      <vt:lpstr>Feuil1</vt:lpstr>
      <vt:lpstr>Aide_labo</vt:lpstr>
      <vt:lpstr>Bactériologie</vt:lpstr>
      <vt:lpstr>BDR</vt:lpstr>
      <vt:lpstr>BEO</vt:lpstr>
      <vt:lpstr>Bioch_spé</vt:lpstr>
      <vt:lpstr>COEUR</vt:lpstr>
      <vt:lpstr>Cytogénétique</vt:lpstr>
      <vt:lpstr>Hémato_spé</vt:lpstr>
      <vt:lpstr>Génétique</vt:lpstr>
      <vt:lpstr>HLA</vt:lpstr>
      <vt:lpstr>Hygiène_Bactério</vt:lpstr>
      <vt:lpstr>Immunologie</vt:lpstr>
      <vt:lpstr>Oncobiologie_moléculaire</vt:lpstr>
      <vt:lpstr>Parasitologie_mycologie</vt:lpstr>
      <vt:lpstr>Pharmacologie</vt:lpstr>
      <vt:lpstr>Produits_chimiques</vt:lpstr>
      <vt:lpstr>Sérologie</vt:lpstr>
      <vt:lpstr>Virologie</vt:lpstr>
      <vt:lpstr>Liste_Produits!Impression_des_titres</vt:lpstr>
      <vt:lpstr>Liste_Produits!Zone_d_impression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Bury Olivier</cp:lastModifiedBy>
  <cp:lastPrinted>2022-07-21T09:08:24Z</cp:lastPrinted>
  <dcterms:created xsi:type="dcterms:W3CDTF">2013-07-18T15:16:52Z</dcterms:created>
  <dcterms:modified xsi:type="dcterms:W3CDTF">2022-07-25T14:52:48Z</dcterms:modified>
</cp:coreProperties>
</file>