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8AA8449B-BBA5-40B7-A030-4918DE756832}" xr6:coauthVersionLast="47" xr6:coauthVersionMax="47" xr10:uidLastSave="{00000000-0000-0000-0000-000000000000}"/>
  <bookViews>
    <workbookView xWindow="-120" yWindow="-120" windowWidth="29040" windowHeight="16440" xr2:uid="{3475D685-7F74-8E46-A1B6-A6A9BE3F8DBB}"/>
  </bookViews>
  <sheets>
    <sheet name="Pétanque" sheetId="1" r:id="rId1"/>
  </sheets>
  <definedNames>
    <definedName name="_xlnm._FilterDatabase" localSheetId="0" hidden="1">Pétanque!$N$6:$T$8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5" i="1" l="1" a="1"/>
  <c r="AF15" i="1" s="1"/>
  <c r="AE15" i="1" a="1"/>
  <c r="AE15" i="1" s="1"/>
  <c r="AD15" i="1" a="1"/>
  <c r="AD15" i="1" s="1"/>
  <c r="AC15" i="1" a="1"/>
  <c r="AC15" i="1" s="1"/>
  <c r="AB15" i="1"/>
  <c r="AF14" i="1" a="1"/>
  <c r="AF14" i="1" s="1"/>
  <c r="AE14" i="1" a="1"/>
  <c r="AE14" i="1" s="1"/>
  <c r="AD14" i="1" a="1"/>
  <c r="AD14" i="1" s="1"/>
  <c r="AC14" i="1" a="1"/>
  <c r="AC14" i="1" s="1"/>
  <c r="AB14" i="1"/>
  <c r="AF13" i="1" a="1"/>
  <c r="AF13" i="1" s="1"/>
  <c r="AE13" i="1" a="1"/>
  <c r="AE13" i="1" s="1"/>
  <c r="AG13" i="1" s="1"/>
  <c r="AD13" i="1" a="1"/>
  <c r="AD13" i="1" s="1"/>
  <c r="AC13" i="1" a="1"/>
  <c r="AC13" i="1" s="1"/>
  <c r="AB13" i="1"/>
  <c r="AC7" i="1" a="1"/>
  <c r="AC7" i="1" s="1"/>
  <c r="AD7" i="1" a="1"/>
  <c r="AD7" i="1" s="1"/>
  <c r="AE7" i="1" a="1"/>
  <c r="AE7" i="1" s="1"/>
  <c r="AF7" i="1" a="1"/>
  <c r="AF7" i="1" s="1"/>
  <c r="AC8" i="1" a="1"/>
  <c r="AC8" i="1" s="1"/>
  <c r="AD8" i="1" a="1"/>
  <c r="AD8" i="1" s="1"/>
  <c r="AE8" i="1" a="1"/>
  <c r="AE8" i="1" s="1"/>
  <c r="AF8" i="1" a="1"/>
  <c r="AF8" i="1" s="1"/>
  <c r="AF6" i="1" a="1"/>
  <c r="AF6" i="1" s="1"/>
  <c r="AE6" i="1" a="1"/>
  <c r="AE6" i="1" s="1"/>
  <c r="AD6" i="1" a="1"/>
  <c r="AD6" i="1" s="1"/>
  <c r="AC6" i="1" a="1"/>
  <c r="AC6" i="1" s="1"/>
  <c r="AB8" i="1"/>
  <c r="AB7" i="1"/>
  <c r="AB6" i="1"/>
  <c r="K6" i="1"/>
  <c r="K7" i="1"/>
  <c r="K8" i="1"/>
  <c r="K9" i="1"/>
  <c r="K10" i="1"/>
  <c r="K5" i="1"/>
  <c r="J5" i="1"/>
  <c r="O24" i="1"/>
  <c r="O23" i="1"/>
  <c r="H30" i="1"/>
  <c r="K28" i="1" s="1"/>
  <c r="H23" i="1"/>
  <c r="H26" i="1"/>
  <c r="H19" i="1"/>
  <c r="K21" i="1" s="1"/>
  <c r="AG15" i="1" l="1"/>
  <c r="AH15" i="1" s="1"/>
  <c r="AG14" i="1"/>
  <c r="AH14" i="1" s="1"/>
  <c r="AH13" i="1"/>
  <c r="AG6" i="1"/>
  <c r="AH6" i="1" s="1"/>
  <c r="AG7" i="1"/>
  <c r="AH7" i="1" s="1"/>
  <c r="AG8" i="1"/>
  <c r="AH8" i="1" s="1"/>
  <c r="I10" i="1"/>
  <c r="J10" i="1" s="1"/>
  <c r="I9" i="1"/>
  <c r="I8" i="1"/>
  <c r="J8" i="1" s="1"/>
  <c r="I7" i="1"/>
  <c r="J7" i="1" s="1"/>
  <c r="I6" i="1"/>
  <c r="J6" i="1" s="1"/>
  <c r="I5" i="1"/>
  <c r="F10" i="1"/>
  <c r="F9" i="1"/>
  <c r="J9" i="1" s="1"/>
  <c r="F8" i="1"/>
  <c r="F7" i="1"/>
  <c r="F6" i="1"/>
  <c r="F5" i="1"/>
  <c r="AA15" i="1" l="1"/>
  <c r="AA14" i="1"/>
  <c r="S13" i="1" s="1"/>
  <c r="AA13" i="1"/>
  <c r="AA7" i="1"/>
  <c r="AA6" i="1"/>
  <c r="AA8" i="1"/>
  <c r="R14" i="1" l="1"/>
  <c r="O14" i="1"/>
  <c r="P13" i="1"/>
  <c r="N15" i="1"/>
  <c r="I13" i="1" s="1"/>
  <c r="R15" i="1"/>
  <c r="Q13" i="1"/>
  <c r="Q15" i="1"/>
  <c r="N14" i="1"/>
  <c r="E20" i="1" s="1"/>
  <c r="P15" i="1"/>
  <c r="S15" i="1"/>
  <c r="R13" i="1"/>
  <c r="O13" i="1"/>
  <c r="N13" i="1"/>
  <c r="E22" i="1" s="1"/>
  <c r="O21" i="1" s="1"/>
  <c r="P14" i="1"/>
  <c r="O15" i="1"/>
  <c r="S14" i="1"/>
  <c r="Q14" i="1"/>
  <c r="O8" i="1"/>
  <c r="R6" i="1"/>
  <c r="P8" i="1"/>
  <c r="O7" i="1"/>
  <c r="Q8" i="1"/>
  <c r="O6" i="1"/>
  <c r="P7" i="1"/>
  <c r="R8" i="1"/>
  <c r="R7" i="1"/>
  <c r="Q7" i="1"/>
  <c r="S8" i="1"/>
  <c r="S7" i="1"/>
  <c r="P6" i="1"/>
  <c r="N8" i="1"/>
  <c r="Q6" i="1"/>
  <c r="N7" i="1"/>
  <c r="S6" i="1"/>
  <c r="N6" i="1"/>
  <c r="E18" i="1" s="1"/>
  <c r="T14" i="1"/>
  <c r="T6" i="1" l="1"/>
  <c r="T13" i="1"/>
  <c r="T8" i="1"/>
  <c r="T15" i="1"/>
  <c r="T7" i="1"/>
  <c r="E24" i="1"/>
  <c r="O19" i="1" s="1"/>
  <c r="F13" i="1"/>
  <c r="O22" i="1"/>
  <c r="O2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<sst xmlns="http://schemas.openxmlformats.org/spreadsheetml/2006/main" count="76" uniqueCount="41">
  <si>
    <t>Équipe 1</t>
  </si>
  <si>
    <t>Équipe 2</t>
  </si>
  <si>
    <t>Équipe 3</t>
  </si>
  <si>
    <t>?</t>
  </si>
  <si>
    <t>Équipe 4</t>
  </si>
  <si>
    <t>Équipe 5</t>
  </si>
  <si>
    <t>Équipe 6</t>
  </si>
  <si>
    <t>Poule</t>
  </si>
  <si>
    <t>Équipe</t>
  </si>
  <si>
    <t>Résultat</t>
  </si>
  <si>
    <t>Match</t>
  </si>
  <si>
    <t>5è/6è place</t>
  </si>
  <si>
    <t>1er</t>
  </si>
  <si>
    <t>2ème</t>
  </si>
  <si>
    <t>3ème</t>
  </si>
  <si>
    <t>V</t>
  </si>
  <si>
    <t>D</t>
  </si>
  <si>
    <t>PP</t>
  </si>
  <si>
    <t>PC</t>
  </si>
  <si>
    <t>Diff</t>
  </si>
  <si>
    <t>Points</t>
  </si>
  <si>
    <t>POULE 1</t>
  </si>
  <si>
    <t>POULE 2</t>
  </si>
  <si>
    <t>PHASE FINALE</t>
  </si>
  <si>
    <t>1ère demi-finale</t>
  </si>
  <si>
    <t>2ème demi-finale</t>
  </si>
  <si>
    <t>FINALE</t>
  </si>
  <si>
    <t>CLASSEMENT</t>
  </si>
  <si>
    <t>4ème</t>
  </si>
  <si>
    <t>5ème</t>
  </si>
  <si>
    <t>6ème</t>
  </si>
  <si>
    <t>PETITE FINALE</t>
  </si>
  <si>
    <t>Vainqueur</t>
  </si>
  <si>
    <t>Perdant</t>
  </si>
  <si>
    <t>TOURNOI PÉTANQUE</t>
  </si>
  <si>
    <t>v</t>
  </si>
  <si>
    <t>d</t>
  </si>
  <si>
    <t>pp</t>
  </si>
  <si>
    <t>pc</t>
  </si>
  <si>
    <t>diff</t>
  </si>
  <si>
    <t>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</si>
</sst>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6"/>
      <color theme="1"/>
      <name val="Calibri (Corps)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FD807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897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/>
    <xf numFmtId="0" fontId="1" fillId="0" borderId="0" xfId="0" applyFont="1" applyFill="1" applyBorder="1" applyAlignment="1" applyProtection="1">
      <alignment vertical="center"/>
    </xf>
    <xf numFmtId="0" fontId="0" fillId="6" borderId="1" xfId="0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2" fillId="6" borderId="1" xfId="0" applyFont="1" applyFill="1" applyBorder="1" applyAlignment="1" applyProtection="1">
      <alignment horizontal="center"/>
    </xf>
    <xf numFmtId="0" fontId="3" fillId="6" borderId="1" xfId="0" applyFont="1" applyFill="1" applyBorder="1" applyAlignment="1" applyProtection="1">
      <alignment horizontal="center"/>
    </xf>
    <xf numFmtId="0" fontId="3" fillId="6" borderId="1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vertical="center"/>
    </xf>
    <xf numFmtId="0" fontId="2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/>
    <xf numFmtId="0" fontId="2" fillId="6" borderId="2" xfId="0" applyFont="1" applyFill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2" fillId="6" borderId="5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7B26"/>
      <color rgb="FFBF8970"/>
      <color rgb="FFC9C9C9"/>
      <color rgb="FFEFD807"/>
      <color rgb="FF614E1A"/>
      <color rgb="FFC0C0C0"/>
      <color rgb="FFFFD700"/>
      <color rgb="FFF28B08"/>
      <color rgb="FFFFFB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17</xdr:row>
      <xdr:rowOff>106544</xdr:rowOff>
    </xdr:from>
    <xdr:to>
      <xdr:col>6</xdr:col>
      <xdr:colOff>460268</xdr:colOff>
      <xdr:row>17</xdr:row>
      <xdr:rowOff>106544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4B7289D0-AE71-BF4E-BAF5-3CFF552172C6}"/>
            </a:ext>
          </a:extLst>
        </xdr:cNvPr>
        <xdr:cNvCxnSpPr/>
      </xdr:nvCxnSpPr>
      <xdr:spPr>
        <a:xfrm>
          <a:off x="5787450" y="3175000"/>
          <a:ext cx="460268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4262</xdr:colOff>
      <xdr:row>19</xdr:row>
      <xdr:rowOff>106544</xdr:rowOff>
    </xdr:from>
    <xdr:to>
      <xdr:col>6</xdr:col>
      <xdr:colOff>464530</xdr:colOff>
      <xdr:row>19</xdr:row>
      <xdr:rowOff>106544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78504772-3633-1B44-A93D-1E5B456FDE57}"/>
            </a:ext>
          </a:extLst>
        </xdr:cNvPr>
        <xdr:cNvCxnSpPr/>
      </xdr:nvCxnSpPr>
      <xdr:spPr>
        <a:xfrm>
          <a:off x="5791712" y="3584128"/>
          <a:ext cx="460268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3239</xdr:colOff>
      <xdr:row>21</xdr:row>
      <xdr:rowOff>105522</xdr:rowOff>
    </xdr:from>
    <xdr:to>
      <xdr:col>6</xdr:col>
      <xdr:colOff>463507</xdr:colOff>
      <xdr:row>21</xdr:row>
      <xdr:rowOff>105522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57891D1F-8A38-9A49-A1DD-55B573C63905}"/>
            </a:ext>
          </a:extLst>
        </xdr:cNvPr>
        <xdr:cNvCxnSpPr/>
      </xdr:nvCxnSpPr>
      <xdr:spPr>
        <a:xfrm>
          <a:off x="5790689" y="3992233"/>
          <a:ext cx="460268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2216</xdr:colOff>
      <xdr:row>23</xdr:row>
      <xdr:rowOff>121545</xdr:rowOff>
    </xdr:from>
    <xdr:to>
      <xdr:col>6</xdr:col>
      <xdr:colOff>462484</xdr:colOff>
      <xdr:row>23</xdr:row>
      <xdr:rowOff>121545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7EFCAA51-874B-4F42-B745-B2C22408CF54}"/>
            </a:ext>
          </a:extLst>
        </xdr:cNvPr>
        <xdr:cNvCxnSpPr/>
      </xdr:nvCxnSpPr>
      <xdr:spPr>
        <a:xfrm>
          <a:off x="5789666" y="4417384"/>
          <a:ext cx="460268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459714</xdr:colOff>
      <xdr:row>22</xdr:row>
      <xdr:rowOff>111999</xdr:rowOff>
    </xdr:from>
    <xdr:to>
      <xdr:col>7</xdr:col>
      <xdr:colOff>1193</xdr:colOff>
      <xdr:row>22</xdr:row>
      <xdr:rowOff>112448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8B58DA07-A38F-3C40-A4BF-E310B8F0D707}"/>
            </a:ext>
          </a:extLst>
        </xdr:cNvPr>
        <xdr:cNvCxnSpPr/>
      </xdr:nvCxnSpPr>
      <xdr:spPr>
        <a:xfrm flipV="1">
          <a:off x="6247474" y="4146895"/>
          <a:ext cx="368302" cy="44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460829</xdr:colOff>
      <xdr:row>18</xdr:row>
      <xdr:rowOff>116114</xdr:rowOff>
    </xdr:from>
    <xdr:to>
      <xdr:col>7</xdr:col>
      <xdr:colOff>170</xdr:colOff>
      <xdr:row>18</xdr:row>
      <xdr:rowOff>119499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37F9A9C9-1A8C-9045-AE18-7BD421A8AF88}"/>
            </a:ext>
          </a:extLst>
        </xdr:cNvPr>
        <xdr:cNvCxnSpPr/>
      </xdr:nvCxnSpPr>
      <xdr:spPr>
        <a:xfrm>
          <a:off x="6252029" y="3367314"/>
          <a:ext cx="366655" cy="338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17</xdr:row>
      <xdr:rowOff>103476</xdr:rowOff>
    </xdr:from>
    <xdr:to>
      <xdr:col>6</xdr:col>
      <xdr:colOff>457200</xdr:colOff>
      <xdr:row>19</xdr:row>
      <xdr:rowOff>104775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80567E82-87D6-4F46-9835-A99D08F1B51A}"/>
            </a:ext>
          </a:extLst>
        </xdr:cNvPr>
        <xdr:cNvCxnSpPr/>
      </xdr:nvCxnSpPr>
      <xdr:spPr>
        <a:xfrm flipV="1">
          <a:off x="6235700" y="3151476"/>
          <a:ext cx="0" cy="40769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456058</xdr:colOff>
      <xdr:row>21</xdr:row>
      <xdr:rowOff>112954</xdr:rowOff>
    </xdr:from>
    <xdr:to>
      <xdr:col>6</xdr:col>
      <xdr:colOff>457200</xdr:colOff>
      <xdr:row>23</xdr:row>
      <xdr:rowOff>121920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500D5C4D-E4CB-3046-A527-FF7F486ACDC0}"/>
            </a:ext>
          </a:extLst>
        </xdr:cNvPr>
        <xdr:cNvCxnSpPr/>
      </xdr:nvCxnSpPr>
      <xdr:spPr>
        <a:xfrm flipH="1" flipV="1">
          <a:off x="6252338" y="3973754"/>
          <a:ext cx="1142" cy="41536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</xdr:colOff>
      <xdr:row>22</xdr:row>
      <xdr:rowOff>113426</xdr:rowOff>
    </xdr:from>
    <xdr:to>
      <xdr:col>9</xdr:col>
      <xdr:colOff>457200</xdr:colOff>
      <xdr:row>22</xdr:row>
      <xdr:rowOff>114300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85C3D9F4-D750-9C43-9F28-7B939470B30C}"/>
            </a:ext>
          </a:extLst>
        </xdr:cNvPr>
        <xdr:cNvCxnSpPr/>
      </xdr:nvCxnSpPr>
      <xdr:spPr>
        <a:xfrm>
          <a:off x="8255050" y="4177426"/>
          <a:ext cx="457150" cy="87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18</xdr:row>
      <xdr:rowOff>116514</xdr:rowOff>
    </xdr:from>
    <xdr:to>
      <xdr:col>9</xdr:col>
      <xdr:colOff>460229</xdr:colOff>
      <xdr:row>18</xdr:row>
      <xdr:rowOff>116514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4A0DDBD4-53C3-3942-89DD-DEC91D6E195F}"/>
            </a:ext>
          </a:extLst>
        </xdr:cNvPr>
        <xdr:cNvCxnSpPr/>
      </xdr:nvCxnSpPr>
      <xdr:spPr>
        <a:xfrm>
          <a:off x="8272477" y="3378899"/>
          <a:ext cx="460229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459471</xdr:colOff>
      <xdr:row>20</xdr:row>
      <xdr:rowOff>116815</xdr:rowOff>
    </xdr:from>
    <xdr:to>
      <xdr:col>9</xdr:col>
      <xdr:colOff>824568</xdr:colOff>
      <xdr:row>20</xdr:row>
      <xdr:rowOff>118740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1DE6C499-A78A-1D42-A523-60573C4F0986}"/>
            </a:ext>
          </a:extLst>
        </xdr:cNvPr>
        <xdr:cNvCxnSpPr/>
      </xdr:nvCxnSpPr>
      <xdr:spPr>
        <a:xfrm flipV="1">
          <a:off x="8719634" y="3740961"/>
          <a:ext cx="365097" cy="19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453571</xdr:colOff>
      <xdr:row>18</xdr:row>
      <xdr:rowOff>117931</xdr:rowOff>
    </xdr:from>
    <xdr:to>
      <xdr:col>9</xdr:col>
      <xdr:colOff>453833</xdr:colOff>
      <xdr:row>22</xdr:row>
      <xdr:rowOff>113459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237F3A9C-9F4E-A340-89E1-98E02D1791AB}"/>
            </a:ext>
          </a:extLst>
        </xdr:cNvPr>
        <xdr:cNvCxnSpPr/>
      </xdr:nvCxnSpPr>
      <xdr:spPr>
        <a:xfrm flipH="1" flipV="1">
          <a:off x="8725041" y="3397239"/>
          <a:ext cx="262" cy="81535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</xdr:colOff>
      <xdr:row>29</xdr:row>
      <xdr:rowOff>113426</xdr:rowOff>
    </xdr:from>
    <xdr:to>
      <xdr:col>9</xdr:col>
      <xdr:colOff>457200</xdr:colOff>
      <xdr:row>29</xdr:row>
      <xdr:rowOff>114300</xdr:rowOff>
    </xdr:to>
    <xdr:cxnSp macro="">
      <xdr:nvCxnSpPr>
        <xdr:cNvPr id="36" name="Connecteur droit 35">
          <a:extLst>
            <a:ext uri="{FF2B5EF4-FFF2-40B4-BE49-F238E27FC236}">
              <a16:creationId xmlns:a16="http://schemas.microsoft.com/office/drawing/2014/main" id="{A3F1ECD3-BA7F-8C46-A169-7C63CDF258A7}"/>
            </a:ext>
          </a:extLst>
        </xdr:cNvPr>
        <xdr:cNvCxnSpPr/>
      </xdr:nvCxnSpPr>
      <xdr:spPr>
        <a:xfrm>
          <a:off x="8342636" y="4273771"/>
          <a:ext cx="457150" cy="87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25</xdr:row>
      <xdr:rowOff>116514</xdr:rowOff>
    </xdr:from>
    <xdr:to>
      <xdr:col>9</xdr:col>
      <xdr:colOff>460229</xdr:colOff>
      <xdr:row>25</xdr:row>
      <xdr:rowOff>116514</xdr:rowOff>
    </xdr:to>
    <xdr:cxnSp macro="">
      <xdr:nvCxnSpPr>
        <xdr:cNvPr id="37" name="Connecteur droit 36">
          <a:extLst>
            <a:ext uri="{FF2B5EF4-FFF2-40B4-BE49-F238E27FC236}">
              <a16:creationId xmlns:a16="http://schemas.microsoft.com/office/drawing/2014/main" id="{7701D96A-3D02-A446-96F2-99AD271128C6}"/>
            </a:ext>
          </a:extLst>
        </xdr:cNvPr>
        <xdr:cNvCxnSpPr/>
      </xdr:nvCxnSpPr>
      <xdr:spPr>
        <a:xfrm>
          <a:off x="8342586" y="3444790"/>
          <a:ext cx="460229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459471</xdr:colOff>
      <xdr:row>27</xdr:row>
      <xdr:rowOff>116815</xdr:rowOff>
    </xdr:from>
    <xdr:to>
      <xdr:col>9</xdr:col>
      <xdr:colOff>824568</xdr:colOff>
      <xdr:row>27</xdr:row>
      <xdr:rowOff>118740</xdr:rowOff>
    </xdr:to>
    <xdr:cxnSp macro="">
      <xdr:nvCxnSpPr>
        <xdr:cNvPr id="38" name="Connecteur droit 37">
          <a:extLst>
            <a:ext uri="{FF2B5EF4-FFF2-40B4-BE49-F238E27FC236}">
              <a16:creationId xmlns:a16="http://schemas.microsoft.com/office/drawing/2014/main" id="{17454E84-7981-9A41-8A77-B27C849799AE}"/>
            </a:ext>
          </a:extLst>
        </xdr:cNvPr>
        <xdr:cNvCxnSpPr/>
      </xdr:nvCxnSpPr>
      <xdr:spPr>
        <a:xfrm flipV="1">
          <a:off x="8802057" y="3861125"/>
          <a:ext cx="365097" cy="19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453571</xdr:colOff>
      <xdr:row>25</xdr:row>
      <xdr:rowOff>117931</xdr:rowOff>
    </xdr:from>
    <xdr:to>
      <xdr:col>9</xdr:col>
      <xdr:colOff>453833</xdr:colOff>
      <xdr:row>29</xdr:row>
      <xdr:rowOff>113459</xdr:rowOff>
    </xdr:to>
    <xdr:cxnSp macro="">
      <xdr:nvCxnSpPr>
        <xdr:cNvPr id="39" name="Connecteur droit 38">
          <a:extLst>
            <a:ext uri="{FF2B5EF4-FFF2-40B4-BE49-F238E27FC236}">
              <a16:creationId xmlns:a16="http://schemas.microsoft.com/office/drawing/2014/main" id="{F673A6B6-CB66-F74D-AC27-E0D39AF3EB49}"/>
            </a:ext>
          </a:extLst>
        </xdr:cNvPr>
        <xdr:cNvCxnSpPr/>
      </xdr:nvCxnSpPr>
      <xdr:spPr>
        <a:xfrm flipH="1" flipV="1">
          <a:off x="8796157" y="3446207"/>
          <a:ext cx="262" cy="82759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D6095-EEFB-B748-9379-6A7ECA97F2C0}">
  <sheetPr codeName="Feuil1">
    <pageSetUpPr fitToPage="1"/>
  </sheetPr>
  <dimension ref="B2:AH30"/>
  <sheetViews>
    <sheetView showGridLines="0" tabSelected="1" zoomScale="91" zoomScaleNormal="90" workbookViewId="0">
      <selection activeCell="G9" sqref="G9"/>
    </sheetView>
  </sheetViews>
  <sheetFormatPr defaultColWidth="10.875" defaultRowHeight="15.75"/>
  <cols>
    <col min="1" max="3" width="10.875" style="1"/>
    <col min="4" max="4" width="12.5" style="1" customWidth="1"/>
    <col min="5" max="16384" width="10.875" style="1"/>
  </cols>
  <sheetData>
    <row r="2" spans="2:34" ht="32.1" customHeight="1">
      <c r="E2" s="2"/>
      <c r="F2" s="31" t="s">
        <v>34</v>
      </c>
      <c r="G2" s="28"/>
      <c r="H2" s="28"/>
      <c r="I2" s="28"/>
      <c r="J2" s="28"/>
      <c r="K2" s="28"/>
      <c r="L2" s="28"/>
      <c r="M2" s="28"/>
      <c r="N2" s="28"/>
      <c r="O2" s="28"/>
      <c r="P2" s="28"/>
    </row>
    <row r="4" spans="2:34">
      <c r="B4" s="32" t="s">
        <v>0</v>
      </c>
      <c r="C4" s="3" t="s">
        <v>3</v>
      </c>
      <c r="E4" s="4" t="s">
        <v>7</v>
      </c>
      <c r="F4" s="4" t="s">
        <v>8</v>
      </c>
      <c r="G4" s="30" t="s">
        <v>9</v>
      </c>
      <c r="H4" s="30"/>
      <c r="I4" s="4" t="s">
        <v>8</v>
      </c>
      <c r="J4" s="4" t="s">
        <v>32</v>
      </c>
      <c r="K4" s="4" t="s">
        <v>33</v>
      </c>
      <c r="P4" s="28" t="s">
        <v>21</v>
      </c>
      <c r="Q4" s="29"/>
    </row>
    <row r="5" spans="2:34">
      <c r="B5" s="33"/>
      <c r="C5" s="3" t="s">
        <v>3</v>
      </c>
      <c r="E5" s="5">
        <v>1</v>
      </c>
      <c r="F5" s="6" t="str">
        <f>B4</f>
        <v>Équipe 1</v>
      </c>
      <c r="G5" s="3">
        <v>13</v>
      </c>
      <c r="H5" s="3">
        <v>2</v>
      </c>
      <c r="I5" s="6" t="str">
        <f>B6</f>
        <v>Équipe 2</v>
      </c>
      <c r="J5" s="7" t="str">
        <f>IF(H5&lt;&gt;"",IF(G5&lt;H5,I5,IF(G5&gt;H5,F5)),"")</f>
        <v>Équipe 1</v>
      </c>
      <c r="K5" s="8" t="str">
        <f>IF(H5&lt;&gt;"",IF(G5&gt;H5,I5,IF(G5&lt;H5,F5)),"")</f>
        <v>Équipe 2</v>
      </c>
      <c r="M5" s="9"/>
      <c r="N5" s="4" t="s">
        <v>8</v>
      </c>
      <c r="O5" s="4" t="s">
        <v>15</v>
      </c>
      <c r="P5" s="4" t="s">
        <v>16</v>
      </c>
      <c r="Q5" s="4" t="s">
        <v>17</v>
      </c>
      <c r="R5" s="4" t="s">
        <v>18</v>
      </c>
      <c r="S5" s="4" t="s">
        <v>19</v>
      </c>
      <c r="T5" s="4" t="s">
        <v>20</v>
      </c>
      <c r="AC5" s="1" t="s">
        <v>35</v>
      </c>
      <c r="AD5" s="1" t="s">
        <v>36</v>
      </c>
      <c r="AE5" s="1" t="s">
        <v>37</v>
      </c>
      <c r="AF5" s="1" t="s">
        <v>38</v>
      </c>
      <c r="AG5" s="1" t="s">
        <v>39</v>
      </c>
      <c r="AH5" s="1" t="s">
        <v>40</v>
      </c>
    </row>
    <row r="6" spans="2:34">
      <c r="B6" s="34" t="s">
        <v>1</v>
      </c>
      <c r="C6" s="3" t="s">
        <v>3</v>
      </c>
      <c r="E6" s="5">
        <v>2</v>
      </c>
      <c r="F6" s="6" t="str">
        <f>B11</f>
        <v>Équipe 4</v>
      </c>
      <c r="G6" s="3">
        <v>10</v>
      </c>
      <c r="H6" s="3">
        <v>13</v>
      </c>
      <c r="I6" s="6" t="str">
        <f>B13</f>
        <v>Équipe 5</v>
      </c>
      <c r="J6" s="7" t="str">
        <f t="shared" ref="J6:J10" si="0">IF(H6&lt;&gt;"",IF(G6&lt;H6,I6,IF(G6&gt;H6,F6)),"")</f>
        <v>Équipe 5</v>
      </c>
      <c r="K6" s="8" t="str">
        <f t="shared" ref="K6:K10" si="1">IF(H6&lt;&gt;"",IF(G6&gt;H6,I6,IF(G6&lt;H6,F6)),"")</f>
        <v>Équipe 4</v>
      </c>
      <c r="M6" s="4" t="s">
        <v>12</v>
      </c>
      <c r="N6" s="3" t="str">
        <f>VLOOKUP(ROW(A1),$AA$6:$AG$8,COLUMN(B1),FALSE)</f>
        <v>Équipe 1</v>
      </c>
      <c r="O6" s="3">
        <f t="shared" ref="O6:S6" si="2">VLOOKUP(ROW(B1),$AA$6:$AG$8,COLUMN(C1),FALSE)</f>
        <v>2</v>
      </c>
      <c r="P6" s="3">
        <f t="shared" si="2"/>
        <v>0</v>
      </c>
      <c r="Q6" s="3">
        <f t="shared" si="2"/>
        <v>24</v>
      </c>
      <c r="R6" s="3">
        <f t="shared" si="2"/>
        <v>2</v>
      </c>
      <c r="S6" s="3">
        <f t="shared" si="2"/>
        <v>22</v>
      </c>
      <c r="T6" s="3">
        <f>O6*3+P6*1</f>
        <v>6</v>
      </c>
      <c r="U6" s="10"/>
      <c r="V6" s="11"/>
      <c r="AA6" s="1">
        <f>RANK(AH6,$AH$6:$AH$8)</f>
        <v>1</v>
      </c>
      <c r="AB6" s="1" t="str">
        <f>B4</f>
        <v>Équipe 1</v>
      </c>
      <c r="AC6" s="1" cm="1">
        <f t="array" ref="AC6">SUMPRODUCT(($F$5:$F$10=AB6)*($G$5:$G$10&gt;$H$5:$H$10)*1)+SUMPRODUCT(($I$5:$I$10=AB6)*($G$5:$G$10&lt;$H$5:$H$10)*1)</f>
        <v>2</v>
      </c>
      <c r="AD6" s="1" cm="1">
        <f t="array" ref="AD6">SUMPRODUCT(($F$5:$F$10=AB6)*($G$5:$G$10&lt;$H$5:$H$10)*1)+SUMPRODUCT(($I$5:$I$10=AB6)*($G$5:$G$10&gt;$H$5:$H$10)*1)</f>
        <v>0</v>
      </c>
      <c r="AE6" s="1" cm="1">
        <f t="array" ref="AE6">SUMPRODUCT(($F$5:$F$10=AB6)*$G$5:$G$10)+SUMPRODUCT(($I$5:$I$10=AB6)*$H$5:$H$10)</f>
        <v>24</v>
      </c>
      <c r="AF6" s="1" cm="1">
        <f t="array" ref="AF6">SUMPRODUCT(($F$5:$F$10=AB6)*$H$5:$H$10)+SUMPRODUCT(($I$5:$I$10=AB6)*$G$5:$G$10)</f>
        <v>2</v>
      </c>
      <c r="AG6" s="1">
        <f>AE6-AF6</f>
        <v>22</v>
      </c>
      <c r="AH6" s="1">
        <f>AC6*300+AD6*100+AG6+AD6/100+ROW()/10000</f>
        <v>622.00059999999996</v>
      </c>
    </row>
    <row r="7" spans="2:34">
      <c r="B7" s="34"/>
      <c r="C7" s="3" t="s">
        <v>3</v>
      </c>
      <c r="E7" s="5">
        <v>1</v>
      </c>
      <c r="F7" s="6" t="str">
        <f>B4</f>
        <v>Équipe 1</v>
      </c>
      <c r="G7" s="3">
        <v>11</v>
      </c>
      <c r="H7" s="3">
        <v>0</v>
      </c>
      <c r="I7" s="6" t="str">
        <f>B8</f>
        <v>Équipe 3</v>
      </c>
      <c r="J7" s="7" t="str">
        <f t="shared" si="0"/>
        <v>Équipe 1</v>
      </c>
      <c r="K7" s="8" t="str">
        <f t="shared" si="1"/>
        <v>Équipe 3</v>
      </c>
      <c r="M7" s="4" t="s">
        <v>13</v>
      </c>
      <c r="N7" s="3" t="str">
        <f t="shared" ref="N7:N8" si="3">VLOOKUP(ROW(A2),$AA$6:$AG$8,COLUMN(B2),FALSE)</f>
        <v>Équipe 3</v>
      </c>
      <c r="O7" s="3">
        <f t="shared" ref="O7:O8" si="4">VLOOKUP(ROW(B2),$AA$6:$AG$8,COLUMN(C2),FALSE)</f>
        <v>0</v>
      </c>
      <c r="P7" s="3">
        <f t="shared" ref="P7:P8" si="5">VLOOKUP(ROW(C2),$AA$6:$AG$8,COLUMN(D2),FALSE)</f>
        <v>1</v>
      </c>
      <c r="Q7" s="3">
        <f t="shared" ref="Q7:Q8" si="6">VLOOKUP(ROW(D2),$AA$6:$AG$8,COLUMN(E2),FALSE)</f>
        <v>0</v>
      </c>
      <c r="R7" s="3">
        <f t="shared" ref="R7:R8" si="7">VLOOKUP(ROW(E2),$AA$6:$AG$8,COLUMN(F2),FALSE)</f>
        <v>11</v>
      </c>
      <c r="S7" s="3">
        <f t="shared" ref="S7:S8" si="8">VLOOKUP(ROW(F2),$AA$6:$AG$8,COLUMN(G2),FALSE)</f>
        <v>-11</v>
      </c>
      <c r="T7" s="3">
        <f>O7*3+P7*1</f>
        <v>1</v>
      </c>
      <c r="U7" s="10"/>
      <c r="V7" s="11"/>
      <c r="AA7" s="1">
        <f>RANK(AH7,$AH$6:$AH$8)</f>
        <v>3</v>
      </c>
      <c r="AB7" s="1" t="str">
        <f>B6</f>
        <v>Équipe 2</v>
      </c>
      <c r="AC7" s="1" cm="1">
        <f t="array" ref="AC7">SUMPRODUCT(($F$5:$F$10=AB7)*($G$5:$G$10&gt;$H$5:$H$10)*1)+SUMPRODUCT(($I$5:$I$10=AB7)*($G$5:$G$10&lt;$H$5:$H$10)*1)</f>
        <v>0</v>
      </c>
      <c r="AD7" s="1" cm="1">
        <f t="array" ref="AD7">SUMPRODUCT(($F$5:$F$10=AB7)*($G$5:$G$10&lt;$H$5:$H$10)*1)+SUMPRODUCT(($I$5:$I$10=AB7)*($G$5:$G$10&gt;$H$5:$H$10)*1)</f>
        <v>1</v>
      </c>
      <c r="AE7" s="1" cm="1">
        <f t="array" ref="AE7">SUMPRODUCT(($F$5:$F$10=AB7)*$G$5:$G$10)+SUMPRODUCT(($I$5:$I$10=AB7)*$H$5:$H$10)</f>
        <v>2</v>
      </c>
      <c r="AF7" s="1" cm="1">
        <f t="array" ref="AF7">SUMPRODUCT(($F$5:$F$10=AB7)*$H$5:$H$10)+SUMPRODUCT(($I$5:$I$10=AB7)*$G$5:$G$10)</f>
        <v>13</v>
      </c>
      <c r="AG7" s="1">
        <f t="shared" ref="AG7:AG8" si="9">AE7-AF7</f>
        <v>-11</v>
      </c>
      <c r="AH7" s="1">
        <f t="shared" ref="AH7:AH8" si="10">AC7*300+AD7*100+AG7+AD7/100+ROW()/10000</f>
        <v>89.0107</v>
      </c>
    </row>
    <row r="8" spans="2:34">
      <c r="B8" s="34" t="s">
        <v>2</v>
      </c>
      <c r="C8" s="3" t="s">
        <v>3</v>
      </c>
      <c r="E8" s="5">
        <v>2</v>
      </c>
      <c r="F8" s="6" t="str">
        <f>B11</f>
        <v>Équipe 4</v>
      </c>
      <c r="G8" s="3">
        <v>5</v>
      </c>
      <c r="H8" s="3">
        <v>13</v>
      </c>
      <c r="I8" s="6" t="str">
        <f>B15</f>
        <v>Équipe 6</v>
      </c>
      <c r="J8" s="7" t="str">
        <f t="shared" si="0"/>
        <v>Équipe 6</v>
      </c>
      <c r="K8" s="8" t="str">
        <f t="shared" si="1"/>
        <v>Équipe 4</v>
      </c>
      <c r="M8" s="4" t="s">
        <v>14</v>
      </c>
      <c r="N8" s="3" t="str">
        <f t="shared" si="3"/>
        <v>Équipe 2</v>
      </c>
      <c r="O8" s="3">
        <f t="shared" si="4"/>
        <v>0</v>
      </c>
      <c r="P8" s="3">
        <f t="shared" si="5"/>
        <v>1</v>
      </c>
      <c r="Q8" s="3">
        <f t="shared" si="6"/>
        <v>2</v>
      </c>
      <c r="R8" s="3">
        <f t="shared" si="7"/>
        <v>13</v>
      </c>
      <c r="S8" s="3">
        <f t="shared" si="8"/>
        <v>-11</v>
      </c>
      <c r="T8" s="3">
        <f>O8*3+P8*1</f>
        <v>1</v>
      </c>
      <c r="U8" s="10"/>
      <c r="V8" s="11"/>
      <c r="AA8" s="1">
        <f>RANK(AH8,$AH$6:$AH$8)</f>
        <v>2</v>
      </c>
      <c r="AB8" s="1" t="str">
        <f>B8</f>
        <v>Équipe 3</v>
      </c>
      <c r="AC8" s="1" cm="1">
        <f t="array" ref="AC8">SUMPRODUCT(($F$5:$F$10=AB8)*($G$5:$G$10&gt;$H$5:$H$10)*1)+SUMPRODUCT(($I$5:$I$10=AB8)*($G$5:$G$10&lt;$H$5:$H$10)*1)</f>
        <v>0</v>
      </c>
      <c r="AD8" s="1" cm="1">
        <f t="array" ref="AD8">SUMPRODUCT(($F$5:$F$10=AB8)*($G$5:$G$10&lt;$H$5:$H$10)*1)+SUMPRODUCT(($I$5:$I$10=AB8)*($G$5:$G$10&gt;$H$5:$H$10)*1)</f>
        <v>1</v>
      </c>
      <c r="AE8" s="1" cm="1">
        <f t="array" ref="AE8">SUMPRODUCT(($F$5:$F$10=AB8)*$G$5:$G$10)+SUMPRODUCT(($I$5:$I$10=AB8)*$H$5:$H$10)</f>
        <v>0</v>
      </c>
      <c r="AF8" s="1" cm="1">
        <f t="array" ref="AF8">SUMPRODUCT(($F$5:$F$10=AB8)*$H$5:$H$10)+SUMPRODUCT(($I$5:$I$10=AB8)*$G$5:$G$10)</f>
        <v>11</v>
      </c>
      <c r="AG8" s="1">
        <f t="shared" si="9"/>
        <v>-11</v>
      </c>
      <c r="AH8" s="1">
        <f t="shared" si="10"/>
        <v>89.010800000000003</v>
      </c>
    </row>
    <row r="9" spans="2:34">
      <c r="B9" s="34"/>
      <c r="C9" s="3" t="s">
        <v>3</v>
      </c>
      <c r="E9" s="5">
        <v>1</v>
      </c>
      <c r="F9" s="6" t="str">
        <f>B6</f>
        <v>Équipe 2</v>
      </c>
      <c r="G9" s="3"/>
      <c r="H9" s="3"/>
      <c r="I9" s="6" t="str">
        <f>B8</f>
        <v>Équipe 3</v>
      </c>
      <c r="J9" s="7" t="str">
        <f t="shared" si="0"/>
        <v/>
      </c>
      <c r="K9" s="8" t="str">
        <f t="shared" si="1"/>
        <v/>
      </c>
      <c r="M9" s="12"/>
      <c r="T9" s="10"/>
      <c r="U9" s="10"/>
      <c r="V9" s="11"/>
    </row>
    <row r="10" spans="2:34">
      <c r="B10" s="13"/>
      <c r="C10" s="14"/>
      <c r="E10" s="5">
        <v>2</v>
      </c>
      <c r="F10" s="6" t="str">
        <f>B13</f>
        <v>Équipe 5</v>
      </c>
      <c r="G10" s="3"/>
      <c r="H10" s="3"/>
      <c r="I10" s="6" t="str">
        <f>B15</f>
        <v>Équipe 6</v>
      </c>
      <c r="J10" s="7" t="str">
        <f t="shared" si="0"/>
        <v/>
      </c>
      <c r="K10" s="8" t="str">
        <f t="shared" si="1"/>
        <v/>
      </c>
      <c r="M10" s="12"/>
      <c r="T10" s="10"/>
      <c r="U10" s="10"/>
      <c r="V10" s="11"/>
    </row>
    <row r="11" spans="2:34">
      <c r="B11" s="32" t="s">
        <v>4</v>
      </c>
      <c r="C11" s="3" t="s">
        <v>3</v>
      </c>
      <c r="L11" s="12"/>
      <c r="P11" s="28" t="s">
        <v>22</v>
      </c>
      <c r="Q11" s="28"/>
      <c r="U11" s="10"/>
      <c r="V11" s="11"/>
    </row>
    <row r="12" spans="2:34">
      <c r="B12" s="33"/>
      <c r="C12" s="3" t="s">
        <v>3</v>
      </c>
      <c r="E12" s="5" t="s">
        <v>10</v>
      </c>
      <c r="F12" s="15" t="s">
        <v>8</v>
      </c>
      <c r="G12" s="30" t="s">
        <v>9</v>
      </c>
      <c r="H12" s="30"/>
      <c r="I12" s="15" t="s">
        <v>8</v>
      </c>
      <c r="J12" s="16"/>
      <c r="K12" s="16"/>
      <c r="M12" s="17"/>
      <c r="N12" s="4" t="s">
        <v>8</v>
      </c>
      <c r="O12" s="4" t="s">
        <v>15</v>
      </c>
      <c r="P12" s="4" t="s">
        <v>16</v>
      </c>
      <c r="Q12" s="4" t="s">
        <v>17</v>
      </c>
      <c r="R12" s="4" t="s">
        <v>18</v>
      </c>
      <c r="S12" s="4" t="s">
        <v>19</v>
      </c>
      <c r="T12" s="4" t="s">
        <v>20</v>
      </c>
      <c r="U12" s="10"/>
      <c r="V12" s="11"/>
      <c r="AC12" s="1" t="s">
        <v>35</v>
      </c>
      <c r="AD12" s="1" t="s">
        <v>36</v>
      </c>
      <c r="AE12" s="1" t="s">
        <v>37</v>
      </c>
      <c r="AF12" s="1" t="s">
        <v>38</v>
      </c>
      <c r="AG12" s="1" t="s">
        <v>39</v>
      </c>
      <c r="AH12" s="1" t="s">
        <v>40</v>
      </c>
    </row>
    <row r="13" spans="2:34">
      <c r="B13" s="34" t="s">
        <v>5</v>
      </c>
      <c r="C13" s="3" t="s">
        <v>3</v>
      </c>
      <c r="E13" s="15" t="s">
        <v>11</v>
      </c>
      <c r="F13" s="6" t="str">
        <f>N8</f>
        <v>Équipe 2</v>
      </c>
      <c r="G13" s="3"/>
      <c r="H13" s="3"/>
      <c r="I13" s="6" t="str">
        <f>N15</f>
        <v>Équipe 4</v>
      </c>
      <c r="J13" s="18"/>
      <c r="K13" s="18"/>
      <c r="M13" s="4" t="s">
        <v>12</v>
      </c>
      <c r="N13" s="3" t="str">
        <f>VLOOKUP(ROW(A1),$AA$13:$AG$15,COLUMN(B1),FALSE)</f>
        <v>Équipe 6</v>
      </c>
      <c r="O13" s="3">
        <f t="shared" ref="O13:S15" si="11">VLOOKUP(ROW(B1),$AA$13:$AG$15,COLUMN(C1),FALSE)</f>
        <v>1</v>
      </c>
      <c r="P13" s="3">
        <f t="shared" si="11"/>
        <v>0</v>
      </c>
      <c r="Q13" s="3">
        <f t="shared" si="11"/>
        <v>13</v>
      </c>
      <c r="R13" s="3">
        <f t="shared" si="11"/>
        <v>5</v>
      </c>
      <c r="S13" s="3">
        <f t="shared" si="11"/>
        <v>8</v>
      </c>
      <c r="T13" s="3">
        <f>O13*3+P13*1</f>
        <v>3</v>
      </c>
      <c r="U13" s="10"/>
      <c r="V13" s="11"/>
      <c r="AA13" s="1">
        <f>RANK(AH13,$AH$13:$AH$15)</f>
        <v>3</v>
      </c>
      <c r="AB13" s="1" t="str">
        <f>B11</f>
        <v>Équipe 4</v>
      </c>
      <c r="AC13" s="1" cm="1">
        <f t="array" ref="AC13">SUMPRODUCT(($F$5:$F$10=AB13)*($G$5:$G$10&gt;$H$5:$H$10)*1)+SUMPRODUCT(($I$5:$I$10=AB13)*($G$5:$G$10&lt;$H$5:$H$10)*1)</f>
        <v>0</v>
      </c>
      <c r="AD13" s="1" cm="1">
        <f t="array" ref="AD13">SUMPRODUCT(($F$5:$F$10=AB13)*($G$5:$G$10&lt;$H$5:$H$10)*1)+SUMPRODUCT(($I$5:$I$10=AB13)*($G$5:$G$10&gt;$H$5:$H$10)*1)</f>
        <v>2</v>
      </c>
      <c r="AE13" s="1" cm="1">
        <f t="array" ref="AE13">SUMPRODUCT(($F$5:$F$10=AB13)*$G$5:$G$10)+SUMPRODUCT(($I$5:$I$10=AB13)*$H$5:$H$10)</f>
        <v>15</v>
      </c>
      <c r="AF13" s="1" cm="1">
        <f t="array" ref="AF13">SUMPRODUCT(($F$5:$F$10=AB13)*$H$5:$H$10)+SUMPRODUCT(($I$5:$I$10=AB13)*$G$5:$G$10)</f>
        <v>26</v>
      </c>
      <c r="AG13" s="1">
        <f>AE13-AF13</f>
        <v>-11</v>
      </c>
      <c r="AH13" s="1">
        <f>AC13*300+AD13*100+AG13+AD13/100+ROW()/10000</f>
        <v>189.0213</v>
      </c>
    </row>
    <row r="14" spans="2:34">
      <c r="B14" s="34"/>
      <c r="C14" s="3" t="s">
        <v>3</v>
      </c>
      <c r="M14" s="4" t="s">
        <v>13</v>
      </c>
      <c r="N14" s="3" t="str">
        <f t="shared" ref="N14:N15" si="12">VLOOKUP(ROW(A2),$AA$13:$AG$15,COLUMN(B2),FALSE)</f>
        <v>Équipe 5</v>
      </c>
      <c r="O14" s="3">
        <f t="shared" si="11"/>
        <v>1</v>
      </c>
      <c r="P14" s="3">
        <f t="shared" si="11"/>
        <v>0</v>
      </c>
      <c r="Q14" s="3">
        <f t="shared" si="11"/>
        <v>13</v>
      </c>
      <c r="R14" s="3">
        <f t="shared" si="11"/>
        <v>10</v>
      </c>
      <c r="S14" s="3">
        <f t="shared" si="11"/>
        <v>3</v>
      </c>
      <c r="T14" s="3">
        <f>O14*3+P14*1</f>
        <v>3</v>
      </c>
      <c r="U14" s="10"/>
      <c r="V14" s="11"/>
      <c r="AA14" s="1">
        <f t="shared" ref="AA14:AA15" si="13">RANK(AH14,$AH$13:$AH$15)</f>
        <v>2</v>
      </c>
      <c r="AB14" s="1" t="str">
        <f>B13</f>
        <v>Équipe 5</v>
      </c>
      <c r="AC14" s="1" cm="1">
        <f t="array" ref="AC14">SUMPRODUCT(($F$5:$F$10=AB14)*($G$5:$G$10&gt;$H$5:$H$10)*1)+SUMPRODUCT(($I$5:$I$10=AB14)*($G$5:$G$10&lt;$H$5:$H$10)*1)</f>
        <v>1</v>
      </c>
      <c r="AD14" s="1" cm="1">
        <f t="array" ref="AD14">SUMPRODUCT(($F$5:$F$10=AB14)*($G$5:$G$10&lt;$H$5:$H$10)*1)+SUMPRODUCT(($I$5:$I$10=AB14)*($G$5:$G$10&gt;$H$5:$H$10)*1)</f>
        <v>0</v>
      </c>
      <c r="AE14" s="1" cm="1">
        <f t="array" ref="AE14">SUMPRODUCT(($F$5:$F$10=AB14)*$G$5:$G$10)+SUMPRODUCT(($I$5:$I$10=AB14)*$H$5:$H$10)</f>
        <v>13</v>
      </c>
      <c r="AF14" s="1" cm="1">
        <f t="array" ref="AF14">SUMPRODUCT(($F$5:$F$10=AB14)*$H$5:$H$10)+SUMPRODUCT(($I$5:$I$10=AB14)*$G$5:$G$10)</f>
        <v>10</v>
      </c>
      <c r="AG14" s="1">
        <f t="shared" ref="AG14:AG15" si="14">AE14-AF14</f>
        <v>3</v>
      </c>
      <c r="AH14" s="1">
        <f t="shared" ref="AH14:AH15" si="15">AC14*300+AD14*100+AG14+AD14/100+ROW()/10000</f>
        <v>303.00139999999999</v>
      </c>
    </row>
    <row r="15" spans="2:34">
      <c r="B15" s="34" t="s">
        <v>6</v>
      </c>
      <c r="C15" s="3" t="s">
        <v>3</v>
      </c>
      <c r="M15" s="4" t="s">
        <v>14</v>
      </c>
      <c r="N15" s="3" t="str">
        <f t="shared" si="12"/>
        <v>Équipe 4</v>
      </c>
      <c r="O15" s="3">
        <f t="shared" si="11"/>
        <v>0</v>
      </c>
      <c r="P15" s="3">
        <f t="shared" si="11"/>
        <v>2</v>
      </c>
      <c r="Q15" s="3">
        <f t="shared" si="11"/>
        <v>15</v>
      </c>
      <c r="R15" s="3">
        <f t="shared" si="11"/>
        <v>26</v>
      </c>
      <c r="S15" s="3">
        <f t="shared" si="11"/>
        <v>-11</v>
      </c>
      <c r="T15" s="3">
        <f>O15*3+P15*1</f>
        <v>2</v>
      </c>
      <c r="U15" s="10"/>
      <c r="V15" s="11"/>
      <c r="AA15" s="1">
        <f t="shared" si="13"/>
        <v>1</v>
      </c>
      <c r="AB15" s="1" t="str">
        <f>B15</f>
        <v>Équipe 6</v>
      </c>
      <c r="AC15" s="1" cm="1">
        <f t="array" ref="AC15">SUMPRODUCT(($F$5:$F$10=AB15)*($G$5:$G$10&gt;$H$5:$H$10)*1)+SUMPRODUCT(($I$5:$I$10=AB15)*($G$5:$G$10&lt;$H$5:$H$10)*1)</f>
        <v>1</v>
      </c>
      <c r="AD15" s="1" cm="1">
        <f t="array" ref="AD15">SUMPRODUCT(($F$5:$F$10=AB15)*($G$5:$G$10&lt;$H$5:$H$10)*1)+SUMPRODUCT(($I$5:$I$10=AB15)*($G$5:$G$10&gt;$H$5:$H$10)*1)</f>
        <v>0</v>
      </c>
      <c r="AE15" s="1" cm="1">
        <f t="array" ref="AE15">SUMPRODUCT(($F$5:$F$10=AB15)*$G$5:$G$10)+SUMPRODUCT(($I$5:$I$10=AB15)*$H$5:$H$10)</f>
        <v>13</v>
      </c>
      <c r="AF15" s="1" cm="1">
        <f t="array" ref="AF15">SUMPRODUCT(($F$5:$F$10=AB15)*$H$5:$H$10)+SUMPRODUCT(($I$5:$I$10=AB15)*$G$5:$G$10)</f>
        <v>5</v>
      </c>
      <c r="AG15" s="1">
        <f t="shared" si="14"/>
        <v>8</v>
      </c>
      <c r="AH15" s="1">
        <f t="shared" si="15"/>
        <v>308.00150000000002</v>
      </c>
    </row>
    <row r="16" spans="2:34">
      <c r="B16" s="34"/>
      <c r="C16" s="3" t="s">
        <v>3</v>
      </c>
      <c r="F16" s="28" t="s">
        <v>23</v>
      </c>
      <c r="G16" s="29"/>
      <c r="H16" s="29"/>
      <c r="I16" s="29"/>
    </row>
    <row r="18" spans="3:15" ht="24.95" customHeight="1">
      <c r="C18" s="19"/>
      <c r="D18" s="35" t="s">
        <v>24</v>
      </c>
      <c r="E18" s="20" t="str">
        <f>N6</f>
        <v>Équipe 1</v>
      </c>
      <c r="F18" s="21"/>
      <c r="N18" s="28" t="s">
        <v>27</v>
      </c>
      <c r="O18" s="28"/>
    </row>
    <row r="19" spans="3:15" ht="24.95" customHeight="1">
      <c r="D19" s="35"/>
      <c r="H19" s="22" t="str">
        <f>IF(F20&lt;&gt;"",IF(F18&lt;F20,E20,IF(F18&gt;F20,E18)),"")</f>
        <v/>
      </c>
      <c r="I19" s="21"/>
      <c r="N19" s="23" t="s">
        <v>12</v>
      </c>
      <c r="O19" s="21" t="str">
        <f>K21</f>
        <v/>
      </c>
    </row>
    <row r="20" spans="3:15" ht="24" customHeight="1" thickBot="1">
      <c r="D20" s="35"/>
      <c r="E20" s="20" t="str">
        <f>N14</f>
        <v>Équipe 5</v>
      </c>
      <c r="F20" s="21"/>
      <c r="N20" s="24" t="s">
        <v>13</v>
      </c>
      <c r="O20" s="21" t="str">
        <f>IF(I19&gt;I23,H23,H19)</f>
        <v/>
      </c>
    </row>
    <row r="21" spans="3:15" ht="24.95" customHeight="1" thickBot="1">
      <c r="H21" s="28" t="s">
        <v>26</v>
      </c>
      <c r="I21" s="29"/>
      <c r="K21" s="27" t="str">
        <f>IF(I23&lt;&gt;"",IF(I19&lt;I23,H23,IF(I19&gt;I23,H19)),"")</f>
        <v/>
      </c>
      <c r="N21" s="25" t="s">
        <v>14</v>
      </c>
      <c r="O21" s="21" t="str">
        <f>K28</f>
        <v/>
      </c>
    </row>
    <row r="22" spans="3:15" ht="24.95" customHeight="1">
      <c r="D22" s="35" t="s">
        <v>25</v>
      </c>
      <c r="E22" s="20" t="str">
        <f>N13</f>
        <v>Équipe 6</v>
      </c>
      <c r="F22" s="21"/>
      <c r="N22" s="8" t="s">
        <v>28</v>
      </c>
      <c r="O22" s="21" t="str">
        <f>IF(I26&gt;I30,H30,H26)</f>
        <v/>
      </c>
    </row>
    <row r="23" spans="3:15" ht="24.95" customHeight="1">
      <c r="D23" s="35"/>
      <c r="H23" s="22" t="str">
        <f>IF(F24&lt;&gt;"",IF(F22&lt;F24,E24,IF(F22&gt;F24,E22)),"")</f>
        <v/>
      </c>
      <c r="I23" s="21"/>
      <c r="N23" s="8" t="s">
        <v>29</v>
      </c>
      <c r="O23" s="21" t="str">
        <f>IF(H13&lt;&gt;"",IF(G13&lt;H13,I13,IF(G13&gt;H13,F13)),"")</f>
        <v/>
      </c>
    </row>
    <row r="24" spans="3:15" ht="24" customHeight="1">
      <c r="D24" s="35"/>
      <c r="E24" s="20" t="str">
        <f>N7</f>
        <v>Équipe 3</v>
      </c>
      <c r="F24" s="21"/>
      <c r="N24" s="8" t="s">
        <v>30</v>
      </c>
      <c r="O24" s="21" t="str">
        <f>IF(H13&lt;&gt;"",IF(G13&gt;H13,I13,IF(G13&lt;H13,F13)),"")</f>
        <v/>
      </c>
    </row>
    <row r="25" spans="3:15">
      <c r="H25" s="26"/>
      <c r="I25" s="19"/>
    </row>
    <row r="26" spans="3:15" ht="24.95" customHeight="1">
      <c r="H26" s="22" t="str">
        <f>IF(F20&lt;&gt;"",IF(F18&gt;F20,E20,IF(F18&lt;F20,E18)),"")</f>
        <v/>
      </c>
      <c r="I26" s="21"/>
    </row>
    <row r="27" spans="3:15" ht="16.5" thickBot="1"/>
    <row r="28" spans="3:15" ht="26.1" customHeight="1" thickBot="1">
      <c r="H28" s="28" t="s">
        <v>31</v>
      </c>
      <c r="I28" s="29"/>
      <c r="K28" s="27" t="str">
        <f>IF(I30&lt;&gt;"",IF(I26&lt;I30,H30,IF(I26&gt;I30,H26)),"")</f>
        <v/>
      </c>
    </row>
    <row r="30" spans="3:15" ht="26.1" customHeight="1">
      <c r="H30" s="22" t="str">
        <f>IF(F24&lt;&gt;"",IF(F22&gt;F24,E24,IF(F22&lt;F24,E22)),"")</f>
        <v/>
      </c>
      <c r="I30" s="21"/>
      <c r="O30" s="13"/>
    </row>
  </sheetData>
  <sortState xmlns:xlrd2="http://schemas.microsoft.com/office/spreadsheetml/2017/richdata2" ref="M7:T8">
    <sortCondition descending="1" ref="O6:O8"/>
  </sortState>
  <mergeCells count="17">
    <mergeCell ref="B13:B14"/>
    <mergeCell ref="B15:B16"/>
    <mergeCell ref="F16:I16"/>
    <mergeCell ref="D18:D20"/>
    <mergeCell ref="D22:D24"/>
    <mergeCell ref="B4:B5"/>
    <mergeCell ref="B6:B7"/>
    <mergeCell ref="B8:B9"/>
    <mergeCell ref="B11:B12"/>
    <mergeCell ref="G12:H12"/>
    <mergeCell ref="H21:I21"/>
    <mergeCell ref="H28:I28"/>
    <mergeCell ref="N18:O18"/>
    <mergeCell ref="G4:H4"/>
    <mergeCell ref="F2:P2"/>
    <mergeCell ref="P4:Q4"/>
    <mergeCell ref="P11:Q11"/>
  </mergeCells>
  <pageMargins left="0.7" right="0.7" top="0.75" bottom="0.75" header="0.3" footer="0.3"/>
  <pageSetup paperSize="9" scale="34" orientation="portrait" horizontalDpi="0" verticalDpi="0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Pétanque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DEBRAY Nathan</dc:creator>
  <cp:lastModifiedBy>h2so4</cp:lastModifiedBy>
  <dcterms:created xsi:type="dcterms:W3CDTF">2021-02-24T19:07:03Z</dcterms:created>
  <dcterms:modified xsi:type="dcterms:W3CDTF">2021-06-08T17:54:57Z</dcterms:modified>
</cp:coreProperties>
</file>