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6284" yWindow="-108" windowWidth="23256" windowHeight="12576" firstSheet="1" activeTab="1"/>
  </bookViews>
  <sheets>
    <sheet name="Modalités d'examens CAP HCR" sheetId="12" r:id="rId1"/>
    <sheet name="Parametrage" sheetId="6" r:id="rId2"/>
    <sheet name="Calendrier" sheetId="5" r:id="rId3"/>
  </sheets>
  <definedNames>
    <definedName name="feries" localSheetId="2">Calendrier!$BI$2:$BJ$14</definedName>
    <definedName name="feries">#REF!</definedName>
    <definedName name="_xlnm.Print_Area" localSheetId="0">'Modalités d''examens CAP HCR'!$A$1:$L$33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6" l="1"/>
  <c r="J8" i="6"/>
  <c r="F3" i="5" l="1"/>
  <c r="B5" i="6"/>
  <c r="B4" i="6"/>
  <c r="A14" i="5"/>
  <c r="J14" i="6"/>
  <c r="J15" i="6"/>
  <c r="J13" i="6"/>
  <c r="J12" i="6"/>
  <c r="J11" i="6"/>
  <c r="J10" i="6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J2" i="5" l="1"/>
  <c r="N1" i="5"/>
  <c r="K1" i="5"/>
  <c r="B2" i="5"/>
  <c r="B3" i="5" s="1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A33" i="5" s="1"/>
  <c r="J3" i="5"/>
  <c r="BI1" i="5"/>
  <c r="BJ2" i="5" s="1"/>
  <c r="S1" i="5"/>
  <c r="A5" i="5" l="1"/>
  <c r="A3" i="5"/>
  <c r="A6" i="5"/>
  <c r="A10" i="5"/>
  <c r="A18" i="5"/>
  <c r="A22" i="5"/>
  <c r="A26" i="5"/>
  <c r="A30" i="5"/>
  <c r="A29" i="5"/>
  <c r="A9" i="5"/>
  <c r="A13" i="5"/>
  <c r="A17" i="5"/>
  <c r="A21" i="5"/>
  <c r="A25" i="5"/>
  <c r="A7" i="5"/>
  <c r="A11" i="5"/>
  <c r="A15" i="5"/>
  <c r="A19" i="5"/>
  <c r="A23" i="5"/>
  <c r="A27" i="5"/>
  <c r="A31" i="5"/>
  <c r="A4" i="5"/>
  <c r="A8" i="5"/>
  <c r="A12" i="5"/>
  <c r="A16" i="5"/>
  <c r="A20" i="5"/>
  <c r="A24" i="5"/>
  <c r="A28" i="5"/>
  <c r="A32" i="5"/>
  <c r="J4" i="5"/>
  <c r="J5" i="5" s="1"/>
  <c r="J6" i="5" s="1"/>
  <c r="J7" i="5" s="1"/>
  <c r="J8" i="5" s="1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J31" i="5" s="1"/>
  <c r="J32" i="5" s="1"/>
  <c r="J33" i="5" s="1"/>
  <c r="R3" i="5" s="1"/>
  <c r="BI3" i="5"/>
  <c r="BI5" i="5"/>
  <c r="BI6" i="5"/>
  <c r="BI10" i="5"/>
  <c r="BI11" i="5"/>
  <c r="BI12" i="5"/>
  <c r="BI13" i="5"/>
  <c r="BI14" i="5"/>
  <c r="BI2" i="5"/>
  <c r="BJ3" i="5"/>
  <c r="BJ5" i="5"/>
  <c r="BJ6" i="5"/>
  <c r="BJ10" i="5"/>
  <c r="BJ11" i="5"/>
  <c r="BJ12" i="5"/>
  <c r="BJ13" i="5"/>
  <c r="BJ14" i="5"/>
  <c r="R4" i="5" l="1"/>
  <c r="R5" i="5" s="1"/>
  <c r="R6" i="5" s="1"/>
  <c r="R7" i="5" s="1"/>
  <c r="R8" i="5" s="1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2" i="5"/>
  <c r="BJ8" i="5"/>
  <c r="BJ9" i="5" s="1"/>
  <c r="BJ7" i="5"/>
  <c r="BJ4" i="5"/>
  <c r="BI8" i="5"/>
  <c r="BI9" i="5" s="1"/>
  <c r="BI7" i="5"/>
  <c r="BI4" i="5"/>
  <c r="R33" i="5" l="1"/>
  <c r="Z3" i="5"/>
  <c r="Z4" i="5" l="1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Z30" i="5" s="1"/>
  <c r="Z31" i="5" s="1"/>
  <c r="Z32" i="5" s="1"/>
  <c r="Z33" i="5" s="1"/>
  <c r="AH3" i="5" s="1"/>
  <c r="Z2" i="5"/>
  <c r="AH4" i="5" l="1"/>
  <c r="AH5" i="5" s="1"/>
  <c r="AH6" i="5" s="1"/>
  <c r="AH7" i="5" s="1"/>
  <c r="AH8" i="5" s="1"/>
  <c r="AH9" i="5" s="1"/>
  <c r="AH10" i="5" s="1"/>
  <c r="AH11" i="5" s="1"/>
  <c r="AH12" i="5" s="1"/>
  <c r="AH13" i="5" s="1"/>
  <c r="AH14" i="5" s="1"/>
  <c r="AH15" i="5" s="1"/>
  <c r="AH16" i="5" s="1"/>
  <c r="AH17" i="5" s="1"/>
  <c r="AH18" i="5" s="1"/>
  <c r="AH19" i="5" s="1"/>
  <c r="AH20" i="5" s="1"/>
  <c r="AH21" i="5" s="1"/>
  <c r="AH22" i="5" s="1"/>
  <c r="AH23" i="5" s="1"/>
  <c r="AH24" i="5" s="1"/>
  <c r="AH25" i="5" s="1"/>
  <c r="AH26" i="5" s="1"/>
  <c r="AH27" i="5" s="1"/>
  <c r="AH28" i="5" s="1"/>
  <c r="AH29" i="5" s="1"/>
  <c r="AH30" i="5" s="1"/>
  <c r="AH31" i="5" s="1"/>
  <c r="AH32" i="5" s="1"/>
  <c r="AH33" i="5" s="1"/>
  <c r="B36" i="5" s="1"/>
  <c r="AH2" i="5"/>
  <c r="B35" i="5" l="1"/>
  <c r="B37" i="5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l="1"/>
  <c r="B65" i="5" s="1"/>
  <c r="B66" i="5" s="1"/>
  <c r="J36" i="5"/>
  <c r="J35" i="5" l="1"/>
  <c r="J37" i="5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J59" i="5" s="1"/>
  <c r="J60" i="5" s="1"/>
  <c r="J61" i="5" s="1"/>
  <c r="J62" i="5" s="1"/>
  <c r="J63" i="5" s="1"/>
  <c r="J64" i="5" s="1"/>
  <c r="J65" i="5" s="1"/>
  <c r="J66" i="5" s="1"/>
  <c r="R36" i="5" s="1"/>
  <c r="R35" i="5" l="1"/>
  <c r="R37" i="5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l="1"/>
  <c r="Z36" i="5"/>
  <c r="Z35" i="5" l="1"/>
  <c r="Z37" i="5"/>
  <c r="Z38" i="5" s="1"/>
  <c r="Z39" i="5" s="1"/>
  <c r="Z40" i="5" s="1"/>
  <c r="Z41" i="5" s="1"/>
  <c r="Z42" i="5" s="1"/>
  <c r="Z43" i="5" s="1"/>
  <c r="Z44" i="5" s="1"/>
  <c r="Z45" i="5" s="1"/>
  <c r="Z46" i="5" s="1"/>
  <c r="Z47" i="5" s="1"/>
  <c r="Z48" i="5" s="1"/>
  <c r="Z49" i="5" s="1"/>
  <c r="Z50" i="5" s="1"/>
  <c r="Z51" i="5" s="1"/>
  <c r="Z52" i="5" s="1"/>
  <c r="Z53" i="5" s="1"/>
  <c r="Z54" i="5" s="1"/>
  <c r="Z55" i="5" s="1"/>
  <c r="Z56" i="5" s="1"/>
  <c r="Z57" i="5" s="1"/>
  <c r="Z58" i="5" s="1"/>
  <c r="Z59" i="5" s="1"/>
  <c r="Z60" i="5" s="1"/>
  <c r="Z61" i="5" s="1"/>
  <c r="Z62" i="5" s="1"/>
  <c r="Z63" i="5" s="1"/>
  <c r="Z64" i="5" s="1"/>
  <c r="Z65" i="5" s="1"/>
  <c r="Z66" i="5" s="1"/>
  <c r="AH36" i="5" s="1"/>
  <c r="AH35" i="5" l="1"/>
  <c r="AH37" i="5"/>
  <c r="AH38" i="5" s="1"/>
  <c r="AH39" i="5" s="1"/>
  <c r="AH40" i="5" s="1"/>
  <c r="AH41" i="5" s="1"/>
  <c r="AH42" i="5" s="1"/>
  <c r="AH43" i="5" s="1"/>
  <c r="AH44" i="5" s="1"/>
  <c r="AH45" i="5" s="1"/>
  <c r="AH46" i="5" s="1"/>
  <c r="AH47" i="5" s="1"/>
  <c r="AH48" i="5" s="1"/>
  <c r="AH49" i="5" s="1"/>
  <c r="AH50" i="5" s="1"/>
  <c r="AH51" i="5" s="1"/>
  <c r="AH52" i="5" s="1"/>
  <c r="AH53" i="5" s="1"/>
  <c r="AH54" i="5" s="1"/>
  <c r="AH55" i="5" s="1"/>
  <c r="AH56" i="5" s="1"/>
  <c r="AH57" i="5" s="1"/>
  <c r="AH58" i="5" s="1"/>
  <c r="AH59" i="5" s="1"/>
  <c r="AH60" i="5" s="1"/>
  <c r="AH61" i="5" s="1"/>
  <c r="AH62" i="5" s="1"/>
  <c r="AH63" i="5" s="1"/>
  <c r="AH64" i="5" s="1"/>
  <c r="AH65" i="5" s="1"/>
  <c r="AH66" i="5" s="1"/>
  <c r="F20" i="5"/>
  <c r="C3" i="5" l="1"/>
  <c r="C6" i="5"/>
  <c r="C22" i="5"/>
  <c r="C23" i="5"/>
  <c r="C21" i="5"/>
  <c r="C16" i="5"/>
  <c r="F6" i="5"/>
  <c r="F22" i="5"/>
  <c r="C19" i="5"/>
  <c r="C18" i="5"/>
  <c r="C7" i="5"/>
  <c r="C17" i="5"/>
  <c r="C28" i="5"/>
  <c r="C12" i="5"/>
  <c r="F26" i="5"/>
  <c r="F24" i="5"/>
  <c r="F33" i="5"/>
  <c r="F28" i="5"/>
  <c r="F14" i="5"/>
  <c r="F32" i="5"/>
  <c r="F19" i="5"/>
  <c r="F21" i="5"/>
  <c r="C4" i="5"/>
  <c r="C31" i="5"/>
  <c r="C15" i="5"/>
  <c r="C30" i="5"/>
  <c r="C14" i="5"/>
  <c r="C29" i="5"/>
  <c r="C13" i="5"/>
  <c r="C24" i="5"/>
  <c r="C8" i="5"/>
  <c r="F7" i="5"/>
  <c r="F9" i="5"/>
  <c r="F11" i="5"/>
  <c r="F13" i="5"/>
  <c r="F15" i="5"/>
  <c r="F17" i="5"/>
  <c r="F4" i="5"/>
  <c r="C5" i="5"/>
  <c r="C32" i="5"/>
  <c r="F18" i="5"/>
  <c r="F8" i="5"/>
  <c r="F12" i="5"/>
  <c r="F16" i="5"/>
  <c r="F5" i="5"/>
  <c r="F30" i="5"/>
  <c r="C27" i="5"/>
  <c r="C11" i="5"/>
  <c r="C26" i="5"/>
  <c r="C10" i="5"/>
  <c r="C25" i="5"/>
  <c r="C9" i="5"/>
  <c r="C20" i="5"/>
  <c r="F23" i="5"/>
  <c r="F25" i="5"/>
  <c r="F27" i="5"/>
  <c r="F29" i="5"/>
  <c r="F31" i="5"/>
  <c r="F10" i="5"/>
</calcChain>
</file>

<file path=xl/comments1.xml><?xml version="1.0" encoding="utf-8"?>
<comments xmlns="http://schemas.openxmlformats.org/spreadsheetml/2006/main">
  <authors>
    <author>laurent ganon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laurent ganon:</t>
        </r>
        <r>
          <rPr>
            <sz val="9"/>
            <color indexed="81"/>
            <rFont val="Tahoma"/>
            <family val="2"/>
          </rPr>
          <t xml:space="preserve">
Renseigner la date du début de cycle sous le format 01/09/XX</t>
        </r>
      </text>
    </comment>
  </commentList>
</comments>
</file>

<file path=xl/sharedStrings.xml><?xml version="1.0" encoding="utf-8"?>
<sst xmlns="http://schemas.openxmlformats.org/spreadsheetml/2006/main" count="139" uniqueCount="60">
  <si>
    <t>Premier de l'An</t>
  </si>
  <si>
    <t>Pâques</t>
  </si>
  <si>
    <t>Lundi de Pâques</t>
  </si>
  <si>
    <t>Fête du Travail</t>
  </si>
  <si>
    <t>Victoire 1945</t>
  </si>
  <si>
    <t>Ascension</t>
  </si>
  <si>
    <t>Pentecôte</t>
  </si>
  <si>
    <t>Lundi de Pentecôte</t>
  </si>
  <si>
    <t>Fête Nationale</t>
  </si>
  <si>
    <t>Assomption</t>
  </si>
  <si>
    <t>Toussaint</t>
  </si>
  <si>
    <t>Armistice</t>
  </si>
  <si>
    <t>Noël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</si>
  <si>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</si>
  <si>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</si>
  <si>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</si>
  <si>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</si>
  <si>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</si>
  <si>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</si>
  <si>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</si>
  <si>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</si>
  <si>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</si>
  <si>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</si>
  <si>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</si>
  <si>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</si>
  <si>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Groupe</t>
  </si>
  <si>
    <t>Cvts</t>
  </si>
  <si>
    <t xml:space="preserve">Aujpourd'hui : </t>
  </si>
  <si>
    <t xml:space="preserve">Année scolaire : </t>
  </si>
  <si>
    <t xml:space="preserve">Début de cycle : </t>
  </si>
  <si>
    <t>a</t>
  </si>
  <si>
    <t>Sem</t>
  </si>
  <si>
    <t>1pro</t>
  </si>
  <si>
    <t>E31 S1</t>
  </si>
  <si>
    <t>E22 S1</t>
  </si>
  <si>
    <t>PFMP1</t>
  </si>
  <si>
    <t>PFMP2</t>
  </si>
  <si>
    <t>PFMP</t>
  </si>
  <si>
    <t>PFMP 2</t>
  </si>
  <si>
    <t>Conseil</t>
  </si>
  <si>
    <t>Conseil de classe</t>
  </si>
  <si>
    <t>S1</t>
  </si>
  <si>
    <t>S2</t>
  </si>
  <si>
    <t>S3</t>
  </si>
  <si>
    <t>S4</t>
  </si>
  <si>
    <t>S5</t>
  </si>
  <si>
    <t>S6</t>
  </si>
  <si>
    <t>PFMP 1pro</t>
  </si>
  <si>
    <t>CC 1pro</t>
  </si>
  <si>
    <t>E1 S1</t>
  </si>
  <si>
    <t>Chef œuvre</t>
  </si>
  <si>
    <t>CCF</t>
  </si>
  <si>
    <t>Points de vigilances</t>
  </si>
  <si>
    <t>Retour convention PFMP1</t>
  </si>
  <si>
    <t>Retour convention PFMP2</t>
  </si>
  <si>
    <t>Préparation conseil 1Pro</t>
  </si>
  <si>
    <t>Vigilance</t>
  </si>
  <si>
    <t>du</t>
  </si>
  <si>
    <t>Départ</t>
  </si>
  <si>
    <t>PFMP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</si>
</sst>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dd* d\ mmmm\ yyyy\ "/>
    <numFmt numFmtId="165" formatCode="[$-F800]dddd\,\ mmmm\ dd\,\ yyyy"/>
    <numFmt numFmtId="166" formatCode="[$-40C]mmm\-yy;@"/>
    <numFmt numFmtId="167" formatCode="mmmm"/>
    <numFmt numFmtId="168" formatCode="dddd* d\ 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7030A0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8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0" fontId="1" fillId="0" borderId="0" applyFill="0" applyProtection="0"/>
    <xf numFmtId="0" fontId="16" fillId="0" borderId="0"/>
  </cellStyleXfs>
  <cellXfs count="63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7" fillId="0" borderId="0" xfId="0" applyFont="1" applyProtection="1">
      <protection hidden="1"/>
    </xf>
    <xf numFmtId="166" fontId="10" fillId="2" borderId="3" xfId="0" applyNumberFormat="1" applyFont="1" applyFill="1" applyBorder="1" applyAlignment="1" applyProtection="1">
      <alignment horizontal="center" vertical="center"/>
      <protection hidden="1"/>
    </xf>
    <xf numFmtId="0" fontId="10" fillId="2" borderId="4" xfId="0" applyFont="1" applyFill="1" applyBorder="1" applyAlignment="1" applyProtection="1">
      <alignment horizontal="center" vertical="center" textRotation="90" wrapText="1"/>
      <protection hidden="1"/>
    </xf>
    <xf numFmtId="0" fontId="10" fillId="2" borderId="5" xfId="0" applyFont="1" applyFill="1" applyBorder="1" applyAlignment="1" applyProtection="1">
      <alignment horizontal="center" vertical="center" textRotation="90" wrapText="1"/>
      <protection hidden="1"/>
    </xf>
    <xf numFmtId="0" fontId="10" fillId="2" borderId="6" xfId="0" applyFont="1" applyFill="1" applyBorder="1" applyAlignment="1" applyProtection="1">
      <alignment horizontal="center" vertical="center" textRotation="90" wrapText="1"/>
      <protection hidden="1"/>
    </xf>
    <xf numFmtId="164" fontId="2" fillId="3" borderId="7" xfId="0" applyNumberFormat="1" applyFont="1" applyFill="1" applyBorder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14" fontId="6" fillId="0" borderId="0" xfId="0" applyNumberFormat="1" applyFont="1" applyProtection="1">
      <protection hidden="1"/>
    </xf>
    <xf numFmtId="164" fontId="2" fillId="3" borderId="9" xfId="0" applyNumberFormat="1" applyFont="1" applyFill="1" applyBorder="1" applyProtection="1">
      <protection hidden="1"/>
    </xf>
    <xf numFmtId="164" fontId="2" fillId="3" borderId="10" xfId="0" applyNumberFormat="1" applyFont="1" applyFill="1" applyBorder="1" applyProtection="1">
      <protection hidden="1"/>
    </xf>
    <xf numFmtId="0" fontId="6" fillId="0" borderId="0" xfId="0" applyFont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165" fontId="0" fillId="0" borderId="0" xfId="0" applyNumberForma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7" fillId="3" borderId="17" xfId="0" applyNumberFormat="1" applyFont="1" applyFill="1" applyBorder="1" applyAlignment="1" applyProtection="1">
      <alignment horizontal="center" vertical="center"/>
      <protection hidden="1"/>
    </xf>
    <xf numFmtId="168" fontId="17" fillId="3" borderId="18" xfId="0" applyNumberFormat="1" applyFont="1" applyFill="1" applyBorder="1" applyAlignment="1" applyProtection="1">
      <alignment vertical="center"/>
      <protection hidden="1"/>
    </xf>
    <xf numFmtId="0" fontId="17" fillId="3" borderId="19" xfId="0" applyNumberFormat="1" applyFont="1" applyFill="1" applyBorder="1" applyAlignment="1" applyProtection="1">
      <alignment horizontal="center" vertical="center"/>
      <protection hidden="1"/>
    </xf>
    <xf numFmtId="168" fontId="17" fillId="3" borderId="20" xfId="0" applyNumberFormat="1" applyFont="1" applyFill="1" applyBorder="1" applyAlignment="1" applyProtection="1">
      <alignment vertical="center"/>
      <protection hidden="1"/>
    </xf>
    <xf numFmtId="166" fontId="13" fillId="2" borderId="14" xfId="0" applyNumberFormat="1" applyFont="1" applyFill="1" applyBorder="1" applyAlignment="1" applyProtection="1">
      <alignment horizontal="center" vertical="center"/>
      <protection hidden="1"/>
    </xf>
    <xf numFmtId="167" fontId="13" fillId="2" borderId="15" xfId="0" applyNumberFormat="1" applyFont="1" applyFill="1" applyBorder="1" applyAlignment="1" applyProtection="1">
      <alignment horizontal="center" vertical="center"/>
      <protection hidden="1"/>
    </xf>
    <xf numFmtId="166" fontId="13" fillId="2" borderId="15" xfId="0" applyNumberFormat="1" applyFont="1" applyFill="1" applyBorder="1" applyAlignment="1" applyProtection="1">
      <alignment horizontal="center" vertical="center"/>
      <protection hidden="1"/>
    </xf>
    <xf numFmtId="166" fontId="13" fillId="2" borderId="16" xfId="0" applyNumberFormat="1" applyFont="1" applyFill="1" applyBorder="1" applyAlignment="1" applyProtection="1">
      <alignment horizontal="center" vertical="center"/>
      <protection hidden="1"/>
    </xf>
    <xf numFmtId="16" fontId="0" fillId="0" borderId="0" xfId="0" applyNumberFormat="1"/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17" fillId="3" borderId="21" xfId="0" applyNumberFormat="1" applyFont="1" applyFill="1" applyBorder="1" applyAlignment="1" applyProtection="1">
      <alignment horizontal="center" vertical="center"/>
      <protection hidden="1"/>
    </xf>
    <xf numFmtId="168" fontId="17" fillId="3" borderId="22" xfId="0" applyNumberFormat="1" applyFont="1" applyFill="1" applyBorder="1" applyAlignment="1" applyProtection="1">
      <alignment vertical="center"/>
      <protection hidden="1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9" fillId="0" borderId="0" xfId="0" applyFont="1" applyBorder="1" applyAlignment="1" applyProtection="1">
      <alignment horizontal="left" vertical="center"/>
      <protection hidden="1"/>
    </xf>
    <xf numFmtId="165" fontId="9" fillId="0" borderId="0" xfId="0" applyNumberFormat="1" applyFont="1" applyBorder="1" applyAlignment="1" applyProtection="1">
      <alignment horizontal="left" vertical="center"/>
      <protection hidden="1"/>
    </xf>
    <xf numFmtId="167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right" vertical="center"/>
      <protection hidden="1"/>
    </xf>
    <xf numFmtId="165" fontId="0" fillId="4" borderId="0" xfId="0" applyNumberFormat="1" applyFill="1"/>
  </cellXfs>
  <cellStyles count="3">
    <cellStyle name="Normal" xfId="0" builtinId="0"/>
    <cellStyle name="Normal 2" xfId="1"/>
    <cellStyle name="Normal 3" xfId="2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FFCC"/>
      <color rgb="FF66CC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Identification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727365</xdr:colOff>
      <xdr:row>33</xdr:row>
      <xdr:rowOff>8026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3027D7F2-4C09-48EE-9E2B-DEADC389DA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023" t="8350" r="62840" b="35413"/>
        <a:stretch/>
      </xdr:blipFill>
      <xdr:spPr>
        <a:xfrm>
          <a:off x="1" y="0"/>
          <a:ext cx="9444644" cy="6043066"/>
        </a:xfrm>
        <a:prstGeom prst="rect">
          <a:avLst/>
        </a:prstGeom>
      </xdr:spPr>
    </xdr:pic>
    <xdr:clientData/>
  </xdr:twoCellAnchor>
  <xdr:twoCellAnchor>
    <xdr:from>
      <xdr:col>12</xdr:col>
      <xdr:colOff>103908</xdr:colOff>
      <xdr:row>0</xdr:row>
      <xdr:rowOff>110836</xdr:rowOff>
    </xdr:from>
    <xdr:to>
      <xdr:col>15</xdr:col>
      <xdr:colOff>96011</xdr:colOff>
      <xdr:row>3</xdr:row>
      <xdr:rowOff>90859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34686B3E-35D3-4AB4-A245-42087DFD1FD1}"/>
            </a:ext>
          </a:extLst>
        </xdr:cNvPr>
        <xdr:cNvSpPr/>
      </xdr:nvSpPr>
      <xdr:spPr>
        <a:xfrm>
          <a:off x="9613668" y="110836"/>
          <a:ext cx="2369543" cy="52866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solidFill>
                <a:sysClr val="windowText" lastClr="000000"/>
              </a:solidFill>
            </a:rPr>
            <a:t>Vers</a:t>
          </a:r>
          <a:r>
            <a:rPr lang="fr-FR" sz="1600" b="1" baseline="0">
              <a:solidFill>
                <a:sysClr val="windowText" lastClr="000000"/>
              </a:solidFill>
            </a:rPr>
            <a:t> identification</a:t>
          </a:r>
          <a:endParaRPr lang="fr-FR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"/>
  <sheetViews>
    <sheetView view="pageBreakPreview" zoomScale="110" zoomScaleNormal="100" zoomScaleSheetLayoutView="110" workbookViewId="0">
      <selection activeCell="O22" sqref="O22"/>
    </sheetView>
  </sheetViews>
  <sheetFormatPr baseColWidth="10" defaultRowHeight="14.4" x14ac:dyDescent="0.3"/>
  <sheetData/>
  <sheetProtection selectLockedCells="1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L20"/>
  <sheetViews>
    <sheetView tabSelected="1" workbookViewId="0">
      <selection activeCell="J8" sqref="J8"/>
    </sheetView>
  </sheetViews>
  <sheetFormatPr baseColWidth="10" defaultRowHeight="14.4" x14ac:dyDescent="0.3"/>
  <cols>
    <col min="2" max="2" width="21" bestFit="1" customWidth="1"/>
    <col min="3" max="3" width="8.5546875" customWidth="1"/>
    <col min="5" max="5" width="6.88671875" customWidth="1"/>
    <col min="6" max="6" width="23.44140625" bestFit="1" customWidth="1"/>
    <col min="8" max="8" width="24.21875" bestFit="1" customWidth="1"/>
    <col min="9" max="9" width="22.33203125" bestFit="1" customWidth="1"/>
    <col min="10" max="10" width="24.21875" bestFit="1" customWidth="1"/>
    <col min="12" max="12" width="24.21875" bestFit="1" customWidth="1"/>
  </cols>
  <sheetData>
    <row r="1" spans="1:12" x14ac:dyDescent="0.3">
      <c r="A1" s="56" t="s">
        <v>32</v>
      </c>
      <c r="B1" s="56"/>
      <c r="C1" s="56"/>
    </row>
    <row r="2" spans="1:12" x14ac:dyDescent="0.3">
      <c r="A2">
        <v>2023</v>
      </c>
      <c r="B2" t="s">
        <v>57</v>
      </c>
    </row>
    <row r="3" spans="1:12" x14ac:dyDescent="0.3">
      <c r="B3" t="s">
        <v>58</v>
      </c>
    </row>
    <row r="4" spans="1:12" x14ac:dyDescent="0.3">
      <c r="A4" t="s">
        <v>59</v>
      </c>
      <c r="B4" t="str">
        <f>+TEXT(DATE(A2,1,3)-WEEKDAY(DATE(A2,1,3))-5+(7*C8),"jjjj jj mmmm aaaa")</f>
        <v>lundi 11 septembre 2023</v>
      </c>
      <c r="C4" s="40"/>
    </row>
    <row r="5" spans="1:12" x14ac:dyDescent="0.3">
      <c r="A5" t="s">
        <v>38</v>
      </c>
      <c r="B5" t="str">
        <f>+TEXT(DATE(A2,1,3)-WEEKDAY(DATE(A2,1,3))-5+(7*C15),"jjjj jj mmmm aaaa")</f>
        <v>lundi 25 septembre 2023</v>
      </c>
      <c r="C5" s="40"/>
    </row>
    <row r="7" spans="1:12" x14ac:dyDescent="0.3">
      <c r="A7" s="56" t="s">
        <v>35</v>
      </c>
      <c r="B7" s="56"/>
      <c r="C7" s="56"/>
      <c r="D7" s="56" t="s">
        <v>40</v>
      </c>
      <c r="E7" s="56"/>
      <c r="F7" s="56"/>
      <c r="G7" s="56" t="s">
        <v>51</v>
      </c>
      <c r="H7" s="56"/>
      <c r="I7" t="s">
        <v>52</v>
      </c>
    </row>
    <row r="8" spans="1:12" x14ac:dyDescent="0.3">
      <c r="A8" t="s">
        <v>47</v>
      </c>
      <c r="B8" s="30" t="s">
        <v>41</v>
      </c>
      <c r="C8" s="30">
        <v>37</v>
      </c>
      <c r="D8" t="s">
        <v>48</v>
      </c>
      <c r="E8" s="30">
        <v>1</v>
      </c>
      <c r="F8" s="31">
        <v>45204</v>
      </c>
      <c r="G8" t="s">
        <v>49</v>
      </c>
      <c r="H8" s="31">
        <v>45199</v>
      </c>
      <c r="I8" t="s">
        <v>53</v>
      </c>
      <c r="J8" s="62">
        <f>DATE(A2,1,1)+C8*7-WEEKDAY(DATE(A2,1,1))-15</f>
        <v>45170</v>
      </c>
      <c r="L8" s="29"/>
    </row>
    <row r="9" spans="1:12" x14ac:dyDescent="0.3">
      <c r="A9" t="s">
        <v>47</v>
      </c>
      <c r="B9" s="30" t="s">
        <v>42</v>
      </c>
      <c r="C9" s="30"/>
      <c r="D9" t="s">
        <v>48</v>
      </c>
      <c r="E9" s="30">
        <v>2</v>
      </c>
      <c r="F9" s="31">
        <v>45175</v>
      </c>
      <c r="G9" t="s">
        <v>33</v>
      </c>
      <c r="H9" s="31">
        <v>45197</v>
      </c>
      <c r="I9" t="s">
        <v>54</v>
      </c>
      <c r="J9" s="62">
        <f>DATE(A2,1,1)+C15*7-WEEKDAY(DATE(A2,1,1))-15</f>
        <v>45184</v>
      </c>
      <c r="L9" s="29"/>
    </row>
    <row r="10" spans="1:12" x14ac:dyDescent="0.3">
      <c r="A10" t="s">
        <v>47</v>
      </c>
      <c r="B10" s="30" t="s">
        <v>43</v>
      </c>
      <c r="C10" s="30"/>
      <c r="D10" t="s">
        <v>48</v>
      </c>
      <c r="E10" s="30">
        <v>3</v>
      </c>
      <c r="F10" s="31"/>
      <c r="G10" t="s">
        <v>34</v>
      </c>
      <c r="H10" s="31">
        <v>45184</v>
      </c>
      <c r="I10" t="s">
        <v>55</v>
      </c>
      <c r="J10" s="29">
        <f>+F8-7</f>
        <v>45197</v>
      </c>
    </row>
    <row r="11" spans="1:12" x14ac:dyDescent="0.3">
      <c r="A11" t="s">
        <v>47</v>
      </c>
      <c r="B11" s="30" t="s">
        <v>44</v>
      </c>
      <c r="C11" s="30"/>
      <c r="G11" t="s">
        <v>50</v>
      </c>
      <c r="H11" s="31">
        <v>45175</v>
      </c>
      <c r="I11" t="s">
        <v>55</v>
      </c>
      <c r="J11" s="29">
        <f>+F9-7</f>
        <v>45168</v>
      </c>
    </row>
    <row r="12" spans="1:12" x14ac:dyDescent="0.3">
      <c r="A12" t="s">
        <v>47</v>
      </c>
      <c r="B12" s="30" t="s">
        <v>45</v>
      </c>
      <c r="C12" s="30"/>
      <c r="I12" t="s">
        <v>55</v>
      </c>
      <c r="J12">
        <f>+F10*7</f>
        <v>0</v>
      </c>
    </row>
    <row r="13" spans="1:12" x14ac:dyDescent="0.3">
      <c r="A13" t="s">
        <v>47</v>
      </c>
      <c r="B13" s="30" t="s">
        <v>46</v>
      </c>
      <c r="C13" s="30"/>
      <c r="I13" t="s">
        <v>49</v>
      </c>
      <c r="J13" s="29">
        <f>+H8-30</f>
        <v>45169</v>
      </c>
    </row>
    <row r="14" spans="1:12" x14ac:dyDescent="0.3">
      <c r="A14" s="56" t="s">
        <v>36</v>
      </c>
      <c r="B14" s="56"/>
      <c r="C14" s="56"/>
      <c r="I14" t="s">
        <v>33</v>
      </c>
      <c r="J14" s="29">
        <f>+H9-30</f>
        <v>45167</v>
      </c>
    </row>
    <row r="15" spans="1:12" x14ac:dyDescent="0.3">
      <c r="A15" t="s">
        <v>47</v>
      </c>
      <c r="B15" s="30" t="s">
        <v>41</v>
      </c>
      <c r="C15">
        <v>39</v>
      </c>
      <c r="I15" t="s">
        <v>34</v>
      </c>
      <c r="J15" s="29">
        <f>+H10-30</f>
        <v>45154</v>
      </c>
    </row>
    <row r="16" spans="1:12" x14ac:dyDescent="0.3">
      <c r="A16" t="s">
        <v>47</v>
      </c>
      <c r="B16" s="30" t="s">
        <v>42</v>
      </c>
      <c r="C16" s="30"/>
      <c r="I16" t="s">
        <v>50</v>
      </c>
    </row>
    <row r="17" spans="1:3" x14ac:dyDescent="0.3">
      <c r="A17" t="s">
        <v>47</v>
      </c>
      <c r="B17" s="30" t="s">
        <v>43</v>
      </c>
      <c r="C17" s="30"/>
    </row>
    <row r="18" spans="1:3" x14ac:dyDescent="0.3">
      <c r="A18" t="s">
        <v>47</v>
      </c>
      <c r="B18" s="30" t="s">
        <v>44</v>
      </c>
      <c r="C18" s="30"/>
    </row>
    <row r="19" spans="1:3" x14ac:dyDescent="0.3">
      <c r="A19" t="s">
        <v>47</v>
      </c>
      <c r="B19" s="30" t="s">
        <v>45</v>
      </c>
      <c r="C19" s="30"/>
    </row>
    <row r="20" spans="1:3" x14ac:dyDescent="0.3">
      <c r="A20" t="s">
        <v>47</v>
      </c>
      <c r="B20" s="30" t="s">
        <v>46</v>
      </c>
      <c r="C20" s="30"/>
    </row>
  </sheetData>
  <mergeCells count="5">
    <mergeCell ref="A7:C7"/>
    <mergeCell ref="A14:C14"/>
    <mergeCell ref="D7:F7"/>
    <mergeCell ref="A1:C1"/>
    <mergeCell ref="G7:H7"/>
  </mergeCells>
  <phoneticPr fontId="14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BJ157"/>
  <sheetViews>
    <sheetView showGridLines="0" zoomScale="130" zoomScaleNormal="130" workbookViewId="0">
      <selection activeCell="F3" sqref="F3"/>
    </sheetView>
  </sheetViews>
  <sheetFormatPr baseColWidth="10" defaultRowHeight="12" x14ac:dyDescent="0.25"/>
  <cols>
    <col min="1" max="1" width="4.21875" style="7" customWidth="1"/>
    <col min="2" max="2" width="8.88671875" style="3" customWidth="1"/>
    <col min="3" max="3" width="6.109375" style="3" customWidth="1"/>
    <col min="4" max="4" width="5.77734375" style="21" customWidth="1"/>
    <col min="5" max="5" width="5.77734375" style="3" customWidth="1"/>
    <col min="6" max="6" width="11" style="22" customWidth="1"/>
    <col min="7" max="7" width="5.77734375" style="22" customWidth="1"/>
    <col min="8" max="8" width="5.77734375" style="3" customWidth="1"/>
    <col min="9" max="9" width="1.6640625" style="7" customWidth="1"/>
    <col min="10" max="10" width="20.77734375" style="3" customWidth="1"/>
    <col min="11" max="16" width="5.77734375" style="3" customWidth="1"/>
    <col min="17" max="17" width="1.6640625" style="7" customWidth="1"/>
    <col min="18" max="18" width="20.77734375" style="3" customWidth="1"/>
    <col min="19" max="24" width="5.77734375" style="3" customWidth="1"/>
    <col min="25" max="25" width="1.6640625" style="7" customWidth="1"/>
    <col min="26" max="26" width="20.77734375" style="3" customWidth="1"/>
    <col min="27" max="32" width="5.77734375" style="3" customWidth="1"/>
    <col min="33" max="33" width="1.6640625" style="7" customWidth="1"/>
    <col min="34" max="34" width="20.77734375" style="3" customWidth="1"/>
    <col min="35" max="40" width="5.77734375" style="3" customWidth="1"/>
    <col min="41" max="57" width="10.88671875" style="3" customWidth="1"/>
    <col min="58" max="58" width="10.21875" style="3" customWidth="1"/>
    <col min="59" max="59" width="6.5546875" style="5" customWidth="1"/>
    <col min="60" max="60" width="16.21875" style="5" customWidth="1"/>
    <col min="61" max="62" width="11" style="5" bestFit="1" customWidth="1"/>
    <col min="63" max="16384" width="11.5546875" style="3"/>
  </cols>
  <sheetData>
    <row r="1" spans="1:62" ht="43.05" customHeight="1" thickBot="1" x14ac:dyDescent="0.3">
      <c r="A1" s="1"/>
      <c r="B1" s="2" t="s">
        <v>29</v>
      </c>
      <c r="C1" s="59">
        <v>45170</v>
      </c>
      <c r="D1" s="59"/>
      <c r="E1" s="59"/>
      <c r="F1" s="59"/>
      <c r="G1" s="60">
        <v>2023</v>
      </c>
      <c r="H1" s="60"/>
      <c r="I1" s="1"/>
      <c r="J1" s="2" t="s">
        <v>28</v>
      </c>
      <c r="K1" s="61">
        <f>+G1</f>
        <v>2023</v>
      </c>
      <c r="L1" s="61"/>
      <c r="M1" s="61"/>
      <c r="N1" s="57">
        <f>+G1+1</f>
        <v>2024</v>
      </c>
      <c r="O1" s="57"/>
      <c r="P1" s="57"/>
      <c r="Q1" s="1"/>
      <c r="R1" s="2" t="s">
        <v>27</v>
      </c>
      <c r="S1" s="58">
        <f ca="1">TODAY()</f>
        <v>45032</v>
      </c>
      <c r="T1" s="58"/>
      <c r="U1" s="58"/>
      <c r="V1" s="58"/>
      <c r="W1" s="58"/>
      <c r="X1" s="58"/>
      <c r="Y1" s="1"/>
      <c r="AG1" s="1"/>
      <c r="BE1" s="3">
        <v>2016</v>
      </c>
      <c r="BF1" s="4" t="s">
        <v>13</v>
      </c>
      <c r="BH1" s="6"/>
      <c r="BI1" s="6" t="e">
        <f>INDEX(BE1:BE12,#REF!)</f>
        <v>#REF!</v>
      </c>
      <c r="BJ1" s="6"/>
    </row>
    <row r="2" spans="1:62" s="55" customFormat="1" ht="37.200000000000003" customHeight="1" x14ac:dyDescent="0.3">
      <c r="A2" s="36" t="s">
        <v>31</v>
      </c>
      <c r="B2" s="37">
        <f>+C1</f>
        <v>45170</v>
      </c>
      <c r="C2" s="38" t="s">
        <v>37</v>
      </c>
      <c r="D2" s="38" t="s">
        <v>39</v>
      </c>
      <c r="E2" s="38" t="s">
        <v>51</v>
      </c>
      <c r="F2" s="38" t="s">
        <v>56</v>
      </c>
      <c r="G2" s="38" t="s">
        <v>30</v>
      </c>
      <c r="H2" s="39" t="s">
        <v>26</v>
      </c>
      <c r="J2" s="55">
        <f>+C1+1</f>
        <v>45171</v>
      </c>
      <c r="K2" s="55" t="s">
        <v>25</v>
      </c>
      <c r="L2" s="55" t="s">
        <v>26</v>
      </c>
      <c r="M2" s="55" t="s">
        <v>25</v>
      </c>
      <c r="N2" s="55" t="s">
        <v>26</v>
      </c>
      <c r="O2" s="55" t="s">
        <v>25</v>
      </c>
      <c r="P2" s="55" t="s">
        <v>26</v>
      </c>
      <c r="R2" s="55">
        <f>R3</f>
        <v>45231</v>
      </c>
      <c r="S2" s="55" t="s">
        <v>25</v>
      </c>
      <c r="T2" s="55" t="s">
        <v>26</v>
      </c>
      <c r="U2" s="55" t="s">
        <v>25</v>
      </c>
      <c r="V2" s="55" t="s">
        <v>26</v>
      </c>
      <c r="W2" s="55" t="s">
        <v>25</v>
      </c>
      <c r="X2" s="55" t="s">
        <v>26</v>
      </c>
      <c r="Z2" s="55">
        <f>Z3</f>
        <v>45261</v>
      </c>
      <c r="AA2" s="55" t="s">
        <v>25</v>
      </c>
      <c r="AB2" s="55" t="s">
        <v>26</v>
      </c>
      <c r="AC2" s="55" t="s">
        <v>25</v>
      </c>
      <c r="AD2" s="55" t="s">
        <v>26</v>
      </c>
      <c r="AE2" s="55" t="s">
        <v>25</v>
      </c>
      <c r="AF2" s="55" t="s">
        <v>26</v>
      </c>
      <c r="AH2" s="55">
        <f>AH3</f>
        <v>45292</v>
      </c>
      <c r="AI2" s="55" t="s">
        <v>25</v>
      </c>
      <c r="AJ2" s="55" t="s">
        <v>26</v>
      </c>
      <c r="AK2" s="55" t="s">
        <v>25</v>
      </c>
      <c r="AL2" s="55" t="s">
        <v>26</v>
      </c>
      <c r="AM2" s="55" t="s">
        <v>25</v>
      </c>
      <c r="AN2" s="55" t="s">
        <v>26</v>
      </c>
      <c r="BE2" s="55">
        <v>2017</v>
      </c>
      <c r="BF2" s="55" t="s">
        <v>14</v>
      </c>
      <c r="BH2" s="55" t="s">
        <v>0</v>
      </c>
      <c r="BI2" s="55" t="e">
        <f>DATE(BI1,1,1)</f>
        <v>#REF!</v>
      </c>
      <c r="BJ2" s="55" t="e">
        <f>DATE(BI1+1,1,1)</f>
        <v>#REF!</v>
      </c>
    </row>
    <row r="3" spans="1:62" ht="15" customHeight="1" x14ac:dyDescent="0.25">
      <c r="A3" s="47">
        <f>IFERROR(WEEKNUM(B3),"")</f>
        <v>35</v>
      </c>
      <c r="B3" s="48">
        <f>DATE(G1,MONTH(B2),1)</f>
        <v>45170</v>
      </c>
      <c r="C3" s="49" t="str">
        <f>IFERROR(INDEX(Parametrage!A:A,MATCH(A3,Parametrage!C:C,0)),"")</f>
        <v/>
      </c>
      <c r="D3" s="49" t="str">
        <f>IFERROR(INDEX(Parametrage!D:D,MATCH(B3,Parametrage!F:F,0)),"")</f>
        <v/>
      </c>
      <c r="E3" s="50" t="str">
        <f>IFERROR(INDEX(Parametrage!G:G,MATCH(B3,Parametrage!H:H,0)),"")</f>
        <v/>
      </c>
      <c r="F3" s="49" t="str">
        <f>IFERROR(INDEX(Parametrage!I:I,MATCH(B3,Parametrage!J:J,0)),"")</f>
        <v>Retour convention PFMP1</v>
      </c>
      <c r="G3" s="49"/>
      <c r="H3" s="51"/>
      <c r="J3" s="12">
        <f>+C1+30</f>
        <v>45200</v>
      </c>
      <c r="K3" s="52"/>
      <c r="L3" s="53"/>
      <c r="M3" s="52"/>
      <c r="N3" s="53"/>
      <c r="O3" s="52"/>
      <c r="P3" s="54"/>
      <c r="R3" s="12">
        <f>+J33+1</f>
        <v>45231</v>
      </c>
      <c r="S3" s="52"/>
      <c r="T3" s="53"/>
      <c r="U3" s="52"/>
      <c r="V3" s="53"/>
      <c r="W3" s="52"/>
      <c r="X3" s="54"/>
      <c r="Z3" s="12">
        <f>+R32+1</f>
        <v>45261</v>
      </c>
      <c r="AA3" s="52"/>
      <c r="AB3" s="53"/>
      <c r="AC3" s="52"/>
      <c r="AD3" s="53"/>
      <c r="AE3" s="52"/>
      <c r="AF3" s="54"/>
      <c r="AH3" s="12">
        <f>+Z33+1</f>
        <v>45292</v>
      </c>
      <c r="AI3" s="52"/>
      <c r="AJ3" s="53"/>
      <c r="AK3" s="52"/>
      <c r="AL3" s="53"/>
      <c r="AM3" s="52"/>
      <c r="AN3" s="54"/>
      <c r="BE3" s="3">
        <v>2018</v>
      </c>
      <c r="BF3" s="13" t="s">
        <v>15</v>
      </c>
      <c r="BH3" s="14" t="s">
        <v>1</v>
      </c>
      <c r="BI3" s="15" t="e">
        <f>ROUND(DATE(BI1,4,MOD(234-11*MOD(BI1,19),30))/7,)*7-6</f>
        <v>#REF!</v>
      </c>
      <c r="BJ3" s="15" t="e">
        <f>ROUND(DATE(BI1+1,4,MOD(234-11*MOD(BI1+1,19),30))/7,)*7-6</f>
        <v>#REF!</v>
      </c>
    </row>
    <row r="4" spans="1:62" ht="15" customHeight="1" x14ac:dyDescent="0.25">
      <c r="A4" s="32">
        <f t="shared" ref="A4:A33" si="0">IFERROR(WEEKNUM(B4),"")</f>
        <v>35</v>
      </c>
      <c r="B4" s="33">
        <f>IF(B3&lt;&gt;"", IF(MONTH(B3+1)=MONTH($B$3), B3+1, ""),"")</f>
        <v>45171</v>
      </c>
      <c r="C4" s="41" t="str">
        <f>IFERROR(INDEX(Parametrage!A:A,MATCH(A4,Parametrage!C:C,0)),"")</f>
        <v/>
      </c>
      <c r="D4" s="41" t="str">
        <f>IFERROR(INDEX(Parametrage!D:D,MATCH(B4,Parametrage!F:F,0)),"")</f>
        <v/>
      </c>
      <c r="E4" s="42" t="str">
        <f>IFERROR(INDEX(Parametrage!G:G,MATCH(B4,Parametrage!H:H,0)),"")</f>
        <v/>
      </c>
      <c r="F4" s="41" t="str">
        <f>IFERROR(INDEX(Parametrage!I:I,MATCH(B4,Parametrage!J:J,0)),"")</f>
        <v/>
      </c>
      <c r="G4" s="41"/>
      <c r="H4" s="43"/>
      <c r="J4" s="16">
        <f t="shared" ref="J4:J33" si="1">J3+1</f>
        <v>45201</v>
      </c>
      <c r="K4" s="23"/>
      <c r="L4" s="24"/>
      <c r="M4" s="23"/>
      <c r="N4" s="24"/>
      <c r="O4" s="23"/>
      <c r="P4" s="25"/>
      <c r="R4" s="16">
        <f t="shared" ref="R4:R33" si="2">R3+1</f>
        <v>45232</v>
      </c>
      <c r="S4" s="23"/>
      <c r="T4" s="24"/>
      <c r="U4" s="23"/>
      <c r="V4" s="24"/>
      <c r="W4" s="23"/>
      <c r="X4" s="25"/>
      <c r="Z4" s="16">
        <f t="shared" ref="Z4:Z33" si="3">Z3+1</f>
        <v>45262</v>
      </c>
      <c r="AA4" s="23"/>
      <c r="AB4" s="24"/>
      <c r="AC4" s="23"/>
      <c r="AD4" s="24"/>
      <c r="AE4" s="23"/>
      <c r="AF4" s="25"/>
      <c r="AH4" s="16">
        <f t="shared" ref="AH4:AH33" si="4">AH3+1</f>
        <v>45293</v>
      </c>
      <c r="AI4" s="23"/>
      <c r="AJ4" s="24"/>
      <c r="AK4" s="23"/>
      <c r="AL4" s="24"/>
      <c r="AM4" s="23"/>
      <c r="AN4" s="25"/>
      <c r="BE4" s="3">
        <v>2019</v>
      </c>
      <c r="BF4" s="13" t="s">
        <v>16</v>
      </c>
      <c r="BH4" s="14" t="s">
        <v>2</v>
      </c>
      <c r="BI4" s="15" t="e">
        <f>BI3+1</f>
        <v>#REF!</v>
      </c>
      <c r="BJ4" s="15" t="e">
        <f>BJ3+1</f>
        <v>#REF!</v>
      </c>
    </row>
    <row r="5" spans="1:62" ht="15" customHeight="1" x14ac:dyDescent="0.25">
      <c r="A5" s="32">
        <f t="shared" si="0"/>
        <v>36</v>
      </c>
      <c r="B5" s="33">
        <f t="shared" ref="B5:B33" si="5">IF(B4&lt;&gt;"", IF(MONTH(B4+1)=MONTH($B$3), B4+1, ""),"")</f>
        <v>45172</v>
      </c>
      <c r="C5" s="41" t="str">
        <f>IFERROR(INDEX(Parametrage!A:A,MATCH(A5,Parametrage!C:C,0)),"")</f>
        <v/>
      </c>
      <c r="D5" s="41" t="str">
        <f>IFERROR(INDEX(Parametrage!D:D,MATCH(B5,Parametrage!F:F,0)),"")</f>
        <v/>
      </c>
      <c r="E5" s="42" t="str">
        <f>IFERROR(INDEX(Parametrage!G:G,MATCH(B5,Parametrage!H:H,0)),"")</f>
        <v/>
      </c>
      <c r="F5" s="41" t="str">
        <f>IFERROR(INDEX(Parametrage!I:I,MATCH(B5,Parametrage!J:J,0)),"")</f>
        <v/>
      </c>
      <c r="G5" s="41"/>
      <c r="H5" s="43"/>
      <c r="J5" s="16">
        <f t="shared" si="1"/>
        <v>45202</v>
      </c>
      <c r="K5" s="23"/>
      <c r="L5" s="24"/>
      <c r="M5" s="23"/>
      <c r="N5" s="24"/>
      <c r="O5" s="23"/>
      <c r="P5" s="25"/>
      <c r="R5" s="16">
        <f t="shared" si="2"/>
        <v>45233</v>
      </c>
      <c r="S5" s="23"/>
      <c r="T5" s="24"/>
      <c r="U5" s="23"/>
      <c r="V5" s="24"/>
      <c r="W5" s="23"/>
      <c r="X5" s="25"/>
      <c r="Z5" s="16">
        <f t="shared" si="3"/>
        <v>45263</v>
      </c>
      <c r="AA5" s="23"/>
      <c r="AB5" s="24"/>
      <c r="AC5" s="23"/>
      <c r="AD5" s="24"/>
      <c r="AE5" s="23"/>
      <c r="AF5" s="25"/>
      <c r="AH5" s="16">
        <f t="shared" si="4"/>
        <v>45294</v>
      </c>
      <c r="AI5" s="23"/>
      <c r="AJ5" s="24"/>
      <c r="AK5" s="23"/>
      <c r="AL5" s="24"/>
      <c r="AM5" s="23"/>
      <c r="AN5" s="25"/>
      <c r="BE5" s="3">
        <v>2020</v>
      </c>
      <c r="BF5" s="13" t="s">
        <v>17</v>
      </c>
      <c r="BH5" s="14" t="s">
        <v>3</v>
      </c>
      <c r="BI5" s="15" t="e">
        <f>DATE(BI1,5,1)</f>
        <v>#REF!</v>
      </c>
      <c r="BJ5" s="15" t="e">
        <f>DATE(BI1+1,5,1)</f>
        <v>#REF!</v>
      </c>
    </row>
    <row r="6" spans="1:62" ht="15" customHeight="1" x14ac:dyDescent="0.25">
      <c r="A6" s="32">
        <f t="shared" si="0"/>
        <v>36</v>
      </c>
      <c r="B6" s="33">
        <f t="shared" si="5"/>
        <v>45173</v>
      </c>
      <c r="C6" s="41" t="str">
        <f>IFERROR(INDEX(Parametrage!A:A,MATCH(A6,Parametrage!C:C,0)),"")</f>
        <v/>
      </c>
      <c r="D6" s="41" t="str">
        <f>IFERROR(INDEX(Parametrage!D:D,MATCH(B6,Parametrage!F:F,0)),"")</f>
        <v/>
      </c>
      <c r="E6" s="42" t="str">
        <f>IFERROR(INDEX(Parametrage!G:G,MATCH(B6,Parametrage!H:H,0)),"")</f>
        <v/>
      </c>
      <c r="F6" s="41" t="str">
        <f>IFERROR(INDEX(Parametrage!I:I,MATCH(B6,Parametrage!J:J,0)),"")</f>
        <v/>
      </c>
      <c r="G6" s="41"/>
      <c r="H6" s="43"/>
      <c r="J6" s="16">
        <f t="shared" si="1"/>
        <v>45203</v>
      </c>
      <c r="K6" s="23"/>
      <c r="L6" s="24"/>
      <c r="M6" s="23"/>
      <c r="N6" s="24"/>
      <c r="O6" s="23"/>
      <c r="P6" s="25"/>
      <c r="R6" s="16">
        <f t="shared" si="2"/>
        <v>45234</v>
      </c>
      <c r="S6" s="23"/>
      <c r="T6" s="24"/>
      <c r="U6" s="23"/>
      <c r="V6" s="24"/>
      <c r="W6" s="23"/>
      <c r="X6" s="25"/>
      <c r="Z6" s="16">
        <f t="shared" si="3"/>
        <v>45264</v>
      </c>
      <c r="AA6" s="23"/>
      <c r="AB6" s="24"/>
      <c r="AC6" s="23"/>
      <c r="AD6" s="24"/>
      <c r="AE6" s="23"/>
      <c r="AF6" s="25"/>
      <c r="AH6" s="16">
        <f t="shared" si="4"/>
        <v>45295</v>
      </c>
      <c r="AI6" s="23"/>
      <c r="AJ6" s="24"/>
      <c r="AK6" s="23"/>
      <c r="AL6" s="24"/>
      <c r="AM6" s="23"/>
      <c r="AN6" s="25"/>
      <c r="BE6" s="3">
        <v>2021</v>
      </c>
      <c r="BF6" s="13" t="s">
        <v>18</v>
      </c>
      <c r="BH6" s="14" t="s">
        <v>4</v>
      </c>
      <c r="BI6" s="15" t="e">
        <f>DATE(BI1,5,8)</f>
        <v>#REF!</v>
      </c>
      <c r="BJ6" s="15" t="e">
        <f>DATE(BI1+1,5,8)</f>
        <v>#REF!</v>
      </c>
    </row>
    <row r="7" spans="1:62" ht="15" customHeight="1" x14ac:dyDescent="0.25">
      <c r="A7" s="32">
        <f t="shared" si="0"/>
        <v>36</v>
      </c>
      <c r="B7" s="33">
        <f t="shared" si="5"/>
        <v>45174</v>
      </c>
      <c r="C7" s="41" t="str">
        <f>IFERROR(INDEX(Parametrage!A:A,MATCH(A7,Parametrage!C:C,0)),"")</f>
        <v/>
      </c>
      <c r="D7" s="41" t="str">
        <f>IFERROR(INDEX(Parametrage!D:D,MATCH(B7,Parametrage!F:F,0)),"")</f>
        <v/>
      </c>
      <c r="E7" s="42" t="str">
        <f>IFERROR(INDEX(Parametrage!G:G,MATCH(B7,Parametrage!H:H,0)),"")</f>
        <v/>
      </c>
      <c r="F7" s="41" t="str">
        <f>IFERROR(INDEX(Parametrage!I:I,MATCH(B7,Parametrage!J:J,0)),"")</f>
        <v/>
      </c>
      <c r="G7" s="41"/>
      <c r="H7" s="43"/>
      <c r="J7" s="16">
        <f t="shared" si="1"/>
        <v>45204</v>
      </c>
      <c r="K7" s="23"/>
      <c r="L7" s="24"/>
      <c r="M7" s="23"/>
      <c r="N7" s="24"/>
      <c r="O7" s="23"/>
      <c r="P7" s="25"/>
      <c r="R7" s="16">
        <f t="shared" si="2"/>
        <v>45235</v>
      </c>
      <c r="S7" s="23"/>
      <c r="T7" s="24"/>
      <c r="U7" s="23"/>
      <c r="V7" s="24"/>
      <c r="W7" s="23"/>
      <c r="X7" s="25"/>
      <c r="Z7" s="16">
        <f t="shared" si="3"/>
        <v>45265</v>
      </c>
      <c r="AA7" s="23"/>
      <c r="AB7" s="24"/>
      <c r="AC7" s="23"/>
      <c r="AD7" s="24"/>
      <c r="AE7" s="23"/>
      <c r="AF7" s="25"/>
      <c r="AH7" s="16">
        <f t="shared" si="4"/>
        <v>45296</v>
      </c>
      <c r="AI7" s="23"/>
      <c r="AJ7" s="24"/>
      <c r="AK7" s="23"/>
      <c r="AL7" s="24"/>
      <c r="AM7" s="23"/>
      <c r="AN7" s="25"/>
      <c r="BE7" s="3">
        <v>2022</v>
      </c>
      <c r="BF7" s="13" t="s">
        <v>19</v>
      </c>
      <c r="BH7" s="14" t="s">
        <v>5</v>
      </c>
      <c r="BI7" s="15" t="e">
        <f>BI3+39</f>
        <v>#REF!</v>
      </c>
      <c r="BJ7" s="15" t="e">
        <f>BJ3+39</f>
        <v>#REF!</v>
      </c>
    </row>
    <row r="8" spans="1:62" ht="15" customHeight="1" x14ac:dyDescent="0.25">
      <c r="A8" s="32">
        <f t="shared" si="0"/>
        <v>36</v>
      </c>
      <c r="B8" s="33">
        <f t="shared" si="5"/>
        <v>45175</v>
      </c>
      <c r="C8" s="41" t="str">
        <f>IFERROR(INDEX(Parametrage!A:A,MATCH(A8,Parametrage!C:C,0)),"")</f>
        <v/>
      </c>
      <c r="D8" s="41" t="str">
        <f>IFERROR(INDEX(Parametrage!D:D,MATCH(B8,Parametrage!F:F,0)),"")</f>
        <v>CC 1pro</v>
      </c>
      <c r="E8" s="42" t="str">
        <f>IFERROR(INDEX(Parametrage!G:G,MATCH(B8,Parametrage!H:H,0)),"")</f>
        <v>Chef œuvre</v>
      </c>
      <c r="F8" s="41" t="str">
        <f>IFERROR(INDEX(Parametrage!I:I,MATCH(B8,Parametrage!J:J,0)),"")</f>
        <v/>
      </c>
      <c r="G8" s="41"/>
      <c r="H8" s="43"/>
      <c r="J8" s="16">
        <f t="shared" si="1"/>
        <v>45205</v>
      </c>
      <c r="K8" s="23"/>
      <c r="L8" s="24"/>
      <c r="M8" s="23"/>
      <c r="N8" s="24"/>
      <c r="O8" s="23"/>
      <c r="P8" s="25"/>
      <c r="R8" s="16">
        <f t="shared" si="2"/>
        <v>45236</v>
      </c>
      <c r="S8" s="23"/>
      <c r="T8" s="24"/>
      <c r="U8" s="23"/>
      <c r="V8" s="24"/>
      <c r="W8" s="23"/>
      <c r="X8" s="25"/>
      <c r="Z8" s="16">
        <f t="shared" si="3"/>
        <v>45266</v>
      </c>
      <c r="AA8" s="23"/>
      <c r="AB8" s="24"/>
      <c r="AC8" s="23"/>
      <c r="AD8" s="24"/>
      <c r="AE8" s="23"/>
      <c r="AF8" s="25"/>
      <c r="AH8" s="16">
        <f t="shared" si="4"/>
        <v>45297</v>
      </c>
      <c r="AI8" s="23"/>
      <c r="AJ8" s="24"/>
      <c r="AK8" s="23"/>
      <c r="AL8" s="24"/>
      <c r="AM8" s="23"/>
      <c r="AN8" s="25"/>
      <c r="BE8" s="3">
        <v>2023</v>
      </c>
      <c r="BF8" s="13" t="s">
        <v>20</v>
      </c>
      <c r="BH8" s="14" t="s">
        <v>6</v>
      </c>
      <c r="BI8" s="15" t="e">
        <f>BI3+49</f>
        <v>#REF!</v>
      </c>
      <c r="BJ8" s="15" t="e">
        <f>BJ3+49</f>
        <v>#REF!</v>
      </c>
    </row>
    <row r="9" spans="1:62" ht="15" customHeight="1" x14ac:dyDescent="0.25">
      <c r="A9" s="32">
        <f t="shared" si="0"/>
        <v>36</v>
      </c>
      <c r="B9" s="33">
        <f t="shared" si="5"/>
        <v>45176</v>
      </c>
      <c r="C9" s="41" t="str">
        <f>IFERROR(INDEX(Parametrage!A:A,MATCH(A9,Parametrage!C:C,0)),"")</f>
        <v/>
      </c>
      <c r="D9" s="41" t="str">
        <f>IFERROR(INDEX(Parametrage!D:D,MATCH(B9,Parametrage!F:F,0)),"")</f>
        <v/>
      </c>
      <c r="E9" s="42" t="str">
        <f>IFERROR(INDEX(Parametrage!G:G,MATCH(B9,Parametrage!H:H,0)),"")</f>
        <v/>
      </c>
      <c r="F9" s="41" t="str">
        <f>IFERROR(INDEX(Parametrage!I:I,MATCH(B9,Parametrage!J:J,0)),"")</f>
        <v/>
      </c>
      <c r="G9" s="41"/>
      <c r="H9" s="43"/>
      <c r="J9" s="16">
        <f t="shared" si="1"/>
        <v>45206</v>
      </c>
      <c r="K9" s="23"/>
      <c r="L9" s="24"/>
      <c r="M9" s="23"/>
      <c r="N9" s="24"/>
      <c r="O9" s="23"/>
      <c r="P9" s="25"/>
      <c r="R9" s="16">
        <f t="shared" si="2"/>
        <v>45237</v>
      </c>
      <c r="S9" s="23"/>
      <c r="T9" s="24"/>
      <c r="U9" s="23"/>
      <c r="V9" s="24"/>
      <c r="W9" s="23"/>
      <c r="X9" s="25"/>
      <c r="Z9" s="16">
        <f t="shared" si="3"/>
        <v>45267</v>
      </c>
      <c r="AA9" s="23"/>
      <c r="AB9" s="24"/>
      <c r="AC9" s="23"/>
      <c r="AD9" s="24"/>
      <c r="AE9" s="23"/>
      <c r="AF9" s="25"/>
      <c r="AH9" s="16">
        <f t="shared" si="4"/>
        <v>45298</v>
      </c>
      <c r="AI9" s="23"/>
      <c r="AJ9" s="24"/>
      <c r="AK9" s="23"/>
      <c r="AL9" s="24"/>
      <c r="AM9" s="23"/>
      <c r="AN9" s="25"/>
      <c r="BE9" s="3">
        <v>2024</v>
      </c>
      <c r="BF9" s="13" t="s">
        <v>21</v>
      </c>
      <c r="BG9" s="4"/>
      <c r="BH9" s="14" t="s">
        <v>7</v>
      </c>
      <c r="BI9" s="15" t="e">
        <f>BI8+1</f>
        <v>#REF!</v>
      </c>
      <c r="BJ9" s="15" t="e">
        <f>BJ8+1</f>
        <v>#REF!</v>
      </c>
    </row>
    <row r="10" spans="1:62" ht="15" customHeight="1" x14ac:dyDescent="0.25">
      <c r="A10" s="32">
        <f t="shared" si="0"/>
        <v>36</v>
      </c>
      <c r="B10" s="33">
        <f t="shared" si="5"/>
        <v>45177</v>
      </c>
      <c r="C10" s="41" t="str">
        <f>IFERROR(INDEX(Parametrage!A:A,MATCH(A10,Parametrage!C:C,0)),"")</f>
        <v/>
      </c>
      <c r="D10" s="41" t="str">
        <f>IFERROR(INDEX(Parametrage!D:D,MATCH(B10,Parametrage!F:F,0)),"")</f>
        <v/>
      </c>
      <c r="E10" s="42" t="str">
        <f>IFERROR(INDEX(Parametrage!G:G,MATCH(B10,Parametrage!H:H,0)),"")</f>
        <v/>
      </c>
      <c r="F10" s="41" t="str">
        <f>IFERROR(INDEX(Parametrage!I:I,MATCH(B10,Parametrage!J:J,0)),"")</f>
        <v/>
      </c>
      <c r="G10" s="41"/>
      <c r="H10" s="43"/>
      <c r="J10" s="16">
        <f t="shared" si="1"/>
        <v>45207</v>
      </c>
      <c r="K10" s="23"/>
      <c r="L10" s="24"/>
      <c r="M10" s="23"/>
      <c r="N10" s="24"/>
      <c r="O10" s="23"/>
      <c r="P10" s="25"/>
      <c r="R10" s="16">
        <f t="shared" si="2"/>
        <v>45238</v>
      </c>
      <c r="S10" s="23"/>
      <c r="T10" s="24"/>
      <c r="U10" s="23"/>
      <c r="V10" s="24"/>
      <c r="W10" s="23"/>
      <c r="X10" s="25"/>
      <c r="Z10" s="16">
        <f t="shared" si="3"/>
        <v>45268</v>
      </c>
      <c r="AA10" s="23"/>
      <c r="AB10" s="24"/>
      <c r="AC10" s="23"/>
      <c r="AD10" s="24"/>
      <c r="AE10" s="23"/>
      <c r="AF10" s="25"/>
      <c r="AH10" s="16">
        <f t="shared" si="4"/>
        <v>45299</v>
      </c>
      <c r="AI10" s="23"/>
      <c r="AJ10" s="24"/>
      <c r="AK10" s="23"/>
      <c r="AL10" s="24"/>
      <c r="AM10" s="23"/>
      <c r="AN10" s="25"/>
      <c r="BE10" s="3">
        <v>2025</v>
      </c>
      <c r="BF10" s="13" t="s">
        <v>22</v>
      </c>
      <c r="BG10" s="4"/>
      <c r="BH10" s="14" t="s">
        <v>8</v>
      </c>
      <c r="BI10" s="15" t="e">
        <f>DATE(BI1,7,14)</f>
        <v>#REF!</v>
      </c>
      <c r="BJ10" s="15" t="e">
        <f>DATE(BI1+1,7,14)</f>
        <v>#REF!</v>
      </c>
    </row>
    <row r="11" spans="1:62" ht="15" customHeight="1" x14ac:dyDescent="0.25">
      <c r="A11" s="32">
        <f t="shared" si="0"/>
        <v>36</v>
      </c>
      <c r="B11" s="33">
        <f t="shared" si="5"/>
        <v>45178</v>
      </c>
      <c r="C11" s="41" t="str">
        <f>IFERROR(INDEX(Parametrage!A:A,MATCH(A11,Parametrage!C:C,0)),"")</f>
        <v/>
      </c>
      <c r="D11" s="41" t="str">
        <f>IFERROR(INDEX(Parametrage!D:D,MATCH(B11,Parametrage!F:F,0)),"")</f>
        <v/>
      </c>
      <c r="E11" s="42" t="str">
        <f>IFERROR(INDEX(Parametrage!G:G,MATCH(B11,Parametrage!H:H,0)),"")</f>
        <v/>
      </c>
      <c r="F11" s="41" t="str">
        <f>IFERROR(INDEX(Parametrage!I:I,MATCH(B11,Parametrage!J:J,0)),"")</f>
        <v/>
      </c>
      <c r="G11" s="41"/>
      <c r="H11" s="43"/>
      <c r="J11" s="16">
        <f t="shared" si="1"/>
        <v>45208</v>
      </c>
      <c r="K11" s="23"/>
      <c r="L11" s="24"/>
      <c r="M11" s="23"/>
      <c r="N11" s="24"/>
      <c r="O11" s="23"/>
      <c r="P11" s="25"/>
      <c r="R11" s="16">
        <f t="shared" si="2"/>
        <v>45239</v>
      </c>
      <c r="S11" s="23"/>
      <c r="T11" s="24"/>
      <c r="U11" s="23"/>
      <c r="V11" s="24"/>
      <c r="W11" s="23"/>
      <c r="X11" s="25"/>
      <c r="Z11" s="16">
        <f t="shared" si="3"/>
        <v>45269</v>
      </c>
      <c r="AA11" s="23"/>
      <c r="AB11" s="24"/>
      <c r="AC11" s="23"/>
      <c r="AD11" s="24"/>
      <c r="AE11" s="23"/>
      <c r="AF11" s="25"/>
      <c r="AH11" s="16">
        <f t="shared" si="4"/>
        <v>45300</v>
      </c>
      <c r="AI11" s="23"/>
      <c r="AJ11" s="24"/>
      <c r="AK11" s="23"/>
      <c r="AL11" s="24"/>
      <c r="AM11" s="23"/>
      <c r="AN11" s="25"/>
      <c r="BE11" s="3">
        <v>2026</v>
      </c>
      <c r="BF11" s="13" t="s">
        <v>23</v>
      </c>
      <c r="BG11" s="4"/>
      <c r="BH11" s="14" t="s">
        <v>9</v>
      </c>
      <c r="BI11" s="15" t="e">
        <f>DATE(BI1,8,15)</f>
        <v>#REF!</v>
      </c>
      <c r="BJ11" s="15" t="e">
        <f>DATE(BI1+1,8,15)</f>
        <v>#REF!</v>
      </c>
    </row>
    <row r="12" spans="1:62" ht="15" customHeight="1" x14ac:dyDescent="0.25">
      <c r="A12" s="32">
        <f t="shared" si="0"/>
        <v>37</v>
      </c>
      <c r="B12" s="33">
        <f t="shared" si="5"/>
        <v>45179</v>
      </c>
      <c r="C12" s="41" t="str">
        <f>IFERROR(INDEX(Parametrage!A:A,MATCH(A12,Parametrage!C:C,0)),"")</f>
        <v>PFMP 1pro</v>
      </c>
      <c r="D12" s="41" t="str">
        <f>IFERROR(INDEX(Parametrage!D:D,MATCH(B12,Parametrage!F:F,0)),"")</f>
        <v/>
      </c>
      <c r="E12" s="42" t="str">
        <f>IFERROR(INDEX(Parametrage!G:G,MATCH(B12,Parametrage!H:H,0)),"")</f>
        <v/>
      </c>
      <c r="F12" s="41" t="str">
        <f>IFERROR(INDEX(Parametrage!I:I,MATCH(B12,Parametrage!J:J,0)),"")</f>
        <v/>
      </c>
      <c r="G12" s="41"/>
      <c r="H12" s="43"/>
      <c r="J12" s="16">
        <f t="shared" si="1"/>
        <v>45209</v>
      </c>
      <c r="K12" s="23"/>
      <c r="L12" s="24"/>
      <c r="M12" s="23"/>
      <c r="N12" s="24"/>
      <c r="O12" s="23"/>
      <c r="P12" s="25"/>
      <c r="R12" s="16">
        <f t="shared" si="2"/>
        <v>45240</v>
      </c>
      <c r="S12" s="23"/>
      <c r="T12" s="24"/>
      <c r="U12" s="23"/>
      <c r="V12" s="24"/>
      <c r="W12" s="23"/>
      <c r="X12" s="25"/>
      <c r="Z12" s="16">
        <f t="shared" si="3"/>
        <v>45270</v>
      </c>
      <c r="AA12" s="23"/>
      <c r="AB12" s="24"/>
      <c r="AC12" s="23"/>
      <c r="AD12" s="24"/>
      <c r="AE12" s="23"/>
      <c r="AF12" s="25"/>
      <c r="AH12" s="16">
        <f t="shared" si="4"/>
        <v>45301</v>
      </c>
      <c r="AI12" s="23"/>
      <c r="AJ12" s="24"/>
      <c r="AK12" s="23"/>
      <c r="AL12" s="24"/>
      <c r="AM12" s="23"/>
      <c r="AN12" s="25"/>
      <c r="BE12" s="3">
        <v>2027</v>
      </c>
      <c r="BF12" s="13" t="s">
        <v>24</v>
      </c>
      <c r="BG12" s="4"/>
      <c r="BH12" s="14" t="s">
        <v>10</v>
      </c>
      <c r="BI12" s="15" t="e">
        <f>DATE(BI1,11,1)</f>
        <v>#REF!</v>
      </c>
      <c r="BJ12" s="15" t="e">
        <f>DATE(BI1+1,11,1)</f>
        <v>#REF!</v>
      </c>
    </row>
    <row r="13" spans="1:62" ht="15" customHeight="1" x14ac:dyDescent="0.25">
      <c r="A13" s="32">
        <f t="shared" si="0"/>
        <v>37</v>
      </c>
      <c r="B13" s="33">
        <f t="shared" si="5"/>
        <v>45180</v>
      </c>
      <c r="C13" s="41" t="str">
        <f>IFERROR(INDEX(Parametrage!A:A,MATCH(A13,Parametrage!C:C,0)),"")</f>
        <v>PFMP 1pro</v>
      </c>
      <c r="D13" s="41" t="str">
        <f>IFERROR(INDEX(Parametrage!D:D,MATCH(B13,Parametrage!F:F,0)),"")</f>
        <v/>
      </c>
      <c r="E13" s="42" t="str">
        <f>IFERROR(INDEX(Parametrage!G:G,MATCH(B13,Parametrage!H:H,0)),"")</f>
        <v/>
      </c>
      <c r="F13" s="41" t="str">
        <f>IFERROR(INDEX(Parametrage!I:I,MATCH(B13,Parametrage!J:J,0)),"")</f>
        <v/>
      </c>
      <c r="G13" s="41"/>
      <c r="H13" s="43"/>
      <c r="J13" s="16">
        <f t="shared" si="1"/>
        <v>45210</v>
      </c>
      <c r="K13" s="23"/>
      <c r="L13" s="24"/>
      <c r="M13" s="23"/>
      <c r="N13" s="24"/>
      <c r="O13" s="23"/>
      <c r="P13" s="25"/>
      <c r="R13" s="16">
        <f t="shared" si="2"/>
        <v>45241</v>
      </c>
      <c r="S13" s="23"/>
      <c r="T13" s="24"/>
      <c r="U13" s="23"/>
      <c r="V13" s="24"/>
      <c r="W13" s="23"/>
      <c r="X13" s="25"/>
      <c r="Z13" s="16">
        <f t="shared" si="3"/>
        <v>45271</v>
      </c>
      <c r="AA13" s="23"/>
      <c r="AB13" s="24"/>
      <c r="AC13" s="23"/>
      <c r="AD13" s="24"/>
      <c r="AE13" s="23"/>
      <c r="AF13" s="25"/>
      <c r="AH13" s="16">
        <f t="shared" si="4"/>
        <v>45302</v>
      </c>
      <c r="AI13" s="23"/>
      <c r="AJ13" s="24"/>
      <c r="AK13" s="23"/>
      <c r="AL13" s="24"/>
      <c r="AM13" s="23"/>
      <c r="AN13" s="25"/>
      <c r="BE13" s="3">
        <v>2028</v>
      </c>
      <c r="BG13" s="4"/>
      <c r="BH13" s="14" t="s">
        <v>11</v>
      </c>
      <c r="BI13" s="15" t="e">
        <f>DATE(BI1,11,11)</f>
        <v>#REF!</v>
      </c>
      <c r="BJ13" s="15" t="e">
        <f>DATE(BI1+1,11,11)</f>
        <v>#REF!</v>
      </c>
    </row>
    <row r="14" spans="1:62" ht="15" customHeight="1" x14ac:dyDescent="0.25">
      <c r="A14" s="32">
        <f>IFERROR(WEEKNUM(B14),"")</f>
        <v>37</v>
      </c>
      <c r="B14" s="33">
        <f t="shared" si="5"/>
        <v>45181</v>
      </c>
      <c r="C14" s="41" t="str">
        <f>IFERROR(INDEX(Parametrage!A:A,MATCH(A14,Parametrage!C:C,0)),"")</f>
        <v>PFMP 1pro</v>
      </c>
      <c r="D14" s="41" t="str">
        <f>IFERROR(INDEX(Parametrage!D:D,MATCH(B14,Parametrage!F:F,0)),"")</f>
        <v/>
      </c>
      <c r="E14" s="42" t="str">
        <f>IFERROR(INDEX(Parametrage!G:G,MATCH(B14,Parametrage!H:H,0)),"")</f>
        <v/>
      </c>
      <c r="F14" s="41" t="str">
        <f>IFERROR(INDEX(Parametrage!I:I,MATCH(B14,Parametrage!J:J,0)),"")</f>
        <v/>
      </c>
      <c r="G14" s="41"/>
      <c r="H14" s="43"/>
      <c r="J14" s="16">
        <f t="shared" si="1"/>
        <v>45211</v>
      </c>
      <c r="K14" s="23"/>
      <c r="L14" s="24"/>
      <c r="M14" s="23"/>
      <c r="N14" s="24"/>
      <c r="O14" s="23"/>
      <c r="P14" s="25"/>
      <c r="R14" s="16">
        <f t="shared" si="2"/>
        <v>45242</v>
      </c>
      <c r="S14" s="23"/>
      <c r="T14" s="24"/>
      <c r="U14" s="23"/>
      <c r="V14" s="24"/>
      <c r="W14" s="23"/>
      <c r="X14" s="25"/>
      <c r="Z14" s="16">
        <f t="shared" si="3"/>
        <v>45272</v>
      </c>
      <c r="AA14" s="23"/>
      <c r="AB14" s="24"/>
      <c r="AC14" s="23"/>
      <c r="AD14" s="24"/>
      <c r="AE14" s="23"/>
      <c r="AF14" s="25"/>
      <c r="AH14" s="16">
        <f t="shared" si="4"/>
        <v>45303</v>
      </c>
      <c r="AI14" s="23"/>
      <c r="AJ14" s="24"/>
      <c r="AK14" s="23"/>
      <c r="AL14" s="24"/>
      <c r="AM14" s="23"/>
      <c r="AN14" s="25"/>
      <c r="BE14" s="3">
        <v>2029</v>
      </c>
      <c r="BG14" s="4"/>
      <c r="BH14" s="14" t="s">
        <v>12</v>
      </c>
      <c r="BI14" s="15" t="e">
        <f>DATE(BI1,12,25)</f>
        <v>#REF!</v>
      </c>
      <c r="BJ14" s="15" t="e">
        <f>DATE(BI1+1,12,25)</f>
        <v>#REF!</v>
      </c>
    </row>
    <row r="15" spans="1:62" ht="15" customHeight="1" x14ac:dyDescent="0.25">
      <c r="A15" s="32">
        <f t="shared" si="0"/>
        <v>37</v>
      </c>
      <c r="B15" s="33">
        <f t="shared" si="5"/>
        <v>45182</v>
      </c>
      <c r="C15" s="41" t="str">
        <f>IFERROR(INDEX(Parametrage!A:A,MATCH(A15,Parametrage!C:C,0)),"")</f>
        <v>PFMP 1pro</v>
      </c>
      <c r="D15" s="41" t="str">
        <f>IFERROR(INDEX(Parametrage!D:D,MATCH(B15,Parametrage!F:F,0)),"")</f>
        <v/>
      </c>
      <c r="E15" s="42" t="str">
        <f>IFERROR(INDEX(Parametrage!G:G,MATCH(B15,Parametrage!H:H,0)),"")</f>
        <v/>
      </c>
      <c r="F15" s="41" t="str">
        <f>IFERROR(INDEX(Parametrage!I:I,MATCH(B15,Parametrage!J:J,0)),"")</f>
        <v/>
      </c>
      <c r="G15" s="41"/>
      <c r="H15" s="43"/>
      <c r="J15" s="16">
        <f t="shared" si="1"/>
        <v>45212</v>
      </c>
      <c r="K15" s="23"/>
      <c r="L15" s="24"/>
      <c r="M15" s="23"/>
      <c r="N15" s="24"/>
      <c r="O15" s="23"/>
      <c r="P15" s="25"/>
      <c r="R15" s="16">
        <f t="shared" si="2"/>
        <v>45243</v>
      </c>
      <c r="S15" s="23"/>
      <c r="T15" s="24"/>
      <c r="U15" s="23"/>
      <c r="V15" s="24"/>
      <c r="W15" s="23"/>
      <c r="X15" s="25"/>
      <c r="Z15" s="16">
        <f t="shared" si="3"/>
        <v>45273</v>
      </c>
      <c r="AA15" s="23"/>
      <c r="AB15" s="24"/>
      <c r="AC15" s="23"/>
      <c r="AD15" s="24"/>
      <c r="AE15" s="23"/>
      <c r="AF15" s="25"/>
      <c r="AH15" s="16">
        <f t="shared" si="4"/>
        <v>45304</v>
      </c>
      <c r="AI15" s="23"/>
      <c r="AJ15" s="24"/>
      <c r="AK15" s="23"/>
      <c r="AL15" s="24"/>
      <c r="AM15" s="23"/>
      <c r="AN15" s="25"/>
      <c r="BE15" s="3">
        <v>2030</v>
      </c>
      <c r="BG15" s="4"/>
    </row>
    <row r="16" spans="1:62" ht="15" customHeight="1" x14ac:dyDescent="0.25">
      <c r="A16" s="32">
        <f t="shared" si="0"/>
        <v>37</v>
      </c>
      <c r="B16" s="33">
        <f t="shared" si="5"/>
        <v>45183</v>
      </c>
      <c r="C16" s="41" t="str">
        <f>IFERROR(INDEX(Parametrage!A:A,MATCH(A16,Parametrage!C:C,0)),"")</f>
        <v>PFMP 1pro</v>
      </c>
      <c r="D16" s="41" t="str">
        <f>IFERROR(INDEX(Parametrage!D:D,MATCH(B16,Parametrage!F:F,0)),"")</f>
        <v/>
      </c>
      <c r="E16" s="42" t="str">
        <f>IFERROR(INDEX(Parametrage!G:G,MATCH(B16,Parametrage!H:H,0)),"")</f>
        <v/>
      </c>
      <c r="F16" s="41" t="str">
        <f>IFERROR(INDEX(Parametrage!I:I,MATCH(B16,Parametrage!J:J,0)),"")</f>
        <v/>
      </c>
      <c r="G16" s="41"/>
      <c r="H16" s="43"/>
      <c r="J16" s="16">
        <f t="shared" si="1"/>
        <v>45213</v>
      </c>
      <c r="K16" s="23"/>
      <c r="L16" s="24"/>
      <c r="M16" s="23"/>
      <c r="N16" s="24"/>
      <c r="O16" s="23"/>
      <c r="P16" s="25"/>
      <c r="R16" s="16">
        <f t="shared" si="2"/>
        <v>45244</v>
      </c>
      <c r="S16" s="23"/>
      <c r="T16" s="24"/>
      <c r="U16" s="23"/>
      <c r="V16" s="24"/>
      <c r="W16" s="23"/>
      <c r="X16" s="25"/>
      <c r="Z16" s="16">
        <f t="shared" si="3"/>
        <v>45274</v>
      </c>
      <c r="AA16" s="23"/>
      <c r="AB16" s="24"/>
      <c r="AC16" s="23"/>
      <c r="AD16" s="24"/>
      <c r="AE16" s="23"/>
      <c r="AF16" s="25"/>
      <c r="AH16" s="16">
        <f t="shared" si="4"/>
        <v>45305</v>
      </c>
      <c r="AI16" s="23"/>
      <c r="AJ16" s="24"/>
      <c r="AK16" s="23"/>
      <c r="AL16" s="24"/>
      <c r="AM16" s="23"/>
      <c r="AN16" s="25"/>
      <c r="BE16" s="3">
        <v>2031</v>
      </c>
    </row>
    <row r="17" spans="1:57" ht="15" customHeight="1" x14ac:dyDescent="0.25">
      <c r="A17" s="32">
        <f t="shared" si="0"/>
        <v>37</v>
      </c>
      <c r="B17" s="33">
        <f t="shared" si="5"/>
        <v>45184</v>
      </c>
      <c r="C17" s="41" t="str">
        <f>IFERROR(INDEX(Parametrage!A:A,MATCH(A17,Parametrage!C:C,0)),"")</f>
        <v>PFMP 1pro</v>
      </c>
      <c r="D17" s="41" t="str">
        <f>IFERROR(INDEX(Parametrage!D:D,MATCH(B17,Parametrage!F:F,0)),"")</f>
        <v/>
      </c>
      <c r="E17" s="42" t="str">
        <f>IFERROR(INDEX(Parametrage!G:G,MATCH(B17,Parametrage!H:H,0)),"")</f>
        <v>E22 S1</v>
      </c>
      <c r="F17" s="41" t="str">
        <f>IFERROR(INDEX(Parametrage!I:I,MATCH(B17,Parametrage!J:J,0)),"")</f>
        <v>Retour convention PFMP2</v>
      </c>
      <c r="G17" s="41"/>
      <c r="H17" s="43"/>
      <c r="J17" s="16">
        <f t="shared" si="1"/>
        <v>45214</v>
      </c>
      <c r="K17" s="23"/>
      <c r="L17" s="24"/>
      <c r="M17" s="23"/>
      <c r="N17" s="24"/>
      <c r="O17" s="23"/>
      <c r="P17" s="25"/>
      <c r="R17" s="16">
        <f t="shared" si="2"/>
        <v>45245</v>
      </c>
      <c r="S17" s="23"/>
      <c r="T17" s="24"/>
      <c r="U17" s="23"/>
      <c r="V17" s="24"/>
      <c r="W17" s="23"/>
      <c r="X17" s="25"/>
      <c r="Z17" s="16">
        <f t="shared" si="3"/>
        <v>45275</v>
      </c>
      <c r="AA17" s="23"/>
      <c r="AB17" s="24"/>
      <c r="AC17" s="23"/>
      <c r="AD17" s="24"/>
      <c r="AE17" s="23"/>
      <c r="AF17" s="25"/>
      <c r="AH17" s="16">
        <f t="shared" si="4"/>
        <v>45306</v>
      </c>
      <c r="AI17" s="23"/>
      <c r="AJ17" s="24"/>
      <c r="AK17" s="23"/>
      <c r="AL17" s="24"/>
      <c r="AM17" s="23"/>
      <c r="AN17" s="25"/>
      <c r="BE17" s="3">
        <v>2032</v>
      </c>
    </row>
    <row r="18" spans="1:57" ht="15" customHeight="1" x14ac:dyDescent="0.25">
      <c r="A18" s="32">
        <f t="shared" si="0"/>
        <v>37</v>
      </c>
      <c r="B18" s="33">
        <f t="shared" si="5"/>
        <v>45185</v>
      </c>
      <c r="C18" s="41" t="str">
        <f>IFERROR(INDEX(Parametrage!A:A,MATCH(A18,Parametrage!C:C,0)),"")</f>
        <v>PFMP 1pro</v>
      </c>
      <c r="D18" s="41" t="str">
        <f>IFERROR(INDEX(Parametrage!D:D,MATCH(B18,Parametrage!F:F,0)),"")</f>
        <v/>
      </c>
      <c r="E18" s="42" t="str">
        <f>IFERROR(INDEX(Parametrage!G:G,MATCH(B18,Parametrage!H:H,0)),"")</f>
        <v/>
      </c>
      <c r="F18" s="41" t="str">
        <f>IFERROR(INDEX(Parametrage!I:I,MATCH(B18,Parametrage!J:J,0)),"")</f>
        <v/>
      </c>
      <c r="G18" s="41"/>
      <c r="H18" s="43"/>
      <c r="J18" s="16">
        <f t="shared" si="1"/>
        <v>45215</v>
      </c>
      <c r="K18" s="23"/>
      <c r="L18" s="24"/>
      <c r="M18" s="23"/>
      <c r="N18" s="24"/>
      <c r="O18" s="23"/>
      <c r="P18" s="25"/>
      <c r="R18" s="16">
        <f t="shared" si="2"/>
        <v>45246</v>
      </c>
      <c r="S18" s="23"/>
      <c r="T18" s="24"/>
      <c r="U18" s="23"/>
      <c r="V18" s="24"/>
      <c r="W18" s="23"/>
      <c r="X18" s="25"/>
      <c r="Z18" s="16">
        <f t="shared" si="3"/>
        <v>45276</v>
      </c>
      <c r="AA18" s="23"/>
      <c r="AB18" s="24"/>
      <c r="AC18" s="23"/>
      <c r="AD18" s="24"/>
      <c r="AE18" s="23"/>
      <c r="AF18" s="25"/>
      <c r="AH18" s="16">
        <f t="shared" si="4"/>
        <v>45307</v>
      </c>
      <c r="AI18" s="23"/>
      <c r="AJ18" s="24"/>
      <c r="AK18" s="23"/>
      <c r="AL18" s="24"/>
      <c r="AM18" s="23"/>
      <c r="AN18" s="25"/>
    </row>
    <row r="19" spans="1:57" ht="15" customHeight="1" x14ac:dyDescent="0.25">
      <c r="A19" s="32">
        <f t="shared" si="0"/>
        <v>38</v>
      </c>
      <c r="B19" s="33">
        <f t="shared" si="5"/>
        <v>45186</v>
      </c>
      <c r="C19" s="41" t="str">
        <f>IFERROR(INDEX(Parametrage!A:A,MATCH(A19,Parametrage!C:C,0)),"")</f>
        <v/>
      </c>
      <c r="D19" s="41" t="str">
        <f>IFERROR(INDEX(Parametrage!D:D,MATCH(B19,Parametrage!F:F,0)),"")</f>
        <v/>
      </c>
      <c r="E19" s="42" t="str">
        <f>IFERROR(INDEX(Parametrage!G:G,MATCH(B19,Parametrage!H:H,0)),"")</f>
        <v/>
      </c>
      <c r="F19" s="41" t="str">
        <f>IFERROR(INDEX(Parametrage!I:I,MATCH(B19,Parametrage!J:J,0)),"")</f>
        <v/>
      </c>
      <c r="G19" s="41"/>
      <c r="H19" s="43"/>
      <c r="J19" s="16">
        <f t="shared" si="1"/>
        <v>45216</v>
      </c>
      <c r="K19" s="23"/>
      <c r="L19" s="24"/>
      <c r="M19" s="23"/>
      <c r="N19" s="24"/>
      <c r="O19" s="23"/>
      <c r="P19" s="25"/>
      <c r="R19" s="16">
        <f t="shared" si="2"/>
        <v>45247</v>
      </c>
      <c r="S19" s="23"/>
      <c r="T19" s="24"/>
      <c r="U19" s="23"/>
      <c r="V19" s="24"/>
      <c r="W19" s="23"/>
      <c r="X19" s="25"/>
      <c r="Z19" s="16">
        <f t="shared" si="3"/>
        <v>45277</v>
      </c>
      <c r="AA19" s="23"/>
      <c r="AB19" s="24"/>
      <c r="AC19" s="23"/>
      <c r="AD19" s="24"/>
      <c r="AE19" s="23"/>
      <c r="AF19" s="25"/>
      <c r="AH19" s="16">
        <f t="shared" si="4"/>
        <v>45308</v>
      </c>
      <c r="AI19" s="23"/>
      <c r="AJ19" s="24"/>
      <c r="AK19" s="23"/>
      <c r="AL19" s="24"/>
      <c r="AM19" s="23"/>
      <c r="AN19" s="25"/>
    </row>
    <row r="20" spans="1:57" ht="15" customHeight="1" x14ac:dyDescent="0.25">
      <c r="A20" s="32">
        <f t="shared" si="0"/>
        <v>38</v>
      </c>
      <c r="B20" s="33">
        <f t="shared" si="5"/>
        <v>45187</v>
      </c>
      <c r="C20" s="41" t="str">
        <f>IFERROR(INDEX(Parametrage!A:A,MATCH(A20,Parametrage!C:C,0)),"")</f>
        <v/>
      </c>
      <c r="D20" s="41" t="str">
        <f>IFERROR(INDEX(Parametrage!D:D,MATCH(B20,Parametrage!F:F,0)),"")</f>
        <v/>
      </c>
      <c r="E20" s="42" t="str">
        <f>IFERROR(INDEX(Parametrage!G:G,MATCH(B20,Parametrage!H:H,0)),"")</f>
        <v/>
      </c>
      <c r="F20" s="41" t="str">
        <f>IFERROR(INDEX(Parametrage!I:I,MATCH(B20,Parametrage!J:J,0)),"")</f>
        <v/>
      </c>
      <c r="G20" s="41"/>
      <c r="H20" s="43"/>
      <c r="J20" s="16">
        <f t="shared" si="1"/>
        <v>45217</v>
      </c>
      <c r="K20" s="23"/>
      <c r="L20" s="24"/>
      <c r="M20" s="23"/>
      <c r="N20" s="24"/>
      <c r="O20" s="23"/>
      <c r="P20" s="25"/>
      <c r="R20" s="16">
        <f t="shared" si="2"/>
        <v>45248</v>
      </c>
      <c r="S20" s="23"/>
      <c r="T20" s="24"/>
      <c r="U20" s="23"/>
      <c r="V20" s="24"/>
      <c r="W20" s="23"/>
      <c r="X20" s="25"/>
      <c r="Z20" s="16">
        <f t="shared" si="3"/>
        <v>45278</v>
      </c>
      <c r="AA20" s="23"/>
      <c r="AB20" s="24"/>
      <c r="AC20" s="23"/>
      <c r="AD20" s="24"/>
      <c r="AE20" s="23"/>
      <c r="AF20" s="25"/>
      <c r="AH20" s="16">
        <f t="shared" si="4"/>
        <v>45309</v>
      </c>
      <c r="AI20" s="23"/>
      <c r="AJ20" s="24"/>
      <c r="AK20" s="23"/>
      <c r="AL20" s="24"/>
      <c r="AM20" s="23"/>
      <c r="AN20" s="25"/>
    </row>
    <row r="21" spans="1:57" ht="15" customHeight="1" x14ac:dyDescent="0.25">
      <c r="A21" s="32">
        <f t="shared" si="0"/>
        <v>38</v>
      </c>
      <c r="B21" s="33">
        <f t="shared" si="5"/>
        <v>45188</v>
      </c>
      <c r="C21" s="41" t="str">
        <f>IFERROR(INDEX(Parametrage!A:A,MATCH(A21,Parametrage!C:C,0)),"")</f>
        <v/>
      </c>
      <c r="D21" s="41" t="str">
        <f>IFERROR(INDEX(Parametrage!D:D,MATCH(B21,Parametrage!F:F,0)),"")</f>
        <v/>
      </c>
      <c r="E21" s="42" t="str">
        <f>IFERROR(INDEX(Parametrage!G:G,MATCH(B21,Parametrage!H:H,0)),"")</f>
        <v/>
      </c>
      <c r="F21" s="41" t="str">
        <f>IFERROR(INDEX(Parametrage!I:I,MATCH(B21,Parametrage!J:J,0)),"")</f>
        <v/>
      </c>
      <c r="G21" s="41"/>
      <c r="H21" s="43"/>
      <c r="J21" s="16">
        <f t="shared" si="1"/>
        <v>45218</v>
      </c>
      <c r="K21" s="23"/>
      <c r="L21" s="24"/>
      <c r="M21" s="23"/>
      <c r="N21" s="24"/>
      <c r="O21" s="23"/>
      <c r="P21" s="25"/>
      <c r="R21" s="16">
        <f t="shared" si="2"/>
        <v>45249</v>
      </c>
      <c r="S21" s="23"/>
      <c r="T21" s="24"/>
      <c r="U21" s="23"/>
      <c r="V21" s="24"/>
      <c r="W21" s="23"/>
      <c r="X21" s="25"/>
      <c r="Z21" s="16">
        <f t="shared" si="3"/>
        <v>45279</v>
      </c>
      <c r="AA21" s="23"/>
      <c r="AB21" s="24"/>
      <c r="AC21" s="23"/>
      <c r="AD21" s="24"/>
      <c r="AE21" s="23"/>
      <c r="AF21" s="25"/>
      <c r="AH21" s="16">
        <f t="shared" si="4"/>
        <v>45310</v>
      </c>
      <c r="AI21" s="23"/>
      <c r="AJ21" s="24"/>
      <c r="AK21" s="23"/>
      <c r="AL21" s="24"/>
      <c r="AM21" s="23"/>
      <c r="AN21" s="25"/>
    </row>
    <row r="22" spans="1:57" ht="15" customHeight="1" x14ac:dyDescent="0.25">
      <c r="A22" s="32">
        <f t="shared" si="0"/>
        <v>38</v>
      </c>
      <c r="B22" s="33">
        <f t="shared" si="5"/>
        <v>45189</v>
      </c>
      <c r="C22" s="41" t="str">
        <f>IFERROR(INDEX(Parametrage!A:A,MATCH(A22,Parametrage!C:C,0)),"")</f>
        <v/>
      </c>
      <c r="D22" s="41" t="str">
        <f>IFERROR(INDEX(Parametrage!D:D,MATCH(B22,Parametrage!F:F,0)),"")</f>
        <v/>
      </c>
      <c r="E22" s="42" t="str">
        <f>IFERROR(INDEX(Parametrage!G:G,MATCH(B22,Parametrage!H:H,0)),"")</f>
        <v/>
      </c>
      <c r="F22" s="41" t="str">
        <f>IFERROR(INDEX(Parametrage!I:I,MATCH(B22,Parametrage!J:J,0)),"")</f>
        <v/>
      </c>
      <c r="G22" s="41"/>
      <c r="H22" s="43"/>
      <c r="J22" s="16">
        <f t="shared" si="1"/>
        <v>45219</v>
      </c>
      <c r="K22" s="23"/>
      <c r="L22" s="24"/>
      <c r="M22" s="23"/>
      <c r="N22" s="24"/>
      <c r="O22" s="23"/>
      <c r="P22" s="25"/>
      <c r="R22" s="16">
        <f t="shared" si="2"/>
        <v>45250</v>
      </c>
      <c r="S22" s="23"/>
      <c r="T22" s="24"/>
      <c r="U22" s="23"/>
      <c r="V22" s="24"/>
      <c r="W22" s="23"/>
      <c r="X22" s="25"/>
      <c r="Z22" s="16">
        <f t="shared" si="3"/>
        <v>45280</v>
      </c>
      <c r="AA22" s="23"/>
      <c r="AB22" s="24"/>
      <c r="AC22" s="23"/>
      <c r="AD22" s="24"/>
      <c r="AE22" s="23"/>
      <c r="AF22" s="25"/>
      <c r="AH22" s="16">
        <f t="shared" si="4"/>
        <v>45311</v>
      </c>
      <c r="AI22" s="23"/>
      <c r="AJ22" s="24"/>
      <c r="AK22" s="23"/>
      <c r="AL22" s="24"/>
      <c r="AM22" s="23"/>
      <c r="AN22" s="25"/>
    </row>
    <row r="23" spans="1:57" ht="15" customHeight="1" x14ac:dyDescent="0.25">
      <c r="A23" s="32">
        <f t="shared" si="0"/>
        <v>38</v>
      </c>
      <c r="B23" s="33">
        <f t="shared" si="5"/>
        <v>45190</v>
      </c>
      <c r="C23" s="41" t="str">
        <f>IFERROR(INDEX(Parametrage!A:A,MATCH(A23,Parametrage!C:C,0)),"")</f>
        <v/>
      </c>
      <c r="D23" s="41" t="str">
        <f>IFERROR(INDEX(Parametrage!D:D,MATCH(B23,Parametrage!F:F,0)),"")</f>
        <v/>
      </c>
      <c r="E23" s="42" t="str">
        <f>IFERROR(INDEX(Parametrage!G:G,MATCH(B23,Parametrage!H:H,0)),"")</f>
        <v/>
      </c>
      <c r="F23" s="41" t="str">
        <f>IFERROR(INDEX(Parametrage!I:I,MATCH(B23,Parametrage!J:J,0)),"")</f>
        <v/>
      </c>
      <c r="G23" s="41"/>
      <c r="H23" s="43"/>
      <c r="J23" s="16">
        <f t="shared" si="1"/>
        <v>45220</v>
      </c>
      <c r="K23" s="23"/>
      <c r="L23" s="24"/>
      <c r="M23" s="23"/>
      <c r="N23" s="24"/>
      <c r="O23" s="23"/>
      <c r="P23" s="25"/>
      <c r="R23" s="16">
        <f t="shared" si="2"/>
        <v>45251</v>
      </c>
      <c r="S23" s="23"/>
      <c r="T23" s="24"/>
      <c r="U23" s="23"/>
      <c r="V23" s="24"/>
      <c r="W23" s="23"/>
      <c r="X23" s="25"/>
      <c r="Z23" s="16">
        <f t="shared" si="3"/>
        <v>45281</v>
      </c>
      <c r="AA23" s="23"/>
      <c r="AB23" s="24"/>
      <c r="AC23" s="23"/>
      <c r="AD23" s="24"/>
      <c r="AE23" s="23"/>
      <c r="AF23" s="25"/>
      <c r="AH23" s="16">
        <f t="shared" si="4"/>
        <v>45312</v>
      </c>
      <c r="AI23" s="23"/>
      <c r="AJ23" s="24"/>
      <c r="AK23" s="23"/>
      <c r="AL23" s="24"/>
      <c r="AM23" s="23"/>
      <c r="AN23" s="25"/>
    </row>
    <row r="24" spans="1:57" ht="15" customHeight="1" x14ac:dyDescent="0.25">
      <c r="A24" s="32">
        <f t="shared" si="0"/>
        <v>38</v>
      </c>
      <c r="B24" s="33">
        <f>IF(B23&lt;&gt;"", IF(MONTH(B23+1)=MONTH($B$3), B23+1, ""),"")</f>
        <v>45191</v>
      </c>
      <c r="C24" s="41" t="str">
        <f>IFERROR(INDEX(Parametrage!A:A,MATCH(A24,Parametrage!C:C,0)),"")</f>
        <v/>
      </c>
      <c r="D24" s="41" t="str">
        <f>IFERROR(INDEX(Parametrage!D:D,MATCH(B24,Parametrage!F:F,0)),"")</f>
        <v/>
      </c>
      <c r="E24" s="42" t="str">
        <f>IFERROR(INDEX(Parametrage!G:G,MATCH(B24,Parametrage!H:H,0)),"")</f>
        <v/>
      </c>
      <c r="F24" s="41" t="str">
        <f>IFERROR(INDEX(Parametrage!I:I,MATCH(B24,Parametrage!J:J,0)),"")</f>
        <v/>
      </c>
      <c r="G24" s="41"/>
      <c r="H24" s="43"/>
      <c r="J24" s="16">
        <f t="shared" si="1"/>
        <v>45221</v>
      </c>
      <c r="K24" s="23"/>
      <c r="L24" s="24"/>
      <c r="M24" s="23"/>
      <c r="N24" s="24"/>
      <c r="O24" s="23"/>
      <c r="P24" s="25"/>
      <c r="R24" s="16">
        <f t="shared" si="2"/>
        <v>45252</v>
      </c>
      <c r="S24" s="23"/>
      <c r="T24" s="24"/>
      <c r="U24" s="23"/>
      <c r="V24" s="24"/>
      <c r="W24" s="23"/>
      <c r="X24" s="25"/>
      <c r="Z24" s="16">
        <f t="shared" si="3"/>
        <v>45282</v>
      </c>
      <c r="AA24" s="23"/>
      <c r="AB24" s="24"/>
      <c r="AC24" s="23"/>
      <c r="AD24" s="24"/>
      <c r="AE24" s="23"/>
      <c r="AF24" s="25"/>
      <c r="AH24" s="16">
        <f t="shared" si="4"/>
        <v>45313</v>
      </c>
      <c r="AI24" s="23"/>
      <c r="AJ24" s="24"/>
      <c r="AK24" s="23"/>
      <c r="AL24" s="24"/>
      <c r="AM24" s="23"/>
      <c r="AN24" s="25"/>
    </row>
    <row r="25" spans="1:57" ht="15" customHeight="1" x14ac:dyDescent="0.25">
      <c r="A25" s="32">
        <f t="shared" si="0"/>
        <v>38</v>
      </c>
      <c r="B25" s="33">
        <f t="shared" si="5"/>
        <v>45192</v>
      </c>
      <c r="C25" s="41" t="str">
        <f>IFERROR(INDEX(Parametrage!A:A,MATCH(A25,Parametrage!C:C,0)),"")</f>
        <v/>
      </c>
      <c r="D25" s="41" t="str">
        <f>IFERROR(INDEX(Parametrage!D:D,MATCH(B25,Parametrage!F:F,0)),"")</f>
        <v/>
      </c>
      <c r="E25" s="42" t="str">
        <f>IFERROR(INDEX(Parametrage!G:G,MATCH(B25,Parametrage!H:H,0)),"")</f>
        <v/>
      </c>
      <c r="F25" s="41" t="str">
        <f>IFERROR(INDEX(Parametrage!I:I,MATCH(B25,Parametrage!J:J,0)),"")</f>
        <v/>
      </c>
      <c r="G25" s="41"/>
      <c r="H25" s="43"/>
      <c r="J25" s="16">
        <f t="shared" si="1"/>
        <v>45222</v>
      </c>
      <c r="K25" s="23"/>
      <c r="L25" s="24"/>
      <c r="M25" s="23"/>
      <c r="N25" s="24"/>
      <c r="O25" s="23"/>
      <c r="P25" s="25"/>
      <c r="R25" s="16">
        <f t="shared" si="2"/>
        <v>45253</v>
      </c>
      <c r="S25" s="23"/>
      <c r="T25" s="24"/>
      <c r="U25" s="23"/>
      <c r="V25" s="24"/>
      <c r="W25" s="23"/>
      <c r="X25" s="25"/>
      <c r="Z25" s="16">
        <f t="shared" si="3"/>
        <v>45283</v>
      </c>
      <c r="AA25" s="23"/>
      <c r="AB25" s="24"/>
      <c r="AC25" s="23"/>
      <c r="AD25" s="24"/>
      <c r="AE25" s="23"/>
      <c r="AF25" s="25"/>
      <c r="AH25" s="16">
        <f t="shared" si="4"/>
        <v>45314</v>
      </c>
      <c r="AI25" s="23"/>
      <c r="AJ25" s="24"/>
      <c r="AK25" s="23"/>
      <c r="AL25" s="24"/>
      <c r="AM25" s="23"/>
      <c r="AN25" s="25"/>
    </row>
    <row r="26" spans="1:57" ht="15" customHeight="1" x14ac:dyDescent="0.25">
      <c r="A26" s="32">
        <f t="shared" si="0"/>
        <v>39</v>
      </c>
      <c r="B26" s="33">
        <f t="shared" si="5"/>
        <v>45193</v>
      </c>
      <c r="C26" s="41" t="str">
        <f>IFERROR(INDEX(Parametrage!A:A,MATCH(A26,Parametrage!C:C,0)),"")</f>
        <v>PFMP 1pro</v>
      </c>
      <c r="D26" s="41" t="str">
        <f>IFERROR(INDEX(Parametrage!D:D,MATCH(B26,Parametrage!F:F,0)),"")</f>
        <v/>
      </c>
      <c r="E26" s="42" t="str">
        <f>IFERROR(INDEX(Parametrage!G:G,MATCH(B26,Parametrage!H:H,0)),"")</f>
        <v/>
      </c>
      <c r="F26" s="41" t="str">
        <f>IFERROR(INDEX(Parametrage!I:I,MATCH(B26,Parametrage!J:J,0)),"")</f>
        <v/>
      </c>
      <c r="G26" s="41"/>
      <c r="H26" s="43"/>
      <c r="J26" s="16">
        <f t="shared" si="1"/>
        <v>45223</v>
      </c>
      <c r="K26" s="23"/>
      <c r="L26" s="24"/>
      <c r="M26" s="23"/>
      <c r="N26" s="24"/>
      <c r="O26" s="23"/>
      <c r="P26" s="25"/>
      <c r="R26" s="16">
        <f t="shared" si="2"/>
        <v>45254</v>
      </c>
      <c r="S26" s="23"/>
      <c r="T26" s="24"/>
      <c r="U26" s="23"/>
      <c r="V26" s="24"/>
      <c r="W26" s="23"/>
      <c r="X26" s="25"/>
      <c r="Z26" s="16">
        <f t="shared" si="3"/>
        <v>45284</v>
      </c>
      <c r="AA26" s="23"/>
      <c r="AB26" s="24"/>
      <c r="AC26" s="23"/>
      <c r="AD26" s="24"/>
      <c r="AE26" s="23"/>
      <c r="AF26" s="25"/>
      <c r="AH26" s="16">
        <f t="shared" si="4"/>
        <v>45315</v>
      </c>
      <c r="AI26" s="23"/>
      <c r="AJ26" s="24"/>
      <c r="AK26" s="23"/>
      <c r="AL26" s="24"/>
      <c r="AM26" s="23"/>
      <c r="AN26" s="25"/>
    </row>
    <row r="27" spans="1:57" ht="15" customHeight="1" x14ac:dyDescent="0.25">
      <c r="A27" s="32">
        <f t="shared" si="0"/>
        <v>39</v>
      </c>
      <c r="B27" s="33">
        <f t="shared" si="5"/>
        <v>45194</v>
      </c>
      <c r="C27" s="41" t="str">
        <f>IFERROR(INDEX(Parametrage!A:A,MATCH(A27,Parametrage!C:C,0)),"")</f>
        <v>PFMP 1pro</v>
      </c>
      <c r="D27" s="41" t="str">
        <f>IFERROR(INDEX(Parametrage!D:D,MATCH(B27,Parametrage!F:F,0)),"")</f>
        <v/>
      </c>
      <c r="E27" s="42" t="str">
        <f>IFERROR(INDEX(Parametrage!G:G,MATCH(B27,Parametrage!H:H,0)),"")</f>
        <v/>
      </c>
      <c r="F27" s="41" t="str">
        <f>IFERROR(INDEX(Parametrage!I:I,MATCH(B27,Parametrage!J:J,0)),"")</f>
        <v/>
      </c>
      <c r="G27" s="41"/>
      <c r="H27" s="43"/>
      <c r="J27" s="16">
        <f t="shared" si="1"/>
        <v>45224</v>
      </c>
      <c r="K27" s="23"/>
      <c r="L27" s="24"/>
      <c r="M27" s="23"/>
      <c r="N27" s="24"/>
      <c r="O27" s="23"/>
      <c r="P27" s="25"/>
      <c r="R27" s="16">
        <f t="shared" si="2"/>
        <v>45255</v>
      </c>
      <c r="S27" s="23"/>
      <c r="T27" s="24"/>
      <c r="U27" s="23"/>
      <c r="V27" s="24"/>
      <c r="W27" s="23"/>
      <c r="X27" s="25"/>
      <c r="Z27" s="16">
        <f t="shared" si="3"/>
        <v>45285</v>
      </c>
      <c r="AA27" s="23"/>
      <c r="AB27" s="24"/>
      <c r="AC27" s="23"/>
      <c r="AD27" s="24"/>
      <c r="AE27" s="23"/>
      <c r="AF27" s="25"/>
      <c r="AH27" s="16">
        <f t="shared" si="4"/>
        <v>45316</v>
      </c>
      <c r="AI27" s="23"/>
      <c r="AJ27" s="24"/>
      <c r="AK27" s="23"/>
      <c r="AL27" s="24"/>
      <c r="AM27" s="23"/>
      <c r="AN27" s="25"/>
    </row>
    <row r="28" spans="1:57" ht="15" customHeight="1" x14ac:dyDescent="0.25">
      <c r="A28" s="32">
        <f t="shared" si="0"/>
        <v>39</v>
      </c>
      <c r="B28" s="33">
        <f t="shared" si="5"/>
        <v>45195</v>
      </c>
      <c r="C28" s="41" t="str">
        <f>IFERROR(INDEX(Parametrage!A:A,MATCH(A28,Parametrage!C:C,0)),"")</f>
        <v>PFMP 1pro</v>
      </c>
      <c r="D28" s="41" t="str">
        <f>IFERROR(INDEX(Parametrage!D:D,MATCH(B28,Parametrage!F:F,0)),"")</f>
        <v/>
      </c>
      <c r="E28" s="42" t="str">
        <f>IFERROR(INDEX(Parametrage!G:G,MATCH(B28,Parametrage!H:H,0)),"")</f>
        <v/>
      </c>
      <c r="F28" s="41" t="str">
        <f>IFERROR(INDEX(Parametrage!I:I,MATCH(B28,Parametrage!J:J,0)),"")</f>
        <v/>
      </c>
      <c r="G28" s="41"/>
      <c r="H28" s="43"/>
      <c r="J28" s="16">
        <f t="shared" si="1"/>
        <v>45225</v>
      </c>
      <c r="K28" s="23"/>
      <c r="L28" s="24"/>
      <c r="M28" s="23"/>
      <c r="N28" s="24"/>
      <c r="O28" s="23"/>
      <c r="P28" s="25"/>
      <c r="R28" s="16">
        <f t="shared" si="2"/>
        <v>45256</v>
      </c>
      <c r="S28" s="23"/>
      <c r="T28" s="24"/>
      <c r="U28" s="23"/>
      <c r="V28" s="24"/>
      <c r="W28" s="23"/>
      <c r="X28" s="25"/>
      <c r="Z28" s="16">
        <f t="shared" si="3"/>
        <v>45286</v>
      </c>
      <c r="AA28" s="23"/>
      <c r="AB28" s="24"/>
      <c r="AC28" s="23"/>
      <c r="AD28" s="24"/>
      <c r="AE28" s="23"/>
      <c r="AF28" s="25"/>
      <c r="AH28" s="16">
        <f t="shared" si="4"/>
        <v>45317</v>
      </c>
      <c r="AI28" s="23"/>
      <c r="AJ28" s="24"/>
      <c r="AK28" s="23"/>
      <c r="AL28" s="24"/>
      <c r="AM28" s="23"/>
      <c r="AN28" s="25"/>
    </row>
    <row r="29" spans="1:57" ht="15" customHeight="1" x14ac:dyDescent="0.25">
      <c r="A29" s="32">
        <f t="shared" si="0"/>
        <v>39</v>
      </c>
      <c r="B29" s="33">
        <f t="shared" si="5"/>
        <v>45196</v>
      </c>
      <c r="C29" s="41" t="str">
        <f>IFERROR(INDEX(Parametrage!A:A,MATCH(A29,Parametrage!C:C,0)),"")</f>
        <v>PFMP 1pro</v>
      </c>
      <c r="D29" s="41" t="str">
        <f>IFERROR(INDEX(Parametrage!D:D,MATCH(B29,Parametrage!F:F,0)),"")</f>
        <v/>
      </c>
      <c r="E29" s="42" t="str">
        <f>IFERROR(INDEX(Parametrage!G:G,MATCH(B29,Parametrage!H:H,0)),"")</f>
        <v/>
      </c>
      <c r="F29" s="41" t="str">
        <f>IFERROR(INDEX(Parametrage!I:I,MATCH(B29,Parametrage!J:J,0)),"")</f>
        <v/>
      </c>
      <c r="G29" s="41"/>
      <c r="H29" s="43"/>
      <c r="J29" s="16">
        <f t="shared" si="1"/>
        <v>45226</v>
      </c>
      <c r="K29" s="23"/>
      <c r="L29" s="24"/>
      <c r="M29" s="23"/>
      <c r="N29" s="24"/>
      <c r="O29" s="23"/>
      <c r="P29" s="25"/>
      <c r="R29" s="16">
        <f t="shared" si="2"/>
        <v>45257</v>
      </c>
      <c r="S29" s="23"/>
      <c r="T29" s="24"/>
      <c r="U29" s="23"/>
      <c r="V29" s="24"/>
      <c r="W29" s="23"/>
      <c r="X29" s="25"/>
      <c r="Z29" s="16">
        <f t="shared" si="3"/>
        <v>45287</v>
      </c>
      <c r="AA29" s="23"/>
      <c r="AB29" s="24"/>
      <c r="AC29" s="23"/>
      <c r="AD29" s="24"/>
      <c r="AE29" s="23"/>
      <c r="AF29" s="25"/>
      <c r="AH29" s="16">
        <f t="shared" si="4"/>
        <v>45318</v>
      </c>
      <c r="AI29" s="23"/>
      <c r="AJ29" s="24"/>
      <c r="AK29" s="23"/>
      <c r="AL29" s="24"/>
      <c r="AM29" s="23"/>
      <c r="AN29" s="25"/>
    </row>
    <row r="30" spans="1:57" ht="15" customHeight="1" x14ac:dyDescent="0.25">
      <c r="A30" s="32">
        <f t="shared" si="0"/>
        <v>39</v>
      </c>
      <c r="B30" s="33">
        <f t="shared" si="5"/>
        <v>45197</v>
      </c>
      <c r="C30" s="41" t="str">
        <f>IFERROR(INDEX(Parametrage!A:A,MATCH(A30,Parametrage!C:C,0)),"")</f>
        <v>PFMP 1pro</v>
      </c>
      <c r="D30" s="41" t="str">
        <f>IFERROR(INDEX(Parametrage!D:D,MATCH(B30,Parametrage!F:F,0)),"")</f>
        <v/>
      </c>
      <c r="E30" s="42" t="str">
        <f>IFERROR(INDEX(Parametrage!G:G,MATCH(B30,Parametrage!H:H,0)),"")</f>
        <v>E31 S1</v>
      </c>
      <c r="F30" s="41" t="str">
        <f>IFERROR(INDEX(Parametrage!I:I,MATCH(B30,Parametrage!J:J,0)),"")</f>
        <v>Préparation conseil 1Pro</v>
      </c>
      <c r="G30" s="41"/>
      <c r="H30" s="43"/>
      <c r="J30" s="16">
        <f t="shared" si="1"/>
        <v>45227</v>
      </c>
      <c r="K30" s="23"/>
      <c r="L30" s="24"/>
      <c r="M30" s="23"/>
      <c r="N30" s="24"/>
      <c r="O30" s="23"/>
      <c r="P30" s="25"/>
      <c r="R30" s="16">
        <f t="shared" si="2"/>
        <v>45258</v>
      </c>
      <c r="S30" s="23"/>
      <c r="T30" s="24"/>
      <c r="U30" s="23"/>
      <c r="V30" s="24"/>
      <c r="W30" s="23"/>
      <c r="X30" s="25"/>
      <c r="Z30" s="16">
        <f t="shared" si="3"/>
        <v>45288</v>
      </c>
      <c r="AA30" s="23"/>
      <c r="AB30" s="24"/>
      <c r="AC30" s="23"/>
      <c r="AD30" s="24"/>
      <c r="AE30" s="23"/>
      <c r="AF30" s="25"/>
      <c r="AH30" s="16">
        <f t="shared" si="4"/>
        <v>45319</v>
      </c>
      <c r="AI30" s="23"/>
      <c r="AJ30" s="24"/>
      <c r="AK30" s="23"/>
      <c r="AL30" s="24"/>
      <c r="AM30" s="23"/>
      <c r="AN30" s="25"/>
    </row>
    <row r="31" spans="1:57" ht="15" customHeight="1" x14ac:dyDescent="0.25">
      <c r="A31" s="32">
        <f t="shared" si="0"/>
        <v>39</v>
      </c>
      <c r="B31" s="33">
        <f t="shared" si="5"/>
        <v>45198</v>
      </c>
      <c r="C31" s="41" t="str">
        <f>IFERROR(INDEX(Parametrage!A:A,MATCH(A31,Parametrage!C:C,0)),"")</f>
        <v>PFMP 1pro</v>
      </c>
      <c r="D31" s="41" t="str">
        <f>IFERROR(INDEX(Parametrage!D:D,MATCH(B31,Parametrage!F:F,0)),"")</f>
        <v/>
      </c>
      <c r="E31" s="42" t="str">
        <f>IFERROR(INDEX(Parametrage!G:G,MATCH(B31,Parametrage!H:H,0)),"")</f>
        <v/>
      </c>
      <c r="F31" s="41" t="str">
        <f>IFERROR(INDEX(Parametrage!I:I,MATCH(B31,Parametrage!J:J,0)),"")</f>
        <v/>
      </c>
      <c r="G31" s="41"/>
      <c r="H31" s="43"/>
      <c r="J31" s="16">
        <f t="shared" si="1"/>
        <v>45228</v>
      </c>
      <c r="K31" s="23"/>
      <c r="L31" s="24"/>
      <c r="M31" s="23"/>
      <c r="N31" s="24"/>
      <c r="O31" s="23"/>
      <c r="P31" s="25"/>
      <c r="R31" s="16">
        <f t="shared" si="2"/>
        <v>45259</v>
      </c>
      <c r="S31" s="23"/>
      <c r="T31" s="24"/>
      <c r="U31" s="23"/>
      <c r="V31" s="24"/>
      <c r="W31" s="23"/>
      <c r="X31" s="25"/>
      <c r="Z31" s="16">
        <f t="shared" si="3"/>
        <v>45289</v>
      </c>
      <c r="AA31" s="23"/>
      <c r="AB31" s="24"/>
      <c r="AC31" s="23"/>
      <c r="AD31" s="24"/>
      <c r="AE31" s="23"/>
      <c r="AF31" s="25"/>
      <c r="AH31" s="16">
        <f t="shared" si="4"/>
        <v>45320</v>
      </c>
      <c r="AI31" s="23"/>
      <c r="AJ31" s="24"/>
      <c r="AK31" s="23"/>
      <c r="AL31" s="24"/>
      <c r="AM31" s="23"/>
      <c r="AN31" s="25"/>
    </row>
    <row r="32" spans="1:57" ht="15" customHeight="1" x14ac:dyDescent="0.25">
      <c r="A32" s="32">
        <f t="shared" si="0"/>
        <v>39</v>
      </c>
      <c r="B32" s="33">
        <f t="shared" si="5"/>
        <v>45199</v>
      </c>
      <c r="C32" s="41" t="str">
        <f>IFERROR(INDEX(Parametrage!A:A,MATCH(A32,Parametrage!C:C,0)),"")</f>
        <v>PFMP 1pro</v>
      </c>
      <c r="D32" s="41" t="str">
        <f>IFERROR(INDEX(Parametrage!D:D,MATCH(B32,Parametrage!F:F,0)),"")</f>
        <v/>
      </c>
      <c r="E32" s="42" t="str">
        <f>IFERROR(INDEX(Parametrage!G:G,MATCH(B32,Parametrage!H:H,0)),"")</f>
        <v>E1 S1</v>
      </c>
      <c r="F32" s="41" t="str">
        <f>IFERROR(INDEX(Parametrage!I:I,MATCH(B32,Parametrage!J:J,0)),"")</f>
        <v/>
      </c>
      <c r="G32" s="41"/>
      <c r="H32" s="43"/>
      <c r="J32" s="16">
        <f t="shared" si="1"/>
        <v>45229</v>
      </c>
      <c r="K32" s="23"/>
      <c r="L32" s="24"/>
      <c r="M32" s="23"/>
      <c r="N32" s="24"/>
      <c r="O32" s="23"/>
      <c r="P32" s="25"/>
      <c r="R32" s="16">
        <f t="shared" si="2"/>
        <v>45260</v>
      </c>
      <c r="S32" s="23"/>
      <c r="T32" s="24"/>
      <c r="U32" s="23"/>
      <c r="V32" s="24"/>
      <c r="W32" s="23"/>
      <c r="X32" s="25"/>
      <c r="Z32" s="16">
        <f t="shared" si="3"/>
        <v>45290</v>
      </c>
      <c r="AA32" s="23"/>
      <c r="AB32" s="24"/>
      <c r="AC32" s="23"/>
      <c r="AD32" s="24"/>
      <c r="AE32" s="23"/>
      <c r="AF32" s="25"/>
      <c r="AH32" s="16">
        <f t="shared" si="4"/>
        <v>45321</v>
      </c>
      <c r="AI32" s="23"/>
      <c r="AJ32" s="24"/>
      <c r="AK32" s="23"/>
      <c r="AL32" s="24"/>
      <c r="AM32" s="23"/>
      <c r="AN32" s="25"/>
    </row>
    <row r="33" spans="1:62" ht="15" customHeight="1" thickBot="1" x14ac:dyDescent="0.3">
      <c r="A33" s="34" t="str">
        <f t="shared" si="0"/>
        <v/>
      </c>
      <c r="B33" s="35" t="str">
        <f t="shared" si="5"/>
        <v/>
      </c>
      <c r="C33" s="44"/>
      <c r="D33" s="44" t="str">
        <f>IFERROR(INDEX(Parametrage!D:D,MATCH(B33,Parametrage!F:F,0)),"")</f>
        <v/>
      </c>
      <c r="E33" s="45" t="str">
        <f>IFERROR(INDEX(Parametrage!G:G,MATCH(B33,Parametrage!H:H,0)),"")</f>
        <v/>
      </c>
      <c r="F33" s="44" t="str">
        <f>IFERROR(INDEX(Parametrage!I:I,MATCH(B33,Parametrage!J:J,0)),"")</f>
        <v/>
      </c>
      <c r="G33" s="44"/>
      <c r="H33" s="46"/>
      <c r="J33" s="17">
        <f t="shared" si="1"/>
        <v>45230</v>
      </c>
      <c r="K33" s="26"/>
      <c r="L33" s="27"/>
      <c r="M33" s="26"/>
      <c r="N33" s="27"/>
      <c r="O33" s="26"/>
      <c r="P33" s="28"/>
      <c r="R33" s="17">
        <f t="shared" si="2"/>
        <v>45261</v>
      </c>
      <c r="S33" s="26"/>
      <c r="T33" s="27"/>
      <c r="U33" s="26"/>
      <c r="V33" s="27"/>
      <c r="W33" s="26"/>
      <c r="X33" s="28"/>
      <c r="Z33" s="17">
        <f t="shared" si="3"/>
        <v>45291</v>
      </c>
      <c r="AA33" s="26"/>
      <c r="AB33" s="27"/>
      <c r="AC33" s="26"/>
      <c r="AD33" s="27"/>
      <c r="AE33" s="26"/>
      <c r="AF33" s="28"/>
      <c r="AH33" s="17">
        <f t="shared" si="4"/>
        <v>45322</v>
      </c>
      <c r="AI33" s="26"/>
      <c r="AJ33" s="27"/>
      <c r="AK33" s="26"/>
      <c r="AL33" s="27"/>
      <c r="AM33" s="26"/>
      <c r="AN33" s="28"/>
      <c r="BH33" s="18"/>
      <c r="BI33" s="18"/>
      <c r="BJ33" s="18"/>
    </row>
    <row r="34" spans="1:62" ht="15" customHeight="1" thickBot="1" x14ac:dyDescent="0.3">
      <c r="B34" s="19"/>
      <c r="C34" s="20"/>
      <c r="D34" s="20"/>
      <c r="E34" s="20"/>
      <c r="F34" s="20"/>
      <c r="G34" s="20"/>
      <c r="H34" s="20"/>
      <c r="J34" s="19"/>
      <c r="K34" s="20"/>
      <c r="L34" s="20"/>
      <c r="M34" s="20"/>
      <c r="N34" s="20"/>
      <c r="O34" s="20"/>
      <c r="P34" s="20"/>
      <c r="R34" s="19"/>
      <c r="S34" s="20"/>
      <c r="T34" s="20"/>
      <c r="U34" s="20"/>
      <c r="V34" s="20"/>
      <c r="W34" s="20"/>
      <c r="X34" s="20"/>
      <c r="Z34" s="19"/>
      <c r="AA34" s="20"/>
      <c r="AB34" s="20"/>
      <c r="AC34" s="20"/>
      <c r="AD34" s="20"/>
      <c r="AE34" s="20"/>
      <c r="AF34" s="20"/>
      <c r="AH34" s="19"/>
      <c r="AI34" s="20"/>
      <c r="AJ34" s="20"/>
      <c r="AK34" s="20"/>
      <c r="AL34" s="20"/>
      <c r="AM34" s="20"/>
      <c r="AN34" s="20"/>
      <c r="BG34" s="18"/>
      <c r="BH34" s="18"/>
      <c r="BI34" s="18"/>
      <c r="BJ34" s="18"/>
    </row>
    <row r="35" spans="1:62" ht="48" customHeight="1" x14ac:dyDescent="0.25">
      <c r="B35" s="8">
        <f>B36</f>
        <v>45323</v>
      </c>
      <c r="C35" s="9" t="s">
        <v>25</v>
      </c>
      <c r="D35" s="10" t="s">
        <v>26</v>
      </c>
      <c r="E35" s="9" t="s">
        <v>25</v>
      </c>
      <c r="F35" s="10" t="s">
        <v>26</v>
      </c>
      <c r="G35" s="9" t="s">
        <v>25</v>
      </c>
      <c r="H35" s="11" t="s">
        <v>26</v>
      </c>
      <c r="J35" s="8">
        <f>J36</f>
        <v>45351</v>
      </c>
      <c r="K35" s="9" t="s">
        <v>25</v>
      </c>
      <c r="L35" s="10" t="s">
        <v>26</v>
      </c>
      <c r="M35" s="9" t="s">
        <v>25</v>
      </c>
      <c r="N35" s="10" t="s">
        <v>26</v>
      </c>
      <c r="O35" s="9" t="s">
        <v>25</v>
      </c>
      <c r="P35" s="11" t="s">
        <v>26</v>
      </c>
      <c r="R35" s="8">
        <f>R36</f>
        <v>45382</v>
      </c>
      <c r="S35" s="9" t="s">
        <v>25</v>
      </c>
      <c r="T35" s="10" t="s">
        <v>26</v>
      </c>
      <c r="U35" s="9" t="s">
        <v>25</v>
      </c>
      <c r="V35" s="10" t="s">
        <v>26</v>
      </c>
      <c r="W35" s="9" t="s">
        <v>25</v>
      </c>
      <c r="X35" s="11" t="s">
        <v>26</v>
      </c>
      <c r="Z35" s="8">
        <f>Z36</f>
        <v>45412</v>
      </c>
      <c r="AA35" s="9" t="s">
        <v>25</v>
      </c>
      <c r="AB35" s="10" t="s">
        <v>26</v>
      </c>
      <c r="AC35" s="9" t="s">
        <v>25</v>
      </c>
      <c r="AD35" s="10" t="s">
        <v>26</v>
      </c>
      <c r="AE35" s="9" t="s">
        <v>25</v>
      </c>
      <c r="AF35" s="11" t="s">
        <v>26</v>
      </c>
      <c r="AH35" s="8">
        <f>AH36</f>
        <v>45443</v>
      </c>
      <c r="AI35" s="9" t="s">
        <v>25</v>
      </c>
      <c r="AJ35" s="10" t="s">
        <v>26</v>
      </c>
      <c r="AK35" s="9" t="s">
        <v>25</v>
      </c>
      <c r="AL35" s="10" t="s">
        <v>26</v>
      </c>
      <c r="AM35" s="9" t="s">
        <v>25</v>
      </c>
      <c r="AN35" s="11" t="s">
        <v>26</v>
      </c>
      <c r="BG35" s="18"/>
      <c r="BH35" s="18"/>
      <c r="BI35" s="18"/>
      <c r="BJ35" s="18"/>
    </row>
    <row r="36" spans="1:62" ht="15" customHeight="1" x14ac:dyDescent="0.25">
      <c r="B36" s="12">
        <f>+AH33+1</f>
        <v>45323</v>
      </c>
      <c r="C36" s="23"/>
      <c r="D36" s="24"/>
      <c r="E36" s="23"/>
      <c r="F36" s="24"/>
      <c r="G36" s="23"/>
      <c r="H36" s="25"/>
      <c r="J36" s="12">
        <f>+B63+1</f>
        <v>45351</v>
      </c>
      <c r="K36" s="23"/>
      <c r="L36" s="24"/>
      <c r="M36" s="23"/>
      <c r="N36" s="24"/>
      <c r="O36" s="23"/>
      <c r="P36" s="25"/>
      <c r="R36" s="12">
        <f>+J66+1</f>
        <v>45382</v>
      </c>
      <c r="S36" s="23"/>
      <c r="T36" s="24"/>
      <c r="U36" s="23"/>
      <c r="V36" s="24"/>
      <c r="W36" s="23"/>
      <c r="X36" s="25"/>
      <c r="Z36" s="12">
        <f>+R65+1</f>
        <v>45412</v>
      </c>
      <c r="AA36" s="23"/>
      <c r="AB36" s="24"/>
      <c r="AC36" s="23"/>
      <c r="AD36" s="24"/>
      <c r="AE36" s="23"/>
      <c r="AF36" s="25"/>
      <c r="AH36" s="12">
        <f>+Z66+1</f>
        <v>45443</v>
      </c>
      <c r="AI36" s="23"/>
      <c r="AJ36" s="24"/>
      <c r="AK36" s="23"/>
      <c r="AL36" s="24"/>
      <c r="AM36" s="23"/>
      <c r="AN36" s="25"/>
      <c r="BG36" s="18"/>
      <c r="BH36" s="18"/>
      <c r="BI36" s="18"/>
      <c r="BJ36" s="18"/>
    </row>
    <row r="37" spans="1:62" ht="15" customHeight="1" x14ac:dyDescent="0.25">
      <c r="B37" s="16">
        <f t="shared" ref="B37:B66" si="6">B36+1</f>
        <v>45324</v>
      </c>
      <c r="C37" s="23"/>
      <c r="D37" s="24"/>
      <c r="E37" s="23"/>
      <c r="F37" s="24"/>
      <c r="G37" s="23"/>
      <c r="H37" s="25"/>
      <c r="J37" s="16">
        <f t="shared" ref="J37:J66" si="7">J36+1</f>
        <v>45352</v>
      </c>
      <c r="K37" s="23"/>
      <c r="L37" s="24"/>
      <c r="M37" s="23"/>
      <c r="N37" s="24"/>
      <c r="O37" s="23"/>
      <c r="P37" s="25"/>
      <c r="R37" s="16">
        <f t="shared" ref="R37:R66" si="8">R36+1</f>
        <v>45383</v>
      </c>
      <c r="S37" s="23"/>
      <c r="T37" s="24"/>
      <c r="U37" s="23"/>
      <c r="V37" s="24"/>
      <c r="W37" s="23"/>
      <c r="X37" s="25"/>
      <c r="Z37" s="16">
        <f t="shared" ref="Z37:Z66" si="9">Z36+1</f>
        <v>45413</v>
      </c>
      <c r="AA37" s="23"/>
      <c r="AB37" s="24"/>
      <c r="AC37" s="23"/>
      <c r="AD37" s="24"/>
      <c r="AE37" s="23"/>
      <c r="AF37" s="25"/>
      <c r="AH37" s="16">
        <f t="shared" ref="AH37:AH66" si="10">AH36+1</f>
        <v>45444</v>
      </c>
      <c r="AI37" s="23"/>
      <c r="AJ37" s="24"/>
      <c r="AK37" s="23"/>
      <c r="AL37" s="24"/>
      <c r="AM37" s="23"/>
      <c r="AN37" s="25"/>
      <c r="BG37" s="18"/>
      <c r="BH37" s="18"/>
      <c r="BI37" s="18"/>
      <c r="BJ37" s="18"/>
    </row>
    <row r="38" spans="1:62" ht="15" customHeight="1" x14ac:dyDescent="0.25">
      <c r="B38" s="16">
        <f t="shared" si="6"/>
        <v>45325</v>
      </c>
      <c r="C38" s="23"/>
      <c r="D38" s="24"/>
      <c r="E38" s="23"/>
      <c r="F38" s="24"/>
      <c r="G38" s="23"/>
      <c r="H38" s="25"/>
      <c r="J38" s="16">
        <f t="shared" si="7"/>
        <v>45353</v>
      </c>
      <c r="K38" s="23"/>
      <c r="L38" s="24"/>
      <c r="M38" s="23"/>
      <c r="N38" s="24"/>
      <c r="O38" s="23"/>
      <c r="P38" s="25"/>
      <c r="R38" s="16">
        <f t="shared" si="8"/>
        <v>45384</v>
      </c>
      <c r="S38" s="23"/>
      <c r="T38" s="24"/>
      <c r="U38" s="23"/>
      <c r="V38" s="24"/>
      <c r="W38" s="23"/>
      <c r="X38" s="25"/>
      <c r="Z38" s="16">
        <f t="shared" si="9"/>
        <v>45414</v>
      </c>
      <c r="AA38" s="23"/>
      <c r="AB38" s="24"/>
      <c r="AC38" s="23"/>
      <c r="AD38" s="24"/>
      <c r="AE38" s="23"/>
      <c r="AF38" s="25"/>
      <c r="AH38" s="16">
        <f t="shared" si="10"/>
        <v>45445</v>
      </c>
      <c r="AI38" s="23"/>
      <c r="AJ38" s="24"/>
      <c r="AK38" s="23"/>
      <c r="AL38" s="24"/>
      <c r="AM38" s="23"/>
      <c r="AN38" s="25"/>
      <c r="BG38" s="18"/>
      <c r="BH38" s="18"/>
      <c r="BI38" s="18"/>
      <c r="BJ38" s="18"/>
    </row>
    <row r="39" spans="1:62" ht="15" customHeight="1" x14ac:dyDescent="0.25">
      <c r="B39" s="16">
        <f t="shared" si="6"/>
        <v>45326</v>
      </c>
      <c r="C39" s="23"/>
      <c r="D39" s="24"/>
      <c r="E39" s="23"/>
      <c r="F39" s="24"/>
      <c r="G39" s="23"/>
      <c r="H39" s="25"/>
      <c r="J39" s="16">
        <f t="shared" si="7"/>
        <v>45354</v>
      </c>
      <c r="K39" s="23"/>
      <c r="L39" s="24"/>
      <c r="M39" s="23"/>
      <c r="N39" s="24"/>
      <c r="O39" s="23"/>
      <c r="P39" s="25"/>
      <c r="R39" s="16">
        <f t="shared" si="8"/>
        <v>45385</v>
      </c>
      <c r="S39" s="23"/>
      <c r="T39" s="24"/>
      <c r="U39" s="23"/>
      <c r="V39" s="24"/>
      <c r="W39" s="23"/>
      <c r="X39" s="25"/>
      <c r="Z39" s="16">
        <f t="shared" si="9"/>
        <v>45415</v>
      </c>
      <c r="AA39" s="23"/>
      <c r="AB39" s="24"/>
      <c r="AC39" s="23"/>
      <c r="AD39" s="24"/>
      <c r="AE39" s="23"/>
      <c r="AF39" s="25"/>
      <c r="AH39" s="16">
        <f t="shared" si="10"/>
        <v>45446</v>
      </c>
      <c r="AI39" s="23"/>
      <c r="AJ39" s="24"/>
      <c r="AK39" s="23"/>
      <c r="AL39" s="24"/>
      <c r="AM39" s="23"/>
      <c r="AN39" s="25"/>
      <c r="BG39" s="18"/>
      <c r="BH39" s="18"/>
      <c r="BI39" s="18"/>
      <c r="BJ39" s="18"/>
    </row>
    <row r="40" spans="1:62" ht="15" customHeight="1" x14ac:dyDescent="0.25">
      <c r="B40" s="16">
        <f t="shared" si="6"/>
        <v>45327</v>
      </c>
      <c r="C40" s="23"/>
      <c r="D40" s="24"/>
      <c r="E40" s="23"/>
      <c r="F40" s="24"/>
      <c r="G40" s="23"/>
      <c r="H40" s="25"/>
      <c r="J40" s="16">
        <f t="shared" si="7"/>
        <v>45355</v>
      </c>
      <c r="K40" s="23"/>
      <c r="L40" s="24"/>
      <c r="M40" s="23"/>
      <c r="N40" s="24"/>
      <c r="O40" s="23"/>
      <c r="P40" s="25"/>
      <c r="R40" s="16">
        <f t="shared" si="8"/>
        <v>45386</v>
      </c>
      <c r="S40" s="23"/>
      <c r="T40" s="24"/>
      <c r="U40" s="23"/>
      <c r="V40" s="24"/>
      <c r="W40" s="23"/>
      <c r="X40" s="25"/>
      <c r="Z40" s="16">
        <f t="shared" si="9"/>
        <v>45416</v>
      </c>
      <c r="AA40" s="23"/>
      <c r="AB40" s="24"/>
      <c r="AC40" s="23"/>
      <c r="AD40" s="24"/>
      <c r="AE40" s="23"/>
      <c r="AF40" s="25"/>
      <c r="AH40" s="16">
        <f t="shared" si="10"/>
        <v>45447</v>
      </c>
      <c r="AI40" s="23"/>
      <c r="AJ40" s="24"/>
      <c r="AK40" s="23"/>
      <c r="AL40" s="24"/>
      <c r="AM40" s="23"/>
      <c r="AN40" s="25"/>
      <c r="BG40" s="18"/>
      <c r="BH40" s="18"/>
      <c r="BI40" s="18"/>
      <c r="BJ40" s="18"/>
    </row>
    <row r="41" spans="1:62" ht="15" customHeight="1" x14ac:dyDescent="0.25">
      <c r="B41" s="16">
        <f t="shared" si="6"/>
        <v>45328</v>
      </c>
      <c r="C41" s="23"/>
      <c r="D41" s="24"/>
      <c r="E41" s="23"/>
      <c r="F41" s="24"/>
      <c r="G41" s="23"/>
      <c r="H41" s="25"/>
      <c r="J41" s="16">
        <f t="shared" si="7"/>
        <v>45356</v>
      </c>
      <c r="K41" s="23"/>
      <c r="L41" s="24"/>
      <c r="M41" s="23"/>
      <c r="N41" s="24"/>
      <c r="O41" s="23"/>
      <c r="P41" s="25"/>
      <c r="R41" s="16">
        <f t="shared" si="8"/>
        <v>45387</v>
      </c>
      <c r="S41" s="23"/>
      <c r="T41" s="24"/>
      <c r="U41" s="23"/>
      <c r="V41" s="24"/>
      <c r="W41" s="23"/>
      <c r="X41" s="25"/>
      <c r="Z41" s="16">
        <f t="shared" si="9"/>
        <v>45417</v>
      </c>
      <c r="AA41" s="23"/>
      <c r="AB41" s="24"/>
      <c r="AC41" s="23"/>
      <c r="AD41" s="24"/>
      <c r="AE41" s="23"/>
      <c r="AF41" s="25"/>
      <c r="AH41" s="16">
        <f t="shared" si="10"/>
        <v>45448</v>
      </c>
      <c r="AI41" s="23"/>
      <c r="AJ41" s="24"/>
      <c r="AK41" s="23"/>
      <c r="AL41" s="24"/>
      <c r="AM41" s="23"/>
      <c r="AN41" s="25"/>
      <c r="BG41" s="18"/>
      <c r="BH41" s="18"/>
      <c r="BI41" s="18"/>
      <c r="BJ41" s="18"/>
    </row>
    <row r="42" spans="1:62" ht="15" customHeight="1" x14ac:dyDescent="0.25">
      <c r="B42" s="16">
        <f t="shared" si="6"/>
        <v>45329</v>
      </c>
      <c r="C42" s="23"/>
      <c r="D42" s="24"/>
      <c r="E42" s="23"/>
      <c r="F42" s="24"/>
      <c r="G42" s="23"/>
      <c r="H42" s="25"/>
      <c r="J42" s="16">
        <f t="shared" si="7"/>
        <v>45357</v>
      </c>
      <c r="K42" s="23"/>
      <c r="L42" s="24"/>
      <c r="M42" s="23"/>
      <c r="N42" s="24"/>
      <c r="O42" s="23"/>
      <c r="P42" s="25"/>
      <c r="R42" s="16">
        <f t="shared" si="8"/>
        <v>45388</v>
      </c>
      <c r="S42" s="23"/>
      <c r="T42" s="24"/>
      <c r="U42" s="23"/>
      <c r="V42" s="24"/>
      <c r="W42" s="23"/>
      <c r="X42" s="25"/>
      <c r="Z42" s="16">
        <f t="shared" si="9"/>
        <v>45418</v>
      </c>
      <c r="AA42" s="23"/>
      <c r="AB42" s="24"/>
      <c r="AC42" s="23"/>
      <c r="AD42" s="24"/>
      <c r="AE42" s="23"/>
      <c r="AF42" s="25"/>
      <c r="AH42" s="16">
        <f t="shared" si="10"/>
        <v>45449</v>
      </c>
      <c r="AI42" s="23"/>
      <c r="AJ42" s="24"/>
      <c r="AK42" s="23"/>
      <c r="AL42" s="24"/>
      <c r="AM42" s="23"/>
      <c r="AN42" s="25"/>
      <c r="BG42" s="18"/>
      <c r="BH42" s="18"/>
      <c r="BI42" s="18"/>
      <c r="BJ42" s="18"/>
    </row>
    <row r="43" spans="1:62" ht="15" customHeight="1" x14ac:dyDescent="0.25">
      <c r="B43" s="16">
        <f t="shared" si="6"/>
        <v>45330</v>
      </c>
      <c r="C43" s="23"/>
      <c r="D43" s="24"/>
      <c r="E43" s="23"/>
      <c r="F43" s="24"/>
      <c r="G43" s="23"/>
      <c r="H43" s="25"/>
      <c r="J43" s="16">
        <f t="shared" si="7"/>
        <v>45358</v>
      </c>
      <c r="K43" s="23"/>
      <c r="L43" s="24"/>
      <c r="M43" s="23"/>
      <c r="N43" s="24"/>
      <c r="O43" s="23"/>
      <c r="P43" s="25"/>
      <c r="R43" s="16">
        <f t="shared" si="8"/>
        <v>45389</v>
      </c>
      <c r="S43" s="23"/>
      <c r="T43" s="24"/>
      <c r="U43" s="23"/>
      <c r="V43" s="24"/>
      <c r="W43" s="23"/>
      <c r="X43" s="25"/>
      <c r="Z43" s="16">
        <f t="shared" si="9"/>
        <v>45419</v>
      </c>
      <c r="AA43" s="23"/>
      <c r="AB43" s="24"/>
      <c r="AC43" s="23"/>
      <c r="AD43" s="24"/>
      <c r="AE43" s="23"/>
      <c r="AF43" s="25"/>
      <c r="AH43" s="16">
        <f t="shared" si="10"/>
        <v>45450</v>
      </c>
      <c r="AI43" s="23"/>
      <c r="AJ43" s="24"/>
      <c r="AK43" s="23"/>
      <c r="AL43" s="24"/>
      <c r="AM43" s="23"/>
      <c r="AN43" s="25"/>
      <c r="BG43" s="18"/>
      <c r="BH43" s="18"/>
      <c r="BI43" s="18"/>
      <c r="BJ43" s="18"/>
    </row>
    <row r="44" spans="1:62" ht="15" customHeight="1" x14ac:dyDescent="0.25">
      <c r="B44" s="16">
        <f t="shared" si="6"/>
        <v>45331</v>
      </c>
      <c r="C44" s="23"/>
      <c r="D44" s="24"/>
      <c r="E44" s="23"/>
      <c r="F44" s="24"/>
      <c r="G44" s="23"/>
      <c r="H44" s="25"/>
      <c r="J44" s="16">
        <f t="shared" si="7"/>
        <v>45359</v>
      </c>
      <c r="K44" s="23"/>
      <c r="L44" s="24"/>
      <c r="M44" s="23"/>
      <c r="N44" s="24"/>
      <c r="O44" s="23"/>
      <c r="P44" s="25"/>
      <c r="R44" s="16">
        <f t="shared" si="8"/>
        <v>45390</v>
      </c>
      <c r="S44" s="23"/>
      <c r="T44" s="24"/>
      <c r="U44" s="23"/>
      <c r="V44" s="24"/>
      <c r="W44" s="23"/>
      <c r="X44" s="25"/>
      <c r="Z44" s="16">
        <f t="shared" si="9"/>
        <v>45420</v>
      </c>
      <c r="AA44" s="23"/>
      <c r="AB44" s="24"/>
      <c r="AC44" s="23"/>
      <c r="AD44" s="24"/>
      <c r="AE44" s="23"/>
      <c r="AF44" s="25"/>
      <c r="AH44" s="16">
        <f t="shared" si="10"/>
        <v>45451</v>
      </c>
      <c r="AI44" s="23"/>
      <c r="AJ44" s="24"/>
      <c r="AK44" s="23"/>
      <c r="AL44" s="24"/>
      <c r="AM44" s="23"/>
      <c r="AN44" s="25"/>
      <c r="BG44" s="18"/>
      <c r="BH44" s="18"/>
      <c r="BI44" s="18"/>
      <c r="BJ44" s="18"/>
    </row>
    <row r="45" spans="1:62" ht="15" customHeight="1" x14ac:dyDescent="0.25">
      <c r="B45" s="16">
        <f t="shared" si="6"/>
        <v>45332</v>
      </c>
      <c r="C45" s="23"/>
      <c r="D45" s="24"/>
      <c r="E45" s="23"/>
      <c r="F45" s="24"/>
      <c r="G45" s="23"/>
      <c r="H45" s="25"/>
      <c r="J45" s="16">
        <f t="shared" si="7"/>
        <v>45360</v>
      </c>
      <c r="K45" s="23"/>
      <c r="L45" s="24"/>
      <c r="M45" s="23"/>
      <c r="N45" s="24"/>
      <c r="O45" s="23"/>
      <c r="P45" s="25"/>
      <c r="R45" s="16">
        <f t="shared" si="8"/>
        <v>45391</v>
      </c>
      <c r="S45" s="23"/>
      <c r="T45" s="24"/>
      <c r="U45" s="23"/>
      <c r="V45" s="24"/>
      <c r="W45" s="23"/>
      <c r="X45" s="25"/>
      <c r="Z45" s="16">
        <f t="shared" si="9"/>
        <v>45421</v>
      </c>
      <c r="AA45" s="23"/>
      <c r="AB45" s="24"/>
      <c r="AC45" s="23"/>
      <c r="AD45" s="24"/>
      <c r="AE45" s="23"/>
      <c r="AF45" s="25"/>
      <c r="AH45" s="16">
        <f t="shared" si="10"/>
        <v>45452</v>
      </c>
      <c r="AI45" s="23"/>
      <c r="AJ45" s="24"/>
      <c r="AK45" s="23"/>
      <c r="AL45" s="24"/>
      <c r="AM45" s="23"/>
      <c r="AN45" s="25"/>
      <c r="BG45" s="18"/>
      <c r="BH45" s="18"/>
      <c r="BI45" s="18"/>
      <c r="BJ45" s="18"/>
    </row>
    <row r="46" spans="1:62" ht="15" customHeight="1" x14ac:dyDescent="0.25">
      <c r="B46" s="16">
        <f t="shared" si="6"/>
        <v>45333</v>
      </c>
      <c r="C46" s="23"/>
      <c r="D46" s="24"/>
      <c r="E46" s="23"/>
      <c r="F46" s="24"/>
      <c r="G46" s="23"/>
      <c r="H46" s="25"/>
      <c r="J46" s="16">
        <f t="shared" si="7"/>
        <v>45361</v>
      </c>
      <c r="K46" s="23"/>
      <c r="L46" s="24"/>
      <c r="M46" s="23"/>
      <c r="N46" s="24"/>
      <c r="O46" s="23"/>
      <c r="P46" s="25"/>
      <c r="R46" s="16">
        <f t="shared" si="8"/>
        <v>45392</v>
      </c>
      <c r="S46" s="23"/>
      <c r="T46" s="24"/>
      <c r="U46" s="23"/>
      <c r="V46" s="24"/>
      <c r="W46" s="23"/>
      <c r="X46" s="25"/>
      <c r="Z46" s="16">
        <f t="shared" si="9"/>
        <v>45422</v>
      </c>
      <c r="AA46" s="23"/>
      <c r="AB46" s="24"/>
      <c r="AC46" s="23"/>
      <c r="AD46" s="24"/>
      <c r="AE46" s="23"/>
      <c r="AF46" s="25"/>
      <c r="AH46" s="16">
        <f t="shared" si="10"/>
        <v>45453</v>
      </c>
      <c r="AI46" s="23"/>
      <c r="AJ46" s="24"/>
      <c r="AK46" s="23"/>
      <c r="AL46" s="24"/>
      <c r="AM46" s="23"/>
      <c r="AN46" s="25"/>
      <c r="BG46" s="18"/>
      <c r="BH46" s="18"/>
      <c r="BI46" s="18"/>
      <c r="BJ46" s="18"/>
    </row>
    <row r="47" spans="1:62" ht="15" customHeight="1" x14ac:dyDescent="0.25">
      <c r="B47" s="16">
        <f t="shared" si="6"/>
        <v>45334</v>
      </c>
      <c r="C47" s="23"/>
      <c r="D47" s="24"/>
      <c r="E47" s="23"/>
      <c r="F47" s="24"/>
      <c r="G47" s="23"/>
      <c r="H47" s="25"/>
      <c r="J47" s="16">
        <f t="shared" si="7"/>
        <v>45362</v>
      </c>
      <c r="K47" s="23"/>
      <c r="L47" s="24"/>
      <c r="M47" s="23"/>
      <c r="N47" s="24"/>
      <c r="O47" s="23"/>
      <c r="P47" s="25"/>
      <c r="R47" s="16">
        <f t="shared" si="8"/>
        <v>45393</v>
      </c>
      <c r="S47" s="23"/>
      <c r="T47" s="24"/>
      <c r="U47" s="23"/>
      <c r="V47" s="24"/>
      <c r="W47" s="23"/>
      <c r="X47" s="25"/>
      <c r="Z47" s="16">
        <f t="shared" si="9"/>
        <v>45423</v>
      </c>
      <c r="AA47" s="23"/>
      <c r="AB47" s="24"/>
      <c r="AC47" s="23"/>
      <c r="AD47" s="24"/>
      <c r="AE47" s="23"/>
      <c r="AF47" s="25"/>
      <c r="AH47" s="16">
        <f t="shared" si="10"/>
        <v>45454</v>
      </c>
      <c r="AI47" s="23"/>
      <c r="AJ47" s="24"/>
      <c r="AK47" s="23"/>
      <c r="AL47" s="24"/>
      <c r="AM47" s="23"/>
      <c r="AN47" s="25"/>
      <c r="BG47" s="18"/>
      <c r="BH47" s="18"/>
      <c r="BI47" s="18"/>
      <c r="BJ47" s="18"/>
    </row>
    <row r="48" spans="1:62" ht="15" customHeight="1" x14ac:dyDescent="0.25">
      <c r="B48" s="16">
        <f t="shared" si="6"/>
        <v>45335</v>
      </c>
      <c r="C48" s="23"/>
      <c r="D48" s="24"/>
      <c r="E48" s="23"/>
      <c r="F48" s="24"/>
      <c r="G48" s="23"/>
      <c r="H48" s="25"/>
      <c r="J48" s="16">
        <f t="shared" si="7"/>
        <v>45363</v>
      </c>
      <c r="K48" s="23"/>
      <c r="L48" s="24"/>
      <c r="M48" s="23"/>
      <c r="N48" s="24"/>
      <c r="O48" s="23"/>
      <c r="P48" s="25"/>
      <c r="R48" s="16">
        <f t="shared" si="8"/>
        <v>45394</v>
      </c>
      <c r="S48" s="23"/>
      <c r="T48" s="24"/>
      <c r="U48" s="23"/>
      <c r="V48" s="24"/>
      <c r="W48" s="23"/>
      <c r="X48" s="25"/>
      <c r="Z48" s="16">
        <f t="shared" si="9"/>
        <v>45424</v>
      </c>
      <c r="AA48" s="23"/>
      <c r="AB48" s="24"/>
      <c r="AC48" s="23"/>
      <c r="AD48" s="24"/>
      <c r="AE48" s="23"/>
      <c r="AF48" s="25"/>
      <c r="AH48" s="16">
        <f t="shared" si="10"/>
        <v>45455</v>
      </c>
      <c r="AI48" s="23"/>
      <c r="AJ48" s="24"/>
      <c r="AK48" s="23"/>
      <c r="AL48" s="24"/>
      <c r="AM48" s="23"/>
      <c r="AN48" s="25"/>
      <c r="BG48" s="18"/>
      <c r="BH48" s="18"/>
      <c r="BI48" s="18"/>
      <c r="BJ48" s="18"/>
    </row>
    <row r="49" spans="2:62" ht="15" customHeight="1" x14ac:dyDescent="0.25">
      <c r="B49" s="16">
        <f t="shared" si="6"/>
        <v>45336</v>
      </c>
      <c r="C49" s="23"/>
      <c r="D49" s="24"/>
      <c r="E49" s="23"/>
      <c r="F49" s="24"/>
      <c r="G49" s="23"/>
      <c r="H49" s="25"/>
      <c r="J49" s="16">
        <f t="shared" si="7"/>
        <v>45364</v>
      </c>
      <c r="K49" s="23"/>
      <c r="L49" s="24"/>
      <c r="M49" s="23"/>
      <c r="N49" s="24"/>
      <c r="O49" s="23"/>
      <c r="P49" s="25"/>
      <c r="R49" s="16">
        <f t="shared" si="8"/>
        <v>45395</v>
      </c>
      <c r="S49" s="23"/>
      <c r="T49" s="24"/>
      <c r="U49" s="23"/>
      <c r="V49" s="24"/>
      <c r="W49" s="23"/>
      <c r="X49" s="25"/>
      <c r="Z49" s="16">
        <f t="shared" si="9"/>
        <v>45425</v>
      </c>
      <c r="AA49" s="23"/>
      <c r="AB49" s="24"/>
      <c r="AC49" s="23"/>
      <c r="AD49" s="24"/>
      <c r="AE49" s="23"/>
      <c r="AF49" s="25"/>
      <c r="AH49" s="16">
        <f t="shared" si="10"/>
        <v>45456</v>
      </c>
      <c r="AI49" s="23"/>
      <c r="AJ49" s="24"/>
      <c r="AK49" s="23"/>
      <c r="AL49" s="24"/>
      <c r="AM49" s="23"/>
      <c r="AN49" s="25"/>
      <c r="BG49" s="18"/>
      <c r="BH49" s="18"/>
      <c r="BI49" s="18"/>
      <c r="BJ49" s="18"/>
    </row>
    <row r="50" spans="2:62" ht="15" customHeight="1" x14ac:dyDescent="0.25">
      <c r="B50" s="16">
        <f t="shared" si="6"/>
        <v>45337</v>
      </c>
      <c r="C50" s="23"/>
      <c r="D50" s="24"/>
      <c r="E50" s="23"/>
      <c r="F50" s="24"/>
      <c r="G50" s="23"/>
      <c r="H50" s="25"/>
      <c r="J50" s="16">
        <f t="shared" si="7"/>
        <v>45365</v>
      </c>
      <c r="K50" s="23"/>
      <c r="L50" s="24"/>
      <c r="M50" s="23"/>
      <c r="N50" s="24"/>
      <c r="O50" s="23"/>
      <c r="P50" s="25"/>
      <c r="R50" s="16">
        <f t="shared" si="8"/>
        <v>45396</v>
      </c>
      <c r="S50" s="23"/>
      <c r="T50" s="24"/>
      <c r="U50" s="23"/>
      <c r="V50" s="24"/>
      <c r="W50" s="23"/>
      <c r="X50" s="25"/>
      <c r="Z50" s="16">
        <f t="shared" si="9"/>
        <v>45426</v>
      </c>
      <c r="AA50" s="23"/>
      <c r="AB50" s="24"/>
      <c r="AC50" s="23"/>
      <c r="AD50" s="24"/>
      <c r="AE50" s="23"/>
      <c r="AF50" s="25"/>
      <c r="AH50" s="16">
        <f t="shared" si="10"/>
        <v>45457</v>
      </c>
      <c r="AI50" s="23"/>
      <c r="AJ50" s="24"/>
      <c r="AK50" s="23"/>
      <c r="AL50" s="24"/>
      <c r="AM50" s="23"/>
      <c r="AN50" s="25"/>
      <c r="BG50" s="18"/>
      <c r="BH50" s="18"/>
      <c r="BI50" s="18"/>
      <c r="BJ50" s="18"/>
    </row>
    <row r="51" spans="2:62" ht="15" customHeight="1" x14ac:dyDescent="0.25">
      <c r="B51" s="16">
        <f t="shared" si="6"/>
        <v>45338</v>
      </c>
      <c r="C51" s="23"/>
      <c r="D51" s="24"/>
      <c r="E51" s="23"/>
      <c r="F51" s="24"/>
      <c r="G51" s="23"/>
      <c r="H51" s="25"/>
      <c r="J51" s="16">
        <f t="shared" si="7"/>
        <v>45366</v>
      </c>
      <c r="K51" s="23"/>
      <c r="L51" s="24"/>
      <c r="M51" s="23"/>
      <c r="N51" s="24"/>
      <c r="O51" s="23"/>
      <c r="P51" s="25"/>
      <c r="R51" s="16">
        <f t="shared" si="8"/>
        <v>45397</v>
      </c>
      <c r="S51" s="23"/>
      <c r="T51" s="24"/>
      <c r="U51" s="23"/>
      <c r="V51" s="24"/>
      <c r="W51" s="23"/>
      <c r="X51" s="25"/>
      <c r="Z51" s="16">
        <f t="shared" si="9"/>
        <v>45427</v>
      </c>
      <c r="AA51" s="23"/>
      <c r="AB51" s="24"/>
      <c r="AC51" s="23"/>
      <c r="AD51" s="24"/>
      <c r="AE51" s="23"/>
      <c r="AF51" s="25"/>
      <c r="AH51" s="16">
        <f t="shared" si="10"/>
        <v>45458</v>
      </c>
      <c r="AI51" s="23"/>
      <c r="AJ51" s="24"/>
      <c r="AK51" s="23"/>
      <c r="AL51" s="24"/>
      <c r="AM51" s="23"/>
      <c r="AN51" s="25"/>
      <c r="BG51" s="18"/>
      <c r="BH51" s="18"/>
      <c r="BI51" s="18"/>
      <c r="BJ51" s="18"/>
    </row>
    <row r="52" spans="2:62" ht="15" customHeight="1" x14ac:dyDescent="0.25">
      <c r="B52" s="16">
        <f t="shared" si="6"/>
        <v>45339</v>
      </c>
      <c r="C52" s="23"/>
      <c r="D52" s="24"/>
      <c r="E52" s="23"/>
      <c r="F52" s="24"/>
      <c r="G52" s="23"/>
      <c r="H52" s="25"/>
      <c r="J52" s="16">
        <f t="shared" si="7"/>
        <v>45367</v>
      </c>
      <c r="K52" s="23"/>
      <c r="L52" s="24"/>
      <c r="M52" s="23"/>
      <c r="N52" s="24"/>
      <c r="O52" s="23"/>
      <c r="P52" s="25"/>
      <c r="R52" s="16">
        <f t="shared" si="8"/>
        <v>45398</v>
      </c>
      <c r="S52" s="23"/>
      <c r="T52" s="24"/>
      <c r="U52" s="23"/>
      <c r="V52" s="24"/>
      <c r="W52" s="23"/>
      <c r="X52" s="25"/>
      <c r="Z52" s="16">
        <f t="shared" si="9"/>
        <v>45428</v>
      </c>
      <c r="AA52" s="23"/>
      <c r="AB52" s="24"/>
      <c r="AC52" s="23"/>
      <c r="AD52" s="24"/>
      <c r="AE52" s="23"/>
      <c r="AF52" s="25"/>
      <c r="AH52" s="16">
        <f t="shared" si="10"/>
        <v>45459</v>
      </c>
      <c r="AI52" s="23"/>
      <c r="AJ52" s="24"/>
      <c r="AK52" s="23"/>
      <c r="AL52" s="24"/>
      <c r="AM52" s="23"/>
      <c r="AN52" s="25"/>
      <c r="BG52" s="18"/>
      <c r="BH52" s="18"/>
      <c r="BI52" s="18"/>
      <c r="BJ52" s="18"/>
    </row>
    <row r="53" spans="2:62" ht="15" customHeight="1" x14ac:dyDescent="0.25">
      <c r="B53" s="16">
        <f t="shared" si="6"/>
        <v>45340</v>
      </c>
      <c r="C53" s="23"/>
      <c r="D53" s="24"/>
      <c r="E53" s="23"/>
      <c r="F53" s="24"/>
      <c r="G53" s="23"/>
      <c r="H53" s="25"/>
      <c r="J53" s="16">
        <f t="shared" si="7"/>
        <v>45368</v>
      </c>
      <c r="K53" s="23"/>
      <c r="L53" s="24"/>
      <c r="M53" s="23"/>
      <c r="N53" s="24"/>
      <c r="O53" s="23"/>
      <c r="P53" s="25"/>
      <c r="R53" s="16">
        <f t="shared" si="8"/>
        <v>45399</v>
      </c>
      <c r="S53" s="23"/>
      <c r="T53" s="24"/>
      <c r="U53" s="23"/>
      <c r="V53" s="24"/>
      <c r="W53" s="23"/>
      <c r="X53" s="25"/>
      <c r="Z53" s="16">
        <f t="shared" si="9"/>
        <v>45429</v>
      </c>
      <c r="AA53" s="23"/>
      <c r="AB53" s="24"/>
      <c r="AC53" s="23"/>
      <c r="AD53" s="24"/>
      <c r="AE53" s="23"/>
      <c r="AF53" s="25"/>
      <c r="AH53" s="16">
        <f t="shared" si="10"/>
        <v>45460</v>
      </c>
      <c r="AI53" s="23"/>
      <c r="AJ53" s="24"/>
      <c r="AK53" s="23"/>
      <c r="AL53" s="24"/>
      <c r="AM53" s="23"/>
      <c r="AN53" s="25"/>
      <c r="BG53" s="18"/>
      <c r="BH53" s="18"/>
      <c r="BI53" s="18"/>
      <c r="BJ53" s="18"/>
    </row>
    <row r="54" spans="2:62" ht="15" customHeight="1" x14ac:dyDescent="0.25">
      <c r="B54" s="16">
        <f t="shared" si="6"/>
        <v>45341</v>
      </c>
      <c r="C54" s="23"/>
      <c r="D54" s="24"/>
      <c r="E54" s="23"/>
      <c r="F54" s="24"/>
      <c r="G54" s="23"/>
      <c r="H54" s="25"/>
      <c r="J54" s="16">
        <f t="shared" si="7"/>
        <v>45369</v>
      </c>
      <c r="K54" s="23"/>
      <c r="L54" s="24"/>
      <c r="M54" s="23"/>
      <c r="N54" s="24"/>
      <c r="O54" s="23"/>
      <c r="P54" s="25"/>
      <c r="R54" s="16">
        <f t="shared" si="8"/>
        <v>45400</v>
      </c>
      <c r="S54" s="23"/>
      <c r="T54" s="24"/>
      <c r="U54" s="23"/>
      <c r="V54" s="24"/>
      <c r="W54" s="23"/>
      <c r="X54" s="25"/>
      <c r="Z54" s="16">
        <f t="shared" si="9"/>
        <v>45430</v>
      </c>
      <c r="AA54" s="23"/>
      <c r="AB54" s="24"/>
      <c r="AC54" s="23"/>
      <c r="AD54" s="24"/>
      <c r="AE54" s="23"/>
      <c r="AF54" s="25"/>
      <c r="AH54" s="16">
        <f t="shared" si="10"/>
        <v>45461</v>
      </c>
      <c r="AI54" s="23"/>
      <c r="AJ54" s="24"/>
      <c r="AK54" s="23"/>
      <c r="AL54" s="24"/>
      <c r="AM54" s="23"/>
      <c r="AN54" s="25"/>
      <c r="BG54" s="18"/>
      <c r="BH54" s="18"/>
      <c r="BI54" s="18"/>
      <c r="BJ54" s="18"/>
    </row>
    <row r="55" spans="2:62" ht="15" customHeight="1" x14ac:dyDescent="0.25">
      <c r="B55" s="16">
        <f t="shared" si="6"/>
        <v>45342</v>
      </c>
      <c r="C55" s="23"/>
      <c r="D55" s="24"/>
      <c r="E55" s="23"/>
      <c r="F55" s="24"/>
      <c r="G55" s="23"/>
      <c r="H55" s="25"/>
      <c r="J55" s="16">
        <f t="shared" si="7"/>
        <v>45370</v>
      </c>
      <c r="K55" s="23"/>
      <c r="L55" s="24"/>
      <c r="M55" s="23"/>
      <c r="N55" s="24"/>
      <c r="O55" s="23"/>
      <c r="P55" s="25"/>
      <c r="R55" s="16">
        <f t="shared" si="8"/>
        <v>45401</v>
      </c>
      <c r="S55" s="23"/>
      <c r="T55" s="24"/>
      <c r="U55" s="23"/>
      <c r="V55" s="24"/>
      <c r="W55" s="23"/>
      <c r="X55" s="25"/>
      <c r="Z55" s="16">
        <f t="shared" si="9"/>
        <v>45431</v>
      </c>
      <c r="AA55" s="23"/>
      <c r="AB55" s="24"/>
      <c r="AC55" s="23"/>
      <c r="AD55" s="24"/>
      <c r="AE55" s="23"/>
      <c r="AF55" s="25"/>
      <c r="AH55" s="16">
        <f t="shared" si="10"/>
        <v>45462</v>
      </c>
      <c r="AI55" s="23"/>
      <c r="AJ55" s="24"/>
      <c r="AK55" s="23"/>
      <c r="AL55" s="24"/>
      <c r="AM55" s="23"/>
      <c r="AN55" s="25"/>
      <c r="BG55" s="18"/>
      <c r="BH55" s="18"/>
      <c r="BI55" s="18"/>
      <c r="BJ55" s="18"/>
    </row>
    <row r="56" spans="2:62" ht="15" customHeight="1" x14ac:dyDescent="0.25">
      <c r="B56" s="16">
        <f t="shared" si="6"/>
        <v>45343</v>
      </c>
      <c r="C56" s="23"/>
      <c r="D56" s="24"/>
      <c r="E56" s="23"/>
      <c r="F56" s="24"/>
      <c r="G56" s="23"/>
      <c r="H56" s="25"/>
      <c r="J56" s="16">
        <f t="shared" si="7"/>
        <v>45371</v>
      </c>
      <c r="K56" s="23"/>
      <c r="L56" s="24"/>
      <c r="M56" s="23"/>
      <c r="N56" s="24"/>
      <c r="O56" s="23"/>
      <c r="P56" s="25"/>
      <c r="R56" s="16">
        <f t="shared" si="8"/>
        <v>45402</v>
      </c>
      <c r="S56" s="23"/>
      <c r="T56" s="24"/>
      <c r="U56" s="23"/>
      <c r="V56" s="24"/>
      <c r="W56" s="23"/>
      <c r="X56" s="25"/>
      <c r="Z56" s="16">
        <f t="shared" si="9"/>
        <v>45432</v>
      </c>
      <c r="AA56" s="23"/>
      <c r="AB56" s="24"/>
      <c r="AC56" s="23"/>
      <c r="AD56" s="24"/>
      <c r="AE56" s="23"/>
      <c r="AF56" s="25"/>
      <c r="AH56" s="16">
        <f t="shared" si="10"/>
        <v>45463</v>
      </c>
      <c r="AI56" s="23"/>
      <c r="AJ56" s="24"/>
      <c r="AK56" s="23"/>
      <c r="AL56" s="24"/>
      <c r="AM56" s="23"/>
      <c r="AN56" s="25"/>
      <c r="BG56" s="18"/>
      <c r="BH56" s="18"/>
      <c r="BI56" s="18"/>
      <c r="BJ56" s="18"/>
    </row>
    <row r="57" spans="2:62" ht="15" customHeight="1" x14ac:dyDescent="0.25">
      <c r="B57" s="16">
        <f t="shared" si="6"/>
        <v>45344</v>
      </c>
      <c r="C57" s="23"/>
      <c r="D57" s="24"/>
      <c r="E57" s="23"/>
      <c r="F57" s="24"/>
      <c r="G57" s="23"/>
      <c r="H57" s="25"/>
      <c r="J57" s="16">
        <f t="shared" si="7"/>
        <v>45372</v>
      </c>
      <c r="K57" s="23"/>
      <c r="L57" s="24"/>
      <c r="M57" s="23"/>
      <c r="N57" s="24"/>
      <c r="O57" s="23"/>
      <c r="P57" s="25"/>
      <c r="R57" s="16">
        <f t="shared" si="8"/>
        <v>45403</v>
      </c>
      <c r="S57" s="23"/>
      <c r="T57" s="24"/>
      <c r="U57" s="23"/>
      <c r="V57" s="24"/>
      <c r="W57" s="23"/>
      <c r="X57" s="25"/>
      <c r="Z57" s="16">
        <f t="shared" si="9"/>
        <v>45433</v>
      </c>
      <c r="AA57" s="23"/>
      <c r="AB57" s="24"/>
      <c r="AC57" s="23"/>
      <c r="AD57" s="24"/>
      <c r="AE57" s="23"/>
      <c r="AF57" s="25"/>
      <c r="AH57" s="16">
        <f t="shared" si="10"/>
        <v>45464</v>
      </c>
      <c r="AI57" s="23"/>
      <c r="AJ57" s="24"/>
      <c r="AK57" s="23"/>
      <c r="AL57" s="24"/>
      <c r="AM57" s="23"/>
      <c r="AN57" s="25"/>
      <c r="BG57" s="18"/>
      <c r="BH57" s="18"/>
      <c r="BI57" s="18"/>
      <c r="BJ57" s="18"/>
    </row>
    <row r="58" spans="2:62" ht="15" customHeight="1" x14ac:dyDescent="0.25">
      <c r="B58" s="16">
        <f t="shared" si="6"/>
        <v>45345</v>
      </c>
      <c r="C58" s="23"/>
      <c r="D58" s="24"/>
      <c r="E58" s="23"/>
      <c r="F58" s="24"/>
      <c r="G58" s="23"/>
      <c r="H58" s="25"/>
      <c r="J58" s="16">
        <f t="shared" si="7"/>
        <v>45373</v>
      </c>
      <c r="K58" s="23"/>
      <c r="L58" s="24"/>
      <c r="M58" s="23"/>
      <c r="N58" s="24"/>
      <c r="O58" s="23"/>
      <c r="P58" s="25"/>
      <c r="R58" s="16">
        <f t="shared" si="8"/>
        <v>45404</v>
      </c>
      <c r="S58" s="23"/>
      <c r="T58" s="24"/>
      <c r="U58" s="23"/>
      <c r="V58" s="24"/>
      <c r="W58" s="23"/>
      <c r="X58" s="25"/>
      <c r="Z58" s="16">
        <f t="shared" si="9"/>
        <v>45434</v>
      </c>
      <c r="AA58" s="23"/>
      <c r="AB58" s="24"/>
      <c r="AC58" s="23"/>
      <c r="AD58" s="24"/>
      <c r="AE58" s="23"/>
      <c r="AF58" s="25"/>
      <c r="AH58" s="16">
        <f t="shared" si="10"/>
        <v>45465</v>
      </c>
      <c r="AI58" s="23"/>
      <c r="AJ58" s="24"/>
      <c r="AK58" s="23"/>
      <c r="AL58" s="24"/>
      <c r="AM58" s="23"/>
      <c r="AN58" s="25"/>
      <c r="BG58" s="18"/>
      <c r="BH58" s="18"/>
      <c r="BI58" s="18"/>
      <c r="BJ58" s="18"/>
    </row>
    <row r="59" spans="2:62" ht="15" customHeight="1" x14ac:dyDescent="0.25">
      <c r="B59" s="16">
        <f t="shared" si="6"/>
        <v>45346</v>
      </c>
      <c r="C59" s="23"/>
      <c r="D59" s="24"/>
      <c r="E59" s="23"/>
      <c r="F59" s="24"/>
      <c r="G59" s="23"/>
      <c r="H59" s="25"/>
      <c r="J59" s="16">
        <f t="shared" si="7"/>
        <v>45374</v>
      </c>
      <c r="K59" s="23"/>
      <c r="L59" s="24"/>
      <c r="M59" s="23"/>
      <c r="N59" s="24"/>
      <c r="O59" s="23"/>
      <c r="P59" s="25"/>
      <c r="R59" s="16">
        <f t="shared" si="8"/>
        <v>45405</v>
      </c>
      <c r="S59" s="23"/>
      <c r="T59" s="24"/>
      <c r="U59" s="23"/>
      <c r="V59" s="24"/>
      <c r="W59" s="23"/>
      <c r="X59" s="25"/>
      <c r="Z59" s="16">
        <f t="shared" si="9"/>
        <v>45435</v>
      </c>
      <c r="AA59" s="23"/>
      <c r="AB59" s="24"/>
      <c r="AC59" s="23"/>
      <c r="AD59" s="24"/>
      <c r="AE59" s="23"/>
      <c r="AF59" s="25"/>
      <c r="AH59" s="16">
        <f t="shared" si="10"/>
        <v>45466</v>
      </c>
      <c r="AI59" s="23"/>
      <c r="AJ59" s="24"/>
      <c r="AK59" s="23"/>
      <c r="AL59" s="24"/>
      <c r="AM59" s="23"/>
      <c r="AN59" s="25"/>
      <c r="BG59" s="18"/>
      <c r="BH59" s="18"/>
      <c r="BI59" s="18"/>
      <c r="BJ59" s="18"/>
    </row>
    <row r="60" spans="2:62" ht="15" customHeight="1" x14ac:dyDescent="0.25">
      <c r="B60" s="16">
        <f t="shared" si="6"/>
        <v>45347</v>
      </c>
      <c r="C60" s="23"/>
      <c r="D60" s="24"/>
      <c r="E60" s="23"/>
      <c r="F60" s="24"/>
      <c r="G60" s="23"/>
      <c r="H60" s="25"/>
      <c r="J60" s="16">
        <f t="shared" si="7"/>
        <v>45375</v>
      </c>
      <c r="K60" s="23"/>
      <c r="L60" s="24"/>
      <c r="M60" s="23"/>
      <c r="N60" s="24"/>
      <c r="O60" s="23"/>
      <c r="P60" s="25"/>
      <c r="R60" s="16">
        <f t="shared" si="8"/>
        <v>45406</v>
      </c>
      <c r="S60" s="23"/>
      <c r="T60" s="24"/>
      <c r="U60" s="23"/>
      <c r="V60" s="24"/>
      <c r="W60" s="23"/>
      <c r="X60" s="25"/>
      <c r="Z60" s="16">
        <f t="shared" si="9"/>
        <v>45436</v>
      </c>
      <c r="AA60" s="23"/>
      <c r="AB60" s="24"/>
      <c r="AC60" s="23"/>
      <c r="AD60" s="24"/>
      <c r="AE60" s="23"/>
      <c r="AF60" s="25"/>
      <c r="AH60" s="16">
        <f t="shared" si="10"/>
        <v>45467</v>
      </c>
      <c r="AI60" s="23"/>
      <c r="AJ60" s="24"/>
      <c r="AK60" s="23"/>
      <c r="AL60" s="24"/>
      <c r="AM60" s="23"/>
      <c r="AN60" s="25"/>
      <c r="BG60" s="18"/>
      <c r="BH60" s="18"/>
      <c r="BI60" s="18"/>
      <c r="BJ60" s="18"/>
    </row>
    <row r="61" spans="2:62" ht="15" customHeight="1" x14ac:dyDescent="0.25">
      <c r="B61" s="16">
        <f t="shared" si="6"/>
        <v>45348</v>
      </c>
      <c r="C61" s="23"/>
      <c r="D61" s="24"/>
      <c r="E61" s="23"/>
      <c r="F61" s="24"/>
      <c r="G61" s="23"/>
      <c r="H61" s="25"/>
      <c r="J61" s="16">
        <f t="shared" si="7"/>
        <v>45376</v>
      </c>
      <c r="K61" s="23"/>
      <c r="L61" s="24"/>
      <c r="M61" s="23"/>
      <c r="N61" s="24"/>
      <c r="O61" s="23"/>
      <c r="P61" s="25"/>
      <c r="R61" s="16">
        <f t="shared" si="8"/>
        <v>45407</v>
      </c>
      <c r="S61" s="23"/>
      <c r="T61" s="24"/>
      <c r="U61" s="23"/>
      <c r="V61" s="24"/>
      <c r="W61" s="23"/>
      <c r="X61" s="25"/>
      <c r="Z61" s="16">
        <f t="shared" si="9"/>
        <v>45437</v>
      </c>
      <c r="AA61" s="23"/>
      <c r="AB61" s="24"/>
      <c r="AC61" s="23"/>
      <c r="AD61" s="24"/>
      <c r="AE61" s="23"/>
      <c r="AF61" s="25"/>
      <c r="AH61" s="16">
        <f t="shared" si="10"/>
        <v>45468</v>
      </c>
      <c r="AI61" s="23"/>
      <c r="AJ61" s="24"/>
      <c r="AK61" s="23"/>
      <c r="AL61" s="24"/>
      <c r="AM61" s="23"/>
      <c r="AN61" s="25"/>
      <c r="BG61" s="18"/>
      <c r="BH61" s="18"/>
      <c r="BI61" s="18"/>
      <c r="BJ61" s="18"/>
    </row>
    <row r="62" spans="2:62" ht="15" customHeight="1" x14ac:dyDescent="0.25">
      <c r="B62" s="16">
        <f t="shared" si="6"/>
        <v>45349</v>
      </c>
      <c r="C62" s="23"/>
      <c r="D62" s="24"/>
      <c r="E62" s="23"/>
      <c r="F62" s="24"/>
      <c r="G62" s="23"/>
      <c r="H62" s="25"/>
      <c r="J62" s="16">
        <f t="shared" si="7"/>
        <v>45377</v>
      </c>
      <c r="K62" s="23"/>
      <c r="L62" s="24"/>
      <c r="M62" s="23"/>
      <c r="N62" s="24"/>
      <c r="O62" s="23"/>
      <c r="P62" s="25"/>
      <c r="R62" s="16">
        <f t="shared" si="8"/>
        <v>45408</v>
      </c>
      <c r="S62" s="23"/>
      <c r="T62" s="24"/>
      <c r="U62" s="23"/>
      <c r="V62" s="24"/>
      <c r="W62" s="23"/>
      <c r="X62" s="25"/>
      <c r="Z62" s="16">
        <f t="shared" si="9"/>
        <v>45438</v>
      </c>
      <c r="AA62" s="23"/>
      <c r="AB62" s="24"/>
      <c r="AC62" s="23"/>
      <c r="AD62" s="24"/>
      <c r="AE62" s="23"/>
      <c r="AF62" s="25"/>
      <c r="AH62" s="16">
        <f t="shared" si="10"/>
        <v>45469</v>
      </c>
      <c r="AI62" s="23"/>
      <c r="AJ62" s="24"/>
      <c r="AK62" s="23"/>
      <c r="AL62" s="24"/>
      <c r="AM62" s="23"/>
      <c r="AN62" s="25"/>
      <c r="BG62" s="18"/>
      <c r="BH62" s="18"/>
      <c r="BI62" s="18"/>
      <c r="BJ62" s="18"/>
    </row>
    <row r="63" spans="2:62" ht="15" customHeight="1" x14ac:dyDescent="0.25">
      <c r="B63" s="16">
        <f t="shared" si="6"/>
        <v>45350</v>
      </c>
      <c r="C63" s="23"/>
      <c r="D63" s="24"/>
      <c r="E63" s="23"/>
      <c r="F63" s="24"/>
      <c r="G63" s="23"/>
      <c r="H63" s="25"/>
      <c r="J63" s="16">
        <f t="shared" si="7"/>
        <v>45378</v>
      </c>
      <c r="K63" s="23"/>
      <c r="L63" s="24"/>
      <c r="M63" s="23"/>
      <c r="N63" s="24"/>
      <c r="O63" s="23"/>
      <c r="P63" s="25"/>
      <c r="R63" s="16">
        <f t="shared" si="8"/>
        <v>45409</v>
      </c>
      <c r="S63" s="23"/>
      <c r="T63" s="24"/>
      <c r="U63" s="23"/>
      <c r="V63" s="24"/>
      <c r="W63" s="23"/>
      <c r="X63" s="25"/>
      <c r="Z63" s="16">
        <f t="shared" si="9"/>
        <v>45439</v>
      </c>
      <c r="AA63" s="23"/>
      <c r="AB63" s="24"/>
      <c r="AC63" s="23"/>
      <c r="AD63" s="24"/>
      <c r="AE63" s="23"/>
      <c r="AF63" s="25"/>
      <c r="AH63" s="16">
        <f t="shared" si="10"/>
        <v>45470</v>
      </c>
      <c r="AI63" s="23"/>
      <c r="AJ63" s="24"/>
      <c r="AK63" s="23"/>
      <c r="AL63" s="24"/>
      <c r="AM63" s="23"/>
      <c r="AN63" s="25"/>
      <c r="BG63" s="18"/>
      <c r="BH63" s="18"/>
      <c r="BI63" s="18"/>
      <c r="BJ63" s="18"/>
    </row>
    <row r="64" spans="2:62" ht="15" customHeight="1" x14ac:dyDescent="0.25">
      <c r="B64" s="16">
        <f t="shared" si="6"/>
        <v>45351</v>
      </c>
      <c r="C64" s="23"/>
      <c r="D64" s="24"/>
      <c r="E64" s="23"/>
      <c r="F64" s="24"/>
      <c r="G64" s="23"/>
      <c r="H64" s="25"/>
      <c r="J64" s="16">
        <f t="shared" si="7"/>
        <v>45379</v>
      </c>
      <c r="K64" s="23"/>
      <c r="L64" s="24"/>
      <c r="M64" s="23"/>
      <c r="N64" s="24"/>
      <c r="O64" s="23"/>
      <c r="P64" s="25"/>
      <c r="R64" s="16">
        <f t="shared" si="8"/>
        <v>45410</v>
      </c>
      <c r="S64" s="23"/>
      <c r="T64" s="24"/>
      <c r="U64" s="23"/>
      <c r="V64" s="24"/>
      <c r="W64" s="23"/>
      <c r="X64" s="25"/>
      <c r="Z64" s="16">
        <f t="shared" si="9"/>
        <v>45440</v>
      </c>
      <c r="AA64" s="23"/>
      <c r="AB64" s="24"/>
      <c r="AC64" s="23"/>
      <c r="AD64" s="24"/>
      <c r="AE64" s="23"/>
      <c r="AF64" s="25"/>
      <c r="AH64" s="16">
        <f t="shared" si="10"/>
        <v>45471</v>
      </c>
      <c r="AI64" s="23"/>
      <c r="AJ64" s="24"/>
      <c r="AK64" s="23"/>
      <c r="AL64" s="24"/>
      <c r="AM64" s="23"/>
      <c r="AN64" s="25"/>
      <c r="BG64" s="18"/>
      <c r="BH64" s="18"/>
      <c r="BI64" s="18"/>
      <c r="BJ64" s="18"/>
    </row>
    <row r="65" spans="2:62" ht="15" customHeight="1" x14ac:dyDescent="0.25">
      <c r="B65" s="16">
        <f t="shared" si="6"/>
        <v>45352</v>
      </c>
      <c r="C65" s="23"/>
      <c r="D65" s="24"/>
      <c r="E65" s="23"/>
      <c r="F65" s="24"/>
      <c r="G65" s="23"/>
      <c r="H65" s="25"/>
      <c r="J65" s="16">
        <f t="shared" si="7"/>
        <v>45380</v>
      </c>
      <c r="K65" s="23"/>
      <c r="L65" s="24"/>
      <c r="M65" s="23"/>
      <c r="N65" s="24"/>
      <c r="O65" s="23"/>
      <c r="P65" s="25"/>
      <c r="R65" s="16">
        <f t="shared" si="8"/>
        <v>45411</v>
      </c>
      <c r="S65" s="23"/>
      <c r="T65" s="24"/>
      <c r="U65" s="23"/>
      <c r="V65" s="24"/>
      <c r="W65" s="23"/>
      <c r="X65" s="25"/>
      <c r="Z65" s="16">
        <f t="shared" si="9"/>
        <v>45441</v>
      </c>
      <c r="AA65" s="23"/>
      <c r="AB65" s="24"/>
      <c r="AC65" s="23"/>
      <c r="AD65" s="24"/>
      <c r="AE65" s="23"/>
      <c r="AF65" s="25"/>
      <c r="AH65" s="16">
        <f t="shared" si="10"/>
        <v>45472</v>
      </c>
      <c r="AI65" s="23"/>
      <c r="AJ65" s="24"/>
      <c r="AK65" s="23"/>
      <c r="AL65" s="24"/>
      <c r="AM65" s="23"/>
      <c r="AN65" s="25"/>
      <c r="BG65" s="18"/>
      <c r="BH65" s="18"/>
      <c r="BI65" s="18"/>
      <c r="BJ65" s="18"/>
    </row>
    <row r="66" spans="2:62" ht="15" customHeight="1" thickBot="1" x14ac:dyDescent="0.3">
      <c r="B66" s="17">
        <f t="shared" si="6"/>
        <v>45353</v>
      </c>
      <c r="C66" s="26"/>
      <c r="D66" s="27"/>
      <c r="E66" s="26"/>
      <c r="F66" s="27"/>
      <c r="G66" s="26"/>
      <c r="H66" s="28"/>
      <c r="J66" s="17">
        <f t="shared" si="7"/>
        <v>45381</v>
      </c>
      <c r="K66" s="26"/>
      <c r="L66" s="27"/>
      <c r="M66" s="26"/>
      <c r="N66" s="27"/>
      <c r="O66" s="26"/>
      <c r="P66" s="28"/>
      <c r="R66" s="17">
        <f t="shared" si="8"/>
        <v>45412</v>
      </c>
      <c r="S66" s="26"/>
      <c r="T66" s="27"/>
      <c r="U66" s="26"/>
      <c r="V66" s="27"/>
      <c r="W66" s="26"/>
      <c r="X66" s="28"/>
      <c r="Z66" s="17">
        <f t="shared" si="9"/>
        <v>45442</v>
      </c>
      <c r="AA66" s="26"/>
      <c r="AB66" s="27"/>
      <c r="AC66" s="26"/>
      <c r="AD66" s="27"/>
      <c r="AE66" s="26"/>
      <c r="AF66" s="28"/>
      <c r="AH66" s="17">
        <f t="shared" si="10"/>
        <v>45473</v>
      </c>
      <c r="AI66" s="26"/>
      <c r="AJ66" s="27"/>
      <c r="AK66" s="26"/>
      <c r="AL66" s="27"/>
      <c r="AM66" s="26"/>
      <c r="AN66" s="28"/>
      <c r="BG66" s="18"/>
      <c r="BH66" s="18"/>
      <c r="BI66" s="18"/>
      <c r="BJ66" s="18"/>
    </row>
    <row r="67" spans="2:62" x14ac:dyDescent="0.25">
      <c r="BG67" s="18"/>
      <c r="BH67" s="18"/>
      <c r="BI67" s="18"/>
      <c r="BJ67" s="18"/>
    </row>
    <row r="68" spans="2:62" x14ac:dyDescent="0.25">
      <c r="BG68" s="18"/>
      <c r="BH68" s="18"/>
      <c r="BI68" s="18"/>
      <c r="BJ68" s="18"/>
    </row>
    <row r="69" spans="2:62" x14ac:dyDescent="0.25">
      <c r="BG69" s="18"/>
      <c r="BH69" s="18"/>
      <c r="BI69" s="18"/>
      <c r="BJ69" s="18"/>
    </row>
    <row r="70" spans="2:62" x14ac:dyDescent="0.25">
      <c r="BG70" s="18"/>
      <c r="BH70" s="18"/>
      <c r="BI70" s="18"/>
      <c r="BJ70" s="18"/>
    </row>
    <row r="71" spans="2:62" x14ac:dyDescent="0.25">
      <c r="BG71" s="18"/>
      <c r="BH71" s="18"/>
      <c r="BI71" s="18"/>
      <c r="BJ71" s="18"/>
    </row>
    <row r="72" spans="2:62" x14ac:dyDescent="0.25">
      <c r="BG72" s="18"/>
      <c r="BH72" s="18"/>
      <c r="BI72" s="18"/>
      <c r="BJ72" s="18"/>
    </row>
    <row r="73" spans="2:62" x14ac:dyDescent="0.25">
      <c r="BG73" s="18"/>
      <c r="BH73" s="18"/>
      <c r="BI73" s="18"/>
      <c r="BJ73" s="18"/>
    </row>
    <row r="74" spans="2:62" x14ac:dyDescent="0.25">
      <c r="BG74" s="18"/>
      <c r="BH74" s="18"/>
      <c r="BI74" s="18"/>
      <c r="BJ74" s="18"/>
    </row>
    <row r="75" spans="2:62" x14ac:dyDescent="0.25">
      <c r="BG75" s="18"/>
      <c r="BH75" s="18"/>
      <c r="BI75" s="18"/>
      <c r="BJ75" s="18"/>
    </row>
    <row r="76" spans="2:62" x14ac:dyDescent="0.25">
      <c r="BG76" s="18"/>
      <c r="BH76" s="18"/>
      <c r="BI76" s="18"/>
      <c r="BJ76" s="18"/>
    </row>
    <row r="77" spans="2:62" x14ac:dyDescent="0.25">
      <c r="BG77" s="18"/>
      <c r="BH77" s="18"/>
      <c r="BI77" s="18"/>
      <c r="BJ77" s="18"/>
    </row>
    <row r="78" spans="2:62" x14ac:dyDescent="0.25">
      <c r="BG78" s="18"/>
      <c r="BH78" s="18"/>
      <c r="BI78" s="18"/>
      <c r="BJ78" s="18"/>
    </row>
    <row r="79" spans="2:62" x14ac:dyDescent="0.25">
      <c r="BG79" s="18"/>
      <c r="BH79" s="18"/>
      <c r="BI79" s="18"/>
      <c r="BJ79" s="18"/>
    </row>
    <row r="80" spans="2:62" x14ac:dyDescent="0.25">
      <c r="BG80" s="18"/>
      <c r="BH80" s="18"/>
      <c r="BI80" s="18"/>
      <c r="BJ80" s="18"/>
    </row>
    <row r="81" spans="59:62" x14ac:dyDescent="0.25">
      <c r="BG81" s="18"/>
      <c r="BH81" s="18"/>
      <c r="BI81" s="18"/>
      <c r="BJ81" s="18"/>
    </row>
    <row r="82" spans="59:62" x14ac:dyDescent="0.25">
      <c r="BG82" s="18"/>
      <c r="BH82" s="18"/>
      <c r="BI82" s="18"/>
      <c r="BJ82" s="18"/>
    </row>
    <row r="83" spans="59:62" x14ac:dyDescent="0.25">
      <c r="BG83" s="18"/>
      <c r="BH83" s="18"/>
      <c r="BI83" s="18"/>
      <c r="BJ83" s="18"/>
    </row>
    <row r="84" spans="59:62" x14ac:dyDescent="0.25">
      <c r="BG84" s="18"/>
      <c r="BH84" s="18"/>
      <c r="BI84" s="18"/>
      <c r="BJ84" s="18"/>
    </row>
    <row r="85" spans="59:62" x14ac:dyDescent="0.25">
      <c r="BG85" s="18"/>
      <c r="BH85" s="18"/>
      <c r="BI85" s="18"/>
      <c r="BJ85" s="18"/>
    </row>
    <row r="86" spans="59:62" x14ac:dyDescent="0.25">
      <c r="BG86" s="18"/>
      <c r="BH86" s="18"/>
      <c r="BI86" s="18"/>
      <c r="BJ86" s="18"/>
    </row>
    <row r="87" spans="59:62" x14ac:dyDescent="0.25">
      <c r="BG87" s="18"/>
      <c r="BH87" s="18"/>
      <c r="BI87" s="18"/>
      <c r="BJ87" s="18"/>
    </row>
    <row r="88" spans="59:62" x14ac:dyDescent="0.25">
      <c r="BG88" s="18"/>
      <c r="BH88" s="18"/>
      <c r="BI88" s="18"/>
      <c r="BJ88" s="18"/>
    </row>
    <row r="89" spans="59:62" x14ac:dyDescent="0.25">
      <c r="BG89" s="18"/>
      <c r="BH89" s="18"/>
      <c r="BI89" s="18"/>
      <c r="BJ89" s="18"/>
    </row>
    <row r="90" spans="59:62" x14ac:dyDescent="0.25">
      <c r="BG90" s="18"/>
      <c r="BH90" s="18"/>
      <c r="BI90" s="18"/>
      <c r="BJ90" s="18"/>
    </row>
    <row r="91" spans="59:62" x14ac:dyDescent="0.25">
      <c r="BG91" s="18"/>
      <c r="BH91" s="18"/>
      <c r="BI91" s="18"/>
      <c r="BJ91" s="18"/>
    </row>
    <row r="92" spans="59:62" x14ac:dyDescent="0.25">
      <c r="BG92" s="18"/>
      <c r="BH92" s="18"/>
      <c r="BI92" s="18"/>
      <c r="BJ92" s="18"/>
    </row>
    <row r="93" spans="59:62" x14ac:dyDescent="0.25">
      <c r="BG93" s="18"/>
      <c r="BH93" s="18"/>
      <c r="BI93" s="18"/>
      <c r="BJ93" s="18"/>
    </row>
    <row r="94" spans="59:62" x14ac:dyDescent="0.25">
      <c r="BG94" s="18"/>
      <c r="BH94" s="18"/>
      <c r="BI94" s="18"/>
      <c r="BJ94" s="18"/>
    </row>
    <row r="95" spans="59:62" x14ac:dyDescent="0.25">
      <c r="BG95" s="18"/>
      <c r="BH95" s="18"/>
      <c r="BI95" s="18"/>
      <c r="BJ95" s="18"/>
    </row>
    <row r="96" spans="59:62" x14ac:dyDescent="0.25">
      <c r="BG96" s="18"/>
      <c r="BH96" s="18"/>
      <c r="BI96" s="18"/>
      <c r="BJ96" s="18"/>
    </row>
    <row r="97" spans="59:62" x14ac:dyDescent="0.25">
      <c r="BG97" s="18"/>
      <c r="BH97" s="18"/>
      <c r="BI97" s="18"/>
      <c r="BJ97" s="18"/>
    </row>
    <row r="98" spans="59:62" x14ac:dyDescent="0.25">
      <c r="BG98" s="18"/>
      <c r="BH98" s="18"/>
      <c r="BI98" s="18"/>
      <c r="BJ98" s="18"/>
    </row>
    <row r="99" spans="59:62" x14ac:dyDescent="0.25">
      <c r="BG99" s="18"/>
      <c r="BH99" s="18"/>
      <c r="BI99" s="18"/>
      <c r="BJ99" s="18"/>
    </row>
    <row r="100" spans="59:62" x14ac:dyDescent="0.25">
      <c r="BG100" s="18"/>
      <c r="BH100" s="18"/>
      <c r="BI100" s="18"/>
      <c r="BJ100" s="18"/>
    </row>
    <row r="101" spans="59:62" x14ac:dyDescent="0.25">
      <c r="BG101" s="18"/>
      <c r="BH101" s="18"/>
      <c r="BI101" s="18"/>
      <c r="BJ101" s="18"/>
    </row>
    <row r="102" spans="59:62" x14ac:dyDescent="0.25">
      <c r="BG102" s="18"/>
      <c r="BH102" s="18"/>
      <c r="BI102" s="18"/>
      <c r="BJ102" s="18"/>
    </row>
    <row r="103" spans="59:62" x14ac:dyDescent="0.25">
      <c r="BG103" s="18"/>
      <c r="BH103" s="18"/>
      <c r="BI103" s="18"/>
      <c r="BJ103" s="18"/>
    </row>
    <row r="104" spans="59:62" x14ac:dyDescent="0.25">
      <c r="BG104" s="18"/>
      <c r="BH104" s="18"/>
      <c r="BI104" s="18"/>
      <c r="BJ104" s="18"/>
    </row>
    <row r="105" spans="59:62" x14ac:dyDescent="0.25">
      <c r="BG105" s="18"/>
      <c r="BH105" s="18"/>
      <c r="BI105" s="18"/>
      <c r="BJ105" s="18"/>
    </row>
    <row r="106" spans="59:62" x14ac:dyDescent="0.25">
      <c r="BG106" s="18"/>
      <c r="BH106" s="18"/>
      <c r="BI106" s="18"/>
      <c r="BJ106" s="18"/>
    </row>
    <row r="107" spans="59:62" x14ac:dyDescent="0.25">
      <c r="BG107" s="18"/>
      <c r="BH107" s="18"/>
      <c r="BI107" s="18"/>
      <c r="BJ107" s="18"/>
    </row>
    <row r="108" spans="59:62" x14ac:dyDescent="0.25">
      <c r="BG108" s="18"/>
      <c r="BH108" s="18"/>
      <c r="BI108" s="18"/>
      <c r="BJ108" s="18"/>
    </row>
    <row r="109" spans="59:62" x14ac:dyDescent="0.25">
      <c r="BG109" s="18"/>
      <c r="BH109" s="18"/>
      <c r="BI109" s="18"/>
      <c r="BJ109" s="18"/>
    </row>
    <row r="110" spans="59:62" x14ac:dyDescent="0.25">
      <c r="BG110" s="18"/>
      <c r="BH110" s="18"/>
      <c r="BI110" s="18"/>
      <c r="BJ110" s="18"/>
    </row>
    <row r="111" spans="59:62" x14ac:dyDescent="0.25">
      <c r="BG111" s="18"/>
      <c r="BH111" s="18"/>
      <c r="BI111" s="18"/>
      <c r="BJ111" s="18"/>
    </row>
    <row r="112" spans="59:62" x14ac:dyDescent="0.25">
      <c r="BG112" s="18"/>
      <c r="BH112" s="18"/>
      <c r="BI112" s="18"/>
      <c r="BJ112" s="18"/>
    </row>
    <row r="113" spans="59:62" x14ac:dyDescent="0.25">
      <c r="BG113" s="18"/>
      <c r="BH113" s="18"/>
      <c r="BI113" s="18"/>
      <c r="BJ113" s="18"/>
    </row>
    <row r="114" spans="59:62" x14ac:dyDescent="0.25">
      <c r="BG114" s="18"/>
      <c r="BH114" s="18"/>
      <c r="BI114" s="18"/>
      <c r="BJ114" s="18"/>
    </row>
    <row r="115" spans="59:62" x14ac:dyDescent="0.25">
      <c r="BG115" s="18"/>
      <c r="BH115" s="18"/>
      <c r="BI115" s="18"/>
      <c r="BJ115" s="18"/>
    </row>
    <row r="116" spans="59:62" x14ac:dyDescent="0.25">
      <c r="BG116" s="18"/>
      <c r="BH116" s="18"/>
      <c r="BI116" s="18"/>
      <c r="BJ116" s="18"/>
    </row>
    <row r="117" spans="59:62" x14ac:dyDescent="0.25">
      <c r="BG117" s="18"/>
      <c r="BH117" s="18"/>
      <c r="BI117" s="18"/>
      <c r="BJ117" s="18"/>
    </row>
    <row r="118" spans="59:62" x14ac:dyDescent="0.25">
      <c r="BG118" s="18"/>
      <c r="BH118" s="18"/>
      <c r="BI118" s="18"/>
      <c r="BJ118" s="18"/>
    </row>
    <row r="119" spans="59:62" x14ac:dyDescent="0.25">
      <c r="BG119" s="18"/>
      <c r="BH119" s="18"/>
      <c r="BI119" s="18"/>
      <c r="BJ119" s="18"/>
    </row>
    <row r="120" spans="59:62" x14ac:dyDescent="0.25">
      <c r="BG120" s="18"/>
      <c r="BH120" s="18"/>
      <c r="BI120" s="18"/>
      <c r="BJ120" s="18"/>
    </row>
    <row r="121" spans="59:62" x14ac:dyDescent="0.25">
      <c r="BG121" s="18"/>
      <c r="BH121" s="18"/>
      <c r="BI121" s="18"/>
      <c r="BJ121" s="18"/>
    </row>
    <row r="122" spans="59:62" x14ac:dyDescent="0.25">
      <c r="BG122" s="18"/>
      <c r="BH122" s="18"/>
      <c r="BI122" s="18"/>
      <c r="BJ122" s="18"/>
    </row>
    <row r="123" spans="59:62" x14ac:dyDescent="0.25">
      <c r="BG123" s="18"/>
      <c r="BH123" s="18"/>
      <c r="BI123" s="18"/>
      <c r="BJ123" s="18"/>
    </row>
    <row r="124" spans="59:62" x14ac:dyDescent="0.25">
      <c r="BG124" s="18"/>
      <c r="BH124" s="18"/>
      <c r="BI124" s="18"/>
      <c r="BJ124" s="18"/>
    </row>
    <row r="125" spans="59:62" x14ac:dyDescent="0.25">
      <c r="BG125" s="18"/>
      <c r="BH125" s="18"/>
      <c r="BI125" s="18"/>
      <c r="BJ125" s="18"/>
    </row>
    <row r="126" spans="59:62" x14ac:dyDescent="0.25">
      <c r="BG126" s="18"/>
      <c r="BH126" s="18"/>
      <c r="BI126" s="18"/>
      <c r="BJ126" s="18"/>
    </row>
    <row r="127" spans="59:62" x14ac:dyDescent="0.25">
      <c r="BG127" s="18"/>
      <c r="BH127" s="18"/>
      <c r="BI127" s="18"/>
      <c r="BJ127" s="18"/>
    </row>
    <row r="128" spans="59:62" x14ac:dyDescent="0.25">
      <c r="BG128" s="18"/>
      <c r="BH128" s="18"/>
      <c r="BI128" s="18"/>
      <c r="BJ128" s="18"/>
    </row>
    <row r="129" spans="59:62" x14ac:dyDescent="0.25">
      <c r="BG129" s="18"/>
      <c r="BH129" s="18"/>
      <c r="BI129" s="18"/>
      <c r="BJ129" s="18"/>
    </row>
    <row r="130" spans="59:62" x14ac:dyDescent="0.25">
      <c r="BG130" s="18"/>
      <c r="BH130" s="18"/>
      <c r="BI130" s="18"/>
      <c r="BJ130" s="18"/>
    </row>
    <row r="131" spans="59:62" x14ac:dyDescent="0.25">
      <c r="BG131" s="18"/>
      <c r="BH131" s="18"/>
      <c r="BI131" s="18"/>
      <c r="BJ131" s="18"/>
    </row>
    <row r="132" spans="59:62" x14ac:dyDescent="0.25">
      <c r="BG132" s="18"/>
      <c r="BH132" s="18"/>
      <c r="BI132" s="18"/>
      <c r="BJ132" s="18"/>
    </row>
    <row r="133" spans="59:62" x14ac:dyDescent="0.25">
      <c r="BG133" s="18"/>
      <c r="BH133" s="18"/>
      <c r="BI133" s="18"/>
      <c r="BJ133" s="18"/>
    </row>
    <row r="134" spans="59:62" x14ac:dyDescent="0.25">
      <c r="BG134" s="18"/>
      <c r="BH134" s="18"/>
      <c r="BI134" s="18"/>
      <c r="BJ134" s="18"/>
    </row>
    <row r="135" spans="59:62" x14ac:dyDescent="0.25">
      <c r="BG135" s="18"/>
      <c r="BH135" s="18"/>
      <c r="BI135" s="18"/>
      <c r="BJ135" s="18"/>
    </row>
    <row r="136" spans="59:62" x14ac:dyDescent="0.25">
      <c r="BG136" s="18"/>
      <c r="BH136" s="18"/>
      <c r="BI136" s="18"/>
      <c r="BJ136" s="18"/>
    </row>
    <row r="137" spans="59:62" x14ac:dyDescent="0.25">
      <c r="BG137" s="18"/>
      <c r="BH137" s="18"/>
      <c r="BI137" s="18"/>
      <c r="BJ137" s="18"/>
    </row>
    <row r="138" spans="59:62" x14ac:dyDescent="0.25">
      <c r="BG138" s="18"/>
      <c r="BH138" s="18"/>
      <c r="BI138" s="18"/>
      <c r="BJ138" s="18"/>
    </row>
    <row r="139" spans="59:62" x14ac:dyDescent="0.25">
      <c r="BG139" s="18"/>
      <c r="BH139" s="18"/>
      <c r="BI139" s="18"/>
      <c r="BJ139" s="18"/>
    </row>
    <row r="140" spans="59:62" x14ac:dyDescent="0.25">
      <c r="BG140" s="18"/>
      <c r="BH140" s="18"/>
      <c r="BI140" s="18"/>
      <c r="BJ140" s="18"/>
    </row>
    <row r="141" spans="59:62" x14ac:dyDescent="0.25">
      <c r="BG141" s="18"/>
      <c r="BH141" s="18"/>
      <c r="BI141" s="18"/>
      <c r="BJ141" s="18"/>
    </row>
    <row r="142" spans="59:62" x14ac:dyDescent="0.25">
      <c r="BG142" s="18"/>
      <c r="BH142" s="18"/>
      <c r="BI142" s="18"/>
      <c r="BJ142" s="18"/>
    </row>
    <row r="143" spans="59:62" x14ac:dyDescent="0.25">
      <c r="BG143" s="18"/>
      <c r="BH143" s="18"/>
      <c r="BI143" s="18"/>
      <c r="BJ143" s="18"/>
    </row>
    <row r="144" spans="59:62" x14ac:dyDescent="0.25">
      <c r="BG144" s="18"/>
      <c r="BH144" s="18"/>
      <c r="BI144" s="18"/>
      <c r="BJ144" s="18"/>
    </row>
    <row r="145" spans="59:62" x14ac:dyDescent="0.25">
      <c r="BG145" s="18"/>
      <c r="BH145" s="18"/>
      <c r="BI145" s="18"/>
      <c r="BJ145" s="18"/>
    </row>
    <row r="146" spans="59:62" x14ac:dyDescent="0.25">
      <c r="BG146" s="18"/>
      <c r="BH146" s="18"/>
      <c r="BI146" s="18"/>
      <c r="BJ146" s="18"/>
    </row>
    <row r="147" spans="59:62" x14ac:dyDescent="0.25">
      <c r="BG147" s="18"/>
      <c r="BH147" s="18"/>
      <c r="BI147" s="18"/>
      <c r="BJ147" s="18"/>
    </row>
    <row r="148" spans="59:62" x14ac:dyDescent="0.25">
      <c r="BG148" s="18"/>
      <c r="BH148" s="18"/>
      <c r="BI148" s="18"/>
      <c r="BJ148" s="18"/>
    </row>
    <row r="149" spans="59:62" x14ac:dyDescent="0.25">
      <c r="BG149" s="18"/>
      <c r="BH149" s="18"/>
      <c r="BI149" s="18"/>
      <c r="BJ149" s="18"/>
    </row>
    <row r="150" spans="59:62" x14ac:dyDescent="0.25">
      <c r="BG150" s="18"/>
      <c r="BH150" s="18"/>
      <c r="BI150" s="18"/>
      <c r="BJ150" s="18"/>
    </row>
    <row r="151" spans="59:62" x14ac:dyDescent="0.25">
      <c r="BG151" s="18"/>
      <c r="BH151" s="18"/>
      <c r="BI151" s="18"/>
      <c r="BJ151" s="18"/>
    </row>
    <row r="152" spans="59:62" x14ac:dyDescent="0.25">
      <c r="BG152" s="18"/>
      <c r="BH152" s="18"/>
      <c r="BI152" s="18"/>
      <c r="BJ152" s="18"/>
    </row>
    <row r="153" spans="59:62" x14ac:dyDescent="0.25">
      <c r="BG153" s="18"/>
      <c r="BH153" s="18"/>
      <c r="BI153" s="18"/>
      <c r="BJ153" s="18"/>
    </row>
    <row r="154" spans="59:62" x14ac:dyDescent="0.25">
      <c r="BG154" s="18"/>
      <c r="BH154" s="18"/>
      <c r="BI154" s="18"/>
      <c r="BJ154" s="18"/>
    </row>
    <row r="155" spans="59:62" x14ac:dyDescent="0.25">
      <c r="BG155" s="18"/>
      <c r="BH155" s="18"/>
      <c r="BI155" s="18"/>
      <c r="BJ155" s="18"/>
    </row>
    <row r="156" spans="59:62" x14ac:dyDescent="0.25">
      <c r="BG156" s="18"/>
      <c r="BH156" s="18"/>
      <c r="BI156" s="18"/>
      <c r="BJ156" s="18"/>
    </row>
    <row r="157" spans="59:62" x14ac:dyDescent="0.25">
      <c r="BG157" s="18"/>
    </row>
  </sheetData>
  <sheetProtection selectLockedCells="1"/>
  <mergeCells count="5">
    <mergeCell ref="N1:P1"/>
    <mergeCell ref="S1:X1"/>
    <mergeCell ref="C1:F1"/>
    <mergeCell ref="G1:H1"/>
    <mergeCell ref="K1:M1"/>
  </mergeCells>
  <conditionalFormatting sqref="B3:H33">
    <cfRule type="expression" dxfId="10" priority="11">
      <formula>OR(WEEKDAY($B3)=1,WEEKDAY($B3)=7,COUNTIF(feries,DATE(YEAR($B3),MONTH($B3),DAY($B3)))&gt;0)</formula>
    </cfRule>
  </conditionalFormatting>
  <conditionalFormatting sqref="J3:P33">
    <cfRule type="expression" dxfId="9" priority="10">
      <formula>OR(WEEKDAY($J3)=1,WEEKDAY($J3)=7,COUNTIF(feries,DATE(YEAR($J3),MONTH($J3),DAY($J3)))&gt;0)</formula>
    </cfRule>
  </conditionalFormatting>
  <conditionalFormatting sqref="R3:X33">
    <cfRule type="expression" dxfId="8" priority="9">
      <formula>OR(WEEKDAY($R3)=1,WEEKDAY($R3)=7,COUNTIF(feries,DATE(YEAR($R3),MONTH($R3),DAY($R3)))&gt;0)</formula>
    </cfRule>
  </conditionalFormatting>
  <conditionalFormatting sqref="Z3:AF33">
    <cfRule type="expression" dxfId="7" priority="8">
      <formula>OR(WEEKDAY($Z3)=1,WEEKDAY($Z3)=7,COUNTIF(feries,DATE(YEAR($Z3),MONTH($Z3),DAY($Z3)))&gt;0)</formula>
    </cfRule>
  </conditionalFormatting>
  <conditionalFormatting sqref="AH3:AN33">
    <cfRule type="expression" dxfId="6" priority="7">
      <formula>OR(WEEKDAY($AH3)=1,WEEKDAY($AH3)=7,COUNTIF(feries,DATE(YEAR($AH3),MONTH($AH3),DAY($AH3)))&gt;0)</formula>
    </cfRule>
  </conditionalFormatting>
  <conditionalFormatting sqref="B36:H66">
    <cfRule type="expression" dxfId="5" priority="6">
      <formula>OR(WEEKDAY($B36)=1,WEEKDAY($B36)=7,COUNTIF(feries,DATE(YEAR($B36),MONTH($B36),DAY($B36)))&gt;0)</formula>
    </cfRule>
  </conditionalFormatting>
  <conditionalFormatting sqref="J36:P66">
    <cfRule type="expression" dxfId="4" priority="5">
      <formula>OR(WEEKDAY($J36)=1,WEEKDAY($J36)=7,COUNTIF(feries,DATE(YEAR($J36),MONTH($J36),DAY($J36)))&gt;0)</formula>
    </cfRule>
  </conditionalFormatting>
  <conditionalFormatting sqref="R36:X66">
    <cfRule type="expression" dxfId="3" priority="4">
      <formula>OR(WEEKDAY($R36)=1,WEEKDAY($R36)=7,COUNTIF(feries,DATE(YEAR($R36),MONTH($R36),DAY($R36)))&gt;0)</formula>
    </cfRule>
  </conditionalFormatting>
  <conditionalFormatting sqref="Z36:AF66">
    <cfRule type="expression" dxfId="2" priority="3">
      <formula>OR(WEEKDAY($Z36)=1,WEEKDAY($Z36)=7,COUNTIF(feries,DATE(YEAR($Z36),MONTH($Z36),DAY($Z36)))&gt;0)</formula>
    </cfRule>
  </conditionalFormatting>
  <conditionalFormatting sqref="AH36:AN66">
    <cfRule type="expression" dxfId="1" priority="2">
      <formula>OR(WEEKDAY($AH36)=1,WEEKDAY($AH36)=7,COUNTIF(feries,DATE(YEAR($AH36),MONTH($AH36),DAY($J36)))&gt;0)</formula>
    </cfRule>
  </conditionalFormatting>
  <conditionalFormatting sqref="A3:A33">
    <cfRule type="expression" dxfId="0" priority="1">
      <formula>OR(WEEKDAY($B3)=1,WEEKDAY($B3)=7,COUNTIF(feries,DATE(YEAR($B3),MONTH($B3),DAY($B3)))&gt;0)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Modalités d'examens CAP HCR</vt:lpstr>
      <vt:lpstr>Parametrage</vt:lpstr>
      <vt:lpstr>Calendrier</vt:lpstr>
      <vt:lpstr>Calendrier!feries</vt:lpstr>
      <vt:lpstr>'Modalités d''examens CAP HCR'!Zone_d_impression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Lien USF</dc:title>
  <dc:creator>Pierre P</dc:creator>
  <cp:lastModifiedBy>mdo100</cp:lastModifiedBy>
  <dcterms:created xsi:type="dcterms:W3CDTF">2015-07-31T13:45:52Z</dcterms:created>
  <dcterms:modified xsi:type="dcterms:W3CDTF">2023-04-16T19:23:57Z</dcterms:modified>
</cp:coreProperties>
</file>