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uy Blancher\Desktop\beben37\"/>
    </mc:Choice>
  </mc:AlternateContent>
  <bookViews>
    <workbookView xWindow="0" yWindow="0" windowWidth="17370" windowHeight="8430" activeTab="1"/>
  </bookViews>
  <sheets>
    <sheet name="Récap" sheetId="2" r:id="rId1"/>
    <sheet name="S39 ACHAT" sheetId="4" r:id="rId2"/>
    <sheet name="S40 ACHAT" sheetId="1" r:id="rId3"/>
    <sheet name="Feuil3" sheetId="3" r:id="rId4"/>
  </sheets>
  <definedNames>
    <definedName name="_xlnm.Print_Area" localSheetId="1">'S39 ACHAT'!$B$1:$N$34</definedName>
    <definedName name="_xlnm.Print_Area" localSheetId="2">'S40 ACHAT'!$B$1:$N$34</definedName>
  </definedNames>
  <calcPr calcId="152511"/>
</workbook>
</file>

<file path=xl/calcChain.xml><?xml version="1.0" encoding="utf-8"?>
<calcChain xmlns="http://schemas.openxmlformats.org/spreadsheetml/2006/main">
  <c r="C17" i="4" l="1"/>
  <c r="I1" i="1"/>
  <c r="I26" i="4"/>
  <c r="G26" i="4"/>
  <c r="E26" i="4"/>
  <c r="C26" i="4"/>
  <c r="I17" i="4"/>
  <c r="G17" i="4"/>
  <c r="E17" i="4"/>
  <c r="I8" i="4"/>
  <c r="G8" i="4"/>
  <c r="E8" i="4"/>
  <c r="I26" i="1"/>
  <c r="G26" i="1"/>
  <c r="E26" i="1"/>
  <c r="C26" i="1"/>
  <c r="E17" i="1"/>
  <c r="G17" i="1"/>
  <c r="I17" i="1"/>
  <c r="I8" i="1"/>
  <c r="G8" i="1"/>
  <c r="E8" i="1"/>
  <c r="D31" i="4" l="1"/>
  <c r="C27" i="4" l="1"/>
  <c r="I9" i="4"/>
  <c r="E27" i="4"/>
  <c r="I18" i="4"/>
  <c r="G27" i="4"/>
  <c r="G18" i="4"/>
  <c r="E9" i="4"/>
  <c r="I27" i="4"/>
  <c r="E18" i="4"/>
  <c r="G9" i="4"/>
  <c r="C18" i="4"/>
  <c r="E27" i="1" l="1"/>
  <c r="G18" i="1"/>
  <c r="E18" i="1"/>
  <c r="C27" i="1"/>
  <c r="G27" i="1"/>
  <c r="E9" i="1"/>
  <c r="G9" i="1"/>
  <c r="I18" i="1"/>
  <c r="I9" i="1"/>
  <c r="I27" i="1"/>
  <c r="C18" i="1"/>
  <c r="C17" i="1"/>
  <c r="D31" i="1"/>
</calcChain>
</file>

<file path=xl/sharedStrings.xml><?xml version="1.0" encoding="utf-8"?>
<sst xmlns="http://schemas.openxmlformats.org/spreadsheetml/2006/main" count="96" uniqueCount="8">
  <si>
    <t>S</t>
  </si>
  <si>
    <t>Date</t>
  </si>
  <si>
    <t>Montant HT</t>
  </si>
  <si>
    <t>TOTAL</t>
  </si>
  <si>
    <t>PDM</t>
  </si>
  <si>
    <t>TOTAL HEBDOMADAIRE</t>
  </si>
  <si>
    <t>COMMENTAIRES</t>
  </si>
  <si>
    <t>ACHAT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</si>
</sst>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48"/>
      <color theme="1"/>
      <name val="Cambria"/>
      <family val="1"/>
      <scheme val="major"/>
    </font>
    <font>
      <sz val="16"/>
      <color theme="1"/>
      <name val="Cambria"/>
      <family val="1"/>
      <scheme val="major"/>
    </font>
    <font>
      <b/>
      <u/>
      <sz val="16"/>
      <color theme="1"/>
      <name val="Cambria"/>
      <family val="1"/>
      <scheme val="major"/>
    </font>
    <font>
      <sz val="24"/>
      <color rgb="FFFF0000"/>
      <name val="Cambria"/>
      <family val="1"/>
      <scheme val="major"/>
    </font>
    <font>
      <sz val="18"/>
      <color rgb="FFFF0000"/>
      <name val="Cambria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164" fontId="4" fillId="0" borderId="26" xfId="0" applyNumberFormat="1" applyFont="1" applyBorder="1" applyAlignment="1">
      <alignment horizontal="center" vertical="center"/>
    </xf>
    <xf numFmtId="164" fontId="4" fillId="0" borderId="19" xfId="0" applyNumberFormat="1" applyFont="1" applyBorder="1" applyAlignment="1">
      <alignment horizontal="center" vertical="center"/>
    </xf>
    <xf numFmtId="164" fontId="4" fillId="0" borderId="16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0" fontId="4" fillId="0" borderId="10" xfId="1" applyNumberFormat="1" applyFont="1" applyBorder="1" applyAlignment="1">
      <alignment horizontal="center" vertical="center"/>
    </xf>
    <xf numFmtId="0" fontId="5" fillId="5" borderId="31" xfId="0" applyFont="1" applyFill="1" applyBorder="1" applyAlignment="1">
      <alignment horizontal="center" vertical="center"/>
    </xf>
    <xf numFmtId="0" fontId="5" fillId="5" borderId="34" xfId="0" applyFont="1" applyFill="1" applyBorder="1" applyAlignment="1">
      <alignment horizontal="center" vertical="center"/>
    </xf>
    <xf numFmtId="0" fontId="5" fillId="5" borderId="32" xfId="0" applyFont="1" applyFill="1" applyBorder="1" applyAlignment="1">
      <alignment horizontal="center" vertical="center"/>
    </xf>
    <xf numFmtId="0" fontId="5" fillId="5" borderId="30" xfId="0" applyFont="1" applyFill="1" applyBorder="1" applyAlignment="1">
      <alignment horizontal="center" vertical="center"/>
    </xf>
    <xf numFmtId="0" fontId="5" fillId="5" borderId="27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/>
    </xf>
    <xf numFmtId="164" fontId="6" fillId="6" borderId="31" xfId="0" applyNumberFormat="1" applyFont="1" applyFill="1" applyBorder="1" applyAlignment="1">
      <alignment horizontal="center" vertical="center"/>
    </xf>
    <xf numFmtId="164" fontId="6" fillId="6" borderId="34" xfId="0" applyNumberFormat="1" applyFont="1" applyFill="1" applyBorder="1" applyAlignment="1">
      <alignment horizontal="center" vertical="center"/>
    </xf>
    <xf numFmtId="164" fontId="6" fillId="6" borderId="32" xfId="0" applyNumberFormat="1" applyFont="1" applyFill="1" applyBorder="1" applyAlignment="1">
      <alignment horizontal="center" vertical="center"/>
    </xf>
    <xf numFmtId="164" fontId="6" fillId="6" borderId="29" xfId="0" applyNumberFormat="1" applyFont="1" applyFill="1" applyBorder="1" applyAlignment="1">
      <alignment horizontal="center" vertical="center"/>
    </xf>
    <xf numFmtId="164" fontId="6" fillId="6" borderId="0" xfId="0" applyNumberFormat="1" applyFont="1" applyFill="1" applyBorder="1" applyAlignment="1">
      <alignment horizontal="center" vertical="center"/>
    </xf>
    <xf numFmtId="164" fontId="6" fillId="6" borderId="21" xfId="0" applyNumberFormat="1" applyFont="1" applyFill="1" applyBorder="1" applyAlignment="1">
      <alignment horizontal="center" vertical="center"/>
    </xf>
    <xf numFmtId="164" fontId="6" fillId="6" borderId="30" xfId="0" applyNumberFormat="1" applyFont="1" applyFill="1" applyBorder="1" applyAlignment="1">
      <alignment horizontal="center" vertical="center"/>
    </xf>
    <xf numFmtId="164" fontId="6" fillId="6" borderId="27" xfId="0" applyNumberFormat="1" applyFont="1" applyFill="1" applyBorder="1" applyAlignment="1">
      <alignment horizontal="center" vertical="center"/>
    </xf>
    <xf numFmtId="164" fontId="6" fillId="6" borderId="28" xfId="0" applyNumberFormat="1" applyFont="1" applyFill="1" applyBorder="1" applyAlignment="1">
      <alignment horizontal="center" vertical="center"/>
    </xf>
    <xf numFmtId="0" fontId="7" fillId="6" borderId="31" xfId="0" applyNumberFormat="1" applyFont="1" applyFill="1" applyBorder="1" applyAlignment="1">
      <alignment horizontal="left" vertical="top"/>
    </xf>
    <xf numFmtId="0" fontId="7" fillId="6" borderId="34" xfId="0" applyNumberFormat="1" applyFont="1" applyFill="1" applyBorder="1" applyAlignment="1">
      <alignment horizontal="left" vertical="top"/>
    </xf>
    <xf numFmtId="0" fontId="7" fillId="6" borderId="32" xfId="0" applyNumberFormat="1" applyFont="1" applyFill="1" applyBorder="1" applyAlignment="1">
      <alignment horizontal="left" vertical="top"/>
    </xf>
    <xf numFmtId="0" fontId="7" fillId="6" borderId="29" xfId="0" applyNumberFormat="1" applyFont="1" applyFill="1" applyBorder="1" applyAlignment="1">
      <alignment horizontal="left" vertical="top"/>
    </xf>
    <xf numFmtId="0" fontId="7" fillId="6" borderId="0" xfId="0" applyNumberFormat="1" applyFont="1" applyFill="1" applyBorder="1" applyAlignment="1">
      <alignment horizontal="left" vertical="top"/>
    </xf>
    <xf numFmtId="0" fontId="7" fillId="6" borderId="21" xfId="0" applyNumberFormat="1" applyFont="1" applyFill="1" applyBorder="1" applyAlignment="1">
      <alignment horizontal="left" vertical="top"/>
    </xf>
    <xf numFmtId="0" fontId="7" fillId="6" borderId="30" xfId="0" applyNumberFormat="1" applyFont="1" applyFill="1" applyBorder="1" applyAlignment="1">
      <alignment horizontal="left" vertical="top"/>
    </xf>
    <xf numFmtId="0" fontId="7" fillId="6" borderId="27" xfId="0" applyNumberFormat="1" applyFont="1" applyFill="1" applyBorder="1" applyAlignment="1">
      <alignment horizontal="left" vertical="top"/>
    </xf>
    <xf numFmtId="0" fontId="7" fillId="6" borderId="28" xfId="0" applyNumberFormat="1" applyFont="1" applyFill="1" applyBorder="1" applyAlignment="1">
      <alignment horizontal="left" vertical="top"/>
    </xf>
    <xf numFmtId="0" fontId="5" fillId="4" borderId="31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"/>
  <sheetViews>
    <sheetView workbookViewId="0">
      <selection activeCell="B4" sqref="B4"/>
    </sheetView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AC34"/>
  <sheetViews>
    <sheetView showGridLines="0" tabSelected="1" topLeftCell="A10" zoomScale="80" zoomScaleNormal="80" workbookViewId="0">
      <selection activeCell="D31" sqref="D31:G34"/>
    </sheetView>
  </sheetViews>
  <sheetFormatPr baseColWidth="10" defaultRowHeight="14.25" x14ac:dyDescent="0.25"/>
  <cols>
    <col min="1" max="1" width="4.28515625" style="3" customWidth="1"/>
    <col min="2" max="9" width="20.7109375" style="4" customWidth="1"/>
    <col min="10" max="10" width="1.7109375" style="4" customWidth="1"/>
    <col min="11" max="16384" width="11.42578125" style="4"/>
  </cols>
  <sheetData>
    <row r="1" spans="1:29" ht="50.25" customHeight="1" thickBot="1" x14ac:dyDescent="0.3">
      <c r="B1" s="66" t="s">
        <v>7</v>
      </c>
      <c r="C1" s="67"/>
      <c r="D1" s="67"/>
      <c r="E1" s="67"/>
      <c r="F1" s="67"/>
      <c r="G1" s="68"/>
      <c r="H1" s="2" t="s">
        <v>0</v>
      </c>
      <c r="I1" s="1">
        <v>39</v>
      </c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29" s="5" customFormat="1" ht="7.5" customHeight="1" thickBot="1" x14ac:dyDescent="0.3">
      <c r="A2" s="31"/>
    </row>
    <row r="3" spans="1:29" s="5" customFormat="1" ht="37.5" customHeight="1" thickBot="1" x14ac:dyDescent="0.3">
      <c r="A3" s="31"/>
      <c r="B3" s="69"/>
      <c r="C3" s="70"/>
      <c r="D3" s="71"/>
      <c r="E3" s="70"/>
      <c r="F3" s="69"/>
      <c r="G3" s="70"/>
      <c r="H3" s="69"/>
      <c r="I3" s="70"/>
      <c r="K3" s="38" t="s">
        <v>6</v>
      </c>
      <c r="L3" s="39"/>
      <c r="M3" s="39"/>
      <c r="N3" s="40"/>
    </row>
    <row r="4" spans="1:29" s="5" customFormat="1" ht="29.25" customHeight="1" thickBot="1" x14ac:dyDescent="0.3">
      <c r="A4" s="31"/>
      <c r="B4" s="10" t="s">
        <v>1</v>
      </c>
      <c r="C4" s="11" t="s">
        <v>2</v>
      </c>
      <c r="D4" s="21" t="s">
        <v>1</v>
      </c>
      <c r="E4" s="11" t="s">
        <v>2</v>
      </c>
      <c r="F4" s="10" t="s">
        <v>1</v>
      </c>
      <c r="G4" s="11" t="s">
        <v>2</v>
      </c>
      <c r="H4" s="10" t="s">
        <v>1</v>
      </c>
      <c r="I4" s="11" t="s">
        <v>2</v>
      </c>
      <c r="K4" s="41"/>
      <c r="L4" s="42"/>
      <c r="M4" s="42"/>
      <c r="N4" s="43"/>
    </row>
    <row r="5" spans="1:29" s="5" customFormat="1" ht="20.25" customHeight="1" x14ac:dyDescent="0.25">
      <c r="A5" s="31"/>
      <c r="B5" s="19"/>
      <c r="C5" s="33">
        <v>10</v>
      </c>
      <c r="D5" s="22"/>
      <c r="E5" s="15">
        <v>2</v>
      </c>
      <c r="F5" s="14"/>
      <c r="G5" s="15"/>
      <c r="H5" s="14"/>
      <c r="I5" s="15"/>
      <c r="K5" s="53"/>
      <c r="L5" s="54"/>
      <c r="M5" s="54"/>
      <c r="N5" s="55"/>
    </row>
    <row r="6" spans="1:29" s="5" customFormat="1" ht="20.25" customHeight="1" x14ac:dyDescent="0.25">
      <c r="A6" s="31"/>
      <c r="B6" s="16"/>
      <c r="C6" s="34"/>
      <c r="D6" s="13"/>
      <c r="E6" s="17"/>
      <c r="F6" s="16"/>
      <c r="G6" s="17"/>
      <c r="H6" s="16"/>
      <c r="I6" s="17"/>
      <c r="K6" s="56"/>
      <c r="L6" s="57"/>
      <c r="M6" s="57"/>
      <c r="N6" s="58"/>
    </row>
    <row r="7" spans="1:29" s="5" customFormat="1" ht="21" customHeight="1" thickBot="1" x14ac:dyDescent="0.3">
      <c r="A7" s="31"/>
      <c r="B7" s="16"/>
      <c r="C7" s="34">
        <v>13</v>
      </c>
      <c r="D7" s="29"/>
      <c r="E7" s="26"/>
      <c r="F7" s="6"/>
      <c r="G7" s="7"/>
      <c r="H7" s="6"/>
      <c r="I7" s="7"/>
      <c r="K7" s="56"/>
      <c r="L7" s="57"/>
      <c r="M7" s="57"/>
      <c r="N7" s="58"/>
    </row>
    <row r="8" spans="1:29" s="5" customFormat="1" ht="21" customHeight="1" x14ac:dyDescent="0.25">
      <c r="A8" s="31"/>
      <c r="B8" s="16"/>
      <c r="C8" s="35"/>
      <c r="D8" s="27" t="s">
        <v>3</v>
      </c>
      <c r="E8" s="30">
        <f>+SUM(E5:E7)</f>
        <v>2</v>
      </c>
      <c r="F8" s="27" t="s">
        <v>3</v>
      </c>
      <c r="G8" s="30">
        <f>+SUM(G5:G7)</f>
        <v>0</v>
      </c>
      <c r="H8" s="27" t="s">
        <v>3</v>
      </c>
      <c r="I8" s="30">
        <f>+SUM(I5:I7)</f>
        <v>0</v>
      </c>
      <c r="K8" s="56"/>
      <c r="L8" s="57"/>
      <c r="M8" s="57"/>
      <c r="N8" s="58"/>
    </row>
    <row r="9" spans="1:29" s="5" customFormat="1" ht="21" thickBot="1" x14ac:dyDescent="0.3">
      <c r="A9" s="31"/>
      <c r="B9" s="16"/>
      <c r="C9" s="35"/>
      <c r="D9" s="28" t="s">
        <v>4</v>
      </c>
      <c r="E9" s="37">
        <f>+E8/$D$31</f>
        <v>0.08</v>
      </c>
      <c r="F9" s="28" t="s">
        <v>4</v>
      </c>
      <c r="G9" s="37">
        <f>+G8/$D$31</f>
        <v>0</v>
      </c>
      <c r="H9" s="28" t="s">
        <v>4</v>
      </c>
      <c r="I9" s="37">
        <f>+I8/$D$31</f>
        <v>0</v>
      </c>
      <c r="K9" s="56"/>
      <c r="L9" s="57"/>
      <c r="M9" s="57"/>
      <c r="N9" s="58"/>
    </row>
    <row r="10" spans="1:29" s="5" customFormat="1" ht="21" thickBot="1" x14ac:dyDescent="0.3">
      <c r="A10" s="31"/>
      <c r="B10" s="16"/>
      <c r="C10" s="34"/>
      <c r="D10" s="18"/>
      <c r="E10" s="18"/>
      <c r="F10" s="18"/>
      <c r="G10" s="18"/>
      <c r="H10" s="18"/>
      <c r="I10" s="20"/>
      <c r="K10" s="56"/>
      <c r="L10" s="57"/>
      <c r="M10" s="57"/>
      <c r="N10" s="58"/>
    </row>
    <row r="11" spans="1:29" s="5" customFormat="1" ht="20.25" x14ac:dyDescent="0.25">
      <c r="A11" s="31"/>
      <c r="B11" s="16"/>
      <c r="C11" s="35"/>
      <c r="D11" s="62"/>
      <c r="E11" s="63"/>
      <c r="F11" s="62"/>
      <c r="G11" s="63"/>
      <c r="H11" s="62"/>
      <c r="I11" s="63"/>
      <c r="K11" s="56"/>
      <c r="L11" s="57"/>
      <c r="M11" s="57"/>
      <c r="N11" s="58"/>
    </row>
    <row r="12" spans="1:29" s="5" customFormat="1" ht="21" thickBot="1" x14ac:dyDescent="0.3">
      <c r="A12" s="31"/>
      <c r="B12" s="16"/>
      <c r="C12" s="35"/>
      <c r="D12" s="64"/>
      <c r="E12" s="65"/>
      <c r="F12" s="64"/>
      <c r="G12" s="65"/>
      <c r="H12" s="64"/>
      <c r="I12" s="65"/>
      <c r="K12" s="56"/>
      <c r="L12" s="57"/>
      <c r="M12" s="57"/>
      <c r="N12" s="58"/>
    </row>
    <row r="13" spans="1:29" s="5" customFormat="1" ht="21" thickBot="1" x14ac:dyDescent="0.3">
      <c r="A13" s="31"/>
      <c r="B13" s="16"/>
      <c r="C13" s="34"/>
      <c r="D13" s="21" t="s">
        <v>1</v>
      </c>
      <c r="E13" s="11" t="s">
        <v>2</v>
      </c>
      <c r="F13" s="10" t="s">
        <v>1</v>
      </c>
      <c r="G13" s="11" t="s">
        <v>2</v>
      </c>
      <c r="H13" s="10" t="s">
        <v>1</v>
      </c>
      <c r="I13" s="11" t="s">
        <v>2</v>
      </c>
      <c r="K13" s="56"/>
      <c r="L13" s="57"/>
      <c r="M13" s="57"/>
      <c r="N13" s="58"/>
    </row>
    <row r="14" spans="1:29" s="5" customFormat="1" ht="20.25" x14ac:dyDescent="0.25">
      <c r="A14" s="31"/>
      <c r="B14" s="16"/>
      <c r="C14" s="34"/>
      <c r="D14" s="22"/>
      <c r="E14" s="15"/>
      <c r="F14" s="14"/>
      <c r="G14" s="15"/>
      <c r="H14" s="14"/>
      <c r="I14" s="15"/>
      <c r="K14" s="56"/>
      <c r="L14" s="57"/>
      <c r="M14" s="57"/>
      <c r="N14" s="58"/>
    </row>
    <row r="15" spans="1:29" s="5" customFormat="1" ht="20.25" x14ac:dyDescent="0.25">
      <c r="A15" s="31"/>
      <c r="B15" s="16"/>
      <c r="C15" s="34"/>
      <c r="D15" s="13"/>
      <c r="E15" s="17"/>
      <c r="F15" s="16"/>
      <c r="G15" s="17"/>
      <c r="H15" s="16"/>
      <c r="I15" s="17"/>
      <c r="K15" s="56"/>
      <c r="L15" s="57"/>
      <c r="M15" s="57"/>
      <c r="N15" s="58"/>
    </row>
    <row r="16" spans="1:29" s="5" customFormat="1" ht="21" thickBot="1" x14ac:dyDescent="0.3">
      <c r="A16" s="31"/>
      <c r="B16" s="25"/>
      <c r="C16" s="36"/>
      <c r="D16" s="23"/>
      <c r="E16" s="7"/>
      <c r="F16" s="6"/>
      <c r="G16" s="7"/>
      <c r="H16" s="6"/>
      <c r="I16" s="7"/>
      <c r="K16" s="56"/>
      <c r="L16" s="57"/>
      <c r="M16" s="57"/>
      <c r="N16" s="58"/>
    </row>
    <row r="17" spans="1:14" s="5" customFormat="1" ht="20.25" x14ac:dyDescent="0.25">
      <c r="A17" s="31"/>
      <c r="B17" s="27" t="s">
        <v>3</v>
      </c>
      <c r="C17" s="30">
        <f>+SUM(C5:C16)</f>
        <v>23</v>
      </c>
      <c r="D17" s="27" t="s">
        <v>3</v>
      </c>
      <c r="E17" s="30">
        <f>+SUM(E14:E16)</f>
        <v>0</v>
      </c>
      <c r="F17" s="27" t="s">
        <v>3</v>
      </c>
      <c r="G17" s="30">
        <f>+SUM(G14:G16)</f>
        <v>0</v>
      </c>
      <c r="H17" s="27" t="s">
        <v>3</v>
      </c>
      <c r="I17" s="30">
        <f>+SUM(I14:I16)</f>
        <v>0</v>
      </c>
      <c r="K17" s="56"/>
      <c r="L17" s="57"/>
      <c r="M17" s="57"/>
      <c r="N17" s="58"/>
    </row>
    <row r="18" spans="1:14" s="5" customFormat="1" ht="21" thickBot="1" x14ac:dyDescent="0.3">
      <c r="A18" s="31"/>
      <c r="B18" s="28" t="s">
        <v>4</v>
      </c>
      <c r="C18" s="37">
        <f>+C17/$D$31</f>
        <v>0.92</v>
      </c>
      <c r="D18" s="28" t="s">
        <v>4</v>
      </c>
      <c r="E18" s="37">
        <f>+E17/$D$31</f>
        <v>0</v>
      </c>
      <c r="F18" s="28" t="s">
        <v>4</v>
      </c>
      <c r="G18" s="37">
        <f>+G17/$D$31</f>
        <v>0</v>
      </c>
      <c r="H18" s="28" t="s">
        <v>4</v>
      </c>
      <c r="I18" s="37">
        <f>+I17/$D$31</f>
        <v>0</v>
      </c>
      <c r="K18" s="59"/>
      <c r="L18" s="60"/>
      <c r="M18" s="60"/>
      <c r="N18" s="61"/>
    </row>
    <row r="19" spans="1:14" s="18" customFormat="1" ht="21" thickBot="1" x14ac:dyDescent="0.3">
      <c r="A19" s="32"/>
    </row>
    <row r="20" spans="1:14" s="18" customFormat="1" ht="20.25" x14ac:dyDescent="0.25">
      <c r="A20" s="32"/>
      <c r="B20" s="62"/>
      <c r="C20" s="63"/>
      <c r="D20" s="62"/>
      <c r="E20" s="63"/>
      <c r="F20" s="62"/>
      <c r="G20" s="63"/>
      <c r="H20" s="62"/>
      <c r="I20" s="63"/>
    </row>
    <row r="21" spans="1:14" s="5" customFormat="1" ht="21" thickBot="1" x14ac:dyDescent="0.3">
      <c r="A21" s="31"/>
      <c r="B21" s="64"/>
      <c r="C21" s="65"/>
      <c r="D21" s="64"/>
      <c r="E21" s="65"/>
      <c r="F21" s="64"/>
      <c r="G21" s="65"/>
      <c r="H21" s="64"/>
      <c r="I21" s="65"/>
    </row>
    <row r="22" spans="1:14" s="5" customFormat="1" ht="21" thickBot="1" x14ac:dyDescent="0.3">
      <c r="A22" s="31"/>
      <c r="B22" s="10" t="s">
        <v>1</v>
      </c>
      <c r="C22" s="11" t="s">
        <v>2</v>
      </c>
      <c r="D22" s="10" t="s">
        <v>1</v>
      </c>
      <c r="E22" s="11" t="s">
        <v>2</v>
      </c>
      <c r="F22" s="10" t="s">
        <v>1</v>
      </c>
      <c r="G22" s="11" t="s">
        <v>2</v>
      </c>
      <c r="H22" s="10" t="s">
        <v>1</v>
      </c>
      <c r="I22" s="11" t="s">
        <v>2</v>
      </c>
    </row>
    <row r="23" spans="1:14" s="5" customFormat="1" ht="20.25" x14ac:dyDescent="0.25">
      <c r="A23" s="31"/>
      <c r="B23" s="19"/>
      <c r="C23" s="9"/>
      <c r="D23" s="19"/>
      <c r="E23" s="9"/>
      <c r="F23" s="9"/>
      <c r="G23" s="9"/>
      <c r="H23" s="9"/>
      <c r="I23" s="24"/>
    </row>
    <row r="24" spans="1:14" s="5" customFormat="1" ht="20.25" x14ac:dyDescent="0.25">
      <c r="A24" s="31"/>
      <c r="B24" s="16"/>
      <c r="C24" s="8"/>
      <c r="D24" s="16"/>
      <c r="E24" s="8"/>
      <c r="F24" s="8"/>
      <c r="G24" s="8"/>
      <c r="H24" s="8"/>
      <c r="I24" s="17"/>
    </row>
    <row r="25" spans="1:14" s="5" customFormat="1" ht="21" thickBot="1" x14ac:dyDescent="0.3">
      <c r="A25" s="31"/>
      <c r="B25" s="16"/>
      <c r="C25" s="8"/>
      <c r="D25" s="16"/>
      <c r="E25" s="8"/>
      <c r="F25" s="8"/>
      <c r="G25" s="8"/>
      <c r="H25" s="8"/>
      <c r="I25" s="17"/>
    </row>
    <row r="26" spans="1:14" s="5" customFormat="1" ht="20.25" x14ac:dyDescent="0.25">
      <c r="A26" s="31"/>
      <c r="B26" s="27" t="s">
        <v>3</v>
      </c>
      <c r="C26" s="30">
        <f>+SUM(C23:C25)</f>
        <v>0</v>
      </c>
      <c r="D26" s="27" t="s">
        <v>3</v>
      </c>
      <c r="E26" s="30">
        <f>+SUM(E23:E25)</f>
        <v>0</v>
      </c>
      <c r="F26" s="27" t="s">
        <v>3</v>
      </c>
      <c r="G26" s="30">
        <f>+SUM(G23:G25)</f>
        <v>0</v>
      </c>
      <c r="H26" s="27" t="s">
        <v>3</v>
      </c>
      <c r="I26" s="30">
        <f>+SUM(I23:I25)</f>
        <v>0</v>
      </c>
    </row>
    <row r="27" spans="1:14" s="5" customFormat="1" ht="21" thickBot="1" x14ac:dyDescent="0.3">
      <c r="A27" s="31"/>
      <c r="B27" s="28" t="s">
        <v>4</v>
      </c>
      <c r="C27" s="37">
        <f>+C26/$D$31</f>
        <v>0</v>
      </c>
      <c r="D27" s="28" t="s">
        <v>4</v>
      </c>
      <c r="E27" s="37">
        <f>+E26/$D$31</f>
        <v>0</v>
      </c>
      <c r="F27" s="28" t="s">
        <v>4</v>
      </c>
      <c r="G27" s="37">
        <f>+G26/$D$31</f>
        <v>0</v>
      </c>
      <c r="H27" s="28" t="s">
        <v>4</v>
      </c>
      <c r="I27" s="37">
        <f>+I26/$D$31</f>
        <v>0</v>
      </c>
    </row>
    <row r="28" spans="1:14" s="5" customFormat="1" ht="5.25" customHeight="1" thickBot="1" x14ac:dyDescent="0.3">
      <c r="A28" s="31"/>
    </row>
    <row r="29" spans="1:14" s="5" customFormat="1" ht="20.25" x14ac:dyDescent="0.25">
      <c r="A29" s="31"/>
      <c r="D29" s="38" t="s">
        <v>5</v>
      </c>
      <c r="E29" s="39"/>
      <c r="F29" s="39"/>
      <c r="G29" s="40"/>
    </row>
    <row r="30" spans="1:14" s="5" customFormat="1" ht="21" thickBot="1" x14ac:dyDescent="0.3">
      <c r="A30" s="31"/>
      <c r="D30" s="41"/>
      <c r="E30" s="42"/>
      <c r="F30" s="42"/>
      <c r="G30" s="43"/>
    </row>
    <row r="31" spans="1:14" x14ac:dyDescent="0.25">
      <c r="D31" s="44">
        <f>+C26+E26+G26+I26+I17+G17+E17+C17+E8+G8+I8</f>
        <v>25</v>
      </c>
      <c r="E31" s="45"/>
      <c r="F31" s="45"/>
      <c r="G31" s="46"/>
    </row>
    <row r="32" spans="1:14" x14ac:dyDescent="0.25">
      <c r="D32" s="47"/>
      <c r="E32" s="48"/>
      <c r="F32" s="48"/>
      <c r="G32" s="49"/>
    </row>
    <row r="33" spans="4:7" x14ac:dyDescent="0.25">
      <c r="D33" s="47"/>
      <c r="E33" s="48"/>
      <c r="F33" s="48"/>
      <c r="G33" s="49"/>
    </row>
    <row r="34" spans="4:7" ht="15" thickBot="1" x14ac:dyDescent="0.3">
      <c r="D34" s="50"/>
      <c r="E34" s="51"/>
      <c r="F34" s="51"/>
      <c r="G34" s="52"/>
    </row>
  </sheetData>
  <mergeCells count="16">
    <mergeCell ref="K3:N4"/>
    <mergeCell ref="B20:C21"/>
    <mergeCell ref="D20:E21"/>
    <mergeCell ref="F20:G21"/>
    <mergeCell ref="H20:I21"/>
    <mergeCell ref="B1:G1"/>
    <mergeCell ref="B3:C3"/>
    <mergeCell ref="D3:E3"/>
    <mergeCell ref="F3:G3"/>
    <mergeCell ref="H3:I3"/>
    <mergeCell ref="D29:G30"/>
    <mergeCell ref="D31:G34"/>
    <mergeCell ref="K5:N18"/>
    <mergeCell ref="D11:E12"/>
    <mergeCell ref="F11:G12"/>
    <mergeCell ref="H11:I12"/>
  </mergeCells>
  <pageMargins left="0.7" right="0.7" top="0.75" bottom="0.75" header="0.3" footer="0.3"/>
  <pageSetup paperSize="9"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A1:AC34"/>
  <sheetViews>
    <sheetView showGridLines="0" topLeftCell="A13" zoomScale="80" zoomScaleNormal="80" workbookViewId="0">
      <selection activeCell="D31" sqref="D31:G34"/>
    </sheetView>
  </sheetViews>
  <sheetFormatPr baseColWidth="10" defaultRowHeight="14.25" x14ac:dyDescent="0.25"/>
  <cols>
    <col min="1" max="1" width="4.28515625" style="3" customWidth="1"/>
    <col min="2" max="9" width="20.7109375" style="4" customWidth="1"/>
    <col min="10" max="10" width="1.7109375" style="4" customWidth="1"/>
    <col min="11" max="16384" width="11.42578125" style="4"/>
  </cols>
  <sheetData>
    <row r="1" spans="1:29" ht="50.25" customHeight="1" thickBot="1" x14ac:dyDescent="0.3">
      <c r="B1" s="66" t="s">
        <v>7</v>
      </c>
      <c r="C1" s="67"/>
      <c r="D1" s="67"/>
      <c r="E1" s="67"/>
      <c r="F1" s="67"/>
      <c r="G1" s="68"/>
      <c r="H1" s="2" t="s">
        <v>0</v>
      </c>
      <c r="I1" s="1">
        <f>'S39 ACHAT'!I1+1</f>
        <v>40</v>
      </c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29" s="5" customFormat="1" ht="7.5" customHeight="1" thickBot="1" x14ac:dyDescent="0.3">
      <c r="A2" s="31"/>
    </row>
    <row r="3" spans="1:29" s="5" customFormat="1" ht="37.5" customHeight="1" thickBot="1" x14ac:dyDescent="0.3">
      <c r="A3" s="31"/>
      <c r="B3" s="69"/>
      <c r="C3" s="70"/>
      <c r="D3" s="71"/>
      <c r="E3" s="70"/>
      <c r="F3" s="69"/>
      <c r="G3" s="70"/>
      <c r="H3" s="69"/>
      <c r="I3" s="70"/>
      <c r="K3" s="38" t="s">
        <v>6</v>
      </c>
      <c r="L3" s="39"/>
      <c r="M3" s="39"/>
      <c r="N3" s="40"/>
    </row>
    <row r="4" spans="1:29" s="5" customFormat="1" ht="29.25" customHeight="1" thickBot="1" x14ac:dyDescent="0.3">
      <c r="A4" s="31"/>
      <c r="B4" s="10" t="s">
        <v>1</v>
      </c>
      <c r="C4" s="11" t="s">
        <v>2</v>
      </c>
      <c r="D4" s="21" t="s">
        <v>1</v>
      </c>
      <c r="E4" s="11" t="s">
        <v>2</v>
      </c>
      <c r="F4" s="10" t="s">
        <v>1</v>
      </c>
      <c r="G4" s="11" t="s">
        <v>2</v>
      </c>
      <c r="H4" s="10" t="s">
        <v>1</v>
      </c>
      <c r="I4" s="11" t="s">
        <v>2</v>
      </c>
      <c r="K4" s="41"/>
      <c r="L4" s="42"/>
      <c r="M4" s="42"/>
      <c r="N4" s="43"/>
    </row>
    <row r="5" spans="1:29" s="5" customFormat="1" ht="20.25" customHeight="1" x14ac:dyDescent="0.25">
      <c r="A5" s="31"/>
      <c r="B5" s="19"/>
      <c r="C5" s="24"/>
      <c r="D5" s="22"/>
      <c r="E5" s="15"/>
      <c r="F5" s="14"/>
      <c r="G5" s="15"/>
      <c r="H5" s="14"/>
      <c r="I5" s="15"/>
      <c r="K5" s="53"/>
      <c r="L5" s="54"/>
      <c r="M5" s="54"/>
      <c r="N5" s="55"/>
    </row>
    <row r="6" spans="1:29" s="5" customFormat="1" ht="20.25" customHeight="1" x14ac:dyDescent="0.25">
      <c r="A6" s="31"/>
      <c r="B6" s="16"/>
      <c r="C6" s="17"/>
      <c r="D6" s="13"/>
      <c r="E6" s="17"/>
      <c r="F6" s="16"/>
      <c r="G6" s="17"/>
      <c r="H6" s="16"/>
      <c r="I6" s="17"/>
      <c r="K6" s="56"/>
      <c r="L6" s="57"/>
      <c r="M6" s="57"/>
      <c r="N6" s="58"/>
    </row>
    <row r="7" spans="1:29" s="5" customFormat="1" ht="21" customHeight="1" thickBot="1" x14ac:dyDescent="0.3">
      <c r="A7" s="31"/>
      <c r="B7" s="16"/>
      <c r="C7" s="17"/>
      <c r="D7" s="29"/>
      <c r="E7" s="26"/>
      <c r="F7" s="6"/>
      <c r="G7" s="7"/>
      <c r="H7" s="6"/>
      <c r="I7" s="7"/>
      <c r="K7" s="56"/>
      <c r="L7" s="57"/>
      <c r="M7" s="57"/>
      <c r="N7" s="58"/>
    </row>
    <row r="8" spans="1:29" s="5" customFormat="1" ht="21" customHeight="1" x14ac:dyDescent="0.25">
      <c r="A8" s="31"/>
      <c r="B8" s="16"/>
      <c r="C8" s="12"/>
      <c r="D8" s="27" t="s">
        <v>3</v>
      </c>
      <c r="E8" s="30">
        <f>+SUM(E5:E7)</f>
        <v>0</v>
      </c>
      <c r="F8" s="27" t="s">
        <v>3</v>
      </c>
      <c r="G8" s="30">
        <f>+SUM(G5:G7)</f>
        <v>0</v>
      </c>
      <c r="H8" s="27" t="s">
        <v>3</v>
      </c>
      <c r="I8" s="30">
        <f>+SUM(I5:I7)</f>
        <v>0</v>
      </c>
      <c r="K8" s="56"/>
      <c r="L8" s="57"/>
      <c r="M8" s="57"/>
      <c r="N8" s="58"/>
    </row>
    <row r="9" spans="1:29" s="5" customFormat="1" ht="21" thickBot="1" x14ac:dyDescent="0.3">
      <c r="A9" s="31"/>
      <c r="B9" s="16"/>
      <c r="C9" s="12"/>
      <c r="D9" s="28" t="s">
        <v>4</v>
      </c>
      <c r="E9" s="7">
        <f ca="1">+E8/$D$31</f>
        <v>0</v>
      </c>
      <c r="F9" s="28" t="s">
        <v>4</v>
      </c>
      <c r="G9" s="7">
        <f ca="1">+G8/$D$31</f>
        <v>0</v>
      </c>
      <c r="H9" s="28" t="s">
        <v>4</v>
      </c>
      <c r="I9" s="7">
        <f ca="1">+I8/$D$31</f>
        <v>0</v>
      </c>
      <c r="K9" s="56"/>
      <c r="L9" s="57"/>
      <c r="M9" s="57"/>
      <c r="N9" s="58"/>
    </row>
    <row r="10" spans="1:29" s="5" customFormat="1" ht="21" thickBot="1" x14ac:dyDescent="0.3">
      <c r="A10" s="31"/>
      <c r="B10" s="16"/>
      <c r="C10" s="17"/>
      <c r="D10" s="18"/>
      <c r="E10" s="18"/>
      <c r="F10" s="18"/>
      <c r="G10" s="18"/>
      <c r="H10" s="18"/>
      <c r="I10" s="20"/>
      <c r="K10" s="56"/>
      <c r="L10" s="57"/>
      <c r="M10" s="57"/>
      <c r="N10" s="58"/>
    </row>
    <row r="11" spans="1:29" s="5" customFormat="1" ht="20.25" x14ac:dyDescent="0.25">
      <c r="A11" s="31"/>
      <c r="B11" s="16"/>
      <c r="C11" s="12"/>
      <c r="D11" s="62"/>
      <c r="E11" s="63"/>
      <c r="F11" s="62"/>
      <c r="G11" s="63"/>
      <c r="H11" s="62"/>
      <c r="I11" s="63"/>
      <c r="K11" s="56"/>
      <c r="L11" s="57"/>
      <c r="M11" s="57"/>
      <c r="N11" s="58"/>
    </row>
    <row r="12" spans="1:29" s="5" customFormat="1" ht="21" thickBot="1" x14ac:dyDescent="0.3">
      <c r="A12" s="31"/>
      <c r="B12" s="16"/>
      <c r="C12" s="12"/>
      <c r="D12" s="64"/>
      <c r="E12" s="65"/>
      <c r="F12" s="64"/>
      <c r="G12" s="65"/>
      <c r="H12" s="64"/>
      <c r="I12" s="65"/>
      <c r="K12" s="56"/>
      <c r="L12" s="57"/>
      <c r="M12" s="57"/>
      <c r="N12" s="58"/>
    </row>
    <row r="13" spans="1:29" s="5" customFormat="1" ht="21" thickBot="1" x14ac:dyDescent="0.3">
      <c r="A13" s="31"/>
      <c r="B13" s="16"/>
      <c r="C13" s="17"/>
      <c r="D13" s="21" t="s">
        <v>1</v>
      </c>
      <c r="E13" s="11" t="s">
        <v>2</v>
      </c>
      <c r="F13" s="10" t="s">
        <v>1</v>
      </c>
      <c r="G13" s="11" t="s">
        <v>2</v>
      </c>
      <c r="H13" s="10" t="s">
        <v>1</v>
      </c>
      <c r="I13" s="11" t="s">
        <v>2</v>
      </c>
      <c r="K13" s="56"/>
      <c r="L13" s="57"/>
      <c r="M13" s="57"/>
      <c r="N13" s="58"/>
    </row>
    <row r="14" spans="1:29" s="5" customFormat="1" ht="20.25" x14ac:dyDescent="0.25">
      <c r="A14" s="31"/>
      <c r="B14" s="16"/>
      <c r="C14" s="17"/>
      <c r="D14" s="22"/>
      <c r="E14" s="15"/>
      <c r="F14" s="14"/>
      <c r="G14" s="15"/>
      <c r="H14" s="14"/>
      <c r="I14" s="15"/>
      <c r="K14" s="56"/>
      <c r="L14" s="57"/>
      <c r="M14" s="57"/>
      <c r="N14" s="58"/>
    </row>
    <row r="15" spans="1:29" s="5" customFormat="1" ht="20.25" x14ac:dyDescent="0.25">
      <c r="A15" s="31"/>
      <c r="B15" s="16"/>
      <c r="C15" s="17"/>
      <c r="D15" s="13"/>
      <c r="E15" s="17"/>
      <c r="F15" s="16"/>
      <c r="G15" s="17"/>
      <c r="H15" s="16"/>
      <c r="I15" s="17"/>
      <c r="K15" s="56"/>
      <c r="L15" s="57"/>
      <c r="M15" s="57"/>
      <c r="N15" s="58"/>
    </row>
    <row r="16" spans="1:29" s="5" customFormat="1" ht="21" thickBot="1" x14ac:dyDescent="0.3">
      <c r="A16" s="31"/>
      <c r="B16" s="25"/>
      <c r="C16" s="26"/>
      <c r="D16" s="23"/>
      <c r="E16" s="7"/>
      <c r="F16" s="6"/>
      <c r="G16" s="7"/>
      <c r="H16" s="6"/>
      <c r="I16" s="7"/>
      <c r="K16" s="56"/>
      <c r="L16" s="57"/>
      <c r="M16" s="57"/>
      <c r="N16" s="58"/>
    </row>
    <row r="17" spans="1:14" s="5" customFormat="1" ht="20.25" x14ac:dyDescent="0.25">
      <c r="A17" s="31"/>
      <c r="B17" s="27" t="s">
        <v>3</v>
      </c>
      <c r="C17" s="30">
        <f ca="1">+SUM(C5:C19)</f>
        <v>0</v>
      </c>
      <c r="D17" s="27" t="s">
        <v>3</v>
      </c>
      <c r="E17" s="30">
        <f>+SUM(E14:E16)</f>
        <v>0</v>
      </c>
      <c r="F17" s="27" t="s">
        <v>3</v>
      </c>
      <c r="G17" s="30">
        <f>+SUM(G14:G16)</f>
        <v>0</v>
      </c>
      <c r="H17" s="27" t="s">
        <v>3</v>
      </c>
      <c r="I17" s="30">
        <f>+SUM(I14:I16)</f>
        <v>0</v>
      </c>
      <c r="K17" s="56"/>
      <c r="L17" s="57"/>
      <c r="M17" s="57"/>
      <c r="N17" s="58"/>
    </row>
    <row r="18" spans="1:14" s="5" customFormat="1" ht="21" thickBot="1" x14ac:dyDescent="0.3">
      <c r="A18" s="31"/>
      <c r="B18" s="28" t="s">
        <v>4</v>
      </c>
      <c r="C18" s="7">
        <f ca="1">+C17/$D$31</f>
        <v>0</v>
      </c>
      <c r="D18" s="28" t="s">
        <v>4</v>
      </c>
      <c r="E18" s="7">
        <f ca="1">+E17/$D$31</f>
        <v>0</v>
      </c>
      <c r="F18" s="28" t="s">
        <v>4</v>
      </c>
      <c r="G18" s="7">
        <f ca="1">+G17/$D$31</f>
        <v>0</v>
      </c>
      <c r="H18" s="28" t="s">
        <v>4</v>
      </c>
      <c r="I18" s="7">
        <f ca="1">+I17/$D$31</f>
        <v>0</v>
      </c>
      <c r="K18" s="59"/>
      <c r="L18" s="60"/>
      <c r="M18" s="60"/>
      <c r="N18" s="61"/>
    </row>
    <row r="19" spans="1:14" s="18" customFormat="1" ht="21" thickBot="1" x14ac:dyDescent="0.3">
      <c r="A19" s="32"/>
    </row>
    <row r="20" spans="1:14" s="18" customFormat="1" ht="20.25" x14ac:dyDescent="0.25">
      <c r="A20" s="32"/>
      <c r="B20" s="62"/>
      <c r="C20" s="63"/>
      <c r="D20" s="62"/>
      <c r="E20" s="63"/>
      <c r="F20" s="62"/>
      <c r="G20" s="63"/>
      <c r="H20" s="62"/>
      <c r="I20" s="63"/>
    </row>
    <row r="21" spans="1:14" s="5" customFormat="1" ht="21" thickBot="1" x14ac:dyDescent="0.3">
      <c r="A21" s="31"/>
      <c r="B21" s="64"/>
      <c r="C21" s="65"/>
      <c r="D21" s="64"/>
      <c r="E21" s="65"/>
      <c r="F21" s="64"/>
      <c r="G21" s="65"/>
      <c r="H21" s="64"/>
      <c r="I21" s="65"/>
    </row>
    <row r="22" spans="1:14" s="5" customFormat="1" ht="21" thickBot="1" x14ac:dyDescent="0.3">
      <c r="A22" s="31"/>
      <c r="B22" s="10" t="s">
        <v>1</v>
      </c>
      <c r="C22" s="11" t="s">
        <v>2</v>
      </c>
      <c r="D22" s="10" t="s">
        <v>1</v>
      </c>
      <c r="E22" s="11" t="s">
        <v>2</v>
      </c>
      <c r="F22" s="10" t="s">
        <v>1</v>
      </c>
      <c r="G22" s="11" t="s">
        <v>2</v>
      </c>
      <c r="H22" s="10" t="s">
        <v>1</v>
      </c>
      <c r="I22" s="11" t="s">
        <v>2</v>
      </c>
    </row>
    <row r="23" spans="1:14" s="5" customFormat="1" ht="20.25" x14ac:dyDescent="0.25">
      <c r="A23" s="31"/>
      <c r="B23" s="19"/>
      <c r="C23" s="9"/>
      <c r="D23" s="19"/>
      <c r="E23" s="9"/>
      <c r="F23" s="9"/>
      <c r="G23" s="9"/>
      <c r="H23" s="9"/>
      <c r="I23" s="24"/>
    </row>
    <row r="24" spans="1:14" s="5" customFormat="1" ht="20.25" x14ac:dyDescent="0.25">
      <c r="A24" s="31"/>
      <c r="B24" s="16"/>
      <c r="C24" s="8"/>
      <c r="D24" s="16"/>
      <c r="E24" s="8"/>
      <c r="F24" s="8"/>
      <c r="G24" s="8"/>
      <c r="H24" s="8"/>
      <c r="I24" s="17"/>
    </row>
    <row r="25" spans="1:14" s="5" customFormat="1" ht="21" thickBot="1" x14ac:dyDescent="0.3">
      <c r="A25" s="31"/>
      <c r="B25" s="16"/>
      <c r="C25" s="8"/>
      <c r="D25" s="16"/>
      <c r="E25" s="8"/>
      <c r="F25" s="8"/>
      <c r="G25" s="8"/>
      <c r="H25" s="8"/>
      <c r="I25" s="17"/>
    </row>
    <row r="26" spans="1:14" s="5" customFormat="1" ht="20.25" x14ac:dyDescent="0.25">
      <c r="A26" s="31"/>
      <c r="B26" s="27" t="s">
        <v>3</v>
      </c>
      <c r="C26" s="30">
        <f>+SUM(C23:C25)</f>
        <v>0</v>
      </c>
      <c r="D26" s="27" t="s">
        <v>3</v>
      </c>
      <c r="E26" s="30">
        <f>+SUM(E23:E25)</f>
        <v>0</v>
      </c>
      <c r="F26" s="27" t="s">
        <v>3</v>
      </c>
      <c r="G26" s="30">
        <f>+SUM(G23:G25)</f>
        <v>0</v>
      </c>
      <c r="H26" s="27" t="s">
        <v>3</v>
      </c>
      <c r="I26" s="30">
        <f>+SUM(I23:I25)</f>
        <v>0</v>
      </c>
    </row>
    <row r="27" spans="1:14" s="5" customFormat="1" ht="21" thickBot="1" x14ac:dyDescent="0.3">
      <c r="A27" s="31"/>
      <c r="B27" s="28" t="s">
        <v>4</v>
      </c>
      <c r="C27" s="7">
        <f ca="1">+C26/$D$31</f>
        <v>0</v>
      </c>
      <c r="D27" s="28" t="s">
        <v>4</v>
      </c>
      <c r="E27" s="7">
        <f ca="1">+E26/$D$31</f>
        <v>0</v>
      </c>
      <c r="F27" s="28" t="s">
        <v>4</v>
      </c>
      <c r="G27" s="7">
        <f ca="1">+G26/$D$31</f>
        <v>0</v>
      </c>
      <c r="H27" s="28" t="s">
        <v>4</v>
      </c>
      <c r="I27" s="7">
        <f ca="1">+I26/$D$31</f>
        <v>0</v>
      </c>
    </row>
    <row r="28" spans="1:14" s="5" customFormat="1" ht="5.25" customHeight="1" thickBot="1" x14ac:dyDescent="0.3">
      <c r="A28" s="31"/>
    </row>
    <row r="29" spans="1:14" s="5" customFormat="1" ht="20.25" x14ac:dyDescent="0.25">
      <c r="A29" s="31"/>
      <c r="D29" s="38" t="s">
        <v>5</v>
      </c>
      <c r="E29" s="39"/>
      <c r="F29" s="39"/>
      <c r="G29" s="40"/>
    </row>
    <row r="30" spans="1:14" s="5" customFormat="1" ht="21" thickBot="1" x14ac:dyDescent="0.3">
      <c r="A30" s="31"/>
      <c r="D30" s="41"/>
      <c r="E30" s="42"/>
      <c r="F30" s="42"/>
      <c r="G30" s="43"/>
    </row>
    <row r="31" spans="1:14" x14ac:dyDescent="0.25">
      <c r="D31" s="44">
        <f ca="1">+C26+E26+G26+I26+I17+G17+E17+C17+E8+G8+I8</f>
        <v>0</v>
      </c>
      <c r="E31" s="45"/>
      <c r="F31" s="45"/>
      <c r="G31" s="46"/>
    </row>
    <row r="32" spans="1:14" x14ac:dyDescent="0.25">
      <c r="D32" s="47"/>
      <c r="E32" s="48"/>
      <c r="F32" s="48"/>
      <c r="G32" s="49"/>
    </row>
    <row r="33" spans="4:7" x14ac:dyDescent="0.25">
      <c r="D33" s="47"/>
      <c r="E33" s="48"/>
      <c r="F33" s="48"/>
      <c r="G33" s="49"/>
    </row>
    <row r="34" spans="4:7" ht="15" thickBot="1" x14ac:dyDescent="0.3">
      <c r="D34" s="50"/>
      <c r="E34" s="51"/>
      <c r="F34" s="51"/>
      <c r="G34" s="52"/>
    </row>
  </sheetData>
  <mergeCells count="16">
    <mergeCell ref="D29:G30"/>
    <mergeCell ref="D31:G34"/>
    <mergeCell ref="H11:I12"/>
    <mergeCell ref="F11:G12"/>
    <mergeCell ref="D11:E12"/>
    <mergeCell ref="H20:I21"/>
    <mergeCell ref="K3:N4"/>
    <mergeCell ref="K5:N18"/>
    <mergeCell ref="B1:G1"/>
    <mergeCell ref="F20:G21"/>
    <mergeCell ref="D20:E21"/>
    <mergeCell ref="B20:C21"/>
    <mergeCell ref="B3:C3"/>
    <mergeCell ref="D3:E3"/>
    <mergeCell ref="F3:G3"/>
    <mergeCell ref="H3:I3"/>
  </mergeCells>
  <pageMargins left="0.7" right="0.7" top="0.75" bottom="0.75" header="0.3" footer="0.3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Récap</vt:lpstr>
      <vt:lpstr>S39 ACHAT</vt:lpstr>
      <vt:lpstr>S40 ACHAT</vt:lpstr>
      <vt:lpstr>Feuil3</vt:lpstr>
      <vt:lpstr>'S39 ACHAT'!Zone_d_impression</vt:lpstr>
      <vt:lpstr>'S40 ACHAT'!Zone_d_impression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Benoist SIMEON</dc:creator>
  <cp:lastModifiedBy>gmb</cp:lastModifiedBy>
  <cp:lastPrinted>2015-10-01T20:11:07Z</cp:lastPrinted>
  <dcterms:created xsi:type="dcterms:W3CDTF">2015-10-01T19:43:38Z</dcterms:created>
  <dcterms:modified xsi:type="dcterms:W3CDTF">2015-10-01T22:20:09Z</dcterms:modified>
</cp:coreProperties>
</file>