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80" windowWidth="20115" windowHeight="7890"/>
  </bookViews>
  <sheets>
    <sheet name="Fiche" sheetId="1" r:id="rId1"/>
    <sheet name="Qui" sheetId="2" r:id="rId2"/>
    <sheet name="Ou" sheetId="3" r:id="rId3"/>
    <sheet name="F &amp; SS" sheetId="4" r:id="rId4"/>
  </sheets>
  <definedNames>
    <definedName name="_xlnm._FilterDatabase" localSheetId="3" hidden="1">'F &amp; SS'!$C$2:$C$71</definedName>
    <definedName name="_xlnm._FilterDatabase" localSheetId="2" hidden="1">Ou!$A$3:$C$64</definedName>
    <definedName name="_xlnm._FilterDatabase" localSheetId="1" hidden="1">Qui!$A$2:$B$63</definedName>
    <definedName name="Qui_?">Qui!$B$3:$B$70</definedName>
    <definedName name="Visa">Qui!$A$3:$A$8</definedName>
    <definedName name="Visa_02">Qui!$A$3:$A$9</definedName>
    <definedName name="_xlnm.Print_Area" localSheetId="0">Fiche!$A$1:$L$71</definedName>
  </definedNames>
  <calcPr calcId="145621"/>
</workbook>
</file>

<file path=xl/calcChain.xml><?xml version="1.0" encoding="utf-8"?>
<calcChain xmlns="http://schemas.openxmlformats.org/spreadsheetml/2006/main">
  <c r="K54" i="1" l="1"/>
  <c r="C46" i="3" l="1"/>
  <c r="C48" i="3"/>
  <c r="C52" i="3"/>
  <c r="C50" i="3"/>
  <c r="C53" i="3"/>
  <c r="C43" i="3"/>
  <c r="C51" i="3"/>
  <c r="C16" i="3"/>
  <c r="C17" i="3"/>
  <c r="C10" i="3"/>
  <c r="C15" i="3"/>
  <c r="C12" i="3"/>
  <c r="C11" i="3"/>
  <c r="C5" i="3"/>
  <c r="C14" i="3"/>
  <c r="C13" i="3"/>
  <c r="C4" i="3"/>
  <c r="C9" i="3"/>
  <c r="C22" i="3"/>
  <c r="C21" i="3"/>
  <c r="C19" i="3"/>
  <c r="C20" i="3"/>
  <c r="C8" i="3"/>
  <c r="C18" i="3"/>
  <c r="C30" i="3"/>
  <c r="C29" i="3"/>
  <c r="C23" i="3"/>
  <c r="C24" i="3"/>
  <c r="C25" i="3"/>
  <c r="C40" i="3"/>
  <c r="C41" i="3"/>
  <c r="C38" i="3"/>
  <c r="C37" i="3"/>
  <c r="C36" i="3"/>
  <c r="C42" i="3"/>
  <c r="C39" i="3"/>
  <c r="C35" i="3"/>
  <c r="C34" i="3"/>
  <c r="C57" i="3"/>
  <c r="C58" i="3"/>
  <c r="C59" i="3"/>
  <c r="C62" i="3"/>
  <c r="C61" i="3"/>
  <c r="C64" i="3"/>
  <c r="C28" i="3"/>
  <c r="C33" i="3"/>
  <c r="C44" i="3"/>
  <c r="C6" i="3"/>
  <c r="C26" i="3"/>
  <c r="C31" i="3"/>
  <c r="C54" i="3"/>
  <c r="C60" i="3"/>
  <c r="C55" i="3"/>
  <c r="C45" i="3"/>
  <c r="C47" i="3"/>
  <c r="C7" i="3"/>
  <c r="C27" i="3"/>
  <c r="C32" i="3"/>
  <c r="C56" i="3"/>
  <c r="C63" i="3"/>
  <c r="C49" i="3"/>
</calcChain>
</file>

<file path=xl/sharedStrings.xml><?xml version="1.0" encoding="utf-8"?>
<sst xmlns="http://schemas.openxmlformats.org/spreadsheetml/2006/main" count="315" uniqueCount="230">
  <si>
    <t xml:space="preserve">  Fiche de Non-Conformité</t>
  </si>
  <si>
    <t>NC Interne</t>
  </si>
  <si>
    <t>NC Fournisseur</t>
  </si>
  <si>
    <t>NC Sous-traitant</t>
  </si>
  <si>
    <t>INTERNE</t>
  </si>
  <si>
    <t>RECEPTION</t>
  </si>
  <si>
    <t>Fournisseur:</t>
  </si>
  <si>
    <t>Date de livraison:</t>
  </si>
  <si>
    <t>N° de BL:</t>
  </si>
  <si>
    <t>Quantité reçus:</t>
  </si>
  <si>
    <t>Client / Affaire:</t>
  </si>
  <si>
    <t>N° de série :</t>
  </si>
  <si>
    <t>Désignation du produit :</t>
  </si>
  <si>
    <t>N° de commande:</t>
  </si>
  <si>
    <t>Sous-traitant:</t>
  </si>
  <si>
    <t>SOUS-TRAITANT</t>
  </si>
  <si>
    <t>Pièce impactée:</t>
  </si>
  <si>
    <t>Photo ou dessin de la pièce défectueuse</t>
  </si>
  <si>
    <t>Dérogation</t>
  </si>
  <si>
    <t>Retour fournisseur</t>
  </si>
  <si>
    <t>Rebuts</t>
  </si>
  <si>
    <t>Réparation</t>
  </si>
  <si>
    <t>Autre</t>
  </si>
  <si>
    <t>Action préventive :</t>
  </si>
  <si>
    <t>Visa Responsable Prod. :</t>
  </si>
  <si>
    <t>Visa Contrôle Qualité :</t>
  </si>
  <si>
    <t>Visa Autre :</t>
  </si>
  <si>
    <t>Décision :</t>
  </si>
  <si>
    <t>Description de la non-conformité :</t>
  </si>
  <si>
    <t>Quantité :</t>
  </si>
  <si>
    <t>N° de NC :</t>
  </si>
  <si>
    <t xml:space="preserve">Date : </t>
  </si>
  <si>
    <t>Visa</t>
  </si>
  <si>
    <t>Gildas P.</t>
  </si>
  <si>
    <t>Baptiste M.</t>
  </si>
  <si>
    <t>Nicolas J.</t>
  </si>
  <si>
    <t>Yoann D.</t>
  </si>
  <si>
    <t>Yohann G.</t>
  </si>
  <si>
    <t>Eric G.</t>
  </si>
  <si>
    <t>Date d'ouverture de NC :</t>
  </si>
  <si>
    <t>Date de cloture :</t>
  </si>
  <si>
    <t>Ø</t>
  </si>
  <si>
    <r>
      <rPr>
        <b/>
        <sz val="10"/>
        <color rgb="FF000000"/>
        <rFont val="Century Gothic"/>
        <family val="2"/>
      </rPr>
      <t>Quoi ?</t>
    </r>
    <r>
      <rPr>
        <sz val="10"/>
        <color rgb="FF000000"/>
        <rFont val="Century Gothic"/>
        <family val="2"/>
      </rPr>
      <t xml:space="preserve"> : Quel est le problème ? (objet, opération,nature,..)</t>
    </r>
  </si>
  <si>
    <r>
      <rPr>
        <b/>
        <sz val="10"/>
        <color rgb="FF000000"/>
        <rFont val="Century Gothic"/>
        <family val="2"/>
      </rPr>
      <t>Qui</t>
    </r>
    <r>
      <rPr>
        <sz val="10"/>
        <rFont val="Century Gothic"/>
        <family val="2"/>
      </rPr>
      <t xml:space="preserve"> a détecté le problème ?</t>
    </r>
  </si>
  <si>
    <r>
      <rPr>
        <b/>
        <sz val="10"/>
        <color rgb="FF000000"/>
        <rFont val="Century Gothic"/>
        <family val="2"/>
      </rPr>
      <t>Où</t>
    </r>
    <r>
      <rPr>
        <sz val="10"/>
        <color theme="1"/>
        <rFont val="Century Gothic"/>
        <family val="2"/>
      </rPr>
      <t xml:space="preserve"> a-t-il été détecté ?</t>
    </r>
  </si>
  <si>
    <r>
      <rPr>
        <b/>
        <sz val="10"/>
        <color rgb="FF000000"/>
        <rFont val="Century Gothic"/>
        <family val="2"/>
      </rPr>
      <t>Quand</t>
    </r>
    <r>
      <rPr>
        <sz val="10"/>
        <color theme="1"/>
        <rFont val="Century Gothic"/>
        <family val="2"/>
      </rPr>
      <t xml:space="preserve"> a-t-il eu lieu ?</t>
    </r>
  </si>
  <si>
    <r>
      <rPr>
        <b/>
        <sz val="10"/>
        <color rgb="FF000000"/>
        <rFont val="Century Gothic"/>
        <family val="2"/>
      </rPr>
      <t>Comment</t>
    </r>
    <r>
      <rPr>
        <sz val="10"/>
        <color theme="1"/>
        <rFont val="Century Gothic"/>
        <family val="2"/>
      </rPr>
      <t xml:space="preserve"> a-t-il été détecté/créé ?</t>
    </r>
  </si>
  <si>
    <r>
      <rPr>
        <b/>
        <sz val="10"/>
        <color rgb="FF000000"/>
        <rFont val="Century Gothic"/>
        <family val="2"/>
      </rPr>
      <t>Combien ?</t>
    </r>
    <r>
      <rPr>
        <sz val="10"/>
        <color rgb="FF000000"/>
        <rFont val="Century Gothic"/>
        <family val="2"/>
      </rPr>
      <t xml:space="preserve"> : Combien de fois cela se produit-il ?     </t>
    </r>
  </si>
  <si>
    <r>
      <rPr>
        <b/>
        <sz val="10"/>
        <color rgb="FF000000"/>
        <rFont val="Century Gothic"/>
        <family val="2"/>
      </rPr>
      <t>Pourquoi ?</t>
    </r>
    <r>
      <rPr>
        <sz val="10"/>
        <color rgb="FF000000"/>
        <rFont val="Century Gothic"/>
        <family val="2"/>
      </rPr>
      <t xml:space="preserve"> : Pourquoi cela se passe-t-il ainsi ?</t>
    </r>
  </si>
  <si>
    <t>Lionel J</t>
  </si>
  <si>
    <t>Sebastien C</t>
  </si>
  <si>
    <t>François H</t>
  </si>
  <si>
    <t>Laurent B</t>
  </si>
  <si>
    <t>Christian R</t>
  </si>
  <si>
    <t>Ghislain B</t>
  </si>
  <si>
    <t>Raphael G</t>
  </si>
  <si>
    <t>Guillaume S</t>
  </si>
  <si>
    <t>Laurent L</t>
  </si>
  <si>
    <t>Dominique M</t>
  </si>
  <si>
    <t>Francky Y</t>
  </si>
  <si>
    <t>Philippe G</t>
  </si>
  <si>
    <t>Anthony G</t>
  </si>
  <si>
    <t>Jonathan C</t>
  </si>
  <si>
    <t>Fanny P</t>
  </si>
  <si>
    <t>Makatch</t>
  </si>
  <si>
    <t>Freddy G</t>
  </si>
  <si>
    <t>Jean Charles P</t>
  </si>
  <si>
    <t>Bernadette P</t>
  </si>
  <si>
    <t>Loic A</t>
  </si>
  <si>
    <t>Daniel R</t>
  </si>
  <si>
    <t>Anthony M</t>
  </si>
  <si>
    <t>Alexandra R</t>
  </si>
  <si>
    <t>Sebastien G</t>
  </si>
  <si>
    <t>Yohann C</t>
  </si>
  <si>
    <t>Didier P</t>
  </si>
  <si>
    <t>Cedric G</t>
  </si>
  <si>
    <t>Yannick M</t>
  </si>
  <si>
    <t>Stephane R</t>
  </si>
  <si>
    <t>Stephanie L</t>
  </si>
  <si>
    <t>Caroline L</t>
  </si>
  <si>
    <t>Qui ?</t>
  </si>
  <si>
    <t>Où ?</t>
  </si>
  <si>
    <t>Atelier</t>
  </si>
  <si>
    <t>Mickaël Bl</t>
  </si>
  <si>
    <t>Olivier La</t>
  </si>
  <si>
    <t>Olivier Pe</t>
  </si>
  <si>
    <t>Montage</t>
  </si>
  <si>
    <t>Remontage</t>
  </si>
  <si>
    <t>Florian D</t>
  </si>
  <si>
    <t>Pascaline B</t>
  </si>
  <si>
    <t>Audrey M.</t>
  </si>
  <si>
    <t>Cedric B</t>
  </si>
  <si>
    <t>Alexandre B</t>
  </si>
  <si>
    <t>Morgane K</t>
  </si>
  <si>
    <t>Tristan M</t>
  </si>
  <si>
    <t>Aurelien P</t>
  </si>
  <si>
    <t>Mathilde T</t>
  </si>
  <si>
    <t>Yann B</t>
  </si>
  <si>
    <t>Aurélie Y</t>
  </si>
  <si>
    <t>Nadège C</t>
  </si>
  <si>
    <t>DEBIT MASSIF</t>
  </si>
  <si>
    <t xml:space="preserve">Scie a ruban </t>
  </si>
  <si>
    <t>Dégauchisseuse</t>
  </si>
  <si>
    <t>Raboteuse</t>
  </si>
  <si>
    <t>4 faces</t>
  </si>
  <si>
    <t>ATELIER 1</t>
  </si>
  <si>
    <t>Scie double</t>
  </si>
  <si>
    <t>Plaqueuse chant</t>
  </si>
  <si>
    <t xml:space="preserve">Queteuse </t>
  </si>
  <si>
    <t>Ponceuse tirroire</t>
  </si>
  <si>
    <t>Ponceuse large bande</t>
  </si>
  <si>
    <t>Cadreuse verticale</t>
  </si>
  <si>
    <t>Cadreuse rotative</t>
  </si>
  <si>
    <t>Perceuse multibroche</t>
  </si>
  <si>
    <t>Toupie verticale</t>
  </si>
  <si>
    <t>Toupie</t>
  </si>
  <si>
    <t>Mortaiseuse</t>
  </si>
  <si>
    <t>Tennoneuse</t>
  </si>
  <si>
    <t>ATELIER 2</t>
  </si>
  <si>
    <t>Ponceuse moulure</t>
  </si>
  <si>
    <t>Ponceuse longue bande</t>
  </si>
  <si>
    <t>Cadreuse volumetrique</t>
  </si>
  <si>
    <t>ATELIER 3</t>
  </si>
  <si>
    <t>Ponceuse chant</t>
  </si>
  <si>
    <t>Perceuse a colonne</t>
  </si>
  <si>
    <t>DEBIT PANNEAU</t>
  </si>
  <si>
    <t>Scie a poutre</t>
  </si>
  <si>
    <t>Scie verticale</t>
  </si>
  <si>
    <t>VERNIS</t>
  </si>
  <si>
    <t>Cabine</t>
  </si>
  <si>
    <t>Etuve</t>
  </si>
  <si>
    <t>Egrainage</t>
  </si>
  <si>
    <t>Scie Lurem</t>
  </si>
  <si>
    <t>Scie deligneuse Acma</t>
  </si>
  <si>
    <t>Scie radiale Stromog</t>
  </si>
  <si>
    <t>Scie deligneuse Raimann</t>
  </si>
  <si>
    <t>Scie SCM</t>
  </si>
  <si>
    <t>Presse Sodeem</t>
  </si>
  <si>
    <t>Presse Orma</t>
  </si>
  <si>
    <t>Toupie SCM</t>
  </si>
  <si>
    <t>Toupie Martin</t>
  </si>
  <si>
    <t>Toupie Robland</t>
  </si>
  <si>
    <t>Scie Martin</t>
  </si>
  <si>
    <t>Scie Altendorf</t>
  </si>
  <si>
    <t>Centre d usinage SCM 130</t>
  </si>
  <si>
    <t>Centre d usinage SCM 250</t>
  </si>
  <si>
    <t>Contrôle</t>
  </si>
  <si>
    <t>Déchargement</t>
  </si>
  <si>
    <t>Manutention</t>
  </si>
  <si>
    <t xml:space="preserve">Machine </t>
  </si>
  <si>
    <t>Fournisseur</t>
  </si>
  <si>
    <t>DISPANO</t>
  </si>
  <si>
    <t>LEGALLAIS</t>
  </si>
  <si>
    <t>ALMET</t>
  </si>
  <si>
    <t>FOUSSIER</t>
  </si>
  <si>
    <t>CS3I</t>
  </si>
  <si>
    <t>LMC</t>
  </si>
  <si>
    <t>QAMA</t>
  </si>
  <si>
    <t>HAFELE</t>
  </si>
  <si>
    <t>DECMO</t>
  </si>
  <si>
    <t>JOINT DUAL</t>
  </si>
  <si>
    <t>OSCULATI</t>
  </si>
  <si>
    <t>AZUR INOX</t>
  </si>
  <si>
    <t>PORCELANOSA</t>
  </si>
  <si>
    <t>VEDELBOIS</t>
  </si>
  <si>
    <t>PLASTIMO</t>
  </si>
  <si>
    <t>ADLER</t>
  </si>
  <si>
    <t>WURTH</t>
  </si>
  <si>
    <t>SUGATSUNE</t>
  </si>
  <si>
    <t>DOMARINE</t>
  </si>
  <si>
    <t>HPC ENGRENAGE</t>
  </si>
  <si>
    <t>DFC</t>
  </si>
  <si>
    <t>BAILLY</t>
  </si>
  <si>
    <t>BAU8RY</t>
  </si>
  <si>
    <t>KENT</t>
  </si>
  <si>
    <t>LEALLA</t>
  </si>
  <si>
    <t>DESIGN' PRODUCTION</t>
  </si>
  <si>
    <t>DOCAM</t>
  </si>
  <si>
    <t>VPS Visserie Prod</t>
  </si>
  <si>
    <t>LEE VALLEY</t>
  </si>
  <si>
    <t>DECO CUIR</t>
  </si>
  <si>
    <t>CONRAD</t>
  </si>
  <si>
    <t>CHAMPION</t>
  </si>
  <si>
    <t>LM AGENCEMENT</t>
  </si>
  <si>
    <t>AUDOUIN</t>
  </si>
  <si>
    <t>SUPERMAGNETE</t>
  </si>
  <si>
    <t>TIBELEC</t>
  </si>
  <si>
    <t>FMT</t>
  </si>
  <si>
    <t>GPI</t>
  </si>
  <si>
    <t>DESIGN'PROD</t>
  </si>
  <si>
    <t>SOCODA</t>
  </si>
  <si>
    <t>LAVEIX</t>
  </si>
  <si>
    <t>PANOFRANCE</t>
  </si>
  <si>
    <t xml:space="preserve">ESSENTRA </t>
  </si>
  <si>
    <t>REXEL</t>
  </si>
  <si>
    <t>RELICOIL</t>
  </si>
  <si>
    <t>W LED</t>
  </si>
  <si>
    <t>SDI</t>
  </si>
  <si>
    <t>ARELEC</t>
  </si>
  <si>
    <t>RUCHAUD</t>
  </si>
  <si>
    <t>GEORGEN</t>
  </si>
  <si>
    <t>GEDIMO</t>
  </si>
  <si>
    <t>BOUTEAU</t>
  </si>
  <si>
    <t>PINET</t>
  </si>
  <si>
    <t>DFC2</t>
  </si>
  <si>
    <t>SPI France</t>
  </si>
  <si>
    <t>HAELE</t>
  </si>
  <si>
    <t>123 MAGNET</t>
  </si>
  <si>
    <t>BENE INOX</t>
  </si>
  <si>
    <t>BOUCARD</t>
  </si>
  <si>
    <t>SUD OUEST CAOUT</t>
  </si>
  <si>
    <t>COTTE MARTINON</t>
  </si>
  <si>
    <t>KIPP</t>
  </si>
  <si>
    <t>HESTIA</t>
  </si>
  <si>
    <t>GOIOT</t>
  </si>
  <si>
    <t>CUIVRINOX</t>
  </si>
  <si>
    <t>LITT</t>
  </si>
  <si>
    <t>ID ALU</t>
  </si>
  <si>
    <t>CODIM</t>
  </si>
  <si>
    <t>CARTOL</t>
  </si>
  <si>
    <t>Sous traitant</t>
  </si>
  <si>
    <t>LMA</t>
  </si>
  <si>
    <t>ARTIFICE</t>
  </si>
  <si>
    <t>RDV BOIS</t>
  </si>
  <si>
    <t>Matière :</t>
  </si>
  <si>
    <t>Heure BE :</t>
  </si>
  <si>
    <t>Heure Ate.</t>
  </si>
  <si>
    <t>Coût Total :</t>
  </si>
  <si>
    <t>NC20171027-002</t>
  </si>
  <si>
    <t>Client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</si>
</sst>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0.00&quot; hrs&quot;"/>
  </numFmts>
  <fonts count="14" x14ac:knownFonts="1">
    <font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FF0000"/>
      <name val="Century Gothic"/>
      <family val="2"/>
    </font>
    <font>
      <sz val="10"/>
      <name val="Century Gothic"/>
      <family val="2"/>
    </font>
    <font>
      <b/>
      <sz val="10"/>
      <color rgb="FF000000"/>
      <name val="Century Gothic"/>
      <family val="2"/>
    </font>
    <font>
      <b/>
      <sz val="10"/>
      <color theme="1"/>
      <name val="Century Gothic"/>
      <family val="2"/>
    </font>
    <font>
      <i/>
      <sz val="14"/>
      <color rgb="FF000000"/>
      <name val="Century Gothic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12" xfId="0" applyFont="1" applyBorder="1"/>
    <xf numFmtId="0" fontId="5" fillId="0" borderId="0" xfId="0" applyFont="1" applyBorder="1"/>
    <xf numFmtId="0" fontId="6" fillId="0" borderId="12" xfId="0" applyFont="1" applyBorder="1"/>
    <xf numFmtId="0" fontId="6" fillId="0" borderId="0" xfId="0" applyFont="1" applyBorder="1"/>
    <xf numFmtId="0" fontId="6" fillId="0" borderId="13" xfId="0" applyFont="1" applyBorder="1"/>
    <xf numFmtId="0" fontId="6" fillId="0" borderId="0" xfId="0" applyFont="1" applyBorder="1" applyAlignment="1">
      <alignment horizontal="right"/>
    </xf>
    <xf numFmtId="0" fontId="6" fillId="0" borderId="16" xfId="0" applyFont="1" applyBorder="1" applyAlignment="1">
      <alignment horizontal="right"/>
    </xf>
    <xf numFmtId="0" fontId="8" fillId="0" borderId="12" xfId="0" applyFont="1" applyBorder="1"/>
    <xf numFmtId="0" fontId="6" fillId="0" borderId="18" xfId="0" applyFont="1" applyBorder="1"/>
    <xf numFmtId="0" fontId="6" fillId="0" borderId="19" xfId="0" applyFont="1" applyBorder="1"/>
    <xf numFmtId="0" fontId="6" fillId="0" borderId="19" xfId="0" applyFont="1" applyBorder="1" applyAlignment="1">
      <alignment horizontal="right"/>
    </xf>
    <xf numFmtId="0" fontId="6" fillId="0" borderId="20" xfId="0" applyFont="1" applyBorder="1"/>
    <xf numFmtId="0" fontId="5" fillId="0" borderId="0" xfId="0" applyFont="1"/>
    <xf numFmtId="0" fontId="6" fillId="0" borderId="9" xfId="0" applyFont="1" applyBorder="1"/>
    <xf numFmtId="0" fontId="6" fillId="0" borderId="10" xfId="0" applyFont="1" applyBorder="1"/>
    <xf numFmtId="0" fontId="7" fillId="0" borderId="13" xfId="0" applyFont="1" applyBorder="1"/>
    <xf numFmtId="0" fontId="6" fillId="0" borderId="14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5" fillId="0" borderId="16" xfId="0" applyFont="1" applyBorder="1"/>
    <xf numFmtId="0" fontId="6" fillId="0" borderId="16" xfId="0" applyFont="1" applyBorder="1"/>
    <xf numFmtId="0" fontId="11" fillId="0" borderId="12" xfId="0" applyFont="1" applyBorder="1"/>
    <xf numFmtId="0" fontId="11" fillId="0" borderId="0" xfId="0" applyFont="1" applyBorder="1"/>
    <xf numFmtId="0" fontId="7" fillId="0" borderId="0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4" fontId="6" fillId="0" borderId="10" xfId="0" applyNumberFormat="1" applyFont="1" applyBorder="1" applyAlignment="1">
      <alignment horizontal="center"/>
    </xf>
    <xf numFmtId="14" fontId="6" fillId="0" borderId="11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4" fontId="6" fillId="0" borderId="0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0" borderId="1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1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47625</xdr:rowOff>
    </xdr:from>
    <xdr:to>
      <xdr:col>2</xdr:col>
      <xdr:colOff>537912</xdr:colOff>
      <xdr:row>3</xdr:row>
      <xdr:rowOff>104775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7625"/>
          <a:ext cx="1804737" cy="685800"/>
        </a:xfrm>
        <a:prstGeom prst="rect">
          <a:avLst/>
        </a:prstGeom>
      </xdr:spPr>
    </xdr:pic>
    <xdr:clientData/>
  </xdr:twoCellAnchor>
  <xdr:twoCellAnchor>
    <xdr:from>
      <xdr:col>8</xdr:col>
      <xdr:colOff>38099</xdr:colOff>
      <xdr:row>24</xdr:row>
      <xdr:rowOff>76200</xdr:rowOff>
    </xdr:from>
    <xdr:to>
      <xdr:col>11</xdr:col>
      <xdr:colOff>733424</xdr:colOff>
      <xdr:row>42</xdr:row>
      <xdr:rowOff>114300</xdr:rowOff>
    </xdr:to>
    <xdr:sp macro="" textlink="">
      <xdr:nvSpPr>
        <xdr:cNvPr id="7" name="Rectangle 3"/>
        <xdr:cNvSpPr>
          <a:spLocks noChangeArrowheads="1"/>
        </xdr:cNvSpPr>
      </xdr:nvSpPr>
      <xdr:spPr bwMode="auto">
        <a:xfrm>
          <a:off x="6134099" y="4810125"/>
          <a:ext cx="2981325" cy="3467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161925</xdr:rowOff>
        </xdr:from>
        <xdr:to>
          <xdr:col>1</xdr:col>
          <xdr:colOff>38100</xdr:colOff>
          <xdr:row>6</xdr:row>
          <xdr:rowOff>28575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4</xdr:row>
          <xdr:rowOff>161925</xdr:rowOff>
        </xdr:from>
        <xdr:to>
          <xdr:col>5</xdr:col>
          <xdr:colOff>9525</xdr:colOff>
          <xdr:row>6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552450</xdr:colOff>
          <xdr:row>4</xdr:row>
          <xdr:rowOff>152400</xdr:rowOff>
        </xdr:from>
        <xdr:to>
          <xdr:col>9</xdr:col>
          <xdr:colOff>28575</xdr:colOff>
          <xdr:row>6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523875</xdr:colOff>
          <xdr:row>45</xdr:row>
          <xdr:rowOff>142875</xdr:rowOff>
        </xdr:from>
        <xdr:to>
          <xdr:col>1</xdr:col>
          <xdr:colOff>0</xdr:colOff>
          <xdr:row>47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45</xdr:row>
          <xdr:rowOff>152400</xdr:rowOff>
        </xdr:from>
        <xdr:to>
          <xdr:col>3</xdr:col>
          <xdr:colOff>0</xdr:colOff>
          <xdr:row>47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523875</xdr:colOff>
          <xdr:row>45</xdr:row>
          <xdr:rowOff>161925</xdr:rowOff>
        </xdr:from>
        <xdr:to>
          <xdr:col>6</xdr:col>
          <xdr:colOff>0</xdr:colOff>
          <xdr:row>47</xdr:row>
          <xdr:rowOff>28575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514350</xdr:colOff>
          <xdr:row>45</xdr:row>
          <xdr:rowOff>152400</xdr:rowOff>
        </xdr:from>
        <xdr:to>
          <xdr:col>7</xdr:col>
          <xdr:colOff>752475</xdr:colOff>
          <xdr:row>47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523875</xdr:colOff>
          <xdr:row>45</xdr:row>
          <xdr:rowOff>152400</xdr:rowOff>
        </xdr:from>
        <xdr:to>
          <xdr:col>10</xdr:col>
          <xdr:colOff>0</xdr:colOff>
          <xdr:row>47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295275</xdr:colOff>
          <xdr:row>1</xdr:row>
          <xdr:rowOff>28575</xdr:rowOff>
        </xdr:from>
        <xdr:to>
          <xdr:col>15</xdr:col>
          <xdr:colOff>9525</xdr:colOff>
          <xdr:row>4</xdr:row>
          <xdr:rowOff>0</xdr:rowOff>
        </xdr:to>
        <xdr:sp macro="" textlink="">
          <xdr:nvSpPr>
            <xdr:cNvPr id="1034" name="Butto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fr-FR" sz="1400" b="0" i="1" u="none" strike="noStrike" baseline="0">
                  <a:solidFill>
                    <a:srgbClr val="000000"/>
                  </a:solidFill>
                  <a:latin typeface="Century Gothic"/>
                </a:rPr>
                <a:t>Nouvelle NC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pageSetUpPr fitToPage="1"/>
  </sheetPr>
  <dimension ref="A1:L71"/>
  <sheetViews>
    <sheetView tabSelected="1" workbookViewId="0">
      <selection activeCell="C15" sqref="C15:D15"/>
    </sheetView>
  </sheetViews>
  <sheetFormatPr baseColWidth="10" defaultRowHeight="15" x14ac:dyDescent="0.25"/>
  <sheetData>
    <row r="1" spans="1:12" ht="19.5" customHeight="1" x14ac:dyDescent="0.25">
      <c r="A1" s="1"/>
      <c r="B1" s="2"/>
      <c r="C1" s="2"/>
      <c r="D1" s="40" t="s">
        <v>0</v>
      </c>
      <c r="E1" s="41"/>
      <c r="F1" s="41"/>
      <c r="G1" s="41"/>
      <c r="H1" s="41"/>
      <c r="I1" s="42"/>
      <c r="J1" s="40" t="s">
        <v>30</v>
      </c>
      <c r="K1" s="41"/>
      <c r="L1" s="42"/>
    </row>
    <row r="2" spans="1:12" ht="15" customHeight="1" x14ac:dyDescent="0.25">
      <c r="A2" s="3"/>
      <c r="B2" s="4"/>
      <c r="C2" s="4"/>
      <c r="D2" s="43"/>
      <c r="E2" s="44"/>
      <c r="F2" s="44"/>
      <c r="G2" s="44"/>
      <c r="H2" s="44"/>
      <c r="I2" s="45"/>
      <c r="J2" s="52" t="s">
        <v>228</v>
      </c>
      <c r="K2" s="53"/>
      <c r="L2" s="54"/>
    </row>
    <row r="3" spans="1:12" ht="15" customHeight="1" x14ac:dyDescent="0.25">
      <c r="A3" s="3"/>
      <c r="B3" s="4"/>
      <c r="C3" s="4"/>
      <c r="D3" s="43"/>
      <c r="E3" s="44"/>
      <c r="F3" s="44"/>
      <c r="G3" s="44"/>
      <c r="H3" s="44"/>
      <c r="I3" s="45"/>
      <c r="J3" s="52"/>
      <c r="K3" s="53"/>
      <c r="L3" s="54"/>
    </row>
    <row r="4" spans="1:12" ht="15.75" customHeight="1" thickBot="1" x14ac:dyDescent="0.3">
      <c r="A4" s="5"/>
      <c r="B4" s="6"/>
      <c r="C4" s="6"/>
      <c r="D4" s="46"/>
      <c r="E4" s="47"/>
      <c r="F4" s="47"/>
      <c r="G4" s="47"/>
      <c r="H4" s="47"/>
      <c r="I4" s="48"/>
      <c r="J4" s="55"/>
      <c r="K4" s="56"/>
      <c r="L4" s="57"/>
    </row>
    <row r="6" spans="1:12" ht="16.5" x14ac:dyDescent="0.3">
      <c r="A6" s="21"/>
      <c r="B6" s="39" t="s">
        <v>1</v>
      </c>
      <c r="C6" s="39"/>
      <c r="D6" s="21"/>
      <c r="E6" s="21"/>
      <c r="F6" s="39" t="s">
        <v>2</v>
      </c>
      <c r="G6" s="39"/>
      <c r="H6" s="21"/>
      <c r="I6" s="21"/>
      <c r="J6" s="39" t="s">
        <v>3</v>
      </c>
      <c r="K6" s="39"/>
      <c r="L6" s="21"/>
    </row>
    <row r="7" spans="1:12" ht="16.5" x14ac:dyDescent="0.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2" t="s">
        <v>39</v>
      </c>
      <c r="B8" s="23"/>
      <c r="C8" s="23"/>
      <c r="D8" s="60"/>
      <c r="E8" s="60"/>
      <c r="F8" s="23"/>
      <c r="G8" s="23"/>
      <c r="H8" s="23"/>
      <c r="I8" s="23" t="s">
        <v>40</v>
      </c>
      <c r="J8" s="23"/>
      <c r="K8" s="60"/>
      <c r="L8" s="61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65" t="s">
        <v>4</v>
      </c>
      <c r="B10" s="65"/>
      <c r="C10" s="65"/>
      <c r="D10" s="65"/>
      <c r="E10" s="65" t="s">
        <v>5</v>
      </c>
      <c r="F10" s="65"/>
      <c r="G10" s="65"/>
      <c r="H10" s="65"/>
      <c r="I10" s="65" t="s">
        <v>15</v>
      </c>
      <c r="J10" s="65"/>
      <c r="K10" s="65"/>
      <c r="L10" s="65"/>
    </row>
    <row r="11" spans="1:12" x14ac:dyDescent="0.25">
      <c r="A11" s="11" t="s">
        <v>11</v>
      </c>
      <c r="B11" s="12"/>
      <c r="C11" s="62">
        <v>33</v>
      </c>
      <c r="D11" s="63"/>
      <c r="E11" s="13" t="s">
        <v>6</v>
      </c>
      <c r="F11" s="62"/>
      <c r="G11" s="62"/>
      <c r="H11" s="63"/>
      <c r="I11" s="13" t="s">
        <v>14</v>
      </c>
      <c r="J11" s="14"/>
      <c r="K11" s="62"/>
      <c r="L11" s="63"/>
    </row>
    <row r="12" spans="1:12" x14ac:dyDescent="0.25">
      <c r="A12" s="11"/>
      <c r="B12" s="12"/>
      <c r="C12" s="8"/>
      <c r="D12" s="8"/>
      <c r="E12" s="11"/>
      <c r="F12" s="14"/>
      <c r="G12" s="14"/>
      <c r="H12" s="15"/>
      <c r="I12" s="11"/>
      <c r="J12" s="14"/>
      <c r="K12" s="14"/>
      <c r="L12" s="15"/>
    </row>
    <row r="13" spans="1:12" x14ac:dyDescent="0.25">
      <c r="A13" s="11" t="s">
        <v>10</v>
      </c>
      <c r="B13" s="12"/>
      <c r="C13" s="58" t="s">
        <v>229</v>
      </c>
      <c r="D13" s="59"/>
      <c r="E13" s="12" t="s">
        <v>7</v>
      </c>
      <c r="F13" s="14"/>
      <c r="G13" s="58"/>
      <c r="H13" s="58"/>
      <c r="I13" s="11" t="s">
        <v>7</v>
      </c>
      <c r="J13" s="14"/>
      <c r="K13" s="64"/>
      <c r="L13" s="59"/>
    </row>
    <row r="14" spans="1:12" x14ac:dyDescent="0.25">
      <c r="A14" s="16"/>
      <c r="B14" s="12"/>
      <c r="C14" s="8"/>
      <c r="D14" s="8"/>
      <c r="E14" s="11"/>
      <c r="F14" s="14"/>
      <c r="G14" s="14"/>
      <c r="H14" s="15"/>
      <c r="I14" s="11"/>
      <c r="J14" s="14"/>
      <c r="K14" s="14"/>
      <c r="L14" s="15"/>
    </row>
    <row r="15" spans="1:12" x14ac:dyDescent="0.25">
      <c r="A15" s="11" t="s">
        <v>12</v>
      </c>
      <c r="B15" s="12"/>
      <c r="C15" s="58"/>
      <c r="D15" s="58"/>
      <c r="E15" s="11" t="s">
        <v>8</v>
      </c>
      <c r="F15" s="58"/>
      <c r="G15" s="58"/>
      <c r="H15" s="59"/>
      <c r="I15" s="12" t="s">
        <v>8</v>
      </c>
      <c r="J15" s="58"/>
      <c r="K15" s="58"/>
      <c r="L15" s="59"/>
    </row>
    <row r="16" spans="1:12" ht="15" customHeight="1" x14ac:dyDescent="0.25">
      <c r="A16" s="11"/>
      <c r="B16" s="12"/>
      <c r="C16" s="8"/>
      <c r="D16" s="8"/>
      <c r="E16" s="11"/>
      <c r="F16" s="14"/>
      <c r="G16" s="14"/>
      <c r="H16" s="15"/>
      <c r="I16" s="11"/>
      <c r="J16" s="14"/>
      <c r="K16" s="14"/>
      <c r="L16" s="15"/>
    </row>
    <row r="17" spans="1:12" ht="15" customHeight="1" x14ac:dyDescent="0.25">
      <c r="A17" s="11" t="s">
        <v>16</v>
      </c>
      <c r="B17" s="12"/>
      <c r="C17" s="58"/>
      <c r="D17" s="58"/>
      <c r="E17" s="11" t="s">
        <v>13</v>
      </c>
      <c r="F17" s="14"/>
      <c r="G17" s="58"/>
      <c r="H17" s="58"/>
      <c r="I17" s="11" t="s">
        <v>13</v>
      </c>
      <c r="J17" s="14"/>
      <c r="K17" s="58"/>
      <c r="L17" s="59"/>
    </row>
    <row r="18" spans="1:12" ht="15.75" customHeight="1" x14ac:dyDescent="0.25">
      <c r="A18" s="11"/>
      <c r="B18" s="12"/>
      <c r="C18" s="14"/>
      <c r="D18" s="14"/>
      <c r="E18" s="11"/>
      <c r="F18" s="14"/>
      <c r="G18" s="14"/>
      <c r="H18" s="15"/>
      <c r="I18" s="11"/>
      <c r="J18" s="14"/>
      <c r="K18" s="14"/>
      <c r="L18" s="15"/>
    </row>
    <row r="19" spans="1:12" x14ac:dyDescent="0.25">
      <c r="A19" s="11"/>
      <c r="B19" s="12"/>
      <c r="C19" s="14"/>
      <c r="D19" s="14"/>
      <c r="E19" s="11" t="s">
        <v>9</v>
      </c>
      <c r="F19" s="14"/>
      <c r="G19" s="58"/>
      <c r="H19" s="58"/>
      <c r="I19" s="11" t="s">
        <v>29</v>
      </c>
      <c r="J19" s="58"/>
      <c r="K19" s="58"/>
      <c r="L19" s="59"/>
    </row>
    <row r="20" spans="1:12" x14ac:dyDescent="0.25">
      <c r="A20" s="17"/>
      <c r="B20" s="18"/>
      <c r="C20" s="19"/>
      <c r="D20" s="19"/>
      <c r="E20" s="17"/>
      <c r="F20" s="18"/>
      <c r="G20" s="18"/>
      <c r="H20" s="20"/>
      <c r="I20" s="18"/>
      <c r="J20" s="18"/>
      <c r="K20" s="18"/>
      <c r="L20" s="20"/>
    </row>
    <row r="21" spans="1:12" s="4" customFormat="1" x14ac:dyDescent="0.25"/>
    <row r="22" spans="1:12" ht="18.75" x14ac:dyDescent="0.25">
      <c r="A22" s="49" t="s">
        <v>28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1"/>
    </row>
    <row r="23" spans="1:12" x14ac:dyDescent="0.25">
      <c r="A23" s="24" t="s">
        <v>42</v>
      </c>
      <c r="B23" s="25"/>
      <c r="C23" s="25"/>
      <c r="D23" s="25"/>
      <c r="E23" s="25"/>
      <c r="F23" s="25"/>
      <c r="G23" s="25"/>
      <c r="H23" s="25"/>
      <c r="I23" s="66" t="s">
        <v>17</v>
      </c>
      <c r="J23" s="66"/>
      <c r="K23" s="66"/>
      <c r="L23" s="67"/>
    </row>
    <row r="24" spans="1:12" x14ac:dyDescent="0.25">
      <c r="A24" s="68"/>
      <c r="B24" s="69"/>
      <c r="C24" s="69"/>
      <c r="D24" s="69"/>
      <c r="E24" s="69"/>
      <c r="F24" s="69"/>
      <c r="G24" s="69"/>
      <c r="H24" s="69"/>
      <c r="I24" s="26"/>
      <c r="J24" s="26"/>
      <c r="K24" s="26"/>
      <c r="L24" s="27"/>
    </row>
    <row r="25" spans="1:12" x14ac:dyDescent="0.25">
      <c r="A25" s="70"/>
      <c r="B25" s="71"/>
      <c r="C25" s="71"/>
      <c r="D25" s="71"/>
      <c r="E25" s="71"/>
      <c r="F25" s="71"/>
      <c r="G25" s="71"/>
      <c r="H25" s="71"/>
      <c r="I25" s="28"/>
      <c r="J25" s="28"/>
      <c r="K25" s="28"/>
      <c r="L25" s="29"/>
    </row>
    <row r="26" spans="1:12" x14ac:dyDescent="0.25">
      <c r="A26" s="24" t="s">
        <v>43</v>
      </c>
      <c r="B26" s="25"/>
      <c r="C26" s="25"/>
      <c r="D26" s="25"/>
      <c r="E26" s="25"/>
      <c r="F26" s="25"/>
      <c r="G26" s="25"/>
      <c r="H26" s="25"/>
      <c r="I26" s="66"/>
      <c r="J26" s="66"/>
      <c r="K26" s="66"/>
      <c r="L26" s="67"/>
    </row>
    <row r="27" spans="1:12" x14ac:dyDescent="0.25">
      <c r="A27" s="73"/>
      <c r="B27" s="73"/>
      <c r="C27" s="34"/>
      <c r="E27" s="34"/>
      <c r="F27" s="34"/>
      <c r="G27" s="34"/>
      <c r="H27" s="34"/>
      <c r="I27" s="26"/>
      <c r="J27" s="26"/>
      <c r="K27" s="26"/>
      <c r="L27" s="27"/>
    </row>
    <row r="28" spans="1:12" x14ac:dyDescent="0.25">
      <c r="A28" s="74"/>
      <c r="B28" s="74"/>
      <c r="C28" s="35"/>
      <c r="D28" s="35"/>
      <c r="E28" s="35"/>
      <c r="F28" s="35"/>
      <c r="G28" s="35"/>
      <c r="H28" s="35"/>
      <c r="I28" s="28"/>
      <c r="J28" s="28"/>
      <c r="K28" s="28"/>
      <c r="L28" s="29"/>
    </row>
    <row r="29" spans="1:12" x14ac:dyDescent="0.25">
      <c r="A29" s="24" t="s">
        <v>44</v>
      </c>
      <c r="B29" s="25"/>
      <c r="C29" s="25"/>
      <c r="D29" s="25"/>
      <c r="E29" s="25"/>
      <c r="F29" s="25"/>
      <c r="G29" s="25"/>
      <c r="H29" s="25"/>
      <c r="I29" s="66"/>
      <c r="J29" s="66"/>
      <c r="K29" s="66"/>
      <c r="L29" s="67"/>
    </row>
    <row r="30" spans="1:12" x14ac:dyDescent="0.25">
      <c r="A30" s="68"/>
      <c r="B30" s="69"/>
      <c r="C30" s="69"/>
      <c r="D30" s="69"/>
      <c r="E30" s="69"/>
      <c r="F30" s="69"/>
      <c r="G30" s="69"/>
      <c r="H30" s="69"/>
      <c r="I30" s="26"/>
      <c r="J30" s="26"/>
      <c r="K30" s="26"/>
      <c r="L30" s="27"/>
    </row>
    <row r="31" spans="1:12" x14ac:dyDescent="0.25">
      <c r="A31" s="70"/>
      <c r="B31" s="71"/>
      <c r="C31" s="71"/>
      <c r="D31" s="71"/>
      <c r="E31" s="71"/>
      <c r="F31" s="71"/>
      <c r="G31" s="71"/>
      <c r="H31" s="71"/>
      <c r="I31" s="28"/>
      <c r="J31" s="28"/>
      <c r="K31" s="28"/>
      <c r="L31" s="29"/>
    </row>
    <row r="32" spans="1:12" x14ac:dyDescent="0.25">
      <c r="A32" s="24" t="s">
        <v>45</v>
      </c>
      <c r="B32" s="25"/>
      <c r="C32" s="25"/>
      <c r="D32" s="25"/>
      <c r="E32" s="25"/>
      <c r="F32" s="25"/>
      <c r="G32" s="25"/>
      <c r="H32" s="25"/>
      <c r="I32" s="66"/>
      <c r="J32" s="66"/>
      <c r="K32" s="66"/>
      <c r="L32" s="67"/>
    </row>
    <row r="33" spans="1:12" x14ac:dyDescent="0.25">
      <c r="A33" s="68"/>
      <c r="B33" s="69"/>
      <c r="C33" s="69"/>
      <c r="D33" s="69"/>
      <c r="E33" s="69"/>
      <c r="F33" s="69"/>
      <c r="G33" s="69"/>
      <c r="H33" s="69"/>
      <c r="I33" s="26"/>
      <c r="J33" s="26"/>
      <c r="K33" s="26"/>
      <c r="L33" s="27"/>
    </row>
    <row r="34" spans="1:12" x14ac:dyDescent="0.25">
      <c r="A34" s="70"/>
      <c r="B34" s="71"/>
      <c r="C34" s="71"/>
      <c r="D34" s="71"/>
      <c r="E34" s="71"/>
      <c r="F34" s="71"/>
      <c r="G34" s="71"/>
      <c r="H34" s="71"/>
      <c r="I34" s="28"/>
      <c r="J34" s="28"/>
      <c r="K34" s="28"/>
      <c r="L34" s="29"/>
    </row>
    <row r="35" spans="1:12" x14ac:dyDescent="0.25">
      <c r="A35" s="24" t="s">
        <v>46</v>
      </c>
      <c r="B35" s="25"/>
      <c r="C35" s="25"/>
      <c r="D35" s="25"/>
      <c r="E35" s="25"/>
      <c r="F35" s="25"/>
      <c r="G35" s="25"/>
      <c r="H35" s="25"/>
      <c r="I35" s="66"/>
      <c r="J35" s="66"/>
      <c r="K35" s="66"/>
      <c r="L35" s="67"/>
    </row>
    <row r="36" spans="1:12" x14ac:dyDescent="0.25">
      <c r="A36" s="68"/>
      <c r="B36" s="69"/>
      <c r="C36" s="69"/>
      <c r="D36" s="69"/>
      <c r="E36" s="69"/>
      <c r="F36" s="69"/>
      <c r="G36" s="69"/>
      <c r="H36" s="69"/>
      <c r="I36" s="26"/>
      <c r="J36" s="26"/>
      <c r="K36" s="26"/>
      <c r="L36" s="27"/>
    </row>
    <row r="37" spans="1:12" x14ac:dyDescent="0.25">
      <c r="A37" s="70"/>
      <c r="B37" s="71"/>
      <c r="C37" s="71"/>
      <c r="D37" s="71"/>
      <c r="E37" s="71"/>
      <c r="F37" s="71"/>
      <c r="G37" s="71"/>
      <c r="H37" s="71"/>
      <c r="I37" s="28"/>
      <c r="J37" s="28"/>
      <c r="K37" s="28"/>
      <c r="L37" s="29"/>
    </row>
    <row r="38" spans="1:12" x14ac:dyDescent="0.25">
      <c r="A38" s="24" t="s">
        <v>47</v>
      </c>
      <c r="B38" s="25"/>
      <c r="C38" s="25"/>
      <c r="D38" s="25"/>
      <c r="E38" s="25"/>
      <c r="F38" s="25"/>
      <c r="G38" s="25"/>
      <c r="H38" s="25"/>
      <c r="I38" s="66"/>
      <c r="J38" s="66"/>
      <c r="K38" s="66"/>
      <c r="L38" s="67"/>
    </row>
    <row r="39" spans="1:12" x14ac:dyDescent="0.25">
      <c r="A39" s="68"/>
      <c r="B39" s="69"/>
      <c r="C39" s="69"/>
      <c r="D39" s="69"/>
      <c r="E39" s="69"/>
      <c r="F39" s="69"/>
      <c r="G39" s="69"/>
      <c r="H39" s="69"/>
      <c r="I39" s="26"/>
      <c r="J39" s="26"/>
      <c r="K39" s="26"/>
      <c r="L39" s="27"/>
    </row>
    <row r="40" spans="1:12" x14ac:dyDescent="0.25">
      <c r="A40" s="70"/>
      <c r="B40" s="71"/>
      <c r="C40" s="71"/>
      <c r="D40" s="71"/>
      <c r="E40" s="71"/>
      <c r="F40" s="71"/>
      <c r="G40" s="71"/>
      <c r="H40" s="71"/>
      <c r="I40" s="28"/>
      <c r="J40" s="28"/>
      <c r="K40" s="28"/>
      <c r="L40" s="29"/>
    </row>
    <row r="41" spans="1:12" x14ac:dyDescent="0.25">
      <c r="A41" s="24" t="s">
        <v>48</v>
      </c>
      <c r="B41" s="25"/>
      <c r="C41" s="25"/>
      <c r="D41" s="25"/>
      <c r="E41" s="25"/>
      <c r="F41" s="25"/>
      <c r="G41" s="25"/>
      <c r="H41" s="25"/>
      <c r="I41" s="66"/>
      <c r="J41" s="66"/>
      <c r="K41" s="66"/>
      <c r="L41" s="67"/>
    </row>
    <row r="42" spans="1:12" x14ac:dyDescent="0.25">
      <c r="A42" s="72"/>
      <c r="B42" s="69"/>
      <c r="C42" s="69"/>
      <c r="D42" s="69"/>
      <c r="E42" s="69"/>
      <c r="F42" s="69"/>
      <c r="G42" s="69"/>
      <c r="H42" s="69"/>
      <c r="I42" s="26"/>
      <c r="J42" s="26"/>
      <c r="K42" s="26"/>
      <c r="L42" s="27"/>
    </row>
    <row r="43" spans="1:12" x14ac:dyDescent="0.25">
      <c r="A43" s="70"/>
      <c r="B43" s="71"/>
      <c r="C43" s="71"/>
      <c r="D43" s="71"/>
      <c r="E43" s="71"/>
      <c r="F43" s="71"/>
      <c r="G43" s="71"/>
      <c r="H43" s="71"/>
      <c r="I43" s="28"/>
      <c r="J43" s="28"/>
      <c r="K43" s="28"/>
      <c r="L43" s="29"/>
    </row>
    <row r="44" spans="1:12" x14ac:dyDescent="0.25">
      <c r="A44" s="4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 ht="18.75" x14ac:dyDescent="0.25">
      <c r="A45" s="49" t="s">
        <v>27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1"/>
    </row>
    <row r="46" spans="1:12" x14ac:dyDescent="0.25">
      <c r="A46" s="11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31"/>
    </row>
    <row r="47" spans="1:12" ht="16.5" x14ac:dyDescent="0.3">
      <c r="A47" s="9"/>
      <c r="B47" s="10" t="s">
        <v>18</v>
      </c>
      <c r="C47" s="10"/>
      <c r="D47" s="21" t="s">
        <v>19</v>
      </c>
      <c r="E47" s="10"/>
      <c r="F47" s="21"/>
      <c r="G47" s="10" t="s">
        <v>20</v>
      </c>
      <c r="H47" s="10"/>
      <c r="I47" s="10" t="s">
        <v>21</v>
      </c>
      <c r="J47" s="10"/>
      <c r="K47" s="10" t="s">
        <v>22</v>
      </c>
      <c r="L47" s="30"/>
    </row>
    <row r="48" spans="1:12" x14ac:dyDescent="0.25">
      <c r="A48" s="11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31"/>
    </row>
    <row r="49" spans="1:12" x14ac:dyDescent="0.25">
      <c r="A49" s="75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9"/>
    </row>
    <row r="50" spans="1:12" x14ac:dyDescent="0.25">
      <c r="A50" s="76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9"/>
    </row>
    <row r="51" spans="1:12" x14ac:dyDescent="0.25">
      <c r="A51" s="76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9"/>
    </row>
    <row r="52" spans="1:12" x14ac:dyDescent="0.25">
      <c r="A52" s="76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9"/>
    </row>
    <row r="53" spans="1:12" x14ac:dyDescent="0.25">
      <c r="A53" s="38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7"/>
    </row>
    <row r="54" spans="1:12" x14ac:dyDescent="0.25">
      <c r="A54" s="32" t="s">
        <v>224</v>
      </c>
      <c r="B54" s="79">
        <v>50</v>
      </c>
      <c r="C54" s="79"/>
      <c r="D54" s="33" t="s">
        <v>225</v>
      </c>
      <c r="E54" s="80">
        <v>1</v>
      </c>
      <c r="F54" s="80"/>
      <c r="G54" s="33" t="s">
        <v>226</v>
      </c>
      <c r="H54" s="80">
        <v>1</v>
      </c>
      <c r="I54" s="80"/>
      <c r="J54" s="33" t="s">
        <v>227</v>
      </c>
      <c r="K54" s="79">
        <f>B54+(E54*42)+(H54*42)</f>
        <v>134</v>
      </c>
      <c r="L54" s="81"/>
    </row>
    <row r="55" spans="1:12" x14ac:dyDescent="0.25">
      <c r="A55" s="11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31"/>
    </row>
    <row r="56" spans="1:12" x14ac:dyDescent="0.25">
      <c r="A56" s="32" t="s">
        <v>31</v>
      </c>
      <c r="B56" s="77"/>
      <c r="C56" s="78"/>
      <c r="D56" s="12"/>
      <c r="E56" s="12"/>
      <c r="F56" s="12"/>
      <c r="G56" s="12"/>
      <c r="H56" s="12"/>
      <c r="I56" s="12"/>
      <c r="J56" s="12"/>
      <c r="K56" s="12"/>
      <c r="L56" s="31"/>
    </row>
    <row r="57" spans="1:12" x14ac:dyDescent="0.25">
      <c r="A57" s="11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31"/>
    </row>
    <row r="58" spans="1:12" x14ac:dyDescent="0.25">
      <c r="A58" s="32" t="s">
        <v>24</v>
      </c>
      <c r="B58" s="12"/>
      <c r="C58" s="78"/>
      <c r="D58" s="78"/>
      <c r="E58" s="33" t="s">
        <v>25</v>
      </c>
      <c r="F58" s="12"/>
      <c r="G58" s="78"/>
      <c r="H58" s="78"/>
      <c r="I58" s="33" t="s">
        <v>26</v>
      </c>
      <c r="J58" s="78"/>
      <c r="K58" s="78"/>
      <c r="L58" s="31"/>
    </row>
    <row r="59" spans="1:12" x14ac:dyDescent="0.25">
      <c r="A59" s="17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20"/>
    </row>
    <row r="60" spans="1:12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ht="18.75" x14ac:dyDescent="0.25">
      <c r="A61" s="49" t="s">
        <v>23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1"/>
    </row>
    <row r="62" spans="1:12" x14ac:dyDescent="0.25">
      <c r="A62" s="11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31"/>
    </row>
    <row r="63" spans="1:12" x14ac:dyDescent="0.25">
      <c r="A63" s="76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9"/>
    </row>
    <row r="64" spans="1:12" x14ac:dyDescent="0.25">
      <c r="A64" s="76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9"/>
    </row>
    <row r="65" spans="1:12" x14ac:dyDescent="0.25">
      <c r="A65" s="76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9"/>
    </row>
    <row r="66" spans="1:12" x14ac:dyDescent="0.25">
      <c r="A66" s="76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9"/>
    </row>
    <row r="67" spans="1:12" x14ac:dyDescent="0.25">
      <c r="A67" s="11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31"/>
    </row>
    <row r="68" spans="1:12" x14ac:dyDescent="0.25">
      <c r="A68" s="32" t="s">
        <v>31</v>
      </c>
      <c r="B68" s="77"/>
      <c r="C68" s="78"/>
      <c r="D68" s="12"/>
      <c r="E68" s="12"/>
      <c r="F68" s="12"/>
      <c r="G68" s="12"/>
      <c r="H68" s="12"/>
      <c r="I68" s="12"/>
      <c r="J68" s="12"/>
      <c r="K68" s="12"/>
      <c r="L68" s="31"/>
    </row>
    <row r="69" spans="1:12" x14ac:dyDescent="0.25">
      <c r="A69" s="1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31"/>
    </row>
    <row r="70" spans="1:12" x14ac:dyDescent="0.25">
      <c r="A70" s="32" t="s">
        <v>24</v>
      </c>
      <c r="B70" s="12"/>
      <c r="C70" s="78"/>
      <c r="D70" s="78"/>
      <c r="E70" s="33" t="s">
        <v>25</v>
      </c>
      <c r="F70" s="12"/>
      <c r="G70" s="78"/>
      <c r="H70" s="78"/>
      <c r="I70" s="33" t="s">
        <v>26</v>
      </c>
      <c r="J70" s="78"/>
      <c r="K70" s="78"/>
      <c r="L70" s="31"/>
    </row>
    <row r="71" spans="1:12" x14ac:dyDescent="0.25">
      <c r="A71" s="17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20"/>
    </row>
  </sheetData>
  <mergeCells count="57">
    <mergeCell ref="A63:L66"/>
    <mergeCell ref="B68:C68"/>
    <mergeCell ref="C70:D70"/>
    <mergeCell ref="G70:H70"/>
    <mergeCell ref="J70:K70"/>
    <mergeCell ref="A49:L52"/>
    <mergeCell ref="I41:L41"/>
    <mergeCell ref="B56:C56"/>
    <mergeCell ref="C58:D58"/>
    <mergeCell ref="G58:H58"/>
    <mergeCell ref="J58:K58"/>
    <mergeCell ref="B54:C54"/>
    <mergeCell ref="E54:F54"/>
    <mergeCell ref="H54:I54"/>
    <mergeCell ref="K54:L54"/>
    <mergeCell ref="G19:H19"/>
    <mergeCell ref="A39:H40"/>
    <mergeCell ref="A42:H43"/>
    <mergeCell ref="A27:A28"/>
    <mergeCell ref="B27:B28"/>
    <mergeCell ref="A24:H25"/>
    <mergeCell ref="A30:H31"/>
    <mergeCell ref="I38:L38"/>
    <mergeCell ref="A33:H34"/>
    <mergeCell ref="A36:H37"/>
    <mergeCell ref="A61:L61"/>
    <mergeCell ref="I10:L10"/>
    <mergeCell ref="A45:L45"/>
    <mergeCell ref="A10:D10"/>
    <mergeCell ref="E10:H10"/>
    <mergeCell ref="I23:L23"/>
    <mergeCell ref="I26:L26"/>
    <mergeCell ref="I29:L29"/>
    <mergeCell ref="I32:L32"/>
    <mergeCell ref="I35:L35"/>
    <mergeCell ref="C15:D15"/>
    <mergeCell ref="C17:D17"/>
    <mergeCell ref="F11:H11"/>
    <mergeCell ref="J15:L15"/>
    <mergeCell ref="K17:L17"/>
    <mergeCell ref="J19:L19"/>
    <mergeCell ref="B6:C6"/>
    <mergeCell ref="F6:G6"/>
    <mergeCell ref="J6:K6"/>
    <mergeCell ref="D1:I4"/>
    <mergeCell ref="A22:L22"/>
    <mergeCell ref="J1:L1"/>
    <mergeCell ref="J2:L4"/>
    <mergeCell ref="C13:D13"/>
    <mergeCell ref="D8:E8"/>
    <mergeCell ref="K8:L8"/>
    <mergeCell ref="C11:D11"/>
    <mergeCell ref="G13:H13"/>
    <mergeCell ref="F15:H15"/>
    <mergeCell ref="G17:H17"/>
    <mergeCell ref="K11:L11"/>
    <mergeCell ref="K13:L13"/>
  </mergeCells>
  <conditionalFormatting sqref="K54:L54">
    <cfRule type="cellIs" dxfId="0" priority="1" operator="equal">
      <formula>0</formula>
    </cfRule>
  </conditionalFormatting>
  <dataValidations count="1">
    <dataValidation type="list" allowBlank="1" showInputMessage="1" showErrorMessage="1" sqref="C58:D58 G58:H58 J58:K58 C70:D70 G70:H70 J70:K70">
      <formula1>Visa_02</formula1>
    </dataValidation>
  </dataValidations>
  <pageMargins left="0.25" right="0.25" top="0.75" bottom="0.75" header="0.3" footer="0.3"/>
  <pageSetup paperSize="9" scale="6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161925</xdr:rowOff>
                  </from>
                  <to>
                    <xdr:col>1</xdr:col>
                    <xdr:colOff>38100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4</xdr:col>
                    <xdr:colOff>533400</xdr:colOff>
                    <xdr:row>4</xdr:row>
                    <xdr:rowOff>161925</xdr:rowOff>
                  </from>
                  <to>
                    <xdr:col>5</xdr:col>
                    <xdr:colOff>9525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8</xdr:col>
                    <xdr:colOff>552450</xdr:colOff>
                    <xdr:row>4</xdr:row>
                    <xdr:rowOff>152400</xdr:rowOff>
                  </from>
                  <to>
                    <xdr:col>9</xdr:col>
                    <xdr:colOff>28575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0</xdr:col>
                    <xdr:colOff>523875</xdr:colOff>
                    <xdr:row>45</xdr:row>
                    <xdr:rowOff>142875</xdr:rowOff>
                  </from>
                  <to>
                    <xdr:col>1</xdr:col>
                    <xdr:colOff>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2</xdr:col>
                    <xdr:colOff>523875</xdr:colOff>
                    <xdr:row>45</xdr:row>
                    <xdr:rowOff>152400</xdr:rowOff>
                  </from>
                  <to>
                    <xdr:col>3</xdr:col>
                    <xdr:colOff>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5</xdr:col>
                    <xdr:colOff>523875</xdr:colOff>
                    <xdr:row>45</xdr:row>
                    <xdr:rowOff>161925</xdr:rowOff>
                  </from>
                  <to>
                    <xdr:col>6</xdr:col>
                    <xdr:colOff>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7</xdr:col>
                    <xdr:colOff>514350</xdr:colOff>
                    <xdr:row>45</xdr:row>
                    <xdr:rowOff>152400</xdr:rowOff>
                  </from>
                  <to>
                    <xdr:col>7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9</xdr:col>
                    <xdr:colOff>523875</xdr:colOff>
                    <xdr:row>45</xdr:row>
                    <xdr:rowOff>152400</xdr:rowOff>
                  </from>
                  <to>
                    <xdr:col>10</xdr:col>
                    <xdr:colOff>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Button 10">
              <controlPr defaultSize="0" print="0" autoFill="0" autoPict="0" macro="[0]!Feuil1.NouveauNuméro">
                <anchor moveWithCells="1" sizeWithCells="1">
                  <from>
                    <xdr:col>12</xdr:col>
                    <xdr:colOff>295275</xdr:colOff>
                    <xdr:row>1</xdr:row>
                    <xdr:rowOff>28575</xdr:rowOff>
                  </from>
                  <to>
                    <xdr:col>15</xdr:col>
                    <xdr:colOff>9525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Qui!$B$3:$B$54</xm:f>
          </x14:formula1>
          <xm:sqref>A27:B27</xm:sqref>
        </x14:dataValidation>
        <x14:dataValidation type="list" allowBlank="1" showInputMessage="1" showErrorMessage="1">
          <x14:formula1>
            <xm:f>Ou!$C$4:$C$64</xm:f>
          </x14:formula1>
          <xm:sqref>A30:H31</xm:sqref>
        </x14:dataValidation>
        <x14:dataValidation type="list" allowBlank="1" showInputMessage="1" showErrorMessage="1">
          <x14:formula1>
            <xm:f>'F &amp; SS'!$A$3:$A$71</xm:f>
          </x14:formula1>
          <xm:sqref>F11:H11</xm:sqref>
        </x14:dataValidation>
        <x14:dataValidation type="list" allowBlank="1" showInputMessage="1" showErrorMessage="1">
          <x14:formula1>
            <xm:f>'F &amp; SS'!$C$3:$C$6</xm:f>
          </x14:formula1>
          <xm:sqref>K11:L11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2:B54"/>
  <sheetViews>
    <sheetView workbookViewId="0">
      <selection activeCell="C1" sqref="C1:F1048576"/>
    </sheetView>
  </sheetViews>
  <sheetFormatPr baseColWidth="10" defaultRowHeight="15" x14ac:dyDescent="0.25"/>
  <cols>
    <col min="2" max="2" width="13.5703125" bestFit="1" customWidth="1"/>
  </cols>
  <sheetData>
    <row r="2" spans="1:2" x14ac:dyDescent="0.25">
      <c r="A2" t="s">
        <v>32</v>
      </c>
      <c r="B2" t="s">
        <v>80</v>
      </c>
    </row>
    <row r="3" spans="1:2" x14ac:dyDescent="0.25">
      <c r="A3" t="s">
        <v>33</v>
      </c>
      <c r="B3" t="s">
        <v>71</v>
      </c>
    </row>
    <row r="4" spans="1:2" x14ac:dyDescent="0.25">
      <c r="A4" t="s">
        <v>34</v>
      </c>
      <c r="B4" t="s">
        <v>92</v>
      </c>
    </row>
    <row r="5" spans="1:2" x14ac:dyDescent="0.25">
      <c r="A5" t="s">
        <v>35</v>
      </c>
      <c r="B5" t="s">
        <v>61</v>
      </c>
    </row>
    <row r="6" spans="1:2" x14ac:dyDescent="0.25">
      <c r="A6" t="s">
        <v>36</v>
      </c>
      <c r="B6" t="s">
        <v>70</v>
      </c>
    </row>
    <row r="7" spans="1:2" x14ac:dyDescent="0.25">
      <c r="A7" t="s">
        <v>37</v>
      </c>
      <c r="B7" t="s">
        <v>90</v>
      </c>
    </row>
    <row r="8" spans="1:2" x14ac:dyDescent="0.25">
      <c r="A8" t="s">
        <v>38</v>
      </c>
      <c r="B8" t="s">
        <v>98</v>
      </c>
    </row>
    <row r="9" spans="1:2" x14ac:dyDescent="0.25">
      <c r="A9" t="s">
        <v>41</v>
      </c>
      <c r="B9" t="s">
        <v>95</v>
      </c>
    </row>
    <row r="10" spans="1:2" x14ac:dyDescent="0.25">
      <c r="B10" t="s">
        <v>34</v>
      </c>
    </row>
    <row r="11" spans="1:2" x14ac:dyDescent="0.25">
      <c r="B11" t="s">
        <v>67</v>
      </c>
    </row>
    <row r="12" spans="1:2" x14ac:dyDescent="0.25">
      <c r="B12" t="s">
        <v>79</v>
      </c>
    </row>
    <row r="13" spans="1:2" x14ac:dyDescent="0.25">
      <c r="B13" t="s">
        <v>91</v>
      </c>
    </row>
    <row r="14" spans="1:2" x14ac:dyDescent="0.25">
      <c r="B14" t="s">
        <v>75</v>
      </c>
    </row>
    <row r="15" spans="1:2" x14ac:dyDescent="0.25">
      <c r="B15" t="s">
        <v>53</v>
      </c>
    </row>
    <row r="16" spans="1:2" x14ac:dyDescent="0.25">
      <c r="B16" t="s">
        <v>69</v>
      </c>
    </row>
    <row r="17" spans="2:2" x14ac:dyDescent="0.25">
      <c r="B17" t="s">
        <v>74</v>
      </c>
    </row>
    <row r="18" spans="2:2" x14ac:dyDescent="0.25">
      <c r="B18" t="s">
        <v>58</v>
      </c>
    </row>
    <row r="19" spans="2:2" x14ac:dyDescent="0.25">
      <c r="B19" t="s">
        <v>38</v>
      </c>
    </row>
    <row r="20" spans="2:2" x14ac:dyDescent="0.25">
      <c r="B20" t="s">
        <v>63</v>
      </c>
    </row>
    <row r="21" spans="2:2" x14ac:dyDescent="0.25">
      <c r="B21" t="s">
        <v>88</v>
      </c>
    </row>
    <row r="22" spans="2:2" x14ac:dyDescent="0.25">
      <c r="B22" t="s">
        <v>59</v>
      </c>
    </row>
    <row r="23" spans="2:2" x14ac:dyDescent="0.25">
      <c r="B23" t="s">
        <v>51</v>
      </c>
    </row>
    <row r="24" spans="2:2" x14ac:dyDescent="0.25">
      <c r="B24" t="s">
        <v>65</v>
      </c>
    </row>
    <row r="25" spans="2:2" x14ac:dyDescent="0.25">
      <c r="B25" t="s">
        <v>54</v>
      </c>
    </row>
    <row r="26" spans="2:2" x14ac:dyDescent="0.25">
      <c r="B26" t="s">
        <v>33</v>
      </c>
    </row>
    <row r="27" spans="2:2" x14ac:dyDescent="0.25">
      <c r="B27" t="s">
        <v>56</v>
      </c>
    </row>
    <row r="28" spans="2:2" x14ac:dyDescent="0.25">
      <c r="B28" t="s">
        <v>66</v>
      </c>
    </row>
    <row r="29" spans="2:2" x14ac:dyDescent="0.25">
      <c r="B29" t="s">
        <v>62</v>
      </c>
    </row>
    <row r="30" spans="2:2" x14ac:dyDescent="0.25">
      <c r="B30" t="s">
        <v>52</v>
      </c>
    </row>
    <row r="31" spans="2:2" x14ac:dyDescent="0.25">
      <c r="B31" t="s">
        <v>57</v>
      </c>
    </row>
    <row r="32" spans="2:2" x14ac:dyDescent="0.25">
      <c r="B32" t="s">
        <v>49</v>
      </c>
    </row>
    <row r="33" spans="2:2" x14ac:dyDescent="0.25">
      <c r="B33" t="s">
        <v>68</v>
      </c>
    </row>
    <row r="34" spans="2:2" x14ac:dyDescent="0.25">
      <c r="B34" t="s">
        <v>64</v>
      </c>
    </row>
    <row r="35" spans="2:2" x14ac:dyDescent="0.25">
      <c r="B35" t="s">
        <v>96</v>
      </c>
    </row>
    <row r="36" spans="2:2" x14ac:dyDescent="0.25">
      <c r="B36" t="s">
        <v>83</v>
      </c>
    </row>
    <row r="37" spans="2:2" x14ac:dyDescent="0.25">
      <c r="B37" t="s">
        <v>93</v>
      </c>
    </row>
    <row r="38" spans="2:2" x14ac:dyDescent="0.25">
      <c r="B38" t="s">
        <v>99</v>
      </c>
    </row>
    <row r="39" spans="2:2" x14ac:dyDescent="0.25">
      <c r="B39" t="s">
        <v>35</v>
      </c>
    </row>
    <row r="40" spans="2:2" x14ac:dyDescent="0.25">
      <c r="B40" t="s">
        <v>84</v>
      </c>
    </row>
    <row r="41" spans="2:2" x14ac:dyDescent="0.25">
      <c r="B41" t="s">
        <v>85</v>
      </c>
    </row>
    <row r="42" spans="2:2" x14ac:dyDescent="0.25">
      <c r="B42" t="s">
        <v>89</v>
      </c>
    </row>
    <row r="43" spans="2:2" x14ac:dyDescent="0.25">
      <c r="B43" t="s">
        <v>60</v>
      </c>
    </row>
    <row r="44" spans="2:2" x14ac:dyDescent="0.25">
      <c r="B44" t="s">
        <v>55</v>
      </c>
    </row>
    <row r="45" spans="2:2" x14ac:dyDescent="0.25">
      <c r="B45" t="s">
        <v>50</v>
      </c>
    </row>
    <row r="46" spans="2:2" x14ac:dyDescent="0.25">
      <c r="B46" t="s">
        <v>72</v>
      </c>
    </row>
    <row r="47" spans="2:2" x14ac:dyDescent="0.25">
      <c r="B47" t="s">
        <v>77</v>
      </c>
    </row>
    <row r="48" spans="2:2" x14ac:dyDescent="0.25">
      <c r="B48" t="s">
        <v>78</v>
      </c>
    </row>
    <row r="49" spans="2:2" x14ac:dyDescent="0.25">
      <c r="B49" t="s">
        <v>94</v>
      </c>
    </row>
    <row r="50" spans="2:2" x14ac:dyDescent="0.25">
      <c r="B50" t="s">
        <v>97</v>
      </c>
    </row>
    <row r="51" spans="2:2" x14ac:dyDescent="0.25">
      <c r="B51" t="s">
        <v>76</v>
      </c>
    </row>
    <row r="52" spans="2:2" x14ac:dyDescent="0.25">
      <c r="B52" t="s">
        <v>36</v>
      </c>
    </row>
    <row r="53" spans="2:2" x14ac:dyDescent="0.25">
      <c r="B53" t="s">
        <v>73</v>
      </c>
    </row>
    <row r="54" spans="2:2" x14ac:dyDescent="0.25">
      <c r="B54" t="s">
        <v>37</v>
      </c>
    </row>
  </sheetData>
  <autoFilter ref="A2:B6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3:C64"/>
  <sheetViews>
    <sheetView topLeftCell="A28" workbookViewId="0">
      <selection activeCell="D44" sqref="D44"/>
    </sheetView>
  </sheetViews>
  <sheetFormatPr baseColWidth="10" defaultRowHeight="15" x14ac:dyDescent="0.25"/>
  <cols>
    <col min="1" max="1" width="23.85546875" bestFit="1" customWidth="1"/>
    <col min="2" max="2" width="15.28515625" bestFit="1" customWidth="1"/>
    <col min="3" max="3" width="31.7109375" bestFit="1" customWidth="1"/>
  </cols>
  <sheetData>
    <row r="3" spans="1:3" x14ac:dyDescent="0.25">
      <c r="A3" t="s">
        <v>149</v>
      </c>
      <c r="B3" t="s">
        <v>82</v>
      </c>
      <c r="C3" t="s">
        <v>81</v>
      </c>
    </row>
    <row r="4" spans="1:3" x14ac:dyDescent="0.25">
      <c r="A4" t="s">
        <v>112</v>
      </c>
      <c r="B4" t="s">
        <v>105</v>
      </c>
      <c r="C4" t="str">
        <f t="shared" ref="C4:C35" si="0">CONCATENATE($B4," - ",$A4)</f>
        <v>ATELIER 1 - Cadreuse rotative</v>
      </c>
    </row>
    <row r="5" spans="1:3" x14ac:dyDescent="0.25">
      <c r="A5" t="s">
        <v>111</v>
      </c>
      <c r="B5" t="s">
        <v>105</v>
      </c>
      <c r="C5" t="str">
        <f t="shared" si="0"/>
        <v>ATELIER 1 - Cadreuse verticale</v>
      </c>
    </row>
    <row r="6" spans="1:3" x14ac:dyDescent="0.25">
      <c r="A6" t="s">
        <v>146</v>
      </c>
      <c r="B6" t="s">
        <v>105</v>
      </c>
      <c r="C6" t="str">
        <f t="shared" si="0"/>
        <v>ATELIER 1 - Contrôle</v>
      </c>
    </row>
    <row r="7" spans="1:3" x14ac:dyDescent="0.25">
      <c r="A7" t="s">
        <v>148</v>
      </c>
      <c r="B7" t="s">
        <v>105</v>
      </c>
      <c r="C7" t="str">
        <f t="shared" si="0"/>
        <v>ATELIER 1 - Manutention</v>
      </c>
    </row>
    <row r="8" spans="1:3" x14ac:dyDescent="0.25">
      <c r="A8" t="s">
        <v>116</v>
      </c>
      <c r="B8" t="s">
        <v>105</v>
      </c>
      <c r="C8" t="str">
        <f t="shared" si="0"/>
        <v>ATELIER 1 - Mortaiseuse</v>
      </c>
    </row>
    <row r="9" spans="1:3" x14ac:dyDescent="0.25">
      <c r="A9" t="s">
        <v>113</v>
      </c>
      <c r="B9" t="s">
        <v>105</v>
      </c>
      <c r="C9" t="str">
        <f t="shared" si="0"/>
        <v>ATELIER 1 - Perceuse multibroche</v>
      </c>
    </row>
    <row r="10" spans="1:3" x14ac:dyDescent="0.25">
      <c r="A10" t="s">
        <v>107</v>
      </c>
      <c r="B10" t="s">
        <v>105</v>
      </c>
      <c r="C10" t="str">
        <f t="shared" si="0"/>
        <v>ATELIER 1 - Plaqueuse chant</v>
      </c>
    </row>
    <row r="11" spans="1:3" x14ac:dyDescent="0.25">
      <c r="A11" t="s">
        <v>110</v>
      </c>
      <c r="B11" t="s">
        <v>105</v>
      </c>
      <c r="C11" t="str">
        <f t="shared" si="0"/>
        <v>ATELIER 1 - Ponceuse large bande</v>
      </c>
    </row>
    <row r="12" spans="1:3" x14ac:dyDescent="0.25">
      <c r="A12" t="s">
        <v>109</v>
      </c>
      <c r="B12" t="s">
        <v>105</v>
      </c>
      <c r="C12" t="str">
        <f t="shared" si="0"/>
        <v>ATELIER 1 - Ponceuse tirroire</v>
      </c>
    </row>
    <row r="13" spans="1:3" x14ac:dyDescent="0.25">
      <c r="A13" t="s">
        <v>138</v>
      </c>
      <c r="B13" t="s">
        <v>105</v>
      </c>
      <c r="C13" t="str">
        <f t="shared" si="0"/>
        <v>ATELIER 1 - Presse Orma</v>
      </c>
    </row>
    <row r="14" spans="1:3" x14ac:dyDescent="0.25">
      <c r="A14" t="s">
        <v>137</v>
      </c>
      <c r="B14" t="s">
        <v>105</v>
      </c>
      <c r="C14" t="str">
        <f t="shared" si="0"/>
        <v>ATELIER 1 - Presse Sodeem</v>
      </c>
    </row>
    <row r="15" spans="1:3" x14ac:dyDescent="0.25">
      <c r="A15" t="s">
        <v>108</v>
      </c>
      <c r="B15" t="s">
        <v>105</v>
      </c>
      <c r="C15" t="str">
        <f t="shared" si="0"/>
        <v xml:space="preserve">ATELIER 1 - Queteuse </v>
      </c>
    </row>
    <row r="16" spans="1:3" x14ac:dyDescent="0.25">
      <c r="A16" t="s">
        <v>106</v>
      </c>
      <c r="B16" t="s">
        <v>105</v>
      </c>
      <c r="C16" t="str">
        <f t="shared" si="0"/>
        <v>ATELIER 1 - Scie double</v>
      </c>
    </row>
    <row r="17" spans="1:3" x14ac:dyDescent="0.25">
      <c r="A17" t="s">
        <v>136</v>
      </c>
      <c r="B17" t="s">
        <v>105</v>
      </c>
      <c r="C17" t="str">
        <f t="shared" si="0"/>
        <v>ATELIER 1 - Scie SCM</v>
      </c>
    </row>
    <row r="18" spans="1:3" x14ac:dyDescent="0.25">
      <c r="A18" t="s">
        <v>117</v>
      </c>
      <c r="B18" t="s">
        <v>105</v>
      </c>
      <c r="C18" t="str">
        <f t="shared" si="0"/>
        <v>ATELIER 1 - Tennoneuse</v>
      </c>
    </row>
    <row r="19" spans="1:3" x14ac:dyDescent="0.25">
      <c r="A19" t="s">
        <v>140</v>
      </c>
      <c r="B19" t="s">
        <v>105</v>
      </c>
      <c r="C19" t="str">
        <f t="shared" si="0"/>
        <v>ATELIER 1 - Toupie Martin</v>
      </c>
    </row>
    <row r="20" spans="1:3" x14ac:dyDescent="0.25">
      <c r="A20" t="s">
        <v>141</v>
      </c>
      <c r="B20" t="s">
        <v>105</v>
      </c>
      <c r="C20" t="str">
        <f t="shared" si="0"/>
        <v>ATELIER 1 - Toupie Robland</v>
      </c>
    </row>
    <row r="21" spans="1:3" x14ac:dyDescent="0.25">
      <c r="A21" t="s">
        <v>139</v>
      </c>
      <c r="B21" t="s">
        <v>105</v>
      </c>
      <c r="C21" t="str">
        <f t="shared" si="0"/>
        <v>ATELIER 1 - Toupie SCM</v>
      </c>
    </row>
    <row r="22" spans="1:3" x14ac:dyDescent="0.25">
      <c r="A22" t="s">
        <v>114</v>
      </c>
      <c r="B22" t="s">
        <v>105</v>
      </c>
      <c r="C22" t="str">
        <f t="shared" si="0"/>
        <v>ATELIER 1 - Toupie verticale</v>
      </c>
    </row>
    <row r="23" spans="1:3" x14ac:dyDescent="0.25">
      <c r="A23" t="s">
        <v>121</v>
      </c>
      <c r="B23" t="s">
        <v>118</v>
      </c>
      <c r="C23" t="str">
        <f t="shared" si="0"/>
        <v>ATELIER 2 - Cadreuse volumetrique</v>
      </c>
    </row>
    <row r="24" spans="1:3" x14ac:dyDescent="0.25">
      <c r="A24" t="s">
        <v>144</v>
      </c>
      <c r="B24" t="s">
        <v>118</v>
      </c>
      <c r="C24" t="str">
        <f t="shared" si="0"/>
        <v>ATELIER 2 - Centre d usinage SCM 130</v>
      </c>
    </row>
    <row r="25" spans="1:3" x14ac:dyDescent="0.25">
      <c r="A25" t="s">
        <v>145</v>
      </c>
      <c r="B25" t="s">
        <v>118</v>
      </c>
      <c r="C25" t="str">
        <f t="shared" si="0"/>
        <v>ATELIER 2 - Centre d usinage SCM 250</v>
      </c>
    </row>
    <row r="26" spans="1:3" x14ac:dyDescent="0.25">
      <c r="A26" t="s">
        <v>146</v>
      </c>
      <c r="B26" t="s">
        <v>118</v>
      </c>
      <c r="C26" t="str">
        <f t="shared" si="0"/>
        <v>ATELIER 2 - Contrôle</v>
      </c>
    </row>
    <row r="27" spans="1:3" x14ac:dyDescent="0.25">
      <c r="A27" t="s">
        <v>148</v>
      </c>
      <c r="B27" t="s">
        <v>118</v>
      </c>
      <c r="C27" t="str">
        <f t="shared" si="0"/>
        <v>ATELIER 2 - Manutention</v>
      </c>
    </row>
    <row r="28" spans="1:3" x14ac:dyDescent="0.25">
      <c r="A28" t="s">
        <v>86</v>
      </c>
      <c r="B28" t="s">
        <v>118</v>
      </c>
      <c r="C28" t="str">
        <f t="shared" si="0"/>
        <v>ATELIER 2 - Montage</v>
      </c>
    </row>
    <row r="29" spans="1:3" x14ac:dyDescent="0.25">
      <c r="A29" t="s">
        <v>120</v>
      </c>
      <c r="B29" t="s">
        <v>118</v>
      </c>
      <c r="C29" t="str">
        <f t="shared" si="0"/>
        <v>ATELIER 2 - Ponceuse longue bande</v>
      </c>
    </row>
    <row r="30" spans="1:3" x14ac:dyDescent="0.25">
      <c r="A30" t="s">
        <v>119</v>
      </c>
      <c r="B30" t="s">
        <v>118</v>
      </c>
      <c r="C30" t="str">
        <f t="shared" si="0"/>
        <v>ATELIER 2 - Ponceuse moulure</v>
      </c>
    </row>
    <row r="31" spans="1:3" x14ac:dyDescent="0.25">
      <c r="A31" t="s">
        <v>146</v>
      </c>
      <c r="B31" t="s">
        <v>122</v>
      </c>
      <c r="C31" t="str">
        <f t="shared" si="0"/>
        <v>ATELIER 3 - Contrôle</v>
      </c>
    </row>
    <row r="32" spans="1:3" x14ac:dyDescent="0.25">
      <c r="A32" t="s">
        <v>148</v>
      </c>
      <c r="B32" t="s">
        <v>122</v>
      </c>
      <c r="C32" t="str">
        <f t="shared" si="0"/>
        <v>ATELIER 3 - Manutention</v>
      </c>
    </row>
    <row r="33" spans="1:3" x14ac:dyDescent="0.25">
      <c r="A33" t="s">
        <v>86</v>
      </c>
      <c r="B33" t="s">
        <v>122</v>
      </c>
      <c r="C33" t="str">
        <f t="shared" si="0"/>
        <v>ATELIER 3 - Montage</v>
      </c>
    </row>
    <row r="34" spans="1:3" x14ac:dyDescent="0.25">
      <c r="A34" t="s">
        <v>124</v>
      </c>
      <c r="B34" t="s">
        <v>122</v>
      </c>
      <c r="C34" t="str">
        <f t="shared" si="0"/>
        <v>ATELIER 3 - Perceuse a colonne</v>
      </c>
    </row>
    <row r="35" spans="1:3" x14ac:dyDescent="0.25">
      <c r="A35" t="s">
        <v>107</v>
      </c>
      <c r="B35" t="s">
        <v>122</v>
      </c>
      <c r="C35" t="str">
        <f t="shared" si="0"/>
        <v>ATELIER 3 - Plaqueuse chant</v>
      </c>
    </row>
    <row r="36" spans="1:3" x14ac:dyDescent="0.25">
      <c r="A36" t="s">
        <v>123</v>
      </c>
      <c r="B36" t="s">
        <v>122</v>
      </c>
      <c r="C36" t="str">
        <f t="shared" ref="C36:C64" si="1">CONCATENATE($B36," - ",$A36)</f>
        <v>ATELIER 3 - Ponceuse chant</v>
      </c>
    </row>
    <row r="37" spans="1:3" x14ac:dyDescent="0.25">
      <c r="A37" t="s">
        <v>120</v>
      </c>
      <c r="B37" t="s">
        <v>122</v>
      </c>
      <c r="C37" t="str">
        <f t="shared" si="1"/>
        <v>ATELIER 3 - Ponceuse longue bande</v>
      </c>
    </row>
    <row r="38" spans="1:3" x14ac:dyDescent="0.25">
      <c r="A38" t="s">
        <v>143</v>
      </c>
      <c r="B38" t="s">
        <v>122</v>
      </c>
      <c r="C38" t="str">
        <f t="shared" si="1"/>
        <v>ATELIER 3 - Scie Altendorf</v>
      </c>
    </row>
    <row r="39" spans="1:3" x14ac:dyDescent="0.25">
      <c r="A39" t="s">
        <v>142</v>
      </c>
      <c r="B39" t="s">
        <v>122</v>
      </c>
      <c r="C39" t="str">
        <f t="shared" si="1"/>
        <v>ATELIER 3 - Scie Martin</v>
      </c>
    </row>
    <row r="40" spans="1:3" x14ac:dyDescent="0.25">
      <c r="A40" t="s">
        <v>136</v>
      </c>
      <c r="B40" t="s">
        <v>122</v>
      </c>
      <c r="C40" t="str">
        <f t="shared" si="1"/>
        <v>ATELIER 3 - Scie SCM</v>
      </c>
    </row>
    <row r="41" spans="1:3" x14ac:dyDescent="0.25">
      <c r="A41" t="s">
        <v>115</v>
      </c>
      <c r="B41" t="s">
        <v>122</v>
      </c>
      <c r="C41" t="str">
        <f t="shared" si="1"/>
        <v>ATELIER 3 - Toupie</v>
      </c>
    </row>
    <row r="42" spans="1:3" x14ac:dyDescent="0.25">
      <c r="A42" t="s">
        <v>115</v>
      </c>
      <c r="B42" t="s">
        <v>122</v>
      </c>
      <c r="C42" t="str">
        <f t="shared" si="1"/>
        <v>ATELIER 3 - Toupie</v>
      </c>
    </row>
    <row r="43" spans="1:3" x14ac:dyDescent="0.25">
      <c r="A43" t="s">
        <v>104</v>
      </c>
      <c r="B43" t="s">
        <v>100</v>
      </c>
      <c r="C43" t="str">
        <f t="shared" si="1"/>
        <v>DEBIT MASSIF - 4 faces</v>
      </c>
    </row>
    <row r="44" spans="1:3" x14ac:dyDescent="0.25">
      <c r="A44" t="s">
        <v>146</v>
      </c>
      <c r="B44" t="s">
        <v>100</v>
      </c>
      <c r="C44" t="str">
        <f t="shared" si="1"/>
        <v>DEBIT MASSIF - Contrôle</v>
      </c>
    </row>
    <row r="45" spans="1:3" x14ac:dyDescent="0.25">
      <c r="A45" t="s">
        <v>147</v>
      </c>
      <c r="B45" t="s">
        <v>100</v>
      </c>
      <c r="C45" t="str">
        <f t="shared" si="1"/>
        <v>DEBIT MASSIF - Déchargement</v>
      </c>
    </row>
    <row r="46" spans="1:3" x14ac:dyDescent="0.25">
      <c r="A46" t="s">
        <v>102</v>
      </c>
      <c r="B46" t="s">
        <v>100</v>
      </c>
      <c r="C46" t="str">
        <f t="shared" si="1"/>
        <v>DEBIT MASSIF - Dégauchisseuse</v>
      </c>
    </row>
    <row r="47" spans="1:3" x14ac:dyDescent="0.25">
      <c r="A47" t="s">
        <v>148</v>
      </c>
      <c r="B47" t="s">
        <v>100</v>
      </c>
      <c r="C47" t="str">
        <f t="shared" si="1"/>
        <v>DEBIT MASSIF - Manutention</v>
      </c>
    </row>
    <row r="48" spans="1:3" x14ac:dyDescent="0.25">
      <c r="A48" t="s">
        <v>103</v>
      </c>
      <c r="B48" t="s">
        <v>100</v>
      </c>
      <c r="C48" t="str">
        <f t="shared" si="1"/>
        <v>DEBIT MASSIF - Raboteuse</v>
      </c>
    </row>
    <row r="49" spans="1:3" x14ac:dyDescent="0.25">
      <c r="A49" t="s">
        <v>101</v>
      </c>
      <c r="B49" t="s">
        <v>100</v>
      </c>
      <c r="C49" t="str">
        <f t="shared" si="1"/>
        <v xml:space="preserve">DEBIT MASSIF - Scie a ruban </v>
      </c>
    </row>
    <row r="50" spans="1:3" x14ac:dyDescent="0.25">
      <c r="A50" t="s">
        <v>133</v>
      </c>
      <c r="B50" t="s">
        <v>100</v>
      </c>
      <c r="C50" t="str">
        <f t="shared" si="1"/>
        <v>DEBIT MASSIF - Scie deligneuse Acma</v>
      </c>
    </row>
    <row r="51" spans="1:3" x14ac:dyDescent="0.25">
      <c r="A51" t="s">
        <v>135</v>
      </c>
      <c r="B51" t="s">
        <v>100</v>
      </c>
      <c r="C51" t="str">
        <f t="shared" si="1"/>
        <v>DEBIT MASSIF - Scie deligneuse Raimann</v>
      </c>
    </row>
    <row r="52" spans="1:3" x14ac:dyDescent="0.25">
      <c r="A52" t="s">
        <v>132</v>
      </c>
      <c r="B52" t="s">
        <v>100</v>
      </c>
      <c r="C52" t="str">
        <f t="shared" si="1"/>
        <v>DEBIT MASSIF - Scie Lurem</v>
      </c>
    </row>
    <row r="53" spans="1:3" x14ac:dyDescent="0.25">
      <c r="A53" t="s">
        <v>134</v>
      </c>
      <c r="B53" t="s">
        <v>100</v>
      </c>
      <c r="C53" t="str">
        <f t="shared" si="1"/>
        <v>DEBIT MASSIF - Scie radiale Stromog</v>
      </c>
    </row>
    <row r="54" spans="1:3" x14ac:dyDescent="0.25">
      <c r="A54" t="s">
        <v>146</v>
      </c>
      <c r="B54" t="s">
        <v>125</v>
      </c>
      <c r="C54" t="str">
        <f t="shared" si="1"/>
        <v>DEBIT PANNEAU - Contrôle</v>
      </c>
    </row>
    <row r="55" spans="1:3" x14ac:dyDescent="0.25">
      <c r="A55" t="s">
        <v>147</v>
      </c>
      <c r="B55" t="s">
        <v>125</v>
      </c>
      <c r="C55" t="str">
        <f t="shared" si="1"/>
        <v>DEBIT PANNEAU - Déchargement</v>
      </c>
    </row>
    <row r="56" spans="1:3" x14ac:dyDescent="0.25">
      <c r="A56" t="s">
        <v>148</v>
      </c>
      <c r="B56" t="s">
        <v>125</v>
      </c>
      <c r="C56" t="str">
        <f t="shared" si="1"/>
        <v>DEBIT PANNEAU - Manutention</v>
      </c>
    </row>
    <row r="57" spans="1:3" x14ac:dyDescent="0.25">
      <c r="A57" t="s">
        <v>126</v>
      </c>
      <c r="B57" t="s">
        <v>125</v>
      </c>
      <c r="C57" t="str">
        <f t="shared" si="1"/>
        <v>DEBIT PANNEAU - Scie a poutre</v>
      </c>
    </row>
    <row r="58" spans="1:3" x14ac:dyDescent="0.25">
      <c r="A58" t="s">
        <v>127</v>
      </c>
      <c r="B58" t="s">
        <v>125</v>
      </c>
      <c r="C58" t="str">
        <f t="shared" si="1"/>
        <v>DEBIT PANNEAU - Scie verticale</v>
      </c>
    </row>
    <row r="59" spans="1:3" x14ac:dyDescent="0.25">
      <c r="A59" t="s">
        <v>129</v>
      </c>
      <c r="B59" t="s">
        <v>128</v>
      </c>
      <c r="C59" t="str">
        <f t="shared" si="1"/>
        <v>VERNIS - Cabine</v>
      </c>
    </row>
    <row r="60" spans="1:3" x14ac:dyDescent="0.25">
      <c r="A60" t="s">
        <v>146</v>
      </c>
      <c r="B60" t="s">
        <v>128</v>
      </c>
      <c r="C60" t="str">
        <f t="shared" si="1"/>
        <v>VERNIS - Contrôle</v>
      </c>
    </row>
    <row r="61" spans="1:3" x14ac:dyDescent="0.25">
      <c r="A61" t="s">
        <v>131</v>
      </c>
      <c r="B61" t="s">
        <v>128</v>
      </c>
      <c r="C61" t="str">
        <f t="shared" si="1"/>
        <v>VERNIS - Egrainage</v>
      </c>
    </row>
    <row r="62" spans="1:3" x14ac:dyDescent="0.25">
      <c r="A62" t="s">
        <v>130</v>
      </c>
      <c r="B62" t="s">
        <v>128</v>
      </c>
      <c r="C62" t="str">
        <f t="shared" si="1"/>
        <v>VERNIS - Etuve</v>
      </c>
    </row>
    <row r="63" spans="1:3" x14ac:dyDescent="0.25">
      <c r="A63" t="s">
        <v>148</v>
      </c>
      <c r="B63" t="s">
        <v>128</v>
      </c>
      <c r="C63" t="str">
        <f t="shared" si="1"/>
        <v>VERNIS - Manutention</v>
      </c>
    </row>
    <row r="64" spans="1:3" x14ac:dyDescent="0.25">
      <c r="A64" t="s">
        <v>87</v>
      </c>
      <c r="B64" t="s">
        <v>128</v>
      </c>
      <c r="C64" t="str">
        <f t="shared" si="1"/>
        <v>VERNIS - Remontage</v>
      </c>
    </row>
  </sheetData>
  <autoFilter ref="A3:C64">
    <sortState ref="A4:C64">
      <sortCondition ref="C3:C64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2:C71"/>
  <sheetViews>
    <sheetView workbookViewId="0">
      <selection activeCell="D16" sqref="D16"/>
    </sheetView>
  </sheetViews>
  <sheetFormatPr baseColWidth="10" defaultRowHeight="15" x14ac:dyDescent="0.25"/>
  <cols>
    <col min="1" max="1" width="20.42578125" bestFit="1" customWidth="1"/>
    <col min="2" max="2" width="20.42578125" customWidth="1"/>
  </cols>
  <sheetData>
    <row r="2" spans="1:3" x14ac:dyDescent="0.25">
      <c r="A2" t="s">
        <v>150</v>
      </c>
      <c r="C2" t="s">
        <v>220</v>
      </c>
    </row>
    <row r="3" spans="1:3" x14ac:dyDescent="0.25">
      <c r="A3" t="s">
        <v>207</v>
      </c>
      <c r="C3" t="s">
        <v>222</v>
      </c>
    </row>
    <row r="4" spans="1:3" x14ac:dyDescent="0.25">
      <c r="A4" t="s">
        <v>166</v>
      </c>
      <c r="C4" t="s">
        <v>155</v>
      </c>
    </row>
    <row r="5" spans="1:3" x14ac:dyDescent="0.25">
      <c r="A5" t="s">
        <v>153</v>
      </c>
      <c r="C5" t="s">
        <v>221</v>
      </c>
    </row>
    <row r="6" spans="1:3" x14ac:dyDescent="0.25">
      <c r="A6" t="s">
        <v>198</v>
      </c>
      <c r="C6" t="s">
        <v>223</v>
      </c>
    </row>
    <row r="7" spans="1:3" x14ac:dyDescent="0.25">
      <c r="A7" t="s">
        <v>184</v>
      </c>
    </row>
    <row r="8" spans="1:3" x14ac:dyDescent="0.25">
      <c r="A8" t="s">
        <v>162</v>
      </c>
    </row>
    <row r="9" spans="1:3" x14ac:dyDescent="0.25">
      <c r="A9" t="s">
        <v>172</v>
      </c>
    </row>
    <row r="10" spans="1:3" x14ac:dyDescent="0.25">
      <c r="A10" t="s">
        <v>173</v>
      </c>
    </row>
    <row r="11" spans="1:3" x14ac:dyDescent="0.25">
      <c r="A11" t="s">
        <v>208</v>
      </c>
    </row>
    <row r="12" spans="1:3" x14ac:dyDescent="0.25">
      <c r="A12" t="s">
        <v>209</v>
      </c>
    </row>
    <row r="13" spans="1:3" x14ac:dyDescent="0.25">
      <c r="A13" t="s">
        <v>202</v>
      </c>
    </row>
    <row r="14" spans="1:3" x14ac:dyDescent="0.25">
      <c r="A14" t="s">
        <v>219</v>
      </c>
    </row>
    <row r="15" spans="1:3" x14ac:dyDescent="0.25">
      <c r="A15" t="s">
        <v>182</v>
      </c>
    </row>
    <row r="16" spans="1:3" x14ac:dyDescent="0.25">
      <c r="A16" t="s">
        <v>218</v>
      </c>
    </row>
    <row r="17" spans="1:1" x14ac:dyDescent="0.25">
      <c r="A17" t="s">
        <v>181</v>
      </c>
    </row>
    <row r="18" spans="1:1" x14ac:dyDescent="0.25">
      <c r="A18" t="s">
        <v>211</v>
      </c>
    </row>
    <row r="19" spans="1:1" x14ac:dyDescent="0.25">
      <c r="A19" t="s">
        <v>155</v>
      </c>
    </row>
    <row r="20" spans="1:1" x14ac:dyDescent="0.25">
      <c r="A20" t="s">
        <v>215</v>
      </c>
    </row>
    <row r="21" spans="1:1" x14ac:dyDescent="0.25">
      <c r="A21" t="s">
        <v>159</v>
      </c>
    </row>
    <row r="22" spans="1:1" x14ac:dyDescent="0.25">
      <c r="A22" t="s">
        <v>180</v>
      </c>
    </row>
    <row r="23" spans="1:1" x14ac:dyDescent="0.25">
      <c r="A23" t="s">
        <v>176</v>
      </c>
    </row>
    <row r="24" spans="1:1" x14ac:dyDescent="0.25">
      <c r="A24" t="s">
        <v>189</v>
      </c>
    </row>
    <row r="25" spans="1:1" x14ac:dyDescent="0.25">
      <c r="A25" t="s">
        <v>171</v>
      </c>
    </row>
    <row r="26" spans="1:1" x14ac:dyDescent="0.25">
      <c r="A26" t="s">
        <v>204</v>
      </c>
    </row>
    <row r="27" spans="1:1" x14ac:dyDescent="0.25">
      <c r="A27" t="s">
        <v>151</v>
      </c>
    </row>
    <row r="28" spans="1:1" x14ac:dyDescent="0.25">
      <c r="A28" t="s">
        <v>177</v>
      </c>
    </row>
    <row r="29" spans="1:1" x14ac:dyDescent="0.25">
      <c r="A29" t="s">
        <v>169</v>
      </c>
    </row>
    <row r="30" spans="1:1" x14ac:dyDescent="0.25">
      <c r="A30" t="s">
        <v>193</v>
      </c>
    </row>
    <row r="31" spans="1:1" x14ac:dyDescent="0.25">
      <c r="A31" t="s">
        <v>187</v>
      </c>
    </row>
    <row r="32" spans="1:1" x14ac:dyDescent="0.25">
      <c r="A32" t="s">
        <v>154</v>
      </c>
    </row>
    <row r="33" spans="1:1" x14ac:dyDescent="0.25">
      <c r="A33" t="s">
        <v>201</v>
      </c>
    </row>
    <row r="34" spans="1:1" x14ac:dyDescent="0.25">
      <c r="A34" t="s">
        <v>200</v>
      </c>
    </row>
    <row r="35" spans="1:1" x14ac:dyDescent="0.25">
      <c r="A35" t="s">
        <v>214</v>
      </c>
    </row>
    <row r="36" spans="1:1" x14ac:dyDescent="0.25">
      <c r="A36" t="s">
        <v>188</v>
      </c>
    </row>
    <row r="37" spans="1:1" x14ac:dyDescent="0.25">
      <c r="A37" t="s">
        <v>206</v>
      </c>
    </row>
    <row r="38" spans="1:1" x14ac:dyDescent="0.25">
      <c r="A38" t="s">
        <v>158</v>
      </c>
    </row>
    <row r="39" spans="1:1" x14ac:dyDescent="0.25">
      <c r="A39" t="s">
        <v>213</v>
      </c>
    </row>
    <row r="40" spans="1:1" x14ac:dyDescent="0.25">
      <c r="A40" t="s">
        <v>170</v>
      </c>
    </row>
    <row r="41" spans="1:1" x14ac:dyDescent="0.25">
      <c r="A41" t="s">
        <v>217</v>
      </c>
    </row>
    <row r="42" spans="1:1" x14ac:dyDescent="0.25">
      <c r="A42" t="s">
        <v>160</v>
      </c>
    </row>
    <row r="43" spans="1:1" x14ac:dyDescent="0.25">
      <c r="A43" t="s">
        <v>174</v>
      </c>
    </row>
    <row r="44" spans="1:1" x14ac:dyDescent="0.25">
      <c r="A44" t="s">
        <v>212</v>
      </c>
    </row>
    <row r="45" spans="1:1" x14ac:dyDescent="0.25">
      <c r="A45" t="s">
        <v>191</v>
      </c>
    </row>
    <row r="46" spans="1:1" x14ac:dyDescent="0.25">
      <c r="A46" t="s">
        <v>175</v>
      </c>
    </row>
    <row r="47" spans="1:1" x14ac:dyDescent="0.25">
      <c r="A47" t="s">
        <v>179</v>
      </c>
    </row>
    <row r="48" spans="1:1" x14ac:dyDescent="0.25">
      <c r="A48" t="s">
        <v>152</v>
      </c>
    </row>
    <row r="49" spans="1:1" x14ac:dyDescent="0.25">
      <c r="A49" t="s">
        <v>216</v>
      </c>
    </row>
    <row r="50" spans="1:1" x14ac:dyDescent="0.25">
      <c r="A50" t="s">
        <v>183</v>
      </c>
    </row>
    <row r="51" spans="1:1" x14ac:dyDescent="0.25">
      <c r="A51" t="s">
        <v>156</v>
      </c>
    </row>
    <row r="52" spans="1:1" x14ac:dyDescent="0.25">
      <c r="A52" t="s">
        <v>161</v>
      </c>
    </row>
    <row r="53" spans="1:1" x14ac:dyDescent="0.25">
      <c r="A53" t="s">
        <v>192</v>
      </c>
    </row>
    <row r="54" spans="1:1" x14ac:dyDescent="0.25">
      <c r="A54" t="s">
        <v>203</v>
      </c>
    </row>
    <row r="55" spans="1:1" x14ac:dyDescent="0.25">
      <c r="A55" t="s">
        <v>165</v>
      </c>
    </row>
    <row r="56" spans="1:1" x14ac:dyDescent="0.25">
      <c r="A56" t="s">
        <v>163</v>
      </c>
    </row>
    <row r="57" spans="1:1" x14ac:dyDescent="0.25">
      <c r="A57" t="s">
        <v>157</v>
      </c>
    </row>
    <row r="58" spans="1:1" x14ac:dyDescent="0.25">
      <c r="A58" t="s">
        <v>195</v>
      </c>
    </row>
    <row r="59" spans="1:1" x14ac:dyDescent="0.25">
      <c r="A59" t="s">
        <v>194</v>
      </c>
    </row>
    <row r="60" spans="1:1" x14ac:dyDescent="0.25">
      <c r="A60" t="s">
        <v>199</v>
      </c>
    </row>
    <row r="61" spans="1:1" x14ac:dyDescent="0.25">
      <c r="A61" t="s">
        <v>197</v>
      </c>
    </row>
    <row r="62" spans="1:1" x14ac:dyDescent="0.25">
      <c r="A62" t="s">
        <v>190</v>
      </c>
    </row>
    <row r="63" spans="1:1" x14ac:dyDescent="0.25">
      <c r="A63" t="s">
        <v>205</v>
      </c>
    </row>
    <row r="64" spans="1:1" x14ac:dyDescent="0.25">
      <c r="A64" t="s">
        <v>210</v>
      </c>
    </row>
    <row r="65" spans="1:1" x14ac:dyDescent="0.25">
      <c r="A65" t="s">
        <v>168</v>
      </c>
    </row>
    <row r="66" spans="1:1" x14ac:dyDescent="0.25">
      <c r="A66" t="s">
        <v>185</v>
      </c>
    </row>
    <row r="67" spans="1:1" x14ac:dyDescent="0.25">
      <c r="A67" t="s">
        <v>186</v>
      </c>
    </row>
    <row r="68" spans="1:1" x14ac:dyDescent="0.25">
      <c r="A68" t="s">
        <v>164</v>
      </c>
    </row>
    <row r="69" spans="1:1" x14ac:dyDescent="0.25">
      <c r="A69" t="s">
        <v>178</v>
      </c>
    </row>
    <row r="70" spans="1:1" x14ac:dyDescent="0.25">
      <c r="A70" t="s">
        <v>196</v>
      </c>
    </row>
    <row r="71" spans="1:1" x14ac:dyDescent="0.25">
      <c r="A71" t="s">
        <v>167</v>
      </c>
    </row>
  </sheetData>
  <autoFilter ref="C2:C71">
    <sortState ref="C3:C71">
      <sortCondition ref="C2:C7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Fiche</vt:lpstr>
      <vt:lpstr>Qui</vt:lpstr>
      <vt:lpstr>Ou</vt:lpstr>
      <vt:lpstr>F &amp; SS</vt:lpstr>
      <vt:lpstr>Qui_?</vt:lpstr>
      <vt:lpstr>Visa</vt:lpstr>
      <vt:lpstr>Visa_02</vt:lpstr>
      <vt:lpstr>Fiche!Zone_d_impression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 X</dc:creator>
  <cp:lastModifiedBy>Baptiste Metivier</cp:lastModifiedBy>
  <cp:lastPrinted>2017-10-26T16:28:57Z</cp:lastPrinted>
  <dcterms:created xsi:type="dcterms:W3CDTF">2017-10-21T11:27:10Z</dcterms:created>
  <dcterms:modified xsi:type="dcterms:W3CDTF">2017-10-27T11:07:08Z</dcterms:modified>
</cp:coreProperties>
</file>